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/>
  <mc:AlternateContent xmlns:mc="http://schemas.openxmlformats.org/markup-compatibility/2006">
    <mc:Choice Requires="x15">
      <x15ac:absPath xmlns:x15ac="http://schemas.microsoft.com/office/spreadsheetml/2010/11/ac" url="https://wageningenur4-my.sharepoint.com/personal/yong_jin_wur_nl/Documents/Experimental plan/2_SED experiments/1-Preliminary experiment/Paper writing for SED experiment/1_manuscript before submit/"/>
    </mc:Choice>
  </mc:AlternateContent>
  <xr:revisionPtr revIDLastSave="10396" documentId="6_{37652B5C-69E7-489E-8412-B2605E5FCF58}" xr6:coauthVersionLast="47" xr6:coauthVersionMax="47" xr10:uidLastSave="{220CF018-5855-4D6C-9281-551B40E7F210}"/>
  <bookViews>
    <workbookView xWindow="-120" yWindow="-120" windowWidth="29040" windowHeight="15840" activeTab="7" xr2:uid="{00000000-000D-0000-FFFF-FFFF00000000}"/>
  </bookViews>
  <sheets>
    <sheet name="pH" sheetId="1" r:id="rId1"/>
    <sheet name="Catholyte data" sheetId="4" r:id="rId2"/>
    <sheet name="n-caproate transfer" sheetId="10" r:id="rId3"/>
    <sheet name="Anolyte data" sheetId="5" r:id="rId4"/>
    <sheet name="Selectivity" sheetId="14" r:id="rId5"/>
    <sheet name="pH_PZC" sheetId="12" r:id="rId6"/>
    <sheet name="Current" sheetId="7" r:id="rId7"/>
    <sheet name="n-caproate amount" sheetId="11" r:id="rId8"/>
    <sheet name="C2-C4-C6" sheetId="13" r:id="rId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17" i="10" l="1"/>
  <c r="L35" i="14"/>
  <c r="M35" i="14"/>
  <c r="N35" i="14"/>
  <c r="L36" i="14"/>
  <c r="M36" i="14"/>
  <c r="N36" i="14"/>
  <c r="L37" i="14"/>
  <c r="M37" i="14"/>
  <c r="N37" i="14"/>
  <c r="L38" i="14"/>
  <c r="M38" i="14"/>
  <c r="N38" i="14"/>
  <c r="L39" i="14"/>
  <c r="M39" i="14"/>
  <c r="N39" i="14"/>
  <c r="M34" i="14"/>
  <c r="L34" i="14"/>
  <c r="L20" i="14"/>
  <c r="M20" i="14"/>
  <c r="N20" i="14"/>
  <c r="L21" i="14"/>
  <c r="M21" i="14"/>
  <c r="N21" i="14"/>
  <c r="L22" i="14"/>
  <c r="M22" i="14"/>
  <c r="N22" i="14"/>
  <c r="L23" i="14"/>
  <c r="M23" i="14"/>
  <c r="N23" i="14"/>
  <c r="L24" i="14"/>
  <c r="M24" i="14"/>
  <c r="N24" i="14"/>
  <c r="L25" i="14"/>
  <c r="M25" i="14"/>
  <c r="N25" i="14"/>
  <c r="L26" i="14"/>
  <c r="M26" i="14"/>
  <c r="N26" i="14"/>
  <c r="L27" i="14"/>
  <c r="M27" i="14"/>
  <c r="N27" i="14"/>
  <c r="M19" i="14"/>
  <c r="L19" i="14"/>
  <c r="L6" i="14"/>
  <c r="M6" i="14"/>
  <c r="N6" i="14"/>
  <c r="L7" i="14"/>
  <c r="M7" i="14"/>
  <c r="N7" i="14"/>
  <c r="L8" i="14"/>
  <c r="M8" i="14"/>
  <c r="N8" i="14"/>
  <c r="L9" i="14"/>
  <c r="M9" i="14"/>
  <c r="N9" i="14"/>
  <c r="L10" i="14"/>
  <c r="M10" i="14"/>
  <c r="N10" i="14"/>
  <c r="L11" i="14"/>
  <c r="M11" i="14"/>
  <c r="N11" i="14"/>
  <c r="L12" i="14"/>
  <c r="M12" i="14"/>
  <c r="N12" i="14"/>
  <c r="L13" i="14"/>
  <c r="M13" i="14"/>
  <c r="N13" i="14"/>
  <c r="M5" i="14"/>
  <c r="L5" i="14"/>
  <c r="N19" i="14"/>
  <c r="J34" i="14"/>
  <c r="K34" i="14"/>
  <c r="N34" i="14" s="1"/>
  <c r="J35" i="14"/>
  <c r="K35" i="14"/>
  <c r="J36" i="14"/>
  <c r="K36" i="14"/>
  <c r="J37" i="14"/>
  <c r="K37" i="14"/>
  <c r="J38" i="14"/>
  <c r="K38" i="14"/>
  <c r="J39" i="14"/>
  <c r="K39" i="14"/>
  <c r="I36" i="14"/>
  <c r="I37" i="14"/>
  <c r="I38" i="14"/>
  <c r="I39" i="14"/>
  <c r="I34" i="14"/>
  <c r="I35" i="14"/>
  <c r="N5" i="14"/>
  <c r="X6" i="14"/>
  <c r="F34" i="14"/>
  <c r="G5" i="14"/>
  <c r="V19" i="10"/>
  <c r="V11" i="10"/>
  <c r="U20" i="10"/>
  <c r="U19" i="10"/>
  <c r="U10" i="10"/>
  <c r="H7" i="10"/>
  <c r="H10" i="10"/>
  <c r="H20" i="10"/>
  <c r="I10" i="10"/>
  <c r="I19" i="10"/>
  <c r="H19" i="10"/>
  <c r="H6" i="10"/>
  <c r="G10" i="10"/>
  <c r="I20" i="10"/>
  <c r="O86" i="5"/>
  <c r="O85" i="5"/>
  <c r="E82" i="5"/>
  <c r="E81" i="5"/>
  <c r="C46" i="5"/>
  <c r="C45" i="5"/>
  <c r="D27" i="5"/>
  <c r="D10" i="10"/>
  <c r="C7" i="10"/>
  <c r="E5" i="10"/>
  <c r="D5" i="10"/>
  <c r="C5" i="10"/>
  <c r="C10" i="10"/>
  <c r="K99" i="10"/>
  <c r="M17" i="10"/>
  <c r="N17" i="10"/>
  <c r="U39" i="10"/>
  <c r="U9" i="10"/>
  <c r="G6" i="14"/>
  <c r="G7" i="14"/>
  <c r="G8" i="14"/>
  <c r="G9" i="14"/>
  <c r="G10" i="14"/>
  <c r="G11" i="14"/>
  <c r="G12" i="14"/>
  <c r="G13" i="14"/>
  <c r="G19" i="14"/>
  <c r="G20" i="14"/>
  <c r="G21" i="14"/>
  <c r="G22" i="14"/>
  <c r="G23" i="14"/>
  <c r="G24" i="14"/>
  <c r="G25" i="14"/>
  <c r="G26" i="14"/>
  <c r="G27" i="14"/>
  <c r="G34" i="14"/>
  <c r="G35" i="14"/>
  <c r="G36" i="14"/>
  <c r="G37" i="14"/>
  <c r="G38" i="14"/>
  <c r="G39" i="14"/>
  <c r="F19" i="14"/>
  <c r="F20" i="14"/>
  <c r="F21" i="14"/>
  <c r="F22" i="14"/>
  <c r="F23" i="14"/>
  <c r="F24" i="14"/>
  <c r="F25" i="14"/>
  <c r="F26" i="14"/>
  <c r="F27" i="14"/>
  <c r="F35" i="14"/>
  <c r="F36" i="14"/>
  <c r="F37" i="14"/>
  <c r="F38" i="14"/>
  <c r="F39" i="14"/>
  <c r="F6" i="14"/>
  <c r="F7" i="14"/>
  <c r="F8" i="14"/>
  <c r="F9" i="14"/>
  <c r="F10" i="14"/>
  <c r="F11" i="14"/>
  <c r="F12" i="14"/>
  <c r="F13" i="14"/>
  <c r="F5" i="14"/>
  <c r="X39" i="14"/>
  <c r="Y35" i="14"/>
  <c r="Y36" i="14"/>
  <c r="Y37" i="14"/>
  <c r="Y38" i="14"/>
  <c r="Y39" i="14"/>
  <c r="Y34" i="14"/>
  <c r="X35" i="14"/>
  <c r="X36" i="14"/>
  <c r="X37" i="14"/>
  <c r="X38" i="14"/>
  <c r="X34" i="14"/>
  <c r="W35" i="14"/>
  <c r="W36" i="14"/>
  <c r="W37" i="14"/>
  <c r="W38" i="14"/>
  <c r="W39" i="14"/>
  <c r="W34" i="14"/>
  <c r="Y20" i="14"/>
  <c r="Y21" i="14"/>
  <c r="Y22" i="14"/>
  <c r="Y23" i="14"/>
  <c r="Y24" i="14"/>
  <c r="Y25" i="14"/>
  <c r="Y26" i="14"/>
  <c r="Y27" i="14"/>
  <c r="Y19" i="14"/>
  <c r="X20" i="14"/>
  <c r="X21" i="14"/>
  <c r="X22" i="14"/>
  <c r="X23" i="14"/>
  <c r="X24" i="14"/>
  <c r="X25" i="14"/>
  <c r="X26" i="14"/>
  <c r="X27" i="14"/>
  <c r="X19" i="14"/>
  <c r="W20" i="14"/>
  <c r="W21" i="14"/>
  <c r="W22" i="14"/>
  <c r="W23" i="14"/>
  <c r="W24" i="14"/>
  <c r="W25" i="14"/>
  <c r="W26" i="14"/>
  <c r="W27" i="14"/>
  <c r="W19" i="14"/>
  <c r="Y6" i="14"/>
  <c r="Y7" i="14"/>
  <c r="Y8" i="14"/>
  <c r="Y9" i="14"/>
  <c r="Y10" i="14"/>
  <c r="Y11" i="14"/>
  <c r="Y12" i="14"/>
  <c r="Y13" i="14"/>
  <c r="Y5" i="14"/>
  <c r="X7" i="14"/>
  <c r="X8" i="14"/>
  <c r="X9" i="14"/>
  <c r="X10" i="14"/>
  <c r="X11" i="14"/>
  <c r="X12" i="14"/>
  <c r="X13" i="14"/>
  <c r="X5" i="14"/>
  <c r="W6" i="14"/>
  <c r="W7" i="14"/>
  <c r="W8" i="14"/>
  <c r="W9" i="14"/>
  <c r="W10" i="14"/>
  <c r="W11" i="14"/>
  <c r="W12" i="14"/>
  <c r="W13" i="14"/>
  <c r="W5" i="14"/>
  <c r="Z5" i="14" s="1"/>
  <c r="AA5" i="14" s="1"/>
  <c r="S19" i="14"/>
  <c r="B71" i="13"/>
  <c r="P74" i="13"/>
  <c r="S35" i="14"/>
  <c r="S36" i="14"/>
  <c r="S37" i="14"/>
  <c r="S38" i="14"/>
  <c r="S39" i="14"/>
  <c r="S34" i="14"/>
  <c r="R35" i="14"/>
  <c r="R36" i="14"/>
  <c r="R37" i="14"/>
  <c r="R38" i="14"/>
  <c r="R39" i="14"/>
  <c r="R34" i="14"/>
  <c r="Q35" i="14"/>
  <c r="Q36" i="14"/>
  <c r="Q37" i="14"/>
  <c r="Q38" i="14"/>
  <c r="Q39" i="14"/>
  <c r="Q34" i="14"/>
  <c r="S20" i="14"/>
  <c r="S21" i="14"/>
  <c r="S22" i="14"/>
  <c r="S23" i="14"/>
  <c r="S24" i="14"/>
  <c r="S25" i="14"/>
  <c r="S26" i="14"/>
  <c r="S27" i="14"/>
  <c r="R20" i="14"/>
  <c r="R21" i="14"/>
  <c r="R22" i="14"/>
  <c r="R23" i="14"/>
  <c r="R24" i="14"/>
  <c r="R25" i="14"/>
  <c r="R26" i="14"/>
  <c r="R27" i="14"/>
  <c r="R19" i="14"/>
  <c r="Q20" i="14"/>
  <c r="Q21" i="14"/>
  <c r="Q22" i="14"/>
  <c r="Q23" i="14"/>
  <c r="Q24" i="14"/>
  <c r="Q25" i="14"/>
  <c r="Q26" i="14"/>
  <c r="Q27" i="14"/>
  <c r="Q19" i="14"/>
  <c r="S6" i="14"/>
  <c r="S7" i="14"/>
  <c r="S8" i="14"/>
  <c r="S9" i="14"/>
  <c r="S10" i="14"/>
  <c r="S11" i="14"/>
  <c r="S12" i="14"/>
  <c r="S13" i="14"/>
  <c r="S5" i="14"/>
  <c r="R6" i="14"/>
  <c r="R7" i="14"/>
  <c r="R8" i="14"/>
  <c r="R9" i="14"/>
  <c r="R10" i="14"/>
  <c r="R11" i="14"/>
  <c r="R12" i="14"/>
  <c r="R13" i="14"/>
  <c r="R5" i="14"/>
  <c r="Q6" i="14"/>
  <c r="Q7" i="14"/>
  <c r="Q8" i="14"/>
  <c r="Q9" i="14"/>
  <c r="Q10" i="14"/>
  <c r="Q11" i="14"/>
  <c r="Q12" i="14"/>
  <c r="Q13" i="14"/>
  <c r="Q5" i="14"/>
  <c r="H21" i="13"/>
  <c r="F12" i="13"/>
  <c r="C12" i="13"/>
  <c r="E39" i="13"/>
  <c r="C39" i="13"/>
  <c r="G48" i="13"/>
  <c r="Q12" i="13"/>
  <c r="Q39" i="13"/>
  <c r="U48" i="13"/>
  <c r="AJ21" i="13"/>
  <c r="AF12" i="13"/>
  <c r="AJ83" i="13"/>
  <c r="AF74" i="13"/>
  <c r="V83" i="13"/>
  <c r="U83" i="13"/>
  <c r="Q74" i="13"/>
  <c r="C85" i="13"/>
  <c r="H86" i="13"/>
  <c r="G86" i="13"/>
  <c r="H84" i="13"/>
  <c r="G84" i="13"/>
  <c r="H83" i="13"/>
  <c r="G83" i="13"/>
  <c r="Q82" i="13"/>
  <c r="D82" i="13"/>
  <c r="E82" i="13"/>
  <c r="F82" i="13"/>
  <c r="C82" i="13"/>
  <c r="H74" i="13"/>
  <c r="G80" i="13"/>
  <c r="G79" i="13"/>
  <c r="H79" i="13" s="1"/>
  <c r="G77" i="13"/>
  <c r="H77" i="13" s="1"/>
  <c r="F77" i="13"/>
  <c r="D74" i="13"/>
  <c r="E74" i="13"/>
  <c r="F74" i="13"/>
  <c r="C74" i="13"/>
  <c r="G70" i="13"/>
  <c r="H70" i="13" s="1"/>
  <c r="Q85" i="13"/>
  <c r="R82" i="13"/>
  <c r="S82" i="13"/>
  <c r="T82" i="13"/>
  <c r="V84" i="13"/>
  <c r="U84" i="13"/>
  <c r="AI74" i="13"/>
  <c r="V74" i="13"/>
  <c r="V81" i="13"/>
  <c r="U81" i="13"/>
  <c r="U77" i="13"/>
  <c r="V77" i="13"/>
  <c r="T77" i="13"/>
  <c r="U76" i="13"/>
  <c r="U79" i="13"/>
  <c r="V79" i="13" s="1"/>
  <c r="T79" i="13"/>
  <c r="V70" i="13"/>
  <c r="V71" i="13"/>
  <c r="U71" i="13"/>
  <c r="U70" i="13"/>
  <c r="AK71" i="13"/>
  <c r="AK70" i="13"/>
  <c r="AJ70" i="13"/>
  <c r="AJ71" i="13"/>
  <c r="T71" i="13"/>
  <c r="T70" i="13"/>
  <c r="S71" i="13"/>
  <c r="S70" i="13"/>
  <c r="R71" i="13"/>
  <c r="R70" i="13"/>
  <c r="Q71" i="13"/>
  <c r="Q70" i="13"/>
  <c r="R74" i="13"/>
  <c r="S74" i="13"/>
  <c r="T74" i="13"/>
  <c r="AE71" i="13"/>
  <c r="AE69" i="13"/>
  <c r="Q73" i="13"/>
  <c r="R73" i="13" s="1"/>
  <c r="S73" i="13" s="1"/>
  <c r="T73" i="13" s="1"/>
  <c r="U73" i="13" s="1"/>
  <c r="V73" i="13" s="1"/>
  <c r="P73" i="13"/>
  <c r="B73" i="13"/>
  <c r="C73" i="13" s="1"/>
  <c r="D73" i="13" s="1"/>
  <c r="E73" i="13" s="1"/>
  <c r="F73" i="13" s="1"/>
  <c r="G73" i="13" s="1"/>
  <c r="H73" i="13" s="1"/>
  <c r="P79" i="13"/>
  <c r="P80" i="13" s="1"/>
  <c r="P81" i="13" s="1"/>
  <c r="P77" i="13"/>
  <c r="V76" i="13"/>
  <c r="T76" i="13"/>
  <c r="S76" i="13"/>
  <c r="R76" i="13"/>
  <c r="Q76" i="13"/>
  <c r="P76" i="13"/>
  <c r="P71" i="13"/>
  <c r="V69" i="13"/>
  <c r="U69" i="13"/>
  <c r="T69" i="13"/>
  <c r="S69" i="13"/>
  <c r="R69" i="13"/>
  <c r="Q69" i="13"/>
  <c r="P69" i="13"/>
  <c r="P70" i="13" s="1"/>
  <c r="B79" i="13"/>
  <c r="B80" i="13" s="1"/>
  <c r="H76" i="13"/>
  <c r="G76" i="13"/>
  <c r="F76" i="13"/>
  <c r="E76" i="13"/>
  <c r="D76" i="13"/>
  <c r="C76" i="13"/>
  <c r="B76" i="13"/>
  <c r="B77" i="13" s="1"/>
  <c r="C77" i="13" s="1"/>
  <c r="B74" i="13"/>
  <c r="H69" i="13"/>
  <c r="G69" i="13"/>
  <c r="F69" i="13"/>
  <c r="E69" i="13"/>
  <c r="D69" i="13"/>
  <c r="C69" i="13"/>
  <c r="B69" i="13"/>
  <c r="B70" i="13" s="1"/>
  <c r="AE79" i="13"/>
  <c r="AF79" i="13" s="1"/>
  <c r="AK76" i="13"/>
  <c r="AJ76" i="13"/>
  <c r="AI76" i="13"/>
  <c r="AH76" i="13"/>
  <c r="AG76" i="13"/>
  <c r="AF76" i="13"/>
  <c r="AE76" i="13"/>
  <c r="AE77" i="13" s="1"/>
  <c r="AF77" i="13" s="1"/>
  <c r="AG77" i="13" s="1"/>
  <c r="AH77" i="13" s="1"/>
  <c r="AI77" i="13" s="1"/>
  <c r="AJ77" i="13" s="1"/>
  <c r="AK77" i="13" s="1"/>
  <c r="AF73" i="13"/>
  <c r="AG73" i="13" s="1"/>
  <c r="AE73" i="13"/>
  <c r="AE74" i="13" s="1"/>
  <c r="AE70" i="13"/>
  <c r="AF70" i="13" s="1"/>
  <c r="AG70" i="13" s="1"/>
  <c r="AH70" i="13" s="1"/>
  <c r="AI70" i="13" s="1"/>
  <c r="AK69" i="13"/>
  <c r="AJ69" i="13"/>
  <c r="AI69" i="13"/>
  <c r="AH69" i="13"/>
  <c r="AG69" i="13"/>
  <c r="AF69" i="13"/>
  <c r="G21" i="13"/>
  <c r="U21" i="13"/>
  <c r="AG20" i="13"/>
  <c r="AH20" i="13"/>
  <c r="AI20" i="13"/>
  <c r="AN24" i="13" s="1"/>
  <c r="AF20" i="13"/>
  <c r="AK24" i="13"/>
  <c r="AJ24" i="13"/>
  <c r="AK22" i="13"/>
  <c r="AL22" i="13"/>
  <c r="AM22" i="13"/>
  <c r="AN22" i="13"/>
  <c r="AJ22" i="13"/>
  <c r="AK21" i="13"/>
  <c r="AL21" i="13"/>
  <c r="AM21" i="13"/>
  <c r="AN21" i="13"/>
  <c r="AG12" i="13"/>
  <c r="AH12" i="13"/>
  <c r="AI12" i="13"/>
  <c r="AJ12" i="13"/>
  <c r="AK12" i="13"/>
  <c r="AL12" i="13"/>
  <c r="AM12" i="13"/>
  <c r="AN12" i="13"/>
  <c r="AF17" i="13"/>
  <c r="AF18" i="13" s="1"/>
  <c r="AE17" i="13"/>
  <c r="AE18" i="13" s="1"/>
  <c r="AN14" i="13"/>
  <c r="AM14" i="13"/>
  <c r="AL14" i="13"/>
  <c r="AK14" i="13"/>
  <c r="AJ14" i="13"/>
  <c r="AI14" i="13"/>
  <c r="AH14" i="13"/>
  <c r="AG14" i="13"/>
  <c r="AF14" i="13"/>
  <c r="AE14" i="13"/>
  <c r="AE15" i="13" s="1"/>
  <c r="AF15" i="13" s="1"/>
  <c r="AG15" i="13" s="1"/>
  <c r="AH15" i="13" s="1"/>
  <c r="AI15" i="13" s="1"/>
  <c r="AJ15" i="13" s="1"/>
  <c r="AK15" i="13" s="1"/>
  <c r="AL15" i="13" s="1"/>
  <c r="AM15" i="13" s="1"/>
  <c r="AN15" i="13" s="1"/>
  <c r="AE12" i="13"/>
  <c r="AF11" i="13"/>
  <c r="AG11" i="13" s="1"/>
  <c r="AE11" i="13"/>
  <c r="AE9" i="13" s="1"/>
  <c r="AN7" i="13"/>
  <c r="AM7" i="13"/>
  <c r="AL7" i="13"/>
  <c r="AK7" i="13"/>
  <c r="AJ7" i="13"/>
  <c r="AI7" i="13"/>
  <c r="AH7" i="13"/>
  <c r="AG7" i="13"/>
  <c r="AF7" i="13"/>
  <c r="AE7" i="13"/>
  <c r="AE8" i="13" s="1"/>
  <c r="AF8" i="13" s="1"/>
  <c r="AG8" i="13" s="1"/>
  <c r="AH8" i="13" s="1"/>
  <c r="AI8" i="13" s="1"/>
  <c r="AJ8" i="13" s="1"/>
  <c r="AK8" i="13" s="1"/>
  <c r="AL8" i="13" s="1"/>
  <c r="AM8" i="13" s="1"/>
  <c r="AN8" i="13" s="1"/>
  <c r="D46" i="5"/>
  <c r="E46" i="5"/>
  <c r="F46" i="5"/>
  <c r="G46" i="5"/>
  <c r="H46" i="5"/>
  <c r="I46" i="5"/>
  <c r="J46" i="5"/>
  <c r="K46" i="5"/>
  <c r="L46" i="5"/>
  <c r="V49" i="13"/>
  <c r="W49" i="13"/>
  <c r="X49" i="13"/>
  <c r="Y49" i="13"/>
  <c r="U49" i="13"/>
  <c r="V48" i="13"/>
  <c r="W48" i="13"/>
  <c r="X48" i="13"/>
  <c r="Y48" i="13"/>
  <c r="R47" i="13"/>
  <c r="S47" i="13"/>
  <c r="T47" i="13"/>
  <c r="Q47" i="13"/>
  <c r="D45" i="5"/>
  <c r="E45" i="5"/>
  <c r="F45" i="5"/>
  <c r="G45" i="5"/>
  <c r="H45" i="5"/>
  <c r="I45" i="5"/>
  <c r="J45" i="5"/>
  <c r="K45" i="5"/>
  <c r="L45" i="5"/>
  <c r="P39" i="13"/>
  <c r="H22" i="13"/>
  <c r="I22" i="13"/>
  <c r="J22" i="13"/>
  <c r="K22" i="13"/>
  <c r="G22" i="13"/>
  <c r="I21" i="13"/>
  <c r="J21" i="13"/>
  <c r="K21" i="13"/>
  <c r="D20" i="13"/>
  <c r="E20" i="13"/>
  <c r="F20" i="13"/>
  <c r="C20" i="13"/>
  <c r="D12" i="13"/>
  <c r="E12" i="13"/>
  <c r="G12" i="13"/>
  <c r="H12" i="13"/>
  <c r="I12" i="13"/>
  <c r="J12" i="13"/>
  <c r="K12" i="13"/>
  <c r="B12" i="13"/>
  <c r="B17" i="13"/>
  <c r="B18" i="13" s="1"/>
  <c r="K14" i="13"/>
  <c r="J14" i="13"/>
  <c r="I14" i="13"/>
  <c r="H14" i="13"/>
  <c r="G14" i="13"/>
  <c r="F14" i="13"/>
  <c r="E14" i="13"/>
  <c r="D14" i="13"/>
  <c r="C14" i="13"/>
  <c r="B14" i="13"/>
  <c r="B15" i="13" s="1"/>
  <c r="C15" i="13" s="1"/>
  <c r="D15" i="13" s="1"/>
  <c r="E15" i="13" s="1"/>
  <c r="F15" i="13" s="1"/>
  <c r="G15" i="13" s="1"/>
  <c r="H15" i="13" s="1"/>
  <c r="I15" i="13" s="1"/>
  <c r="J15" i="13" s="1"/>
  <c r="K15" i="13" s="1"/>
  <c r="D11" i="13"/>
  <c r="E11" i="13" s="1"/>
  <c r="C11" i="13"/>
  <c r="C9" i="13" s="1"/>
  <c r="B11" i="13"/>
  <c r="B9" i="13" s="1"/>
  <c r="K7" i="13"/>
  <c r="J7" i="13"/>
  <c r="I7" i="13"/>
  <c r="H7" i="13"/>
  <c r="G7" i="13"/>
  <c r="F7" i="13"/>
  <c r="E7" i="13"/>
  <c r="D7" i="13"/>
  <c r="C7" i="13"/>
  <c r="B7" i="13"/>
  <c r="B8" i="13" s="1"/>
  <c r="C8" i="13" s="1"/>
  <c r="E27" i="5"/>
  <c r="F27" i="5"/>
  <c r="G27" i="5"/>
  <c r="H27" i="5"/>
  <c r="I27" i="5"/>
  <c r="J27" i="5"/>
  <c r="K27" i="5"/>
  <c r="L27" i="5"/>
  <c r="C27" i="5"/>
  <c r="P44" i="13"/>
  <c r="Q44" i="13" s="1"/>
  <c r="Y41" i="13"/>
  <c r="X41" i="13"/>
  <c r="W41" i="13"/>
  <c r="V41" i="13"/>
  <c r="U41" i="13"/>
  <c r="T41" i="13"/>
  <c r="S41" i="13"/>
  <c r="R41" i="13"/>
  <c r="Q41" i="13"/>
  <c r="P41" i="13"/>
  <c r="P42" i="13" s="1"/>
  <c r="P38" i="13"/>
  <c r="Q38" i="13" s="1"/>
  <c r="Y34" i="13"/>
  <c r="X34" i="13"/>
  <c r="W34" i="13"/>
  <c r="V34" i="13"/>
  <c r="U34" i="13"/>
  <c r="T34" i="13"/>
  <c r="S34" i="13"/>
  <c r="R34" i="13"/>
  <c r="Q34" i="13"/>
  <c r="P34" i="13"/>
  <c r="P35" i="13" s="1"/>
  <c r="Q35" i="13" s="1"/>
  <c r="P17" i="13"/>
  <c r="P18" i="13" s="1"/>
  <c r="Y14" i="13"/>
  <c r="X14" i="13"/>
  <c r="W14" i="13"/>
  <c r="V14" i="13"/>
  <c r="U14" i="13"/>
  <c r="T14" i="13"/>
  <c r="S14" i="13"/>
  <c r="R14" i="13"/>
  <c r="Q14" i="13"/>
  <c r="P14" i="13"/>
  <c r="P15" i="13" s="1"/>
  <c r="P12" i="13"/>
  <c r="P11" i="13"/>
  <c r="P9" i="13" s="1"/>
  <c r="Y7" i="13"/>
  <c r="X7" i="13"/>
  <c r="W7" i="13"/>
  <c r="V7" i="13"/>
  <c r="U7" i="13"/>
  <c r="T7" i="13"/>
  <c r="S7" i="13"/>
  <c r="R7" i="13"/>
  <c r="Q7" i="13"/>
  <c r="P7" i="13"/>
  <c r="P8" i="13" s="1"/>
  <c r="Q8" i="13" s="1"/>
  <c r="B44" i="13"/>
  <c r="B45" i="13" s="1"/>
  <c r="K41" i="13"/>
  <c r="J41" i="13"/>
  <c r="I41" i="13"/>
  <c r="H41" i="13"/>
  <c r="G41" i="13"/>
  <c r="F41" i="13"/>
  <c r="E41" i="13"/>
  <c r="D41" i="13"/>
  <c r="C41" i="13"/>
  <c r="B41" i="13"/>
  <c r="B42" i="13" s="1"/>
  <c r="B39" i="13"/>
  <c r="B38" i="13"/>
  <c r="C38" i="13" s="1"/>
  <c r="K34" i="13"/>
  <c r="J34" i="13"/>
  <c r="I34" i="13"/>
  <c r="H34" i="13"/>
  <c r="G34" i="13"/>
  <c r="F34" i="13"/>
  <c r="E34" i="13"/>
  <c r="D34" i="13"/>
  <c r="C34" i="13"/>
  <c r="B34" i="13"/>
  <c r="B35" i="13" s="1"/>
  <c r="AY5" i="7"/>
  <c r="AY6" i="7"/>
  <c r="AY7" i="7"/>
  <c r="AY8" i="7"/>
  <c r="AY9" i="7"/>
  <c r="AY10" i="7"/>
  <c r="AY11" i="7"/>
  <c r="AY12" i="7"/>
  <c r="AY13" i="7"/>
  <c r="AY14" i="7"/>
  <c r="AY15" i="7"/>
  <c r="AY16" i="7"/>
  <c r="AY17" i="7"/>
  <c r="AY18" i="7"/>
  <c r="AY19" i="7"/>
  <c r="AY20" i="7"/>
  <c r="AY21" i="7"/>
  <c r="AY22" i="7"/>
  <c r="AY23" i="7"/>
  <c r="AY24" i="7"/>
  <c r="AY25" i="7"/>
  <c r="AY26" i="7"/>
  <c r="AY27" i="7"/>
  <c r="AY28" i="7"/>
  <c r="AY29" i="7"/>
  <c r="AY30" i="7"/>
  <c r="AY31" i="7"/>
  <c r="AY32" i="7"/>
  <c r="AY33" i="7"/>
  <c r="AY34" i="7"/>
  <c r="AY35" i="7"/>
  <c r="AY36" i="7"/>
  <c r="AY37" i="7"/>
  <c r="AY38" i="7"/>
  <c r="AY39" i="7"/>
  <c r="AY40" i="7"/>
  <c r="AY41" i="7"/>
  <c r="AY42" i="7"/>
  <c r="AY43" i="7"/>
  <c r="AY44" i="7"/>
  <c r="AY45" i="7"/>
  <c r="AY46" i="7"/>
  <c r="AY47" i="7"/>
  <c r="AY48" i="7"/>
  <c r="AY49" i="7"/>
  <c r="AY50" i="7"/>
  <c r="AY51" i="7"/>
  <c r="AY52" i="7"/>
  <c r="AY53" i="7"/>
  <c r="AY54" i="7"/>
  <c r="AY55" i="7"/>
  <c r="AY56" i="7"/>
  <c r="AY57" i="7"/>
  <c r="AY58" i="7"/>
  <c r="AY59" i="7"/>
  <c r="AY60" i="7"/>
  <c r="AY61" i="7"/>
  <c r="AY62" i="7"/>
  <c r="AY63" i="7"/>
  <c r="AY64" i="7"/>
  <c r="AY65" i="7"/>
  <c r="AY66" i="7"/>
  <c r="AY67" i="7"/>
  <c r="AY68" i="7"/>
  <c r="AY69" i="7"/>
  <c r="AY70" i="7"/>
  <c r="AY71" i="7"/>
  <c r="AY72" i="7"/>
  <c r="AY73" i="7"/>
  <c r="AY74" i="7"/>
  <c r="AY75" i="7"/>
  <c r="AY76" i="7"/>
  <c r="AY77" i="7"/>
  <c r="AY78" i="7"/>
  <c r="AY79" i="7"/>
  <c r="AY80" i="7"/>
  <c r="AY81" i="7"/>
  <c r="AY82" i="7"/>
  <c r="AY83" i="7"/>
  <c r="AY84" i="7"/>
  <c r="AY85" i="7"/>
  <c r="AY86" i="7"/>
  <c r="AY87" i="7"/>
  <c r="AY88" i="7"/>
  <c r="AY89" i="7"/>
  <c r="AY90" i="7"/>
  <c r="AY91" i="7"/>
  <c r="AY92" i="7"/>
  <c r="AY93" i="7"/>
  <c r="AY94" i="7"/>
  <c r="AY95" i="7"/>
  <c r="AY96" i="7"/>
  <c r="AY97" i="7"/>
  <c r="AY98" i="7"/>
  <c r="AY99" i="7"/>
  <c r="AY100" i="7"/>
  <c r="AY101" i="7"/>
  <c r="AY102" i="7"/>
  <c r="AY103" i="7"/>
  <c r="AY104" i="7"/>
  <c r="AY105" i="7"/>
  <c r="AY106" i="7"/>
  <c r="AY107" i="7"/>
  <c r="AY108" i="7"/>
  <c r="AY109" i="7"/>
  <c r="AY110" i="7"/>
  <c r="AY111" i="7"/>
  <c r="AY112" i="7"/>
  <c r="AY113" i="7"/>
  <c r="AY114" i="7"/>
  <c r="AY115" i="7"/>
  <c r="AY116" i="7"/>
  <c r="AY117" i="7"/>
  <c r="AY118" i="7"/>
  <c r="AY119" i="7"/>
  <c r="AY120" i="7"/>
  <c r="AY121" i="7"/>
  <c r="AY122" i="7"/>
  <c r="AY123" i="7"/>
  <c r="AY124" i="7"/>
  <c r="AY125" i="7"/>
  <c r="AY126" i="7"/>
  <c r="AY127" i="7"/>
  <c r="AY128" i="7"/>
  <c r="AY129" i="7"/>
  <c r="AY130" i="7"/>
  <c r="AY131" i="7"/>
  <c r="AY132" i="7"/>
  <c r="AY133" i="7"/>
  <c r="AY134" i="7"/>
  <c r="AY135" i="7"/>
  <c r="AY136" i="7"/>
  <c r="AY137" i="7"/>
  <c r="AY138" i="7"/>
  <c r="AY139" i="7"/>
  <c r="AY140" i="7"/>
  <c r="AY141" i="7"/>
  <c r="AY142" i="7"/>
  <c r="AY143" i="7"/>
  <c r="AY144" i="7"/>
  <c r="AY145" i="7"/>
  <c r="AY146" i="7"/>
  <c r="AY147" i="7"/>
  <c r="AY148" i="7"/>
  <c r="AY149" i="7"/>
  <c r="AY150" i="7"/>
  <c r="AY151" i="7"/>
  <c r="AY152" i="7"/>
  <c r="AY153" i="7"/>
  <c r="AY154" i="7"/>
  <c r="AY155" i="7"/>
  <c r="AY156" i="7"/>
  <c r="AY157" i="7"/>
  <c r="AY158" i="7"/>
  <c r="AY159" i="7"/>
  <c r="AY160" i="7"/>
  <c r="AY161" i="7"/>
  <c r="AY162" i="7"/>
  <c r="AY163" i="7"/>
  <c r="AY164" i="7"/>
  <c r="AY165" i="7"/>
  <c r="AY166" i="7"/>
  <c r="AY167" i="7"/>
  <c r="AY168" i="7"/>
  <c r="AY169" i="7"/>
  <c r="AY170" i="7"/>
  <c r="AY171" i="7"/>
  <c r="AY172" i="7"/>
  <c r="AY173" i="7"/>
  <c r="AY174" i="7"/>
  <c r="AY175" i="7"/>
  <c r="AY176" i="7"/>
  <c r="AY177" i="7"/>
  <c r="AY178" i="7"/>
  <c r="AY179" i="7"/>
  <c r="AY180" i="7"/>
  <c r="AY181" i="7"/>
  <c r="AY182" i="7"/>
  <c r="AY183" i="7"/>
  <c r="AY184" i="7"/>
  <c r="AY185" i="7"/>
  <c r="AY186" i="7"/>
  <c r="AY187" i="7"/>
  <c r="AY188" i="7"/>
  <c r="AY189" i="7"/>
  <c r="AY190" i="7"/>
  <c r="AY191" i="7"/>
  <c r="AY192" i="7"/>
  <c r="AY193" i="7"/>
  <c r="AY194" i="7"/>
  <c r="AY195" i="7"/>
  <c r="AY196" i="7"/>
  <c r="AY197" i="7"/>
  <c r="AY198" i="7"/>
  <c r="AY199" i="7"/>
  <c r="AY200" i="7"/>
  <c r="AY201" i="7"/>
  <c r="AY202" i="7"/>
  <c r="AY203" i="7"/>
  <c r="AY204" i="7"/>
  <c r="AY205" i="7"/>
  <c r="AY206" i="7"/>
  <c r="AY207" i="7"/>
  <c r="AY208" i="7"/>
  <c r="AY209" i="7"/>
  <c r="AY210" i="7"/>
  <c r="AY211" i="7"/>
  <c r="AY212" i="7"/>
  <c r="AY213" i="7"/>
  <c r="AY214" i="7"/>
  <c r="AY215" i="7"/>
  <c r="AY216" i="7"/>
  <c r="AY217" i="7"/>
  <c r="AY218" i="7"/>
  <c r="AY219" i="7"/>
  <c r="AY220" i="7"/>
  <c r="AY221" i="7"/>
  <c r="AY222" i="7"/>
  <c r="AY223" i="7"/>
  <c r="AY224" i="7"/>
  <c r="AY225" i="7"/>
  <c r="AY226" i="7"/>
  <c r="AY227" i="7"/>
  <c r="AY228" i="7"/>
  <c r="AY229" i="7"/>
  <c r="AY230" i="7"/>
  <c r="AY231" i="7"/>
  <c r="AY232" i="7"/>
  <c r="AY233" i="7"/>
  <c r="AY234" i="7"/>
  <c r="AY235" i="7"/>
  <c r="AY236" i="7"/>
  <c r="AY237" i="7"/>
  <c r="AY238" i="7"/>
  <c r="AY239" i="7"/>
  <c r="AY240" i="7"/>
  <c r="AY241" i="7"/>
  <c r="AY242" i="7"/>
  <c r="AY243" i="7"/>
  <c r="AY244" i="7"/>
  <c r="AY245" i="7"/>
  <c r="AY246" i="7"/>
  <c r="AY247" i="7"/>
  <c r="AY248" i="7"/>
  <c r="AY249" i="7"/>
  <c r="AY250" i="7"/>
  <c r="AY251" i="7"/>
  <c r="AY252" i="7"/>
  <c r="AY253" i="7"/>
  <c r="AY254" i="7"/>
  <c r="AY255" i="7"/>
  <c r="AY256" i="7"/>
  <c r="AY257" i="7"/>
  <c r="AY258" i="7"/>
  <c r="AY259" i="7"/>
  <c r="AY260" i="7"/>
  <c r="AY261" i="7"/>
  <c r="AY262" i="7"/>
  <c r="AY263" i="7"/>
  <c r="AY264" i="7"/>
  <c r="AY265" i="7"/>
  <c r="AY266" i="7"/>
  <c r="AY267" i="7"/>
  <c r="AY268" i="7"/>
  <c r="AY269" i="7"/>
  <c r="AY270" i="7"/>
  <c r="AY271" i="7"/>
  <c r="AY272" i="7"/>
  <c r="AY273" i="7"/>
  <c r="AY274" i="7"/>
  <c r="AY275" i="7"/>
  <c r="AY276" i="7"/>
  <c r="AY277" i="7"/>
  <c r="AY278" i="7"/>
  <c r="AY279" i="7"/>
  <c r="AY280" i="7"/>
  <c r="AY281" i="7"/>
  <c r="AY282" i="7"/>
  <c r="AY283" i="7"/>
  <c r="AY284" i="7"/>
  <c r="AY285" i="7"/>
  <c r="AY286" i="7"/>
  <c r="AY287" i="7"/>
  <c r="AY288" i="7"/>
  <c r="AY289" i="7"/>
  <c r="AY290" i="7"/>
  <c r="AY291" i="7"/>
  <c r="AY292" i="7"/>
  <c r="AY293" i="7"/>
  <c r="AY294" i="7"/>
  <c r="AY295" i="7"/>
  <c r="AY296" i="7"/>
  <c r="AY297" i="7"/>
  <c r="AY298" i="7"/>
  <c r="AY299" i="7"/>
  <c r="AY300" i="7"/>
  <c r="AY301" i="7"/>
  <c r="AY302" i="7"/>
  <c r="AY303" i="7"/>
  <c r="AY304" i="7"/>
  <c r="AY305" i="7"/>
  <c r="AY306" i="7"/>
  <c r="AY307" i="7"/>
  <c r="AY308" i="7"/>
  <c r="AY309" i="7"/>
  <c r="AY310" i="7"/>
  <c r="AY311" i="7"/>
  <c r="AY312" i="7"/>
  <c r="AY313" i="7"/>
  <c r="AY314" i="7"/>
  <c r="AY315" i="7"/>
  <c r="AY316" i="7"/>
  <c r="AY317" i="7"/>
  <c r="AY318" i="7"/>
  <c r="AY319" i="7"/>
  <c r="AY320" i="7"/>
  <c r="AY321" i="7"/>
  <c r="AY322" i="7"/>
  <c r="AY323" i="7"/>
  <c r="AY324" i="7"/>
  <c r="AY325" i="7"/>
  <c r="AY326" i="7"/>
  <c r="AY327" i="7"/>
  <c r="AY328" i="7"/>
  <c r="AY329" i="7"/>
  <c r="AY330" i="7"/>
  <c r="AY331" i="7"/>
  <c r="AY332" i="7"/>
  <c r="AY333" i="7"/>
  <c r="AY334" i="7"/>
  <c r="AY335" i="7"/>
  <c r="AY336" i="7"/>
  <c r="AY337" i="7"/>
  <c r="AY338" i="7"/>
  <c r="AY339" i="7"/>
  <c r="AY340" i="7"/>
  <c r="AY341" i="7"/>
  <c r="AY342" i="7"/>
  <c r="AY343" i="7"/>
  <c r="AY344" i="7"/>
  <c r="AY345" i="7"/>
  <c r="AY346" i="7"/>
  <c r="AY347" i="7"/>
  <c r="AY348" i="7"/>
  <c r="AY349" i="7"/>
  <c r="AY350" i="7"/>
  <c r="AY351" i="7"/>
  <c r="AY352" i="7"/>
  <c r="AY353" i="7"/>
  <c r="AY354" i="7"/>
  <c r="AY355" i="7"/>
  <c r="AY356" i="7"/>
  <c r="AY357" i="7"/>
  <c r="AY358" i="7"/>
  <c r="AY359" i="7"/>
  <c r="AY360" i="7"/>
  <c r="AY361" i="7"/>
  <c r="AY362" i="7"/>
  <c r="AY363" i="7"/>
  <c r="AY364" i="7"/>
  <c r="AY365" i="7"/>
  <c r="AY366" i="7"/>
  <c r="AY367" i="7"/>
  <c r="AY368" i="7"/>
  <c r="AY369" i="7"/>
  <c r="AY370" i="7"/>
  <c r="AY371" i="7"/>
  <c r="AY372" i="7"/>
  <c r="AY373" i="7"/>
  <c r="AY374" i="7"/>
  <c r="AY375" i="7"/>
  <c r="AY376" i="7"/>
  <c r="AY377" i="7"/>
  <c r="AY378" i="7"/>
  <c r="AY379" i="7"/>
  <c r="AY380" i="7"/>
  <c r="AY381" i="7"/>
  <c r="AY382" i="7"/>
  <c r="AY383" i="7"/>
  <c r="AY384" i="7"/>
  <c r="AY385" i="7"/>
  <c r="AY386" i="7"/>
  <c r="AY387" i="7"/>
  <c r="AY388" i="7"/>
  <c r="AY389" i="7"/>
  <c r="AY390" i="7"/>
  <c r="AY391" i="7"/>
  <c r="AY392" i="7"/>
  <c r="AY393" i="7"/>
  <c r="AY394" i="7"/>
  <c r="AY395" i="7"/>
  <c r="AY396" i="7"/>
  <c r="AY397" i="7"/>
  <c r="AY398" i="7"/>
  <c r="AY399" i="7"/>
  <c r="AY400" i="7"/>
  <c r="AY401" i="7"/>
  <c r="AY402" i="7"/>
  <c r="AY403" i="7"/>
  <c r="AY404" i="7"/>
  <c r="AY405" i="7"/>
  <c r="AY406" i="7"/>
  <c r="AY407" i="7"/>
  <c r="AY408" i="7"/>
  <c r="AY409" i="7"/>
  <c r="AY410" i="7"/>
  <c r="AY411" i="7"/>
  <c r="AY412" i="7"/>
  <c r="AY413" i="7"/>
  <c r="AY414" i="7"/>
  <c r="AY415" i="7"/>
  <c r="AY416" i="7"/>
  <c r="AY417" i="7"/>
  <c r="AY418" i="7"/>
  <c r="AY419" i="7"/>
  <c r="AY420" i="7"/>
  <c r="AY421" i="7"/>
  <c r="AY422" i="7"/>
  <c r="AY423" i="7"/>
  <c r="AY424" i="7"/>
  <c r="AY425" i="7"/>
  <c r="AY426" i="7"/>
  <c r="AY427" i="7"/>
  <c r="AY428" i="7"/>
  <c r="AY429" i="7"/>
  <c r="AY430" i="7"/>
  <c r="AY431" i="7"/>
  <c r="AY432" i="7"/>
  <c r="AY433" i="7"/>
  <c r="AY434" i="7"/>
  <c r="AY435" i="7"/>
  <c r="AY436" i="7"/>
  <c r="AY437" i="7"/>
  <c r="AY438" i="7"/>
  <c r="AY439" i="7"/>
  <c r="AY440" i="7"/>
  <c r="AY441" i="7"/>
  <c r="AY442" i="7"/>
  <c r="AY443" i="7"/>
  <c r="AY444" i="7"/>
  <c r="AY445" i="7"/>
  <c r="AY446" i="7"/>
  <c r="AY447" i="7"/>
  <c r="AY448" i="7"/>
  <c r="AY449" i="7"/>
  <c r="AY450" i="7"/>
  <c r="AY451" i="7"/>
  <c r="AY452" i="7"/>
  <c r="AY453" i="7"/>
  <c r="AY454" i="7"/>
  <c r="AY455" i="7"/>
  <c r="AY456" i="7"/>
  <c r="AY457" i="7"/>
  <c r="AY458" i="7"/>
  <c r="AY459" i="7"/>
  <c r="AY460" i="7"/>
  <c r="AY461" i="7"/>
  <c r="AY462" i="7"/>
  <c r="AY463" i="7"/>
  <c r="AY464" i="7"/>
  <c r="AY465" i="7"/>
  <c r="AY466" i="7"/>
  <c r="AY467" i="7"/>
  <c r="AY468" i="7"/>
  <c r="AY469" i="7"/>
  <c r="AY470" i="7"/>
  <c r="AY471" i="7"/>
  <c r="AY472" i="7"/>
  <c r="AY473" i="7"/>
  <c r="AY474" i="7"/>
  <c r="AY475" i="7"/>
  <c r="AY476" i="7"/>
  <c r="AY477" i="7"/>
  <c r="AY478" i="7"/>
  <c r="AY479" i="7"/>
  <c r="AY480" i="7"/>
  <c r="AY481" i="7"/>
  <c r="AY482" i="7"/>
  <c r="AY483" i="7"/>
  <c r="AY484" i="7"/>
  <c r="AY485" i="7"/>
  <c r="AY486" i="7"/>
  <c r="AY487" i="7"/>
  <c r="AY488" i="7"/>
  <c r="AY489" i="7"/>
  <c r="AY490" i="7"/>
  <c r="AY491" i="7"/>
  <c r="AY492" i="7"/>
  <c r="AY493" i="7"/>
  <c r="AY494" i="7"/>
  <c r="AY495" i="7"/>
  <c r="AY496" i="7"/>
  <c r="AY497" i="7"/>
  <c r="AY498" i="7"/>
  <c r="AY499" i="7"/>
  <c r="AY500" i="7"/>
  <c r="AY501" i="7"/>
  <c r="AY502" i="7"/>
  <c r="AY503" i="7"/>
  <c r="AY504" i="7"/>
  <c r="AY505" i="7"/>
  <c r="AY506" i="7"/>
  <c r="AY507" i="7"/>
  <c r="AY508" i="7"/>
  <c r="AY509" i="7"/>
  <c r="AY510" i="7"/>
  <c r="AY511" i="7"/>
  <c r="AY512" i="7"/>
  <c r="AY513" i="7"/>
  <c r="AY514" i="7"/>
  <c r="AY515" i="7"/>
  <c r="AY516" i="7"/>
  <c r="AY517" i="7"/>
  <c r="AY518" i="7"/>
  <c r="AY519" i="7"/>
  <c r="AY520" i="7"/>
  <c r="AY521" i="7"/>
  <c r="AY522" i="7"/>
  <c r="AY523" i="7"/>
  <c r="AY524" i="7"/>
  <c r="AY525" i="7"/>
  <c r="AY526" i="7"/>
  <c r="AY527" i="7"/>
  <c r="AY528" i="7"/>
  <c r="AY529" i="7"/>
  <c r="AY530" i="7"/>
  <c r="AY531" i="7"/>
  <c r="AY532" i="7"/>
  <c r="AY533" i="7"/>
  <c r="AY534" i="7"/>
  <c r="AY535" i="7"/>
  <c r="AY536" i="7"/>
  <c r="AY537" i="7"/>
  <c r="AY538" i="7"/>
  <c r="AY539" i="7"/>
  <c r="AY540" i="7"/>
  <c r="AY541" i="7"/>
  <c r="AY542" i="7"/>
  <c r="AY543" i="7"/>
  <c r="AY544" i="7"/>
  <c r="AY545" i="7"/>
  <c r="AY546" i="7"/>
  <c r="AY547" i="7"/>
  <c r="AY548" i="7"/>
  <c r="AY549" i="7"/>
  <c r="AY550" i="7"/>
  <c r="AY551" i="7"/>
  <c r="AY552" i="7"/>
  <c r="AY553" i="7"/>
  <c r="AY554" i="7"/>
  <c r="AY555" i="7"/>
  <c r="AY556" i="7"/>
  <c r="AY557" i="7"/>
  <c r="AY558" i="7"/>
  <c r="AY559" i="7"/>
  <c r="AY560" i="7"/>
  <c r="AY561" i="7"/>
  <c r="AY562" i="7"/>
  <c r="AY563" i="7"/>
  <c r="AY564" i="7"/>
  <c r="AY565" i="7"/>
  <c r="AY566" i="7"/>
  <c r="AY567" i="7"/>
  <c r="AY568" i="7"/>
  <c r="AY569" i="7"/>
  <c r="AY570" i="7"/>
  <c r="AY571" i="7"/>
  <c r="AY572" i="7"/>
  <c r="AY573" i="7"/>
  <c r="AY574" i="7"/>
  <c r="AY575" i="7"/>
  <c r="AY576" i="7"/>
  <c r="AY577" i="7"/>
  <c r="AY578" i="7"/>
  <c r="AY579" i="7"/>
  <c r="AY580" i="7"/>
  <c r="AY581" i="7"/>
  <c r="AY582" i="7"/>
  <c r="AY583" i="7"/>
  <c r="AY584" i="7"/>
  <c r="AY585" i="7"/>
  <c r="AY586" i="7"/>
  <c r="AY587" i="7"/>
  <c r="AY588" i="7"/>
  <c r="AY589" i="7"/>
  <c r="AY590" i="7"/>
  <c r="AY591" i="7"/>
  <c r="AY592" i="7"/>
  <c r="AY593" i="7"/>
  <c r="AY594" i="7"/>
  <c r="AY595" i="7"/>
  <c r="AY596" i="7"/>
  <c r="AY597" i="7"/>
  <c r="AY598" i="7"/>
  <c r="AY599" i="7"/>
  <c r="AY600" i="7"/>
  <c r="AY601" i="7"/>
  <c r="AY602" i="7"/>
  <c r="AY603" i="7"/>
  <c r="AY604" i="7"/>
  <c r="AY605" i="7"/>
  <c r="AY606" i="7"/>
  <c r="AY607" i="7"/>
  <c r="AY608" i="7"/>
  <c r="AY609" i="7"/>
  <c r="AY610" i="7"/>
  <c r="AY611" i="7"/>
  <c r="AY612" i="7"/>
  <c r="AY613" i="7"/>
  <c r="AY614" i="7"/>
  <c r="AY615" i="7"/>
  <c r="AY616" i="7"/>
  <c r="AY617" i="7"/>
  <c r="AY618" i="7"/>
  <c r="AY619" i="7"/>
  <c r="AY620" i="7"/>
  <c r="AY621" i="7"/>
  <c r="AY622" i="7"/>
  <c r="AY623" i="7"/>
  <c r="AY624" i="7"/>
  <c r="AY625" i="7"/>
  <c r="AY626" i="7"/>
  <c r="AY627" i="7"/>
  <c r="AY628" i="7"/>
  <c r="AY629" i="7"/>
  <c r="AY630" i="7"/>
  <c r="AY631" i="7"/>
  <c r="AY632" i="7"/>
  <c r="AY633" i="7"/>
  <c r="AY634" i="7"/>
  <c r="AY635" i="7"/>
  <c r="AY636" i="7"/>
  <c r="AY637" i="7"/>
  <c r="AY638" i="7"/>
  <c r="AY639" i="7"/>
  <c r="AY640" i="7"/>
  <c r="AY641" i="7"/>
  <c r="AY642" i="7"/>
  <c r="AY643" i="7"/>
  <c r="AY644" i="7"/>
  <c r="AY645" i="7"/>
  <c r="AY646" i="7"/>
  <c r="AY647" i="7"/>
  <c r="AY648" i="7"/>
  <c r="AY649" i="7"/>
  <c r="AY650" i="7"/>
  <c r="AY651" i="7"/>
  <c r="AY652" i="7"/>
  <c r="AY653" i="7"/>
  <c r="AY654" i="7"/>
  <c r="AY655" i="7"/>
  <c r="AY656" i="7"/>
  <c r="AY657" i="7"/>
  <c r="AY658" i="7"/>
  <c r="AY659" i="7"/>
  <c r="AY660" i="7"/>
  <c r="AY661" i="7"/>
  <c r="AY662" i="7"/>
  <c r="AY663" i="7"/>
  <c r="AY664" i="7"/>
  <c r="AY665" i="7"/>
  <c r="AY666" i="7"/>
  <c r="AY667" i="7"/>
  <c r="AY668" i="7"/>
  <c r="AY669" i="7"/>
  <c r="AY670" i="7"/>
  <c r="AY671" i="7"/>
  <c r="AY672" i="7"/>
  <c r="AY673" i="7"/>
  <c r="AY674" i="7"/>
  <c r="AY675" i="7"/>
  <c r="AY676" i="7"/>
  <c r="AY677" i="7"/>
  <c r="AY678" i="7"/>
  <c r="AY679" i="7"/>
  <c r="AY680" i="7"/>
  <c r="AY681" i="7"/>
  <c r="AY682" i="7"/>
  <c r="AY683" i="7"/>
  <c r="AY684" i="7"/>
  <c r="AY685" i="7"/>
  <c r="AY686" i="7"/>
  <c r="AY687" i="7"/>
  <c r="AY688" i="7"/>
  <c r="AY689" i="7"/>
  <c r="AY690" i="7"/>
  <c r="AY691" i="7"/>
  <c r="AY692" i="7"/>
  <c r="AY693" i="7"/>
  <c r="AY694" i="7"/>
  <c r="AY695" i="7"/>
  <c r="AY696" i="7"/>
  <c r="AY697" i="7"/>
  <c r="AY698" i="7"/>
  <c r="AY699" i="7"/>
  <c r="AY700" i="7"/>
  <c r="AY701" i="7"/>
  <c r="AY702" i="7"/>
  <c r="AY703" i="7"/>
  <c r="AY704" i="7"/>
  <c r="AY705" i="7"/>
  <c r="AY706" i="7"/>
  <c r="AY707" i="7"/>
  <c r="AY708" i="7"/>
  <c r="AY709" i="7"/>
  <c r="AY710" i="7"/>
  <c r="AY711" i="7"/>
  <c r="AY712" i="7"/>
  <c r="AY713" i="7"/>
  <c r="AY714" i="7"/>
  <c r="AY715" i="7"/>
  <c r="AY716" i="7"/>
  <c r="AY717" i="7"/>
  <c r="AY718" i="7"/>
  <c r="AY719" i="7"/>
  <c r="AY720" i="7"/>
  <c r="AY721" i="7"/>
  <c r="AY722" i="7"/>
  <c r="AY723" i="7"/>
  <c r="AY724" i="7"/>
  <c r="AY725" i="7"/>
  <c r="AY726" i="7"/>
  <c r="AY727" i="7"/>
  <c r="AY728" i="7"/>
  <c r="AY729" i="7"/>
  <c r="AY730" i="7"/>
  <c r="AY731" i="7"/>
  <c r="AY732" i="7"/>
  <c r="AY733" i="7"/>
  <c r="AY734" i="7"/>
  <c r="AY735" i="7"/>
  <c r="AY736" i="7"/>
  <c r="AY737" i="7"/>
  <c r="AY738" i="7"/>
  <c r="AY739" i="7"/>
  <c r="AY740" i="7"/>
  <c r="AY741" i="7"/>
  <c r="AY742" i="7"/>
  <c r="AY743" i="7"/>
  <c r="AY744" i="7"/>
  <c r="AY745" i="7"/>
  <c r="AY746" i="7"/>
  <c r="AY747" i="7"/>
  <c r="AY748" i="7"/>
  <c r="AY749" i="7"/>
  <c r="AY750" i="7"/>
  <c r="AY751" i="7"/>
  <c r="AY752" i="7"/>
  <c r="AY753" i="7"/>
  <c r="AY754" i="7"/>
  <c r="AY755" i="7"/>
  <c r="AY756" i="7"/>
  <c r="AY757" i="7"/>
  <c r="AY758" i="7"/>
  <c r="AY759" i="7"/>
  <c r="AY760" i="7"/>
  <c r="AY761" i="7"/>
  <c r="AY762" i="7"/>
  <c r="AY763" i="7"/>
  <c r="AY764" i="7"/>
  <c r="AY765" i="7"/>
  <c r="AY766" i="7"/>
  <c r="AY767" i="7"/>
  <c r="AY768" i="7"/>
  <c r="AY769" i="7"/>
  <c r="AY770" i="7"/>
  <c r="AY771" i="7"/>
  <c r="AY772" i="7"/>
  <c r="AY773" i="7"/>
  <c r="AY774" i="7"/>
  <c r="AY775" i="7"/>
  <c r="AY776" i="7"/>
  <c r="AY777" i="7"/>
  <c r="AY778" i="7"/>
  <c r="AY779" i="7"/>
  <c r="AY780" i="7"/>
  <c r="AY781" i="7"/>
  <c r="AY782" i="7"/>
  <c r="AY783" i="7"/>
  <c r="AY784" i="7"/>
  <c r="AY785" i="7"/>
  <c r="AY786" i="7"/>
  <c r="AY787" i="7"/>
  <c r="AY788" i="7"/>
  <c r="AY789" i="7"/>
  <c r="AY790" i="7"/>
  <c r="AY791" i="7"/>
  <c r="AY792" i="7"/>
  <c r="AY793" i="7"/>
  <c r="AY794" i="7"/>
  <c r="AY795" i="7"/>
  <c r="AY796" i="7"/>
  <c r="AY797" i="7"/>
  <c r="AY798" i="7"/>
  <c r="AY799" i="7"/>
  <c r="AY800" i="7"/>
  <c r="AY801" i="7"/>
  <c r="AY802" i="7"/>
  <c r="AY803" i="7"/>
  <c r="AY804" i="7"/>
  <c r="AY805" i="7"/>
  <c r="AY806" i="7"/>
  <c r="AY807" i="7"/>
  <c r="AY808" i="7"/>
  <c r="AY809" i="7"/>
  <c r="AY810" i="7"/>
  <c r="AY811" i="7"/>
  <c r="AY812" i="7"/>
  <c r="AY813" i="7"/>
  <c r="AY814" i="7"/>
  <c r="AY815" i="7"/>
  <c r="AY816" i="7"/>
  <c r="AY817" i="7"/>
  <c r="AY818" i="7"/>
  <c r="AY819" i="7"/>
  <c r="AY820" i="7"/>
  <c r="AY821" i="7"/>
  <c r="AY822" i="7"/>
  <c r="AY823" i="7"/>
  <c r="AY824" i="7"/>
  <c r="AY825" i="7"/>
  <c r="AY826" i="7"/>
  <c r="AY827" i="7"/>
  <c r="AY828" i="7"/>
  <c r="AY829" i="7"/>
  <c r="AY830" i="7"/>
  <c r="AY831" i="7"/>
  <c r="AY832" i="7"/>
  <c r="AY833" i="7"/>
  <c r="AY834" i="7"/>
  <c r="AY835" i="7"/>
  <c r="AY836" i="7"/>
  <c r="AY837" i="7"/>
  <c r="AY838" i="7"/>
  <c r="AY839" i="7"/>
  <c r="AY840" i="7"/>
  <c r="AY841" i="7"/>
  <c r="AY842" i="7"/>
  <c r="AY843" i="7"/>
  <c r="AY844" i="7"/>
  <c r="AY845" i="7"/>
  <c r="AY846" i="7"/>
  <c r="AY847" i="7"/>
  <c r="AY848" i="7"/>
  <c r="AY849" i="7"/>
  <c r="AY850" i="7"/>
  <c r="AY851" i="7"/>
  <c r="AY852" i="7"/>
  <c r="AY853" i="7"/>
  <c r="AY854" i="7"/>
  <c r="AY855" i="7"/>
  <c r="AY856" i="7"/>
  <c r="AY857" i="7"/>
  <c r="AY858" i="7"/>
  <c r="AY859" i="7"/>
  <c r="AY860" i="7"/>
  <c r="AY861" i="7"/>
  <c r="AY862" i="7"/>
  <c r="AY863" i="7"/>
  <c r="AY864" i="7"/>
  <c r="AY865" i="7"/>
  <c r="AY866" i="7"/>
  <c r="AY867" i="7"/>
  <c r="AY868" i="7"/>
  <c r="AY869" i="7"/>
  <c r="AY870" i="7"/>
  <c r="AY871" i="7"/>
  <c r="AY872" i="7"/>
  <c r="AY873" i="7"/>
  <c r="AY874" i="7"/>
  <c r="AY875" i="7"/>
  <c r="AY876" i="7"/>
  <c r="AY877" i="7"/>
  <c r="AY878" i="7"/>
  <c r="AY879" i="7"/>
  <c r="AY880" i="7"/>
  <c r="AY881" i="7"/>
  <c r="AY882" i="7"/>
  <c r="AY883" i="7"/>
  <c r="AY884" i="7"/>
  <c r="AY885" i="7"/>
  <c r="AY886" i="7"/>
  <c r="AY887" i="7"/>
  <c r="AY888" i="7"/>
  <c r="AY889" i="7"/>
  <c r="AY890" i="7"/>
  <c r="AY891" i="7"/>
  <c r="AY892" i="7"/>
  <c r="AY893" i="7"/>
  <c r="AY894" i="7"/>
  <c r="AY895" i="7"/>
  <c r="AY896" i="7"/>
  <c r="AY897" i="7"/>
  <c r="AY898" i="7"/>
  <c r="AY899" i="7"/>
  <c r="AY900" i="7"/>
  <c r="AY901" i="7"/>
  <c r="AY902" i="7"/>
  <c r="AY903" i="7"/>
  <c r="AY904" i="7"/>
  <c r="AY905" i="7"/>
  <c r="AY906" i="7"/>
  <c r="AY907" i="7"/>
  <c r="AY908" i="7"/>
  <c r="AY909" i="7"/>
  <c r="AY910" i="7"/>
  <c r="AY911" i="7"/>
  <c r="AY912" i="7"/>
  <c r="AY913" i="7"/>
  <c r="AY914" i="7"/>
  <c r="AY915" i="7"/>
  <c r="AY916" i="7"/>
  <c r="AY917" i="7"/>
  <c r="AY918" i="7"/>
  <c r="AY919" i="7"/>
  <c r="AY920" i="7"/>
  <c r="AY921" i="7"/>
  <c r="AY922" i="7"/>
  <c r="AY923" i="7"/>
  <c r="AY924" i="7"/>
  <c r="AY925" i="7"/>
  <c r="AY926" i="7"/>
  <c r="AY927" i="7"/>
  <c r="AY928" i="7"/>
  <c r="AY929" i="7"/>
  <c r="AY930" i="7"/>
  <c r="AY931" i="7"/>
  <c r="AY932" i="7"/>
  <c r="AY933" i="7"/>
  <c r="AY934" i="7"/>
  <c r="AY935" i="7"/>
  <c r="AY936" i="7"/>
  <c r="AY937" i="7"/>
  <c r="AY938" i="7"/>
  <c r="AY939" i="7"/>
  <c r="AY940" i="7"/>
  <c r="AY941" i="7"/>
  <c r="AY942" i="7"/>
  <c r="AY943" i="7"/>
  <c r="AY944" i="7"/>
  <c r="AY945" i="7"/>
  <c r="AY946" i="7"/>
  <c r="AY947" i="7"/>
  <c r="AY948" i="7"/>
  <c r="AY949" i="7"/>
  <c r="AY950" i="7"/>
  <c r="AY951" i="7"/>
  <c r="AY952" i="7"/>
  <c r="AY953" i="7"/>
  <c r="AY954" i="7"/>
  <c r="AY955" i="7"/>
  <c r="AY956" i="7"/>
  <c r="AY957" i="7"/>
  <c r="AY958" i="7"/>
  <c r="AY959" i="7"/>
  <c r="AY960" i="7"/>
  <c r="AY961" i="7"/>
  <c r="AY962" i="7"/>
  <c r="AY963" i="7"/>
  <c r="AY964" i="7"/>
  <c r="AY965" i="7"/>
  <c r="AY966" i="7"/>
  <c r="AY967" i="7"/>
  <c r="AY968" i="7"/>
  <c r="AY969" i="7"/>
  <c r="AY970" i="7"/>
  <c r="AY971" i="7"/>
  <c r="AY972" i="7"/>
  <c r="AY973" i="7"/>
  <c r="AY974" i="7"/>
  <c r="AY975" i="7"/>
  <c r="AY976" i="7"/>
  <c r="AY977" i="7"/>
  <c r="AY978" i="7"/>
  <c r="AY979" i="7"/>
  <c r="AY980" i="7"/>
  <c r="AY981" i="7"/>
  <c r="AY982" i="7"/>
  <c r="AY983" i="7"/>
  <c r="AY984" i="7"/>
  <c r="AY985" i="7"/>
  <c r="AY986" i="7"/>
  <c r="AY987" i="7"/>
  <c r="AY988" i="7"/>
  <c r="AY989" i="7"/>
  <c r="AY990" i="7"/>
  <c r="AY991" i="7"/>
  <c r="AY992" i="7"/>
  <c r="AY993" i="7"/>
  <c r="AY994" i="7"/>
  <c r="AY995" i="7"/>
  <c r="AY996" i="7"/>
  <c r="AY997" i="7"/>
  <c r="AY998" i="7"/>
  <c r="AY999" i="7"/>
  <c r="AY1000" i="7"/>
  <c r="AY1001" i="7"/>
  <c r="AY1002" i="7"/>
  <c r="AY1003" i="7"/>
  <c r="AY1004" i="7"/>
  <c r="AY1005" i="7"/>
  <c r="AY1006" i="7"/>
  <c r="AY1007" i="7"/>
  <c r="AY1008" i="7"/>
  <c r="AY1009" i="7"/>
  <c r="AY1010" i="7"/>
  <c r="AY1011" i="7"/>
  <c r="AY1012" i="7"/>
  <c r="AY1013" i="7"/>
  <c r="AY1014" i="7"/>
  <c r="AY1015" i="7"/>
  <c r="AY1016" i="7"/>
  <c r="AY1017" i="7"/>
  <c r="AY1018" i="7"/>
  <c r="AY1019" i="7"/>
  <c r="AY1020" i="7"/>
  <c r="AY1021" i="7"/>
  <c r="AY1022" i="7"/>
  <c r="AY1023" i="7"/>
  <c r="AY1024" i="7"/>
  <c r="AY1025" i="7"/>
  <c r="AY1026" i="7"/>
  <c r="AY1027" i="7"/>
  <c r="AY1028" i="7"/>
  <c r="AY1029" i="7"/>
  <c r="AY1030" i="7"/>
  <c r="AY1031" i="7"/>
  <c r="AY1032" i="7"/>
  <c r="AY1033" i="7"/>
  <c r="AY1034" i="7"/>
  <c r="AY1035" i="7"/>
  <c r="AY1036" i="7"/>
  <c r="AY1037" i="7"/>
  <c r="AY1038" i="7"/>
  <c r="AY1039" i="7"/>
  <c r="AY1040" i="7"/>
  <c r="AY1041" i="7"/>
  <c r="AY1042" i="7"/>
  <c r="AY1043" i="7"/>
  <c r="AY1044" i="7"/>
  <c r="AY1045" i="7"/>
  <c r="AY1046" i="7"/>
  <c r="AY1047" i="7"/>
  <c r="AY1048" i="7"/>
  <c r="AY1049" i="7"/>
  <c r="AY1050" i="7"/>
  <c r="AY1051" i="7"/>
  <c r="AY1052" i="7"/>
  <c r="AY1053" i="7"/>
  <c r="AY1054" i="7"/>
  <c r="AY1055" i="7"/>
  <c r="AY1056" i="7"/>
  <c r="AY1057" i="7"/>
  <c r="AY1058" i="7"/>
  <c r="AY1059" i="7"/>
  <c r="AY1060" i="7"/>
  <c r="AY1061" i="7"/>
  <c r="AY1062" i="7"/>
  <c r="AY1063" i="7"/>
  <c r="AY1064" i="7"/>
  <c r="AY1065" i="7"/>
  <c r="AY1066" i="7"/>
  <c r="AY1067" i="7"/>
  <c r="AY1068" i="7"/>
  <c r="AY1069" i="7"/>
  <c r="AY1070" i="7"/>
  <c r="AY1071" i="7"/>
  <c r="AY1072" i="7"/>
  <c r="AY1073" i="7"/>
  <c r="AY1074" i="7"/>
  <c r="AY1075" i="7"/>
  <c r="AY1076" i="7"/>
  <c r="AY1077" i="7"/>
  <c r="AY1078" i="7"/>
  <c r="AY1079" i="7"/>
  <c r="AY1080" i="7"/>
  <c r="AY1081" i="7"/>
  <c r="AY1082" i="7"/>
  <c r="AY1083" i="7"/>
  <c r="AY1084" i="7"/>
  <c r="AY1085" i="7"/>
  <c r="AY1086" i="7"/>
  <c r="AY1087" i="7"/>
  <c r="AY1088" i="7"/>
  <c r="AY1089" i="7"/>
  <c r="AY1090" i="7"/>
  <c r="AY1091" i="7"/>
  <c r="AY1092" i="7"/>
  <c r="AY1093" i="7"/>
  <c r="AY1094" i="7"/>
  <c r="AY1095" i="7"/>
  <c r="AY1096" i="7"/>
  <c r="AY1097" i="7"/>
  <c r="AY1098" i="7"/>
  <c r="AY1099" i="7"/>
  <c r="AY1100" i="7"/>
  <c r="AY1101" i="7"/>
  <c r="AY1102" i="7"/>
  <c r="AY1103" i="7"/>
  <c r="AY1104" i="7"/>
  <c r="AY1105" i="7"/>
  <c r="AY1106" i="7"/>
  <c r="AY1107" i="7"/>
  <c r="AY1108" i="7"/>
  <c r="AY1109" i="7"/>
  <c r="AY1110" i="7"/>
  <c r="AY1111" i="7"/>
  <c r="AY1112" i="7"/>
  <c r="AY1113" i="7"/>
  <c r="AY1114" i="7"/>
  <c r="AY1115" i="7"/>
  <c r="AY1116" i="7"/>
  <c r="AY1117" i="7"/>
  <c r="AY1118" i="7"/>
  <c r="AY1119" i="7"/>
  <c r="AY1120" i="7"/>
  <c r="AY1121" i="7"/>
  <c r="AY1122" i="7"/>
  <c r="AY1123" i="7"/>
  <c r="AY1124" i="7"/>
  <c r="AY1125" i="7"/>
  <c r="AY1126" i="7"/>
  <c r="AY1127" i="7"/>
  <c r="AY1128" i="7"/>
  <c r="AY1129" i="7"/>
  <c r="AY1130" i="7"/>
  <c r="AY1131" i="7"/>
  <c r="AY1132" i="7"/>
  <c r="AY1133" i="7"/>
  <c r="AY1134" i="7"/>
  <c r="AY1135" i="7"/>
  <c r="AY1136" i="7"/>
  <c r="AY1137" i="7"/>
  <c r="AY1138" i="7"/>
  <c r="AY1139" i="7"/>
  <c r="AY1140" i="7"/>
  <c r="AY1141" i="7"/>
  <c r="AY1142" i="7"/>
  <c r="AY1143" i="7"/>
  <c r="AY1144" i="7"/>
  <c r="AY1145" i="7"/>
  <c r="AY1146" i="7"/>
  <c r="AY1147" i="7"/>
  <c r="AY1148" i="7"/>
  <c r="AY1149" i="7"/>
  <c r="AY1150" i="7"/>
  <c r="AY1151" i="7"/>
  <c r="AY1152" i="7"/>
  <c r="AY1153" i="7"/>
  <c r="AY1154" i="7"/>
  <c r="AY1155" i="7"/>
  <c r="AY1156" i="7"/>
  <c r="AY1157" i="7"/>
  <c r="AY1158" i="7"/>
  <c r="AY1159" i="7"/>
  <c r="AY1160" i="7"/>
  <c r="AY1161" i="7"/>
  <c r="AY1162" i="7"/>
  <c r="AY1163" i="7"/>
  <c r="AY1164" i="7"/>
  <c r="AY1165" i="7"/>
  <c r="AY1166" i="7"/>
  <c r="AY1167" i="7"/>
  <c r="AY1168" i="7"/>
  <c r="AY1169" i="7"/>
  <c r="AY1170" i="7"/>
  <c r="AY1171" i="7"/>
  <c r="AY1172" i="7"/>
  <c r="AY1173" i="7"/>
  <c r="AY1174" i="7"/>
  <c r="AY1175" i="7"/>
  <c r="AY1176" i="7"/>
  <c r="AY1177" i="7"/>
  <c r="AY1178" i="7"/>
  <c r="AY1179" i="7"/>
  <c r="AY1180" i="7"/>
  <c r="AY1181" i="7"/>
  <c r="AY1182" i="7"/>
  <c r="AY1183" i="7"/>
  <c r="AY1184" i="7"/>
  <c r="AY1185" i="7"/>
  <c r="AY1186" i="7"/>
  <c r="AY1187" i="7"/>
  <c r="AY1188" i="7"/>
  <c r="AY1189" i="7"/>
  <c r="AY1190" i="7"/>
  <c r="AY1191" i="7"/>
  <c r="AY1192" i="7"/>
  <c r="AY1193" i="7"/>
  <c r="AY1194" i="7"/>
  <c r="AY1195" i="7"/>
  <c r="AY1196" i="7"/>
  <c r="AY1197" i="7"/>
  <c r="AY1198" i="7"/>
  <c r="AY1199" i="7"/>
  <c r="AY1200" i="7"/>
  <c r="AY1201" i="7"/>
  <c r="AY1202" i="7"/>
  <c r="AY1203" i="7"/>
  <c r="AY1204" i="7"/>
  <c r="AY1205" i="7"/>
  <c r="AY1206" i="7"/>
  <c r="AY1207" i="7"/>
  <c r="AY1208" i="7"/>
  <c r="AY1209" i="7"/>
  <c r="AY1210" i="7"/>
  <c r="AY1211" i="7"/>
  <c r="AY1212" i="7"/>
  <c r="AY1213" i="7"/>
  <c r="AY1214" i="7"/>
  <c r="AY1215" i="7"/>
  <c r="AY1216" i="7"/>
  <c r="AY1217" i="7"/>
  <c r="AY1218" i="7"/>
  <c r="AY1219" i="7"/>
  <c r="AY1220" i="7"/>
  <c r="AY1221" i="7"/>
  <c r="AY1222" i="7"/>
  <c r="AY1223" i="7"/>
  <c r="AY1224" i="7"/>
  <c r="AY1225" i="7"/>
  <c r="AY1226" i="7"/>
  <c r="AY1227" i="7"/>
  <c r="AY1228" i="7"/>
  <c r="AY1229" i="7"/>
  <c r="AY1230" i="7"/>
  <c r="AY1231" i="7"/>
  <c r="AY1232" i="7"/>
  <c r="AY1233" i="7"/>
  <c r="AY1234" i="7"/>
  <c r="AY1235" i="7"/>
  <c r="AY1236" i="7"/>
  <c r="AY1237" i="7"/>
  <c r="AY1238" i="7"/>
  <c r="AY1239" i="7"/>
  <c r="AY1240" i="7"/>
  <c r="AY1241" i="7"/>
  <c r="AY1242" i="7"/>
  <c r="AY1243" i="7"/>
  <c r="AY1244" i="7"/>
  <c r="AY1245" i="7"/>
  <c r="AY1246" i="7"/>
  <c r="AY1247" i="7"/>
  <c r="AY1248" i="7"/>
  <c r="AY1249" i="7"/>
  <c r="AY1250" i="7"/>
  <c r="AY1251" i="7"/>
  <c r="AY1252" i="7"/>
  <c r="AY1253" i="7"/>
  <c r="AY1254" i="7"/>
  <c r="AY1255" i="7"/>
  <c r="AY1256" i="7"/>
  <c r="AY1257" i="7"/>
  <c r="AY1258" i="7"/>
  <c r="AY1259" i="7"/>
  <c r="AY1260" i="7"/>
  <c r="AY1261" i="7"/>
  <c r="AY1262" i="7"/>
  <c r="AY1263" i="7"/>
  <c r="AY1264" i="7"/>
  <c r="AY1265" i="7"/>
  <c r="AY1266" i="7"/>
  <c r="AY1267" i="7"/>
  <c r="AY1268" i="7"/>
  <c r="AY1269" i="7"/>
  <c r="AY1270" i="7"/>
  <c r="AY1271" i="7"/>
  <c r="AY1272" i="7"/>
  <c r="AY1273" i="7"/>
  <c r="AY1274" i="7"/>
  <c r="AY1275" i="7"/>
  <c r="AY1276" i="7"/>
  <c r="AY1277" i="7"/>
  <c r="AY1278" i="7"/>
  <c r="AY1279" i="7"/>
  <c r="AY1280" i="7"/>
  <c r="AY1281" i="7"/>
  <c r="AY1282" i="7"/>
  <c r="AY1283" i="7"/>
  <c r="AY1284" i="7"/>
  <c r="AY1285" i="7"/>
  <c r="AY1286" i="7"/>
  <c r="AY1287" i="7"/>
  <c r="AY1288" i="7"/>
  <c r="AY1289" i="7"/>
  <c r="AY1290" i="7"/>
  <c r="AY1291" i="7"/>
  <c r="AY1292" i="7"/>
  <c r="AY1293" i="7"/>
  <c r="AY1294" i="7"/>
  <c r="AY1295" i="7"/>
  <c r="AY1296" i="7"/>
  <c r="AY1297" i="7"/>
  <c r="AY1298" i="7"/>
  <c r="AY1299" i="7"/>
  <c r="AY1300" i="7"/>
  <c r="AY1301" i="7"/>
  <c r="AY1302" i="7"/>
  <c r="AY1303" i="7"/>
  <c r="AY1304" i="7"/>
  <c r="AY1305" i="7"/>
  <c r="AY1306" i="7"/>
  <c r="AY1307" i="7"/>
  <c r="AY1308" i="7"/>
  <c r="AY1309" i="7"/>
  <c r="AY1310" i="7"/>
  <c r="AY1311" i="7"/>
  <c r="AY1312" i="7"/>
  <c r="AY1313" i="7"/>
  <c r="AY1314" i="7"/>
  <c r="AY1315" i="7"/>
  <c r="AY1316" i="7"/>
  <c r="AY1317" i="7"/>
  <c r="AY1318" i="7"/>
  <c r="AY1319" i="7"/>
  <c r="AY1320" i="7"/>
  <c r="AY1321" i="7"/>
  <c r="AY1322" i="7"/>
  <c r="AY1323" i="7"/>
  <c r="AY1324" i="7"/>
  <c r="AY1325" i="7"/>
  <c r="AY1326" i="7"/>
  <c r="AY1327" i="7"/>
  <c r="AY1328" i="7"/>
  <c r="AY1329" i="7"/>
  <c r="AY1330" i="7"/>
  <c r="AY1331" i="7"/>
  <c r="AY1332" i="7"/>
  <c r="AY1333" i="7"/>
  <c r="AY1334" i="7"/>
  <c r="AY1335" i="7"/>
  <c r="AY1336" i="7"/>
  <c r="AY1337" i="7"/>
  <c r="AY1338" i="7"/>
  <c r="AY1339" i="7"/>
  <c r="AY1340" i="7"/>
  <c r="AY1341" i="7"/>
  <c r="AY1342" i="7"/>
  <c r="AY1343" i="7"/>
  <c r="AY1344" i="7"/>
  <c r="AY1345" i="7"/>
  <c r="AY1346" i="7"/>
  <c r="AY1347" i="7"/>
  <c r="AY1348" i="7"/>
  <c r="AY1349" i="7"/>
  <c r="AY1350" i="7"/>
  <c r="AY1351" i="7"/>
  <c r="AY1352" i="7"/>
  <c r="AY1353" i="7"/>
  <c r="AY1354" i="7"/>
  <c r="AY1355" i="7"/>
  <c r="AY1356" i="7"/>
  <c r="AY1357" i="7"/>
  <c r="AY1358" i="7"/>
  <c r="AY1359" i="7"/>
  <c r="AY1360" i="7"/>
  <c r="AY1361" i="7"/>
  <c r="AY1362" i="7"/>
  <c r="AY1363" i="7"/>
  <c r="AY1364" i="7"/>
  <c r="AY1365" i="7"/>
  <c r="AY1366" i="7"/>
  <c r="AY1367" i="7"/>
  <c r="AY1368" i="7"/>
  <c r="AY1369" i="7"/>
  <c r="AY1370" i="7"/>
  <c r="AY1371" i="7"/>
  <c r="AY1372" i="7"/>
  <c r="AY1373" i="7"/>
  <c r="AY1374" i="7"/>
  <c r="AY1375" i="7"/>
  <c r="AY1376" i="7"/>
  <c r="AY1377" i="7"/>
  <c r="AY1378" i="7"/>
  <c r="AY1379" i="7"/>
  <c r="AY1380" i="7"/>
  <c r="AY1381" i="7"/>
  <c r="AY1382" i="7"/>
  <c r="AY1383" i="7"/>
  <c r="AY1384" i="7"/>
  <c r="AY1385" i="7"/>
  <c r="AY1386" i="7"/>
  <c r="AY1387" i="7"/>
  <c r="AY1388" i="7"/>
  <c r="AY1389" i="7"/>
  <c r="AY1390" i="7"/>
  <c r="AY1391" i="7"/>
  <c r="AY1392" i="7"/>
  <c r="AY1393" i="7"/>
  <c r="AY1394" i="7"/>
  <c r="AY1395" i="7"/>
  <c r="AY1396" i="7"/>
  <c r="AY1397" i="7"/>
  <c r="AY1398" i="7"/>
  <c r="AY1399" i="7"/>
  <c r="AY1400" i="7"/>
  <c r="AY1401" i="7"/>
  <c r="AY1402" i="7"/>
  <c r="AY1403" i="7"/>
  <c r="AY1404" i="7"/>
  <c r="AY1405" i="7"/>
  <c r="AY1406" i="7"/>
  <c r="AY1407" i="7"/>
  <c r="AY1408" i="7"/>
  <c r="AY1409" i="7"/>
  <c r="AY1410" i="7"/>
  <c r="AY1411" i="7"/>
  <c r="AY1412" i="7"/>
  <c r="AY1413" i="7"/>
  <c r="AY1414" i="7"/>
  <c r="AY1415" i="7"/>
  <c r="AY1416" i="7"/>
  <c r="AY1417" i="7"/>
  <c r="AY1418" i="7"/>
  <c r="AY1419" i="7"/>
  <c r="AY1420" i="7"/>
  <c r="AY1421" i="7"/>
  <c r="AY1422" i="7"/>
  <c r="AY1423" i="7"/>
  <c r="AY1424" i="7"/>
  <c r="AY1425" i="7"/>
  <c r="AY1426" i="7"/>
  <c r="AY1427" i="7"/>
  <c r="AY1428" i="7"/>
  <c r="AY1429" i="7"/>
  <c r="AY1430" i="7"/>
  <c r="AY1431" i="7"/>
  <c r="AY1432" i="7"/>
  <c r="AY1433" i="7"/>
  <c r="AY1434" i="7"/>
  <c r="AY1435" i="7"/>
  <c r="AY1436" i="7"/>
  <c r="AY1437" i="7"/>
  <c r="AY1438" i="7"/>
  <c r="AY1439" i="7"/>
  <c r="AY1440" i="7"/>
  <c r="AY1441" i="7"/>
  <c r="AY1442" i="7"/>
  <c r="AY1443" i="7"/>
  <c r="AY4" i="7"/>
  <c r="BC7" i="7" s="1"/>
  <c r="J15" i="7"/>
  <c r="J16" i="7"/>
  <c r="J17" i="7"/>
  <c r="J18" i="7"/>
  <c r="J19" i="7"/>
  <c r="J20" i="7"/>
  <c r="J21" i="7"/>
  <c r="J22" i="7"/>
  <c r="J23" i="7"/>
  <c r="J24" i="7"/>
  <c r="J25" i="7"/>
  <c r="J26" i="7"/>
  <c r="J27" i="7"/>
  <c r="J28" i="7"/>
  <c r="J29" i="7"/>
  <c r="J30" i="7"/>
  <c r="J31" i="7"/>
  <c r="J32" i="7"/>
  <c r="J33" i="7"/>
  <c r="J34" i="7"/>
  <c r="J35" i="7"/>
  <c r="J36" i="7"/>
  <c r="J37" i="7"/>
  <c r="J38" i="7"/>
  <c r="J39" i="7"/>
  <c r="J40" i="7"/>
  <c r="J41" i="7"/>
  <c r="J42" i="7"/>
  <c r="J43" i="7"/>
  <c r="J44" i="7"/>
  <c r="J45" i="7"/>
  <c r="J46" i="7"/>
  <c r="J47" i="7"/>
  <c r="J48" i="7"/>
  <c r="J49" i="7"/>
  <c r="J50" i="7"/>
  <c r="J51" i="7"/>
  <c r="J52" i="7"/>
  <c r="J53" i="7"/>
  <c r="J54" i="7"/>
  <c r="J55" i="7"/>
  <c r="J56" i="7"/>
  <c r="J57" i="7"/>
  <c r="J58" i="7"/>
  <c r="J59" i="7"/>
  <c r="J60" i="7"/>
  <c r="J61" i="7"/>
  <c r="J62" i="7"/>
  <c r="J63" i="7"/>
  <c r="J64" i="7"/>
  <c r="J65" i="7"/>
  <c r="J66" i="7"/>
  <c r="J67" i="7"/>
  <c r="J68" i="7"/>
  <c r="J69" i="7"/>
  <c r="J70" i="7"/>
  <c r="J71" i="7"/>
  <c r="J72" i="7"/>
  <c r="J73" i="7"/>
  <c r="J74" i="7"/>
  <c r="J75" i="7"/>
  <c r="J76" i="7"/>
  <c r="J77" i="7"/>
  <c r="J78" i="7"/>
  <c r="J79" i="7"/>
  <c r="J80" i="7"/>
  <c r="J81" i="7"/>
  <c r="J82" i="7"/>
  <c r="J83" i="7"/>
  <c r="J84" i="7"/>
  <c r="J85" i="7"/>
  <c r="J86" i="7"/>
  <c r="J87" i="7"/>
  <c r="J88" i="7"/>
  <c r="J89" i="7"/>
  <c r="J90" i="7"/>
  <c r="J91" i="7"/>
  <c r="J92" i="7"/>
  <c r="J93" i="7"/>
  <c r="J94" i="7"/>
  <c r="J95" i="7"/>
  <c r="J96" i="7"/>
  <c r="J97" i="7"/>
  <c r="J98" i="7"/>
  <c r="J99" i="7"/>
  <c r="J100" i="7"/>
  <c r="J101" i="7"/>
  <c r="J102" i="7"/>
  <c r="J103" i="7"/>
  <c r="J104" i="7"/>
  <c r="J105" i="7"/>
  <c r="J106" i="7"/>
  <c r="J107" i="7"/>
  <c r="J108" i="7"/>
  <c r="J109" i="7"/>
  <c r="J110" i="7"/>
  <c r="J111" i="7"/>
  <c r="J112" i="7"/>
  <c r="J113" i="7"/>
  <c r="J114" i="7"/>
  <c r="J115" i="7"/>
  <c r="J116" i="7"/>
  <c r="J117" i="7"/>
  <c r="J118" i="7"/>
  <c r="J119" i="7"/>
  <c r="J120" i="7"/>
  <c r="J121" i="7"/>
  <c r="J122" i="7"/>
  <c r="J123" i="7"/>
  <c r="J124" i="7"/>
  <c r="J125" i="7"/>
  <c r="J126" i="7"/>
  <c r="J127" i="7"/>
  <c r="J128" i="7"/>
  <c r="J129" i="7"/>
  <c r="J130" i="7"/>
  <c r="J131" i="7"/>
  <c r="J132" i="7"/>
  <c r="J133" i="7"/>
  <c r="J134" i="7"/>
  <c r="J135" i="7"/>
  <c r="J136" i="7"/>
  <c r="J137" i="7"/>
  <c r="J138" i="7"/>
  <c r="J139" i="7"/>
  <c r="J140" i="7"/>
  <c r="J141" i="7"/>
  <c r="J142" i="7"/>
  <c r="J143" i="7"/>
  <c r="J144" i="7"/>
  <c r="J145" i="7"/>
  <c r="J146" i="7"/>
  <c r="J147" i="7"/>
  <c r="J148" i="7"/>
  <c r="J149" i="7"/>
  <c r="J150" i="7"/>
  <c r="J151" i="7"/>
  <c r="J152" i="7"/>
  <c r="J153" i="7"/>
  <c r="J154" i="7"/>
  <c r="J155" i="7"/>
  <c r="J156" i="7"/>
  <c r="J157" i="7"/>
  <c r="J158" i="7"/>
  <c r="J159" i="7"/>
  <c r="J160" i="7"/>
  <c r="J161" i="7"/>
  <c r="J162" i="7"/>
  <c r="J163" i="7"/>
  <c r="J164" i="7"/>
  <c r="J165" i="7"/>
  <c r="J166" i="7"/>
  <c r="J167" i="7"/>
  <c r="J168" i="7"/>
  <c r="J169" i="7"/>
  <c r="J170" i="7"/>
  <c r="J171" i="7"/>
  <c r="J172" i="7"/>
  <c r="J173" i="7"/>
  <c r="J174" i="7"/>
  <c r="J175" i="7"/>
  <c r="J176" i="7"/>
  <c r="J177" i="7"/>
  <c r="J178" i="7"/>
  <c r="J179" i="7"/>
  <c r="J180" i="7"/>
  <c r="J181" i="7"/>
  <c r="J182" i="7"/>
  <c r="J183" i="7"/>
  <c r="J184" i="7"/>
  <c r="J185" i="7"/>
  <c r="J186" i="7"/>
  <c r="J187" i="7"/>
  <c r="J188" i="7"/>
  <c r="J189" i="7"/>
  <c r="J190" i="7"/>
  <c r="J191" i="7"/>
  <c r="J192" i="7"/>
  <c r="J193" i="7"/>
  <c r="J194" i="7"/>
  <c r="J195" i="7"/>
  <c r="J196" i="7"/>
  <c r="J197" i="7"/>
  <c r="J198" i="7"/>
  <c r="J199" i="7"/>
  <c r="J200" i="7"/>
  <c r="J201" i="7"/>
  <c r="J202" i="7"/>
  <c r="J203" i="7"/>
  <c r="J204" i="7"/>
  <c r="J205" i="7"/>
  <c r="J206" i="7"/>
  <c r="J207" i="7"/>
  <c r="J208" i="7"/>
  <c r="J209" i="7"/>
  <c r="J210" i="7"/>
  <c r="J211" i="7"/>
  <c r="J212" i="7"/>
  <c r="J213" i="7"/>
  <c r="J214" i="7"/>
  <c r="J215" i="7"/>
  <c r="J216" i="7"/>
  <c r="J217" i="7"/>
  <c r="J218" i="7"/>
  <c r="J219" i="7"/>
  <c r="J220" i="7"/>
  <c r="J221" i="7"/>
  <c r="J222" i="7"/>
  <c r="J223" i="7"/>
  <c r="J224" i="7"/>
  <c r="J225" i="7"/>
  <c r="J226" i="7"/>
  <c r="J227" i="7"/>
  <c r="J228" i="7"/>
  <c r="J229" i="7"/>
  <c r="J230" i="7"/>
  <c r="J231" i="7"/>
  <c r="J232" i="7"/>
  <c r="J233" i="7"/>
  <c r="J234" i="7"/>
  <c r="J235" i="7"/>
  <c r="J236" i="7"/>
  <c r="J237" i="7"/>
  <c r="J238" i="7"/>
  <c r="J239" i="7"/>
  <c r="J240" i="7"/>
  <c r="J241" i="7"/>
  <c r="J242" i="7"/>
  <c r="J243" i="7"/>
  <c r="J244" i="7"/>
  <c r="J245" i="7"/>
  <c r="J246" i="7"/>
  <c r="J247" i="7"/>
  <c r="J248" i="7"/>
  <c r="J249" i="7"/>
  <c r="J250" i="7"/>
  <c r="J251" i="7"/>
  <c r="J252" i="7"/>
  <c r="J253" i="7"/>
  <c r="J254" i="7"/>
  <c r="J255" i="7"/>
  <c r="J256" i="7"/>
  <c r="J257" i="7"/>
  <c r="J258" i="7"/>
  <c r="J259" i="7"/>
  <c r="J260" i="7"/>
  <c r="J261" i="7"/>
  <c r="J262" i="7"/>
  <c r="J263" i="7"/>
  <c r="J264" i="7"/>
  <c r="J265" i="7"/>
  <c r="J266" i="7"/>
  <c r="J267" i="7"/>
  <c r="J268" i="7"/>
  <c r="J269" i="7"/>
  <c r="J270" i="7"/>
  <c r="J271" i="7"/>
  <c r="J272" i="7"/>
  <c r="J273" i="7"/>
  <c r="J274" i="7"/>
  <c r="J275" i="7"/>
  <c r="J276" i="7"/>
  <c r="J277" i="7"/>
  <c r="J278" i="7"/>
  <c r="J279" i="7"/>
  <c r="J280" i="7"/>
  <c r="J281" i="7"/>
  <c r="J282" i="7"/>
  <c r="J283" i="7"/>
  <c r="J284" i="7"/>
  <c r="J285" i="7"/>
  <c r="J286" i="7"/>
  <c r="J287" i="7"/>
  <c r="J288" i="7"/>
  <c r="J289" i="7"/>
  <c r="J290" i="7"/>
  <c r="J291" i="7"/>
  <c r="J292" i="7"/>
  <c r="J293" i="7"/>
  <c r="J294" i="7"/>
  <c r="J295" i="7"/>
  <c r="J296" i="7"/>
  <c r="J297" i="7"/>
  <c r="J298" i="7"/>
  <c r="J299" i="7"/>
  <c r="J300" i="7"/>
  <c r="J301" i="7"/>
  <c r="J302" i="7"/>
  <c r="J303" i="7"/>
  <c r="J304" i="7"/>
  <c r="J305" i="7"/>
  <c r="J306" i="7"/>
  <c r="J307" i="7"/>
  <c r="J308" i="7"/>
  <c r="J309" i="7"/>
  <c r="J310" i="7"/>
  <c r="J311" i="7"/>
  <c r="J312" i="7"/>
  <c r="J313" i="7"/>
  <c r="J314" i="7"/>
  <c r="J315" i="7"/>
  <c r="J316" i="7"/>
  <c r="J317" i="7"/>
  <c r="J318" i="7"/>
  <c r="J319" i="7"/>
  <c r="J320" i="7"/>
  <c r="J321" i="7"/>
  <c r="J322" i="7"/>
  <c r="J323" i="7"/>
  <c r="J324" i="7"/>
  <c r="J325" i="7"/>
  <c r="J326" i="7"/>
  <c r="J327" i="7"/>
  <c r="J328" i="7"/>
  <c r="J329" i="7"/>
  <c r="J330" i="7"/>
  <c r="J331" i="7"/>
  <c r="J332" i="7"/>
  <c r="J333" i="7"/>
  <c r="J334" i="7"/>
  <c r="J335" i="7"/>
  <c r="J336" i="7"/>
  <c r="J337" i="7"/>
  <c r="J338" i="7"/>
  <c r="J339" i="7"/>
  <c r="J340" i="7"/>
  <c r="J341" i="7"/>
  <c r="J342" i="7"/>
  <c r="J343" i="7"/>
  <c r="J344" i="7"/>
  <c r="J345" i="7"/>
  <c r="J346" i="7"/>
  <c r="J347" i="7"/>
  <c r="J348" i="7"/>
  <c r="J349" i="7"/>
  <c r="J350" i="7"/>
  <c r="J351" i="7"/>
  <c r="J352" i="7"/>
  <c r="J353" i="7"/>
  <c r="J354" i="7"/>
  <c r="J355" i="7"/>
  <c r="J356" i="7"/>
  <c r="J357" i="7"/>
  <c r="J358" i="7"/>
  <c r="J359" i="7"/>
  <c r="J360" i="7"/>
  <c r="J361" i="7"/>
  <c r="J362" i="7"/>
  <c r="J363" i="7"/>
  <c r="J364" i="7"/>
  <c r="J365" i="7"/>
  <c r="J366" i="7"/>
  <c r="J367" i="7"/>
  <c r="J368" i="7"/>
  <c r="J369" i="7"/>
  <c r="J370" i="7"/>
  <c r="J371" i="7"/>
  <c r="J372" i="7"/>
  <c r="J373" i="7"/>
  <c r="J374" i="7"/>
  <c r="J375" i="7"/>
  <c r="J376" i="7"/>
  <c r="J377" i="7"/>
  <c r="J378" i="7"/>
  <c r="J379" i="7"/>
  <c r="J380" i="7"/>
  <c r="J381" i="7"/>
  <c r="J382" i="7"/>
  <c r="J383" i="7"/>
  <c r="J384" i="7"/>
  <c r="J385" i="7"/>
  <c r="J386" i="7"/>
  <c r="J387" i="7"/>
  <c r="J388" i="7"/>
  <c r="J389" i="7"/>
  <c r="J390" i="7"/>
  <c r="J391" i="7"/>
  <c r="J392" i="7"/>
  <c r="J393" i="7"/>
  <c r="J394" i="7"/>
  <c r="J395" i="7"/>
  <c r="J396" i="7"/>
  <c r="J397" i="7"/>
  <c r="J398" i="7"/>
  <c r="J399" i="7"/>
  <c r="J400" i="7"/>
  <c r="J401" i="7"/>
  <c r="J402" i="7"/>
  <c r="J403" i="7"/>
  <c r="J404" i="7"/>
  <c r="J405" i="7"/>
  <c r="J406" i="7"/>
  <c r="J407" i="7"/>
  <c r="J408" i="7"/>
  <c r="J409" i="7"/>
  <c r="J410" i="7"/>
  <c r="J411" i="7"/>
  <c r="J412" i="7"/>
  <c r="J413" i="7"/>
  <c r="J414" i="7"/>
  <c r="J415" i="7"/>
  <c r="J416" i="7"/>
  <c r="J417" i="7"/>
  <c r="J418" i="7"/>
  <c r="J419" i="7"/>
  <c r="J420" i="7"/>
  <c r="J421" i="7"/>
  <c r="J422" i="7"/>
  <c r="J423" i="7"/>
  <c r="J424" i="7"/>
  <c r="J425" i="7"/>
  <c r="J426" i="7"/>
  <c r="J427" i="7"/>
  <c r="J428" i="7"/>
  <c r="J429" i="7"/>
  <c r="J430" i="7"/>
  <c r="J431" i="7"/>
  <c r="J432" i="7"/>
  <c r="J433" i="7"/>
  <c r="J434" i="7"/>
  <c r="J435" i="7"/>
  <c r="J436" i="7"/>
  <c r="J437" i="7"/>
  <c r="J438" i="7"/>
  <c r="J439" i="7"/>
  <c r="J440" i="7"/>
  <c r="J441" i="7"/>
  <c r="J442" i="7"/>
  <c r="J443" i="7"/>
  <c r="J444" i="7"/>
  <c r="J445" i="7"/>
  <c r="J446" i="7"/>
  <c r="J447" i="7"/>
  <c r="J448" i="7"/>
  <c r="J449" i="7"/>
  <c r="J450" i="7"/>
  <c r="J451" i="7"/>
  <c r="J452" i="7"/>
  <c r="J453" i="7"/>
  <c r="J454" i="7"/>
  <c r="J455" i="7"/>
  <c r="J456" i="7"/>
  <c r="J457" i="7"/>
  <c r="J458" i="7"/>
  <c r="J459" i="7"/>
  <c r="J460" i="7"/>
  <c r="J461" i="7"/>
  <c r="J462" i="7"/>
  <c r="J463" i="7"/>
  <c r="J464" i="7"/>
  <c r="J465" i="7"/>
  <c r="J466" i="7"/>
  <c r="J467" i="7"/>
  <c r="J468" i="7"/>
  <c r="J469" i="7"/>
  <c r="J470" i="7"/>
  <c r="J471" i="7"/>
  <c r="J472" i="7"/>
  <c r="J473" i="7"/>
  <c r="J474" i="7"/>
  <c r="J475" i="7"/>
  <c r="J476" i="7"/>
  <c r="J477" i="7"/>
  <c r="J478" i="7"/>
  <c r="J479" i="7"/>
  <c r="J480" i="7"/>
  <c r="J481" i="7"/>
  <c r="J482" i="7"/>
  <c r="J483" i="7"/>
  <c r="J484" i="7"/>
  <c r="J485" i="7"/>
  <c r="J486" i="7"/>
  <c r="J487" i="7"/>
  <c r="J488" i="7"/>
  <c r="J489" i="7"/>
  <c r="J490" i="7"/>
  <c r="J491" i="7"/>
  <c r="J492" i="7"/>
  <c r="J493" i="7"/>
  <c r="J494" i="7"/>
  <c r="J495" i="7"/>
  <c r="J496" i="7"/>
  <c r="J497" i="7"/>
  <c r="J498" i="7"/>
  <c r="J499" i="7"/>
  <c r="J500" i="7"/>
  <c r="J501" i="7"/>
  <c r="J502" i="7"/>
  <c r="J503" i="7"/>
  <c r="J504" i="7"/>
  <c r="J505" i="7"/>
  <c r="J506" i="7"/>
  <c r="J507" i="7"/>
  <c r="J508" i="7"/>
  <c r="J509" i="7"/>
  <c r="J510" i="7"/>
  <c r="J511" i="7"/>
  <c r="J512" i="7"/>
  <c r="J513" i="7"/>
  <c r="J514" i="7"/>
  <c r="J515" i="7"/>
  <c r="J516" i="7"/>
  <c r="J517" i="7"/>
  <c r="J518" i="7"/>
  <c r="J519" i="7"/>
  <c r="J520" i="7"/>
  <c r="J521" i="7"/>
  <c r="J522" i="7"/>
  <c r="J523" i="7"/>
  <c r="J524" i="7"/>
  <c r="J525" i="7"/>
  <c r="J526" i="7"/>
  <c r="J527" i="7"/>
  <c r="J528" i="7"/>
  <c r="J529" i="7"/>
  <c r="J530" i="7"/>
  <c r="J531" i="7"/>
  <c r="J532" i="7"/>
  <c r="J533" i="7"/>
  <c r="J534" i="7"/>
  <c r="J535" i="7"/>
  <c r="J536" i="7"/>
  <c r="J537" i="7"/>
  <c r="J538" i="7"/>
  <c r="J539" i="7"/>
  <c r="J540" i="7"/>
  <c r="J541" i="7"/>
  <c r="J542" i="7"/>
  <c r="J543" i="7"/>
  <c r="J544" i="7"/>
  <c r="J545" i="7"/>
  <c r="J546" i="7"/>
  <c r="J547" i="7"/>
  <c r="J548" i="7"/>
  <c r="J549" i="7"/>
  <c r="J550" i="7"/>
  <c r="J551" i="7"/>
  <c r="J552" i="7"/>
  <c r="J553" i="7"/>
  <c r="J554" i="7"/>
  <c r="J555" i="7"/>
  <c r="J556" i="7"/>
  <c r="J557" i="7"/>
  <c r="J558" i="7"/>
  <c r="J559" i="7"/>
  <c r="J560" i="7"/>
  <c r="J561" i="7"/>
  <c r="J562" i="7"/>
  <c r="J563" i="7"/>
  <c r="J564" i="7"/>
  <c r="J565" i="7"/>
  <c r="J566" i="7"/>
  <c r="J567" i="7"/>
  <c r="J568" i="7"/>
  <c r="J569" i="7"/>
  <c r="J570" i="7"/>
  <c r="J571" i="7"/>
  <c r="J572" i="7"/>
  <c r="J573" i="7"/>
  <c r="J574" i="7"/>
  <c r="J575" i="7"/>
  <c r="J576" i="7"/>
  <c r="J577" i="7"/>
  <c r="J578" i="7"/>
  <c r="J579" i="7"/>
  <c r="J580" i="7"/>
  <c r="J581" i="7"/>
  <c r="J582" i="7"/>
  <c r="J583" i="7"/>
  <c r="J584" i="7"/>
  <c r="J585" i="7"/>
  <c r="J586" i="7"/>
  <c r="J587" i="7"/>
  <c r="J588" i="7"/>
  <c r="J589" i="7"/>
  <c r="J590" i="7"/>
  <c r="J591" i="7"/>
  <c r="J592" i="7"/>
  <c r="J593" i="7"/>
  <c r="J594" i="7"/>
  <c r="J595" i="7"/>
  <c r="J596" i="7"/>
  <c r="J597" i="7"/>
  <c r="J598" i="7"/>
  <c r="J599" i="7"/>
  <c r="J600" i="7"/>
  <c r="J601" i="7"/>
  <c r="J602" i="7"/>
  <c r="J603" i="7"/>
  <c r="J604" i="7"/>
  <c r="J605" i="7"/>
  <c r="J606" i="7"/>
  <c r="J607" i="7"/>
  <c r="J608" i="7"/>
  <c r="J609" i="7"/>
  <c r="J610" i="7"/>
  <c r="J611" i="7"/>
  <c r="J612" i="7"/>
  <c r="J613" i="7"/>
  <c r="J614" i="7"/>
  <c r="J615" i="7"/>
  <c r="J616" i="7"/>
  <c r="J617" i="7"/>
  <c r="J618" i="7"/>
  <c r="J619" i="7"/>
  <c r="J620" i="7"/>
  <c r="J621" i="7"/>
  <c r="J622" i="7"/>
  <c r="J623" i="7"/>
  <c r="J624" i="7"/>
  <c r="J625" i="7"/>
  <c r="J626" i="7"/>
  <c r="J627" i="7"/>
  <c r="J628" i="7"/>
  <c r="J629" i="7"/>
  <c r="J630" i="7"/>
  <c r="J631" i="7"/>
  <c r="J632" i="7"/>
  <c r="J633" i="7"/>
  <c r="J634" i="7"/>
  <c r="J635" i="7"/>
  <c r="J636" i="7"/>
  <c r="J637" i="7"/>
  <c r="J638" i="7"/>
  <c r="J639" i="7"/>
  <c r="J640" i="7"/>
  <c r="J641" i="7"/>
  <c r="J642" i="7"/>
  <c r="J643" i="7"/>
  <c r="J644" i="7"/>
  <c r="J645" i="7"/>
  <c r="J646" i="7"/>
  <c r="J647" i="7"/>
  <c r="J648" i="7"/>
  <c r="J649" i="7"/>
  <c r="J650" i="7"/>
  <c r="J651" i="7"/>
  <c r="J652" i="7"/>
  <c r="J653" i="7"/>
  <c r="J654" i="7"/>
  <c r="J655" i="7"/>
  <c r="J656" i="7"/>
  <c r="J657" i="7"/>
  <c r="J658" i="7"/>
  <c r="J659" i="7"/>
  <c r="J660" i="7"/>
  <c r="J661" i="7"/>
  <c r="J662" i="7"/>
  <c r="J663" i="7"/>
  <c r="J664" i="7"/>
  <c r="J665" i="7"/>
  <c r="J666" i="7"/>
  <c r="J667" i="7"/>
  <c r="J668" i="7"/>
  <c r="J669" i="7"/>
  <c r="J670" i="7"/>
  <c r="J671" i="7"/>
  <c r="J672" i="7"/>
  <c r="J673" i="7"/>
  <c r="J674" i="7"/>
  <c r="J675" i="7"/>
  <c r="J676" i="7"/>
  <c r="J677" i="7"/>
  <c r="J678" i="7"/>
  <c r="J679" i="7"/>
  <c r="J680" i="7"/>
  <c r="J681" i="7"/>
  <c r="J682" i="7"/>
  <c r="J683" i="7"/>
  <c r="J684" i="7"/>
  <c r="J685" i="7"/>
  <c r="J686" i="7"/>
  <c r="J687" i="7"/>
  <c r="J688" i="7"/>
  <c r="J689" i="7"/>
  <c r="J690" i="7"/>
  <c r="J691" i="7"/>
  <c r="J692" i="7"/>
  <c r="J693" i="7"/>
  <c r="J694" i="7"/>
  <c r="J695" i="7"/>
  <c r="J696" i="7"/>
  <c r="J697" i="7"/>
  <c r="J698" i="7"/>
  <c r="J699" i="7"/>
  <c r="J700" i="7"/>
  <c r="J701" i="7"/>
  <c r="J702" i="7"/>
  <c r="J703" i="7"/>
  <c r="J704" i="7"/>
  <c r="J705" i="7"/>
  <c r="J706" i="7"/>
  <c r="J707" i="7"/>
  <c r="J708" i="7"/>
  <c r="J709" i="7"/>
  <c r="J710" i="7"/>
  <c r="J711" i="7"/>
  <c r="J712" i="7"/>
  <c r="J713" i="7"/>
  <c r="J714" i="7"/>
  <c r="J715" i="7"/>
  <c r="J716" i="7"/>
  <c r="J717" i="7"/>
  <c r="J718" i="7"/>
  <c r="J719" i="7"/>
  <c r="J720" i="7"/>
  <c r="J721" i="7"/>
  <c r="J722" i="7"/>
  <c r="J723" i="7"/>
  <c r="J724" i="7"/>
  <c r="J725" i="7"/>
  <c r="J726" i="7"/>
  <c r="J727" i="7"/>
  <c r="J728" i="7"/>
  <c r="J729" i="7"/>
  <c r="J730" i="7"/>
  <c r="J731" i="7"/>
  <c r="J732" i="7"/>
  <c r="J733" i="7"/>
  <c r="J734" i="7"/>
  <c r="J735" i="7"/>
  <c r="J736" i="7"/>
  <c r="J737" i="7"/>
  <c r="J738" i="7"/>
  <c r="J739" i="7"/>
  <c r="J740" i="7"/>
  <c r="J741" i="7"/>
  <c r="J742" i="7"/>
  <c r="J743" i="7"/>
  <c r="J744" i="7"/>
  <c r="J745" i="7"/>
  <c r="J746" i="7"/>
  <c r="J747" i="7"/>
  <c r="J748" i="7"/>
  <c r="J749" i="7"/>
  <c r="J750" i="7"/>
  <c r="J751" i="7"/>
  <c r="J752" i="7"/>
  <c r="J753" i="7"/>
  <c r="J754" i="7"/>
  <c r="J755" i="7"/>
  <c r="J756" i="7"/>
  <c r="J757" i="7"/>
  <c r="J758" i="7"/>
  <c r="J759" i="7"/>
  <c r="J760" i="7"/>
  <c r="J761" i="7"/>
  <c r="J762" i="7"/>
  <c r="J763" i="7"/>
  <c r="J764" i="7"/>
  <c r="J765" i="7"/>
  <c r="J766" i="7"/>
  <c r="J767" i="7"/>
  <c r="J768" i="7"/>
  <c r="J769" i="7"/>
  <c r="J770" i="7"/>
  <c r="J771" i="7"/>
  <c r="J772" i="7"/>
  <c r="J773" i="7"/>
  <c r="J774" i="7"/>
  <c r="J775" i="7"/>
  <c r="J776" i="7"/>
  <c r="J777" i="7"/>
  <c r="J778" i="7"/>
  <c r="J779" i="7"/>
  <c r="J780" i="7"/>
  <c r="J781" i="7"/>
  <c r="J782" i="7"/>
  <c r="J783" i="7"/>
  <c r="J784" i="7"/>
  <c r="J785" i="7"/>
  <c r="J786" i="7"/>
  <c r="J787" i="7"/>
  <c r="J788" i="7"/>
  <c r="J789" i="7"/>
  <c r="J790" i="7"/>
  <c r="J791" i="7"/>
  <c r="J792" i="7"/>
  <c r="J793" i="7"/>
  <c r="J794" i="7"/>
  <c r="J795" i="7"/>
  <c r="J796" i="7"/>
  <c r="J797" i="7"/>
  <c r="J798" i="7"/>
  <c r="J799" i="7"/>
  <c r="J800" i="7"/>
  <c r="J801" i="7"/>
  <c r="J802" i="7"/>
  <c r="J803" i="7"/>
  <c r="J804" i="7"/>
  <c r="J805" i="7"/>
  <c r="J806" i="7"/>
  <c r="J807" i="7"/>
  <c r="J808" i="7"/>
  <c r="J809" i="7"/>
  <c r="J810" i="7"/>
  <c r="J811" i="7"/>
  <c r="J812" i="7"/>
  <c r="J813" i="7"/>
  <c r="J814" i="7"/>
  <c r="J815" i="7"/>
  <c r="J816" i="7"/>
  <c r="J817" i="7"/>
  <c r="J818" i="7"/>
  <c r="J819" i="7"/>
  <c r="J820" i="7"/>
  <c r="J821" i="7"/>
  <c r="J822" i="7"/>
  <c r="J823" i="7"/>
  <c r="J824" i="7"/>
  <c r="J825" i="7"/>
  <c r="J826" i="7"/>
  <c r="J827" i="7"/>
  <c r="J828" i="7"/>
  <c r="J829" i="7"/>
  <c r="J830" i="7"/>
  <c r="J831" i="7"/>
  <c r="J832" i="7"/>
  <c r="J833" i="7"/>
  <c r="J834" i="7"/>
  <c r="J835" i="7"/>
  <c r="J836" i="7"/>
  <c r="J837" i="7"/>
  <c r="J838" i="7"/>
  <c r="J839" i="7"/>
  <c r="J840" i="7"/>
  <c r="J841" i="7"/>
  <c r="J842" i="7"/>
  <c r="J843" i="7"/>
  <c r="J844" i="7"/>
  <c r="J845" i="7"/>
  <c r="J846" i="7"/>
  <c r="J847" i="7"/>
  <c r="J848" i="7"/>
  <c r="J849" i="7"/>
  <c r="J850" i="7"/>
  <c r="J851" i="7"/>
  <c r="J852" i="7"/>
  <c r="J853" i="7"/>
  <c r="J854" i="7"/>
  <c r="J855" i="7"/>
  <c r="J856" i="7"/>
  <c r="J857" i="7"/>
  <c r="J858" i="7"/>
  <c r="J859" i="7"/>
  <c r="J860" i="7"/>
  <c r="J861" i="7"/>
  <c r="J862" i="7"/>
  <c r="J863" i="7"/>
  <c r="J864" i="7"/>
  <c r="J865" i="7"/>
  <c r="J866" i="7"/>
  <c r="J867" i="7"/>
  <c r="J868" i="7"/>
  <c r="J869" i="7"/>
  <c r="J870" i="7"/>
  <c r="J871" i="7"/>
  <c r="J872" i="7"/>
  <c r="J873" i="7"/>
  <c r="J874" i="7"/>
  <c r="J875" i="7"/>
  <c r="J876" i="7"/>
  <c r="J877" i="7"/>
  <c r="J878" i="7"/>
  <c r="J879" i="7"/>
  <c r="J880" i="7"/>
  <c r="J881" i="7"/>
  <c r="J882" i="7"/>
  <c r="J883" i="7"/>
  <c r="J884" i="7"/>
  <c r="J885" i="7"/>
  <c r="J886" i="7"/>
  <c r="J887" i="7"/>
  <c r="J888" i="7"/>
  <c r="J889" i="7"/>
  <c r="J890" i="7"/>
  <c r="J891" i="7"/>
  <c r="J892" i="7"/>
  <c r="J893" i="7"/>
  <c r="J894" i="7"/>
  <c r="J895" i="7"/>
  <c r="J896" i="7"/>
  <c r="J897" i="7"/>
  <c r="J898" i="7"/>
  <c r="J899" i="7"/>
  <c r="J900" i="7"/>
  <c r="J901" i="7"/>
  <c r="J902" i="7"/>
  <c r="J903" i="7"/>
  <c r="J904" i="7"/>
  <c r="J905" i="7"/>
  <c r="J906" i="7"/>
  <c r="J907" i="7"/>
  <c r="J908" i="7"/>
  <c r="J909" i="7"/>
  <c r="J910" i="7"/>
  <c r="J911" i="7"/>
  <c r="J912" i="7"/>
  <c r="J913" i="7"/>
  <c r="J914" i="7"/>
  <c r="J915" i="7"/>
  <c r="J916" i="7"/>
  <c r="J917" i="7"/>
  <c r="J918" i="7"/>
  <c r="J919" i="7"/>
  <c r="J920" i="7"/>
  <c r="J921" i="7"/>
  <c r="J922" i="7"/>
  <c r="J923" i="7"/>
  <c r="J924" i="7"/>
  <c r="J925" i="7"/>
  <c r="J926" i="7"/>
  <c r="J927" i="7"/>
  <c r="J928" i="7"/>
  <c r="J929" i="7"/>
  <c r="J930" i="7"/>
  <c r="J931" i="7"/>
  <c r="J932" i="7"/>
  <c r="J933" i="7"/>
  <c r="J934" i="7"/>
  <c r="J935" i="7"/>
  <c r="J936" i="7"/>
  <c r="J937" i="7"/>
  <c r="J938" i="7"/>
  <c r="J939" i="7"/>
  <c r="J940" i="7"/>
  <c r="J941" i="7"/>
  <c r="J942" i="7"/>
  <c r="J943" i="7"/>
  <c r="J944" i="7"/>
  <c r="J945" i="7"/>
  <c r="J946" i="7"/>
  <c r="J947" i="7"/>
  <c r="J948" i="7"/>
  <c r="J949" i="7"/>
  <c r="J950" i="7"/>
  <c r="J951" i="7"/>
  <c r="J952" i="7"/>
  <c r="J953" i="7"/>
  <c r="J954" i="7"/>
  <c r="J955" i="7"/>
  <c r="J956" i="7"/>
  <c r="J957" i="7"/>
  <c r="J958" i="7"/>
  <c r="J959" i="7"/>
  <c r="J960" i="7"/>
  <c r="J961" i="7"/>
  <c r="J962" i="7"/>
  <c r="J963" i="7"/>
  <c r="J964" i="7"/>
  <c r="J965" i="7"/>
  <c r="J966" i="7"/>
  <c r="J967" i="7"/>
  <c r="J968" i="7"/>
  <c r="J969" i="7"/>
  <c r="J970" i="7"/>
  <c r="J971" i="7"/>
  <c r="J972" i="7"/>
  <c r="J973" i="7"/>
  <c r="J974" i="7"/>
  <c r="J975" i="7"/>
  <c r="J976" i="7"/>
  <c r="J977" i="7"/>
  <c r="J978" i="7"/>
  <c r="J979" i="7"/>
  <c r="J980" i="7"/>
  <c r="J981" i="7"/>
  <c r="J982" i="7"/>
  <c r="J983" i="7"/>
  <c r="J984" i="7"/>
  <c r="J985" i="7"/>
  <c r="J986" i="7"/>
  <c r="J987" i="7"/>
  <c r="J988" i="7"/>
  <c r="J989" i="7"/>
  <c r="J990" i="7"/>
  <c r="J991" i="7"/>
  <c r="J992" i="7"/>
  <c r="J993" i="7"/>
  <c r="J994" i="7"/>
  <c r="J995" i="7"/>
  <c r="J996" i="7"/>
  <c r="J997" i="7"/>
  <c r="J998" i="7"/>
  <c r="J999" i="7"/>
  <c r="J1000" i="7"/>
  <c r="J1001" i="7"/>
  <c r="J1002" i="7"/>
  <c r="J1003" i="7"/>
  <c r="J1004" i="7"/>
  <c r="J1005" i="7"/>
  <c r="J1006" i="7"/>
  <c r="J1007" i="7"/>
  <c r="J1008" i="7"/>
  <c r="J1009" i="7"/>
  <c r="J1010" i="7"/>
  <c r="J1011" i="7"/>
  <c r="J1012" i="7"/>
  <c r="J1013" i="7"/>
  <c r="J1014" i="7"/>
  <c r="J1015" i="7"/>
  <c r="J1016" i="7"/>
  <c r="J1017" i="7"/>
  <c r="J1018" i="7"/>
  <c r="J1019" i="7"/>
  <c r="J1020" i="7"/>
  <c r="J1021" i="7"/>
  <c r="J1022" i="7"/>
  <c r="J1023" i="7"/>
  <c r="J1024" i="7"/>
  <c r="J1025" i="7"/>
  <c r="J1026" i="7"/>
  <c r="J1027" i="7"/>
  <c r="J1028" i="7"/>
  <c r="J1029" i="7"/>
  <c r="J1030" i="7"/>
  <c r="J1031" i="7"/>
  <c r="J1032" i="7"/>
  <c r="J1033" i="7"/>
  <c r="J1034" i="7"/>
  <c r="J1035" i="7"/>
  <c r="J1036" i="7"/>
  <c r="J1037" i="7"/>
  <c r="J1038" i="7"/>
  <c r="J1039" i="7"/>
  <c r="J1040" i="7"/>
  <c r="J1041" i="7"/>
  <c r="J1042" i="7"/>
  <c r="J1043" i="7"/>
  <c r="J1044" i="7"/>
  <c r="J1045" i="7"/>
  <c r="J1046" i="7"/>
  <c r="J1047" i="7"/>
  <c r="J1048" i="7"/>
  <c r="J1049" i="7"/>
  <c r="J1050" i="7"/>
  <c r="J1051" i="7"/>
  <c r="J1052" i="7"/>
  <c r="J1053" i="7"/>
  <c r="J1054" i="7"/>
  <c r="J1055" i="7"/>
  <c r="J1056" i="7"/>
  <c r="J1057" i="7"/>
  <c r="J1058" i="7"/>
  <c r="J1059" i="7"/>
  <c r="J1060" i="7"/>
  <c r="J1061" i="7"/>
  <c r="J1062" i="7"/>
  <c r="J1063" i="7"/>
  <c r="J1064" i="7"/>
  <c r="J1065" i="7"/>
  <c r="J1066" i="7"/>
  <c r="J1067" i="7"/>
  <c r="J1068" i="7"/>
  <c r="J1069" i="7"/>
  <c r="J1070" i="7"/>
  <c r="J1071" i="7"/>
  <c r="J1072" i="7"/>
  <c r="J1073" i="7"/>
  <c r="J1074" i="7"/>
  <c r="J1075" i="7"/>
  <c r="J1076" i="7"/>
  <c r="J1077" i="7"/>
  <c r="J1078" i="7"/>
  <c r="J1079" i="7"/>
  <c r="J1080" i="7"/>
  <c r="J1081" i="7"/>
  <c r="J1082" i="7"/>
  <c r="J1083" i="7"/>
  <c r="J1084" i="7"/>
  <c r="J1085" i="7"/>
  <c r="J1086" i="7"/>
  <c r="J1087" i="7"/>
  <c r="J1088" i="7"/>
  <c r="J1089" i="7"/>
  <c r="J1090" i="7"/>
  <c r="J1091" i="7"/>
  <c r="J1092" i="7"/>
  <c r="J1093" i="7"/>
  <c r="J1094" i="7"/>
  <c r="J1095" i="7"/>
  <c r="J1096" i="7"/>
  <c r="J1097" i="7"/>
  <c r="J1098" i="7"/>
  <c r="J1099" i="7"/>
  <c r="J1100" i="7"/>
  <c r="J1101" i="7"/>
  <c r="J1102" i="7"/>
  <c r="J1103" i="7"/>
  <c r="J1104" i="7"/>
  <c r="J1105" i="7"/>
  <c r="J1106" i="7"/>
  <c r="J1107" i="7"/>
  <c r="J1108" i="7"/>
  <c r="J1109" i="7"/>
  <c r="J1110" i="7"/>
  <c r="J1111" i="7"/>
  <c r="J1112" i="7"/>
  <c r="J1113" i="7"/>
  <c r="J1114" i="7"/>
  <c r="J1115" i="7"/>
  <c r="J1116" i="7"/>
  <c r="J1117" i="7"/>
  <c r="J1118" i="7"/>
  <c r="J1119" i="7"/>
  <c r="J1120" i="7"/>
  <c r="J1121" i="7"/>
  <c r="J1122" i="7"/>
  <c r="J1123" i="7"/>
  <c r="J1124" i="7"/>
  <c r="J1125" i="7"/>
  <c r="J1126" i="7"/>
  <c r="J1127" i="7"/>
  <c r="J1128" i="7"/>
  <c r="J1129" i="7"/>
  <c r="J1130" i="7"/>
  <c r="J1131" i="7"/>
  <c r="J1132" i="7"/>
  <c r="J1133" i="7"/>
  <c r="J1134" i="7"/>
  <c r="J1135" i="7"/>
  <c r="J1136" i="7"/>
  <c r="J1137" i="7"/>
  <c r="J1138" i="7"/>
  <c r="J1139" i="7"/>
  <c r="J1140" i="7"/>
  <c r="J1141" i="7"/>
  <c r="J1142" i="7"/>
  <c r="J1143" i="7"/>
  <c r="J1144" i="7"/>
  <c r="J1145" i="7"/>
  <c r="J1146" i="7"/>
  <c r="J1147" i="7"/>
  <c r="J1148" i="7"/>
  <c r="J1149" i="7"/>
  <c r="J1150" i="7"/>
  <c r="J1151" i="7"/>
  <c r="J1152" i="7"/>
  <c r="J1153" i="7"/>
  <c r="J1154" i="7"/>
  <c r="J1155" i="7"/>
  <c r="J1156" i="7"/>
  <c r="J1157" i="7"/>
  <c r="J1158" i="7"/>
  <c r="J1159" i="7"/>
  <c r="J1160" i="7"/>
  <c r="J1161" i="7"/>
  <c r="J1162" i="7"/>
  <c r="J1163" i="7"/>
  <c r="J1164" i="7"/>
  <c r="J1165" i="7"/>
  <c r="J1166" i="7"/>
  <c r="J1167" i="7"/>
  <c r="J1168" i="7"/>
  <c r="J1169" i="7"/>
  <c r="J1170" i="7"/>
  <c r="J1171" i="7"/>
  <c r="J1172" i="7"/>
  <c r="J1173" i="7"/>
  <c r="J1174" i="7"/>
  <c r="J1175" i="7"/>
  <c r="J1176" i="7"/>
  <c r="J1177" i="7"/>
  <c r="J1178" i="7"/>
  <c r="J1179" i="7"/>
  <c r="J1180" i="7"/>
  <c r="J1181" i="7"/>
  <c r="J1182" i="7"/>
  <c r="J1183" i="7"/>
  <c r="J1184" i="7"/>
  <c r="J1185" i="7"/>
  <c r="J1186" i="7"/>
  <c r="J1187" i="7"/>
  <c r="J1188" i="7"/>
  <c r="J1189" i="7"/>
  <c r="J1190" i="7"/>
  <c r="J1191" i="7"/>
  <c r="J1192" i="7"/>
  <c r="J1193" i="7"/>
  <c r="J1194" i="7"/>
  <c r="J1195" i="7"/>
  <c r="J1196" i="7"/>
  <c r="J1197" i="7"/>
  <c r="J1198" i="7"/>
  <c r="J1199" i="7"/>
  <c r="J1200" i="7"/>
  <c r="J1201" i="7"/>
  <c r="J1202" i="7"/>
  <c r="J1203" i="7"/>
  <c r="J1204" i="7"/>
  <c r="J1205" i="7"/>
  <c r="J1206" i="7"/>
  <c r="J1207" i="7"/>
  <c r="J1208" i="7"/>
  <c r="J1209" i="7"/>
  <c r="J1210" i="7"/>
  <c r="J1211" i="7"/>
  <c r="J1212" i="7"/>
  <c r="J1213" i="7"/>
  <c r="J1214" i="7"/>
  <c r="J1215" i="7"/>
  <c r="J1216" i="7"/>
  <c r="J1217" i="7"/>
  <c r="J1218" i="7"/>
  <c r="J1219" i="7"/>
  <c r="J1220" i="7"/>
  <c r="J1221" i="7"/>
  <c r="J1222" i="7"/>
  <c r="J1223" i="7"/>
  <c r="J1224" i="7"/>
  <c r="J1225" i="7"/>
  <c r="J1226" i="7"/>
  <c r="J1227" i="7"/>
  <c r="J1228" i="7"/>
  <c r="J1229" i="7"/>
  <c r="J1230" i="7"/>
  <c r="J1231" i="7"/>
  <c r="J1232" i="7"/>
  <c r="J1233" i="7"/>
  <c r="J1234" i="7"/>
  <c r="J1235" i="7"/>
  <c r="J1236" i="7"/>
  <c r="J1237" i="7"/>
  <c r="J1238" i="7"/>
  <c r="J1239" i="7"/>
  <c r="J1240" i="7"/>
  <c r="J1241" i="7"/>
  <c r="J1242" i="7"/>
  <c r="J1243" i="7"/>
  <c r="J1244" i="7"/>
  <c r="J1245" i="7"/>
  <c r="J1246" i="7"/>
  <c r="J1247" i="7"/>
  <c r="J1248" i="7"/>
  <c r="J1249" i="7"/>
  <c r="J1250" i="7"/>
  <c r="J1251" i="7"/>
  <c r="J1252" i="7"/>
  <c r="J1253" i="7"/>
  <c r="J1254" i="7"/>
  <c r="J1255" i="7"/>
  <c r="J1256" i="7"/>
  <c r="J1257" i="7"/>
  <c r="J1258" i="7"/>
  <c r="J1259" i="7"/>
  <c r="J1260" i="7"/>
  <c r="J1261" i="7"/>
  <c r="J1262" i="7"/>
  <c r="J1263" i="7"/>
  <c r="J1264" i="7"/>
  <c r="J1265" i="7"/>
  <c r="J1266" i="7"/>
  <c r="J1267" i="7"/>
  <c r="J1268" i="7"/>
  <c r="J1269" i="7"/>
  <c r="J1270" i="7"/>
  <c r="J1271" i="7"/>
  <c r="J1272" i="7"/>
  <c r="J1273" i="7"/>
  <c r="J1274" i="7"/>
  <c r="J1275" i="7"/>
  <c r="J1276" i="7"/>
  <c r="J1277" i="7"/>
  <c r="J1278" i="7"/>
  <c r="J1279" i="7"/>
  <c r="J1280" i="7"/>
  <c r="J1281" i="7"/>
  <c r="J1282" i="7"/>
  <c r="J1283" i="7"/>
  <c r="J1284" i="7"/>
  <c r="J1285" i="7"/>
  <c r="J1286" i="7"/>
  <c r="J1287" i="7"/>
  <c r="J1288" i="7"/>
  <c r="J1289" i="7"/>
  <c r="J1290" i="7"/>
  <c r="J1291" i="7"/>
  <c r="J1292" i="7"/>
  <c r="J1293" i="7"/>
  <c r="J1294" i="7"/>
  <c r="J1295" i="7"/>
  <c r="J1296" i="7"/>
  <c r="J1297" i="7"/>
  <c r="J1298" i="7"/>
  <c r="J1299" i="7"/>
  <c r="J1300" i="7"/>
  <c r="J1301" i="7"/>
  <c r="J1302" i="7"/>
  <c r="J1303" i="7"/>
  <c r="J1304" i="7"/>
  <c r="J1305" i="7"/>
  <c r="J1306" i="7"/>
  <c r="J1307" i="7"/>
  <c r="J1308" i="7"/>
  <c r="J1309" i="7"/>
  <c r="J1310" i="7"/>
  <c r="J1311" i="7"/>
  <c r="J1312" i="7"/>
  <c r="J1313" i="7"/>
  <c r="J1314" i="7"/>
  <c r="J1315" i="7"/>
  <c r="J1316" i="7"/>
  <c r="J1317" i="7"/>
  <c r="J1318" i="7"/>
  <c r="J1319" i="7"/>
  <c r="J1320" i="7"/>
  <c r="J1321" i="7"/>
  <c r="J1322" i="7"/>
  <c r="J1323" i="7"/>
  <c r="J1324" i="7"/>
  <c r="J1325" i="7"/>
  <c r="J1326" i="7"/>
  <c r="J1327" i="7"/>
  <c r="J1328" i="7"/>
  <c r="J1329" i="7"/>
  <c r="J1330" i="7"/>
  <c r="J1331" i="7"/>
  <c r="J1332" i="7"/>
  <c r="J1333" i="7"/>
  <c r="J1334" i="7"/>
  <c r="J1335" i="7"/>
  <c r="J1336" i="7"/>
  <c r="J1337" i="7"/>
  <c r="J1338" i="7"/>
  <c r="J1339" i="7"/>
  <c r="J1340" i="7"/>
  <c r="J1341" i="7"/>
  <c r="J1342" i="7"/>
  <c r="J1343" i="7"/>
  <c r="J1344" i="7"/>
  <c r="J1345" i="7"/>
  <c r="J1346" i="7"/>
  <c r="J1347" i="7"/>
  <c r="J1348" i="7"/>
  <c r="J1349" i="7"/>
  <c r="J1350" i="7"/>
  <c r="J1351" i="7"/>
  <c r="J1352" i="7"/>
  <c r="J1353" i="7"/>
  <c r="J1354" i="7"/>
  <c r="J1355" i="7"/>
  <c r="J1356" i="7"/>
  <c r="J1357" i="7"/>
  <c r="J1358" i="7"/>
  <c r="J1359" i="7"/>
  <c r="J1360" i="7"/>
  <c r="J1361" i="7"/>
  <c r="J1362" i="7"/>
  <c r="J1363" i="7"/>
  <c r="J1364" i="7"/>
  <c r="J1365" i="7"/>
  <c r="J1366" i="7"/>
  <c r="J1367" i="7"/>
  <c r="J1368" i="7"/>
  <c r="J1369" i="7"/>
  <c r="J1370" i="7"/>
  <c r="J1371" i="7"/>
  <c r="J1372" i="7"/>
  <c r="J1373" i="7"/>
  <c r="J1374" i="7"/>
  <c r="J1375" i="7"/>
  <c r="J1376" i="7"/>
  <c r="J1377" i="7"/>
  <c r="J1378" i="7"/>
  <c r="J1379" i="7"/>
  <c r="J1380" i="7"/>
  <c r="J1381" i="7"/>
  <c r="J1382" i="7"/>
  <c r="J1383" i="7"/>
  <c r="J1384" i="7"/>
  <c r="J1385" i="7"/>
  <c r="J1386" i="7"/>
  <c r="J1387" i="7"/>
  <c r="J1388" i="7"/>
  <c r="J1389" i="7"/>
  <c r="J1390" i="7"/>
  <c r="J1391" i="7"/>
  <c r="J1392" i="7"/>
  <c r="J1393" i="7"/>
  <c r="J1394" i="7"/>
  <c r="J1395" i="7"/>
  <c r="J1396" i="7"/>
  <c r="J1397" i="7"/>
  <c r="J1398" i="7"/>
  <c r="J1399" i="7"/>
  <c r="J1400" i="7"/>
  <c r="J1401" i="7"/>
  <c r="J1402" i="7"/>
  <c r="J1403" i="7"/>
  <c r="J1404" i="7"/>
  <c r="J1405" i="7"/>
  <c r="J1406" i="7"/>
  <c r="J1407" i="7"/>
  <c r="J1408" i="7"/>
  <c r="J1409" i="7"/>
  <c r="J1410" i="7"/>
  <c r="J1411" i="7"/>
  <c r="J1412" i="7"/>
  <c r="J1413" i="7"/>
  <c r="J1414" i="7"/>
  <c r="J1415" i="7"/>
  <c r="J1416" i="7"/>
  <c r="J1417" i="7"/>
  <c r="J1418" i="7"/>
  <c r="J1419" i="7"/>
  <c r="J1420" i="7"/>
  <c r="J1421" i="7"/>
  <c r="J1422" i="7"/>
  <c r="J1423" i="7"/>
  <c r="J1424" i="7"/>
  <c r="J1425" i="7"/>
  <c r="J1426" i="7"/>
  <c r="J1427" i="7"/>
  <c r="J1428" i="7"/>
  <c r="J1429" i="7"/>
  <c r="J1430" i="7"/>
  <c r="J1431" i="7"/>
  <c r="J1432" i="7"/>
  <c r="J1433" i="7"/>
  <c r="J1434" i="7"/>
  <c r="J1435" i="7"/>
  <c r="J1436" i="7"/>
  <c r="J1437" i="7"/>
  <c r="J1438" i="7"/>
  <c r="J1439" i="7"/>
  <c r="J1440" i="7"/>
  <c r="J1441" i="7"/>
  <c r="J5" i="7"/>
  <c r="J6" i="7"/>
  <c r="J7" i="7"/>
  <c r="J8" i="7"/>
  <c r="J9" i="7"/>
  <c r="J10" i="7"/>
  <c r="J11" i="7"/>
  <c r="J12" i="7"/>
  <c r="J13" i="7"/>
  <c r="J14" i="7"/>
  <c r="J4" i="7"/>
  <c r="N34" i="7" s="1"/>
  <c r="AF4" i="7"/>
  <c r="AJ531" i="7" s="1"/>
  <c r="AF851" i="7"/>
  <c r="AF852" i="7"/>
  <c r="AF853" i="7"/>
  <c r="AF854" i="7"/>
  <c r="AF855" i="7"/>
  <c r="AF856" i="7"/>
  <c r="AF857" i="7"/>
  <c r="AF858" i="7"/>
  <c r="AF859" i="7"/>
  <c r="AF860" i="7"/>
  <c r="AF861" i="7"/>
  <c r="AF862" i="7"/>
  <c r="AF863" i="7"/>
  <c r="AF864" i="7"/>
  <c r="AF865" i="7"/>
  <c r="AF866" i="7"/>
  <c r="AF867" i="7"/>
  <c r="AF868" i="7"/>
  <c r="AF869" i="7"/>
  <c r="AF870" i="7"/>
  <c r="AF871" i="7"/>
  <c r="AF872" i="7"/>
  <c r="AF873" i="7"/>
  <c r="AF874" i="7"/>
  <c r="AF875" i="7"/>
  <c r="AF876" i="7"/>
  <c r="AF877" i="7"/>
  <c r="AF878" i="7"/>
  <c r="AF879" i="7"/>
  <c r="AF880" i="7"/>
  <c r="AF881" i="7"/>
  <c r="AF882" i="7"/>
  <c r="AF883" i="7"/>
  <c r="AF884" i="7"/>
  <c r="AF885" i="7"/>
  <c r="AF886" i="7"/>
  <c r="AF887" i="7"/>
  <c r="AF888" i="7"/>
  <c r="AF889" i="7"/>
  <c r="AF890" i="7"/>
  <c r="AF891" i="7"/>
  <c r="AF892" i="7"/>
  <c r="AF893" i="7"/>
  <c r="AF894" i="7"/>
  <c r="AF895" i="7"/>
  <c r="AF896" i="7"/>
  <c r="AF897" i="7"/>
  <c r="AF898" i="7"/>
  <c r="AF899" i="7"/>
  <c r="AF900" i="7"/>
  <c r="AF901" i="7"/>
  <c r="AF902" i="7"/>
  <c r="AF903" i="7"/>
  <c r="AF904" i="7"/>
  <c r="AF905" i="7"/>
  <c r="AF906" i="7"/>
  <c r="AF907" i="7"/>
  <c r="AF908" i="7"/>
  <c r="AF909" i="7"/>
  <c r="AF910" i="7"/>
  <c r="AF911" i="7"/>
  <c r="AF912" i="7"/>
  <c r="AF913" i="7"/>
  <c r="AF914" i="7"/>
  <c r="AF915" i="7"/>
  <c r="AF916" i="7"/>
  <c r="AF917" i="7"/>
  <c r="AF918" i="7"/>
  <c r="AF919" i="7"/>
  <c r="AF920" i="7"/>
  <c r="AF921" i="7"/>
  <c r="AF922" i="7"/>
  <c r="AF923" i="7"/>
  <c r="AF924" i="7"/>
  <c r="AF925" i="7"/>
  <c r="AF926" i="7"/>
  <c r="AF927" i="7"/>
  <c r="AF928" i="7"/>
  <c r="AF929" i="7"/>
  <c r="AF930" i="7"/>
  <c r="AF931" i="7"/>
  <c r="AF932" i="7"/>
  <c r="AF933" i="7"/>
  <c r="AF934" i="7"/>
  <c r="AF935" i="7"/>
  <c r="AF936" i="7"/>
  <c r="AF937" i="7"/>
  <c r="AF938" i="7"/>
  <c r="AF939" i="7"/>
  <c r="AF940" i="7"/>
  <c r="AF941" i="7"/>
  <c r="AF942" i="7"/>
  <c r="AF943" i="7"/>
  <c r="AF944" i="7"/>
  <c r="AF945" i="7"/>
  <c r="AF946" i="7"/>
  <c r="AF947" i="7"/>
  <c r="AF948" i="7"/>
  <c r="AF949" i="7"/>
  <c r="AF950" i="7"/>
  <c r="AF951" i="7"/>
  <c r="AF952" i="7"/>
  <c r="AF953" i="7"/>
  <c r="AF954" i="7"/>
  <c r="AF955" i="7"/>
  <c r="AF956" i="7"/>
  <c r="AF957" i="7"/>
  <c r="AF958" i="7"/>
  <c r="AF959" i="7"/>
  <c r="AF960" i="7"/>
  <c r="AF961" i="7"/>
  <c r="AF962" i="7"/>
  <c r="AF963" i="7"/>
  <c r="AF964" i="7"/>
  <c r="AF965" i="7"/>
  <c r="AF966" i="7"/>
  <c r="AF967" i="7"/>
  <c r="AF968" i="7"/>
  <c r="AF969" i="7"/>
  <c r="AF970" i="7"/>
  <c r="AF971" i="7"/>
  <c r="AF972" i="7"/>
  <c r="AF973" i="7"/>
  <c r="AF974" i="7"/>
  <c r="AF975" i="7"/>
  <c r="AF976" i="7"/>
  <c r="AF977" i="7"/>
  <c r="AF978" i="7"/>
  <c r="AF979" i="7"/>
  <c r="AF980" i="7"/>
  <c r="AF981" i="7"/>
  <c r="AF982" i="7"/>
  <c r="AF983" i="7"/>
  <c r="AF984" i="7"/>
  <c r="AF985" i="7"/>
  <c r="AF986" i="7"/>
  <c r="AF987" i="7"/>
  <c r="AF988" i="7"/>
  <c r="AF989" i="7"/>
  <c r="AF990" i="7"/>
  <c r="AF991" i="7"/>
  <c r="AF992" i="7"/>
  <c r="AF993" i="7"/>
  <c r="AF994" i="7"/>
  <c r="AF995" i="7"/>
  <c r="AF996" i="7"/>
  <c r="AF997" i="7"/>
  <c r="AF998" i="7"/>
  <c r="AF999" i="7"/>
  <c r="AF1000" i="7"/>
  <c r="AF1001" i="7"/>
  <c r="AF1002" i="7"/>
  <c r="AF1003" i="7"/>
  <c r="AF1004" i="7"/>
  <c r="AF1005" i="7"/>
  <c r="AF1006" i="7"/>
  <c r="AF1007" i="7"/>
  <c r="AF1008" i="7"/>
  <c r="AF1009" i="7"/>
  <c r="AF1010" i="7"/>
  <c r="AF1011" i="7"/>
  <c r="AF1012" i="7"/>
  <c r="AF1013" i="7"/>
  <c r="AF1014" i="7"/>
  <c r="AF1015" i="7"/>
  <c r="AF1016" i="7"/>
  <c r="AF1017" i="7"/>
  <c r="AF1018" i="7"/>
  <c r="AF1019" i="7"/>
  <c r="AF1020" i="7"/>
  <c r="AF1021" i="7"/>
  <c r="AF1022" i="7"/>
  <c r="AF1023" i="7"/>
  <c r="AF1024" i="7"/>
  <c r="AF1025" i="7"/>
  <c r="AF1026" i="7"/>
  <c r="AF1027" i="7"/>
  <c r="AF1028" i="7"/>
  <c r="AF1029" i="7"/>
  <c r="AF1030" i="7"/>
  <c r="AF1031" i="7"/>
  <c r="AF1032" i="7"/>
  <c r="AF1033" i="7"/>
  <c r="AF1034" i="7"/>
  <c r="AF1035" i="7"/>
  <c r="AF1036" i="7"/>
  <c r="AF1037" i="7"/>
  <c r="AF1038" i="7"/>
  <c r="AF1039" i="7"/>
  <c r="AF1040" i="7"/>
  <c r="AF1041" i="7"/>
  <c r="AF1042" i="7"/>
  <c r="AF1043" i="7"/>
  <c r="AF1044" i="7"/>
  <c r="AF1045" i="7"/>
  <c r="AF1046" i="7"/>
  <c r="AF1047" i="7"/>
  <c r="AF1048" i="7"/>
  <c r="AF1049" i="7"/>
  <c r="AF1050" i="7"/>
  <c r="AF1051" i="7"/>
  <c r="AF1052" i="7"/>
  <c r="AF1053" i="7"/>
  <c r="AF1054" i="7"/>
  <c r="AF1055" i="7"/>
  <c r="AF1056" i="7"/>
  <c r="AF1057" i="7"/>
  <c r="AF1058" i="7"/>
  <c r="AF1059" i="7"/>
  <c r="AF1060" i="7"/>
  <c r="AF1061" i="7"/>
  <c r="AF1062" i="7"/>
  <c r="AF1063" i="7"/>
  <c r="AF1064" i="7"/>
  <c r="AF1065" i="7"/>
  <c r="AF1066" i="7"/>
  <c r="AF1067" i="7"/>
  <c r="AF1068" i="7"/>
  <c r="AF1069" i="7"/>
  <c r="AF1070" i="7"/>
  <c r="AF1071" i="7"/>
  <c r="AF1072" i="7"/>
  <c r="AF1073" i="7"/>
  <c r="AF1074" i="7"/>
  <c r="AF1075" i="7"/>
  <c r="AF1076" i="7"/>
  <c r="AF1077" i="7"/>
  <c r="AF1078" i="7"/>
  <c r="AF1079" i="7"/>
  <c r="AF1080" i="7"/>
  <c r="AF1081" i="7"/>
  <c r="AF1082" i="7"/>
  <c r="AF1083" i="7"/>
  <c r="AF1084" i="7"/>
  <c r="AF1085" i="7"/>
  <c r="AF1086" i="7"/>
  <c r="AF1087" i="7"/>
  <c r="AF1088" i="7"/>
  <c r="AF1089" i="7"/>
  <c r="AF1090" i="7"/>
  <c r="AF1091" i="7"/>
  <c r="AF1092" i="7"/>
  <c r="AF1093" i="7"/>
  <c r="AF1094" i="7"/>
  <c r="AF1095" i="7"/>
  <c r="AF1096" i="7"/>
  <c r="AF1097" i="7"/>
  <c r="AF1098" i="7"/>
  <c r="AF1099" i="7"/>
  <c r="AF1100" i="7"/>
  <c r="AF1101" i="7"/>
  <c r="AF1102" i="7"/>
  <c r="AF1103" i="7"/>
  <c r="AF1104" i="7"/>
  <c r="AF1105" i="7"/>
  <c r="AF1106" i="7"/>
  <c r="AF1107" i="7"/>
  <c r="AF1108" i="7"/>
  <c r="AF1109" i="7"/>
  <c r="AF1110" i="7"/>
  <c r="AF1111" i="7"/>
  <c r="AF1112" i="7"/>
  <c r="AF1113" i="7"/>
  <c r="AF1114" i="7"/>
  <c r="AF1115" i="7"/>
  <c r="AF1116" i="7"/>
  <c r="AF1117" i="7"/>
  <c r="AF1118" i="7"/>
  <c r="AF1119" i="7"/>
  <c r="AF1120" i="7"/>
  <c r="AF1121" i="7"/>
  <c r="AF1122" i="7"/>
  <c r="AF1123" i="7"/>
  <c r="AF1124" i="7"/>
  <c r="AF1125" i="7"/>
  <c r="AF1126" i="7"/>
  <c r="AF1127" i="7"/>
  <c r="AF1128" i="7"/>
  <c r="AF1129" i="7"/>
  <c r="AF1130" i="7"/>
  <c r="AF1131" i="7"/>
  <c r="AF1132" i="7"/>
  <c r="AF1133" i="7"/>
  <c r="AF1134" i="7"/>
  <c r="AF1135" i="7"/>
  <c r="AF1136" i="7"/>
  <c r="AF1137" i="7"/>
  <c r="AF1138" i="7"/>
  <c r="AF1139" i="7"/>
  <c r="AF1140" i="7"/>
  <c r="AF1141" i="7"/>
  <c r="AF1142" i="7"/>
  <c r="AF1143" i="7"/>
  <c r="AF1144" i="7"/>
  <c r="AF1145" i="7"/>
  <c r="AF1146" i="7"/>
  <c r="AF1147" i="7"/>
  <c r="AF1148" i="7"/>
  <c r="AF1149" i="7"/>
  <c r="AF1150" i="7"/>
  <c r="AF1151" i="7"/>
  <c r="AF1152" i="7"/>
  <c r="AF1153" i="7"/>
  <c r="AF1154" i="7"/>
  <c r="AF1155" i="7"/>
  <c r="AF1156" i="7"/>
  <c r="AF1157" i="7"/>
  <c r="AF1158" i="7"/>
  <c r="AF1159" i="7"/>
  <c r="AF1160" i="7"/>
  <c r="AF1161" i="7"/>
  <c r="AF1162" i="7"/>
  <c r="AF1163" i="7"/>
  <c r="AF1164" i="7"/>
  <c r="AF1165" i="7"/>
  <c r="AF1166" i="7"/>
  <c r="AF1167" i="7"/>
  <c r="AF1168" i="7"/>
  <c r="AF1169" i="7"/>
  <c r="AF1170" i="7"/>
  <c r="AF1171" i="7"/>
  <c r="AF1172" i="7"/>
  <c r="AF1173" i="7"/>
  <c r="AF1174" i="7"/>
  <c r="AF1175" i="7"/>
  <c r="AF1176" i="7"/>
  <c r="AF1177" i="7"/>
  <c r="AF1178" i="7"/>
  <c r="AF1179" i="7"/>
  <c r="AF1180" i="7"/>
  <c r="AF1181" i="7"/>
  <c r="AF1182" i="7"/>
  <c r="AF1183" i="7"/>
  <c r="AF1184" i="7"/>
  <c r="AF1185" i="7"/>
  <c r="AF1186" i="7"/>
  <c r="AF1187" i="7"/>
  <c r="AF1188" i="7"/>
  <c r="AF1189" i="7"/>
  <c r="AF1190" i="7"/>
  <c r="AF1191" i="7"/>
  <c r="AF1192" i="7"/>
  <c r="AF1193" i="7"/>
  <c r="AF1194" i="7"/>
  <c r="AF1195" i="7"/>
  <c r="AF1196" i="7"/>
  <c r="AF1197" i="7"/>
  <c r="AF1198" i="7"/>
  <c r="AF1199" i="7"/>
  <c r="AF1200" i="7"/>
  <c r="AF1201" i="7"/>
  <c r="AF1202" i="7"/>
  <c r="AF1203" i="7"/>
  <c r="AF1204" i="7"/>
  <c r="AF1205" i="7"/>
  <c r="AF1206" i="7"/>
  <c r="AF1207" i="7"/>
  <c r="AF1208" i="7"/>
  <c r="AF1209" i="7"/>
  <c r="AF1210" i="7"/>
  <c r="AF1211" i="7"/>
  <c r="AF1212" i="7"/>
  <c r="AF1213" i="7"/>
  <c r="AF1214" i="7"/>
  <c r="AF1215" i="7"/>
  <c r="AF1216" i="7"/>
  <c r="AF1217" i="7"/>
  <c r="AF1218" i="7"/>
  <c r="AF1219" i="7"/>
  <c r="AF1220" i="7"/>
  <c r="AF1221" i="7"/>
  <c r="AF1222" i="7"/>
  <c r="AF1223" i="7"/>
  <c r="AF1224" i="7"/>
  <c r="AF1225" i="7"/>
  <c r="AF1226" i="7"/>
  <c r="AF1227" i="7"/>
  <c r="AF1228" i="7"/>
  <c r="AF1229" i="7"/>
  <c r="AF1230" i="7"/>
  <c r="AF1231" i="7"/>
  <c r="AF1232" i="7"/>
  <c r="AF1233" i="7"/>
  <c r="AF1234" i="7"/>
  <c r="AF1235" i="7"/>
  <c r="AF1236" i="7"/>
  <c r="AF1237" i="7"/>
  <c r="AF1238" i="7"/>
  <c r="AF1239" i="7"/>
  <c r="AF1240" i="7"/>
  <c r="AF1241" i="7"/>
  <c r="AF1242" i="7"/>
  <c r="AF1243" i="7"/>
  <c r="AF1244" i="7"/>
  <c r="AF1245" i="7"/>
  <c r="AF1246" i="7"/>
  <c r="AF1247" i="7"/>
  <c r="AF1248" i="7"/>
  <c r="AF1249" i="7"/>
  <c r="AF1250" i="7"/>
  <c r="AF1251" i="7"/>
  <c r="AF1252" i="7"/>
  <c r="AF1253" i="7"/>
  <c r="AF1254" i="7"/>
  <c r="AF1255" i="7"/>
  <c r="AF1256" i="7"/>
  <c r="AF1257" i="7"/>
  <c r="AF1258" i="7"/>
  <c r="AF1259" i="7"/>
  <c r="AF1260" i="7"/>
  <c r="AF1261" i="7"/>
  <c r="AF1262" i="7"/>
  <c r="AF1263" i="7"/>
  <c r="AF1264" i="7"/>
  <c r="AF1265" i="7"/>
  <c r="AF1266" i="7"/>
  <c r="AF1267" i="7"/>
  <c r="AF1268" i="7"/>
  <c r="AF1269" i="7"/>
  <c r="AF1270" i="7"/>
  <c r="AF1271" i="7"/>
  <c r="AF1272" i="7"/>
  <c r="AF1273" i="7"/>
  <c r="AF1274" i="7"/>
  <c r="AF1275" i="7"/>
  <c r="AF1276" i="7"/>
  <c r="AF1277" i="7"/>
  <c r="AF1278" i="7"/>
  <c r="AF1279" i="7"/>
  <c r="AF1280" i="7"/>
  <c r="AF1281" i="7"/>
  <c r="AF1282" i="7"/>
  <c r="AF1283" i="7"/>
  <c r="AF1284" i="7"/>
  <c r="AF1285" i="7"/>
  <c r="AF1286" i="7"/>
  <c r="AF1287" i="7"/>
  <c r="AF1288" i="7"/>
  <c r="AF1289" i="7"/>
  <c r="AF1290" i="7"/>
  <c r="AF1291" i="7"/>
  <c r="AF1292" i="7"/>
  <c r="AF1293" i="7"/>
  <c r="AF1294" i="7"/>
  <c r="AF1295" i="7"/>
  <c r="AF1296" i="7"/>
  <c r="AF1297" i="7"/>
  <c r="AF1298" i="7"/>
  <c r="AF1299" i="7"/>
  <c r="AF1300" i="7"/>
  <c r="AF1301" i="7"/>
  <c r="AF1302" i="7"/>
  <c r="AF1303" i="7"/>
  <c r="AF1304" i="7"/>
  <c r="AF1305" i="7"/>
  <c r="AF1306" i="7"/>
  <c r="AF1307" i="7"/>
  <c r="AF1308" i="7"/>
  <c r="AF1309" i="7"/>
  <c r="AF1310" i="7"/>
  <c r="AF1311" i="7"/>
  <c r="AF1312" i="7"/>
  <c r="AF1313" i="7"/>
  <c r="AF1314" i="7"/>
  <c r="AF1315" i="7"/>
  <c r="AF1316" i="7"/>
  <c r="AF1317" i="7"/>
  <c r="AF1318" i="7"/>
  <c r="AF1319" i="7"/>
  <c r="AF1320" i="7"/>
  <c r="AF1321" i="7"/>
  <c r="AF1322" i="7"/>
  <c r="AF1323" i="7"/>
  <c r="AF1324" i="7"/>
  <c r="AF1325" i="7"/>
  <c r="AF1326" i="7"/>
  <c r="AF1327" i="7"/>
  <c r="AF1328" i="7"/>
  <c r="AF1329" i="7"/>
  <c r="AF1330" i="7"/>
  <c r="AF1331" i="7"/>
  <c r="AF1332" i="7"/>
  <c r="AF1333" i="7"/>
  <c r="AF1334" i="7"/>
  <c r="AF1335" i="7"/>
  <c r="AF1336" i="7"/>
  <c r="AF1337" i="7"/>
  <c r="AF1338" i="7"/>
  <c r="AF1339" i="7"/>
  <c r="AF1340" i="7"/>
  <c r="AF1341" i="7"/>
  <c r="AF1342" i="7"/>
  <c r="AF1343" i="7"/>
  <c r="AF1344" i="7"/>
  <c r="AF1345" i="7"/>
  <c r="AF1346" i="7"/>
  <c r="AF1347" i="7"/>
  <c r="AF1348" i="7"/>
  <c r="AF1349" i="7"/>
  <c r="AF1350" i="7"/>
  <c r="AF1351" i="7"/>
  <c r="AF1352" i="7"/>
  <c r="AF1353" i="7"/>
  <c r="AF1354" i="7"/>
  <c r="AF1355" i="7"/>
  <c r="AF1356" i="7"/>
  <c r="AF1357" i="7"/>
  <c r="AF1358" i="7"/>
  <c r="AF1359" i="7"/>
  <c r="AF1360" i="7"/>
  <c r="AF1361" i="7"/>
  <c r="AF1362" i="7"/>
  <c r="AF1363" i="7"/>
  <c r="AF1364" i="7"/>
  <c r="AF1365" i="7"/>
  <c r="AF1366" i="7"/>
  <c r="AF1367" i="7"/>
  <c r="AF1368" i="7"/>
  <c r="AF1369" i="7"/>
  <c r="AF1370" i="7"/>
  <c r="AF1371" i="7"/>
  <c r="AF1372" i="7"/>
  <c r="AF1373" i="7"/>
  <c r="AF1374" i="7"/>
  <c r="AF1375" i="7"/>
  <c r="AF1376" i="7"/>
  <c r="AF1377" i="7"/>
  <c r="AF1378" i="7"/>
  <c r="AF1379" i="7"/>
  <c r="AF1380" i="7"/>
  <c r="AF1381" i="7"/>
  <c r="AF1382" i="7"/>
  <c r="AF1383" i="7"/>
  <c r="AF1384" i="7"/>
  <c r="AF1385" i="7"/>
  <c r="AF1386" i="7"/>
  <c r="AF1387" i="7"/>
  <c r="AF1388" i="7"/>
  <c r="AF1389" i="7"/>
  <c r="AF1390" i="7"/>
  <c r="AF1391" i="7"/>
  <c r="AF1392" i="7"/>
  <c r="AF1393" i="7"/>
  <c r="AF1394" i="7"/>
  <c r="AF1395" i="7"/>
  <c r="AF1396" i="7"/>
  <c r="AF1397" i="7"/>
  <c r="AF1398" i="7"/>
  <c r="AF1399" i="7"/>
  <c r="AF1400" i="7"/>
  <c r="AF1401" i="7"/>
  <c r="AF1402" i="7"/>
  <c r="AF1403" i="7"/>
  <c r="AF1404" i="7"/>
  <c r="AF1405" i="7"/>
  <c r="AF1406" i="7"/>
  <c r="AF1407" i="7"/>
  <c r="AF1408" i="7"/>
  <c r="AF1409" i="7"/>
  <c r="AF1410" i="7"/>
  <c r="AF1411" i="7"/>
  <c r="AF1412" i="7"/>
  <c r="AF1413" i="7"/>
  <c r="AF1414" i="7"/>
  <c r="AF1415" i="7"/>
  <c r="AF1416" i="7"/>
  <c r="AF1417" i="7"/>
  <c r="AF1418" i="7"/>
  <c r="AF1419" i="7"/>
  <c r="AF1420" i="7"/>
  <c r="AF1421" i="7"/>
  <c r="AF1422" i="7"/>
  <c r="AF1423" i="7"/>
  <c r="AF1424" i="7"/>
  <c r="AF1425" i="7"/>
  <c r="AF1426" i="7"/>
  <c r="AF1427" i="7"/>
  <c r="AF1428" i="7"/>
  <c r="AF1429" i="7"/>
  <c r="AF1430" i="7"/>
  <c r="AF1431" i="7"/>
  <c r="AF1432" i="7"/>
  <c r="AF1433" i="7"/>
  <c r="AF1434" i="7"/>
  <c r="AF1435" i="7"/>
  <c r="AF1436" i="7"/>
  <c r="AF1437" i="7"/>
  <c r="AF1438" i="7"/>
  <c r="AF1439" i="7"/>
  <c r="AF1440" i="7"/>
  <c r="AF1441" i="7"/>
  <c r="AF1442" i="7"/>
  <c r="AF1443" i="7"/>
  <c r="AF834" i="7"/>
  <c r="AF835" i="7"/>
  <c r="AF836" i="7"/>
  <c r="AF837" i="7"/>
  <c r="AF838" i="7"/>
  <c r="AF839" i="7"/>
  <c r="AF840" i="7"/>
  <c r="AF841" i="7"/>
  <c r="AF842" i="7"/>
  <c r="AF843" i="7"/>
  <c r="AF844" i="7"/>
  <c r="AF845" i="7"/>
  <c r="AF846" i="7"/>
  <c r="AF847" i="7"/>
  <c r="AF848" i="7"/>
  <c r="AF849" i="7"/>
  <c r="AF850" i="7"/>
  <c r="AF6" i="7"/>
  <c r="AF7" i="7"/>
  <c r="AF8" i="7"/>
  <c r="AF9" i="7"/>
  <c r="AF10" i="7"/>
  <c r="AF11" i="7"/>
  <c r="AF12" i="7"/>
  <c r="AF13" i="7"/>
  <c r="AF14" i="7"/>
  <c r="AF15" i="7"/>
  <c r="AF16" i="7"/>
  <c r="AF17" i="7"/>
  <c r="AF18" i="7"/>
  <c r="AF19" i="7"/>
  <c r="AF20" i="7"/>
  <c r="AF21" i="7"/>
  <c r="AF22" i="7"/>
  <c r="AF23" i="7"/>
  <c r="AF24" i="7"/>
  <c r="AF25" i="7"/>
  <c r="AF26" i="7"/>
  <c r="AF27" i="7"/>
  <c r="AF28" i="7"/>
  <c r="AF29" i="7"/>
  <c r="AF30" i="7"/>
  <c r="AF31" i="7"/>
  <c r="AF32" i="7"/>
  <c r="AF33" i="7"/>
  <c r="AF34" i="7"/>
  <c r="AF35" i="7"/>
  <c r="AF36" i="7"/>
  <c r="AF37" i="7"/>
  <c r="AF38" i="7"/>
  <c r="AF39" i="7"/>
  <c r="AF40" i="7"/>
  <c r="AF41" i="7"/>
  <c r="AF42" i="7"/>
  <c r="AF43" i="7"/>
  <c r="AF44" i="7"/>
  <c r="AF45" i="7"/>
  <c r="AF46" i="7"/>
  <c r="AF47" i="7"/>
  <c r="AF48" i="7"/>
  <c r="AF49" i="7"/>
  <c r="AF50" i="7"/>
  <c r="AF51" i="7"/>
  <c r="AF52" i="7"/>
  <c r="AF53" i="7"/>
  <c r="AF54" i="7"/>
  <c r="AF55" i="7"/>
  <c r="AF56" i="7"/>
  <c r="AF57" i="7"/>
  <c r="AF58" i="7"/>
  <c r="AF59" i="7"/>
  <c r="AF60" i="7"/>
  <c r="AF61" i="7"/>
  <c r="AF62" i="7"/>
  <c r="AF63" i="7"/>
  <c r="AF64" i="7"/>
  <c r="AF65" i="7"/>
  <c r="AF66" i="7"/>
  <c r="AF67" i="7"/>
  <c r="AF68" i="7"/>
  <c r="AF69" i="7"/>
  <c r="AF70" i="7"/>
  <c r="AF71" i="7"/>
  <c r="AF72" i="7"/>
  <c r="AF73" i="7"/>
  <c r="AF74" i="7"/>
  <c r="AF75" i="7"/>
  <c r="AF76" i="7"/>
  <c r="AF77" i="7"/>
  <c r="AF78" i="7"/>
  <c r="AF79" i="7"/>
  <c r="AF80" i="7"/>
  <c r="AF81" i="7"/>
  <c r="AF82" i="7"/>
  <c r="AF83" i="7"/>
  <c r="AF84" i="7"/>
  <c r="AF85" i="7"/>
  <c r="AF86" i="7"/>
  <c r="AF87" i="7"/>
  <c r="AF88" i="7"/>
  <c r="AF89" i="7"/>
  <c r="AF90" i="7"/>
  <c r="AF91" i="7"/>
  <c r="AF92" i="7"/>
  <c r="AF93" i="7"/>
  <c r="AF94" i="7"/>
  <c r="AF95" i="7"/>
  <c r="AF96" i="7"/>
  <c r="AF97" i="7"/>
  <c r="AF98" i="7"/>
  <c r="AF99" i="7"/>
  <c r="AF100" i="7"/>
  <c r="AF101" i="7"/>
  <c r="AF102" i="7"/>
  <c r="AF103" i="7"/>
  <c r="AF104" i="7"/>
  <c r="AF105" i="7"/>
  <c r="AF106" i="7"/>
  <c r="AF107" i="7"/>
  <c r="AF108" i="7"/>
  <c r="AF109" i="7"/>
  <c r="AF110" i="7"/>
  <c r="AF111" i="7"/>
  <c r="AF112" i="7"/>
  <c r="AF113" i="7"/>
  <c r="AF114" i="7"/>
  <c r="AF115" i="7"/>
  <c r="AF116" i="7"/>
  <c r="AF117" i="7"/>
  <c r="AF118" i="7"/>
  <c r="AF119" i="7"/>
  <c r="AF120" i="7"/>
  <c r="AF121" i="7"/>
  <c r="AF122" i="7"/>
  <c r="AF123" i="7"/>
  <c r="AF124" i="7"/>
  <c r="AF125" i="7"/>
  <c r="AF126" i="7"/>
  <c r="AF127" i="7"/>
  <c r="AF128" i="7"/>
  <c r="AF129" i="7"/>
  <c r="AF130" i="7"/>
  <c r="AF131" i="7"/>
  <c r="AF132" i="7"/>
  <c r="AF133" i="7"/>
  <c r="AF134" i="7"/>
  <c r="AF135" i="7"/>
  <c r="AF136" i="7"/>
  <c r="AF137" i="7"/>
  <c r="AF138" i="7"/>
  <c r="AF139" i="7"/>
  <c r="AF140" i="7"/>
  <c r="AF141" i="7"/>
  <c r="AF142" i="7"/>
  <c r="AF143" i="7"/>
  <c r="AF144" i="7"/>
  <c r="AF145" i="7"/>
  <c r="AF146" i="7"/>
  <c r="AF147" i="7"/>
  <c r="AF148" i="7"/>
  <c r="AF149" i="7"/>
  <c r="AF150" i="7"/>
  <c r="AF151" i="7"/>
  <c r="AF152" i="7"/>
  <c r="AF153" i="7"/>
  <c r="AF154" i="7"/>
  <c r="AF155" i="7"/>
  <c r="AF156" i="7"/>
  <c r="AF157" i="7"/>
  <c r="AF158" i="7"/>
  <c r="AF159" i="7"/>
  <c r="AF160" i="7"/>
  <c r="AF161" i="7"/>
  <c r="AF162" i="7"/>
  <c r="AF163" i="7"/>
  <c r="AF164" i="7"/>
  <c r="AF165" i="7"/>
  <c r="AF166" i="7"/>
  <c r="AF167" i="7"/>
  <c r="AF168" i="7"/>
  <c r="AF169" i="7"/>
  <c r="AF170" i="7"/>
  <c r="AF171" i="7"/>
  <c r="AF172" i="7"/>
  <c r="AF173" i="7"/>
  <c r="AF174" i="7"/>
  <c r="AF175" i="7"/>
  <c r="AF176" i="7"/>
  <c r="AF177" i="7"/>
  <c r="AF178" i="7"/>
  <c r="AF179" i="7"/>
  <c r="AF180" i="7"/>
  <c r="AF181" i="7"/>
  <c r="AF182" i="7"/>
  <c r="AF183" i="7"/>
  <c r="AF184" i="7"/>
  <c r="AF185" i="7"/>
  <c r="AF186" i="7"/>
  <c r="AF187" i="7"/>
  <c r="AF188" i="7"/>
  <c r="AF189" i="7"/>
  <c r="AF190" i="7"/>
  <c r="AF191" i="7"/>
  <c r="AF192" i="7"/>
  <c r="AF193" i="7"/>
  <c r="AF194" i="7"/>
  <c r="AF195" i="7"/>
  <c r="AF196" i="7"/>
  <c r="AF197" i="7"/>
  <c r="AF198" i="7"/>
  <c r="AF199" i="7"/>
  <c r="AF200" i="7"/>
  <c r="AF201" i="7"/>
  <c r="AF202" i="7"/>
  <c r="AF203" i="7"/>
  <c r="AF204" i="7"/>
  <c r="AF205" i="7"/>
  <c r="AF206" i="7"/>
  <c r="AF207" i="7"/>
  <c r="AF208" i="7"/>
  <c r="AF209" i="7"/>
  <c r="AF210" i="7"/>
  <c r="AF211" i="7"/>
  <c r="AF212" i="7"/>
  <c r="AF213" i="7"/>
  <c r="AF214" i="7"/>
  <c r="AF215" i="7"/>
  <c r="AF216" i="7"/>
  <c r="AF217" i="7"/>
  <c r="AF218" i="7"/>
  <c r="AF219" i="7"/>
  <c r="AF220" i="7"/>
  <c r="AF221" i="7"/>
  <c r="AF222" i="7"/>
  <c r="AF223" i="7"/>
  <c r="AF224" i="7"/>
  <c r="AF225" i="7"/>
  <c r="AF226" i="7"/>
  <c r="AF227" i="7"/>
  <c r="AF228" i="7"/>
  <c r="AF229" i="7"/>
  <c r="AF230" i="7"/>
  <c r="AF231" i="7"/>
  <c r="AF232" i="7"/>
  <c r="AF233" i="7"/>
  <c r="AF234" i="7"/>
  <c r="AF235" i="7"/>
  <c r="AF236" i="7"/>
  <c r="AF237" i="7"/>
  <c r="AF238" i="7"/>
  <c r="AF239" i="7"/>
  <c r="AF240" i="7"/>
  <c r="AF241" i="7"/>
  <c r="AF242" i="7"/>
  <c r="AF243" i="7"/>
  <c r="AF244" i="7"/>
  <c r="AF245" i="7"/>
  <c r="AF246" i="7"/>
  <c r="AF247" i="7"/>
  <c r="AF248" i="7"/>
  <c r="AF249" i="7"/>
  <c r="AF250" i="7"/>
  <c r="AF251" i="7"/>
  <c r="AF252" i="7"/>
  <c r="AF253" i="7"/>
  <c r="AF254" i="7"/>
  <c r="AF255" i="7"/>
  <c r="AF256" i="7"/>
  <c r="AF257" i="7"/>
  <c r="AF258" i="7"/>
  <c r="AF259" i="7"/>
  <c r="AF260" i="7"/>
  <c r="AF261" i="7"/>
  <c r="AF262" i="7"/>
  <c r="AF263" i="7"/>
  <c r="AF264" i="7"/>
  <c r="AF265" i="7"/>
  <c r="AF266" i="7"/>
  <c r="AF267" i="7"/>
  <c r="AF268" i="7"/>
  <c r="AF269" i="7"/>
  <c r="AF270" i="7"/>
  <c r="AF271" i="7"/>
  <c r="AF272" i="7"/>
  <c r="AF273" i="7"/>
  <c r="AF274" i="7"/>
  <c r="AF275" i="7"/>
  <c r="AF276" i="7"/>
  <c r="AF277" i="7"/>
  <c r="AF278" i="7"/>
  <c r="AF279" i="7"/>
  <c r="AF280" i="7"/>
  <c r="AF281" i="7"/>
  <c r="AF282" i="7"/>
  <c r="AF283" i="7"/>
  <c r="AF284" i="7"/>
  <c r="AF285" i="7"/>
  <c r="AF286" i="7"/>
  <c r="AF287" i="7"/>
  <c r="AF288" i="7"/>
  <c r="AF289" i="7"/>
  <c r="AF290" i="7"/>
  <c r="AF291" i="7"/>
  <c r="AF292" i="7"/>
  <c r="AF293" i="7"/>
  <c r="AF294" i="7"/>
  <c r="AF295" i="7"/>
  <c r="AF296" i="7"/>
  <c r="AF297" i="7"/>
  <c r="AF298" i="7"/>
  <c r="AF299" i="7"/>
  <c r="AF300" i="7"/>
  <c r="AF301" i="7"/>
  <c r="AF302" i="7"/>
  <c r="AF303" i="7"/>
  <c r="AF304" i="7"/>
  <c r="AF305" i="7"/>
  <c r="AF306" i="7"/>
  <c r="AF307" i="7"/>
  <c r="AF308" i="7"/>
  <c r="AF309" i="7"/>
  <c r="AF310" i="7"/>
  <c r="AF311" i="7"/>
  <c r="AF312" i="7"/>
  <c r="AF313" i="7"/>
  <c r="AF314" i="7"/>
  <c r="AF315" i="7"/>
  <c r="AF316" i="7"/>
  <c r="AF317" i="7"/>
  <c r="AF318" i="7"/>
  <c r="AF319" i="7"/>
  <c r="AF320" i="7"/>
  <c r="AF321" i="7"/>
  <c r="AF322" i="7"/>
  <c r="AF323" i="7"/>
  <c r="AF324" i="7"/>
  <c r="AF325" i="7"/>
  <c r="AF326" i="7"/>
  <c r="AF327" i="7"/>
  <c r="AF328" i="7"/>
  <c r="AF329" i="7"/>
  <c r="AF330" i="7"/>
  <c r="AF331" i="7"/>
  <c r="AF332" i="7"/>
  <c r="AF333" i="7"/>
  <c r="AF334" i="7"/>
  <c r="AF335" i="7"/>
  <c r="AF336" i="7"/>
  <c r="AF337" i="7"/>
  <c r="AF338" i="7"/>
  <c r="AF339" i="7"/>
  <c r="AF340" i="7"/>
  <c r="AF341" i="7"/>
  <c r="AF342" i="7"/>
  <c r="AF343" i="7"/>
  <c r="AF344" i="7"/>
  <c r="AF345" i="7"/>
  <c r="AF346" i="7"/>
  <c r="AF347" i="7"/>
  <c r="AF348" i="7"/>
  <c r="AF349" i="7"/>
  <c r="AF350" i="7"/>
  <c r="AF351" i="7"/>
  <c r="AF352" i="7"/>
  <c r="AF353" i="7"/>
  <c r="AF354" i="7"/>
  <c r="AF355" i="7"/>
  <c r="AF356" i="7"/>
  <c r="AF357" i="7"/>
  <c r="AF358" i="7"/>
  <c r="AF359" i="7"/>
  <c r="AF360" i="7"/>
  <c r="AF361" i="7"/>
  <c r="AF362" i="7"/>
  <c r="AF363" i="7"/>
  <c r="AF364" i="7"/>
  <c r="AF365" i="7"/>
  <c r="AF366" i="7"/>
  <c r="AF367" i="7"/>
  <c r="AF368" i="7"/>
  <c r="AF369" i="7"/>
  <c r="AF370" i="7"/>
  <c r="AF371" i="7"/>
  <c r="AF372" i="7"/>
  <c r="AF373" i="7"/>
  <c r="AF374" i="7"/>
  <c r="AF375" i="7"/>
  <c r="AF376" i="7"/>
  <c r="AF377" i="7"/>
  <c r="AF378" i="7"/>
  <c r="AF379" i="7"/>
  <c r="AF380" i="7"/>
  <c r="AF381" i="7"/>
  <c r="AF382" i="7"/>
  <c r="AF383" i="7"/>
  <c r="AF384" i="7"/>
  <c r="AF385" i="7"/>
  <c r="AF386" i="7"/>
  <c r="AF387" i="7"/>
  <c r="AF388" i="7"/>
  <c r="AF389" i="7"/>
  <c r="AF390" i="7"/>
  <c r="AF391" i="7"/>
  <c r="AF392" i="7"/>
  <c r="AF393" i="7"/>
  <c r="AF394" i="7"/>
  <c r="AF395" i="7"/>
  <c r="AF396" i="7"/>
  <c r="AF397" i="7"/>
  <c r="AF398" i="7"/>
  <c r="AF399" i="7"/>
  <c r="AF400" i="7"/>
  <c r="AF401" i="7"/>
  <c r="AF402" i="7"/>
  <c r="AF403" i="7"/>
  <c r="AF404" i="7"/>
  <c r="AF405" i="7"/>
  <c r="AF406" i="7"/>
  <c r="AF407" i="7"/>
  <c r="AF408" i="7"/>
  <c r="AF409" i="7"/>
  <c r="AF410" i="7"/>
  <c r="AF411" i="7"/>
  <c r="AF412" i="7"/>
  <c r="AF413" i="7"/>
  <c r="AF414" i="7"/>
  <c r="AF415" i="7"/>
  <c r="AF416" i="7"/>
  <c r="AF417" i="7"/>
  <c r="AF418" i="7"/>
  <c r="AF419" i="7"/>
  <c r="AF420" i="7"/>
  <c r="AF421" i="7"/>
  <c r="AF422" i="7"/>
  <c r="AF423" i="7"/>
  <c r="AF424" i="7"/>
  <c r="AF425" i="7"/>
  <c r="AF426" i="7"/>
  <c r="AF427" i="7"/>
  <c r="AF428" i="7"/>
  <c r="AF429" i="7"/>
  <c r="AF430" i="7"/>
  <c r="AF431" i="7"/>
  <c r="AF432" i="7"/>
  <c r="AF433" i="7"/>
  <c r="AF434" i="7"/>
  <c r="AF435" i="7"/>
  <c r="AF436" i="7"/>
  <c r="AF437" i="7"/>
  <c r="AF438" i="7"/>
  <c r="AF439" i="7"/>
  <c r="AF440" i="7"/>
  <c r="AF441" i="7"/>
  <c r="AF442" i="7"/>
  <c r="AF443" i="7"/>
  <c r="AF444" i="7"/>
  <c r="AF445" i="7"/>
  <c r="AF446" i="7"/>
  <c r="AF447" i="7"/>
  <c r="AF448" i="7"/>
  <c r="AF449" i="7"/>
  <c r="AF450" i="7"/>
  <c r="AF451" i="7"/>
  <c r="AF452" i="7"/>
  <c r="AF453" i="7"/>
  <c r="AF454" i="7"/>
  <c r="AF455" i="7"/>
  <c r="AF456" i="7"/>
  <c r="AF457" i="7"/>
  <c r="AF458" i="7"/>
  <c r="AF459" i="7"/>
  <c r="AF460" i="7"/>
  <c r="AF461" i="7"/>
  <c r="AF462" i="7"/>
  <c r="AF463" i="7"/>
  <c r="AF464" i="7"/>
  <c r="AF465" i="7"/>
  <c r="AF466" i="7"/>
  <c r="AF467" i="7"/>
  <c r="AF468" i="7"/>
  <c r="AF469" i="7"/>
  <c r="AF470" i="7"/>
  <c r="AF471" i="7"/>
  <c r="AF472" i="7"/>
  <c r="AF473" i="7"/>
  <c r="AF474" i="7"/>
  <c r="AF475" i="7"/>
  <c r="AF476" i="7"/>
  <c r="AF477" i="7"/>
  <c r="AF478" i="7"/>
  <c r="AF479" i="7"/>
  <c r="AF480" i="7"/>
  <c r="AF481" i="7"/>
  <c r="AF482" i="7"/>
  <c r="AF483" i="7"/>
  <c r="AF484" i="7"/>
  <c r="AF485" i="7"/>
  <c r="AF486" i="7"/>
  <c r="AF487" i="7"/>
  <c r="AF488" i="7"/>
  <c r="AF489" i="7"/>
  <c r="AF490" i="7"/>
  <c r="AF491" i="7"/>
  <c r="AF492" i="7"/>
  <c r="AF493" i="7"/>
  <c r="AF494" i="7"/>
  <c r="AF495" i="7"/>
  <c r="AF496" i="7"/>
  <c r="AF497" i="7"/>
  <c r="AF498" i="7"/>
  <c r="AF499" i="7"/>
  <c r="AF500" i="7"/>
  <c r="AF501" i="7"/>
  <c r="AF502" i="7"/>
  <c r="AF503" i="7"/>
  <c r="AF504" i="7"/>
  <c r="AF505" i="7"/>
  <c r="AF506" i="7"/>
  <c r="AF507" i="7"/>
  <c r="AF508" i="7"/>
  <c r="AF509" i="7"/>
  <c r="AF510" i="7"/>
  <c r="AF511" i="7"/>
  <c r="AF512" i="7"/>
  <c r="AF513" i="7"/>
  <c r="AF514" i="7"/>
  <c r="AF515" i="7"/>
  <c r="AF516" i="7"/>
  <c r="AF517" i="7"/>
  <c r="AF518" i="7"/>
  <c r="AF519" i="7"/>
  <c r="AF520" i="7"/>
  <c r="AF521" i="7"/>
  <c r="AF522" i="7"/>
  <c r="AF523" i="7"/>
  <c r="AF524" i="7"/>
  <c r="AF525" i="7"/>
  <c r="AF526" i="7"/>
  <c r="AF527" i="7"/>
  <c r="AF528" i="7"/>
  <c r="AF529" i="7"/>
  <c r="AF530" i="7"/>
  <c r="AF531" i="7"/>
  <c r="AF532" i="7"/>
  <c r="AF533" i="7"/>
  <c r="AF534" i="7"/>
  <c r="AF535" i="7"/>
  <c r="AF536" i="7"/>
  <c r="AF537" i="7"/>
  <c r="AF538" i="7"/>
  <c r="AF539" i="7"/>
  <c r="AF540" i="7"/>
  <c r="AF541" i="7"/>
  <c r="AF542" i="7"/>
  <c r="AF543" i="7"/>
  <c r="AF544" i="7"/>
  <c r="AF545" i="7"/>
  <c r="AF546" i="7"/>
  <c r="AF547" i="7"/>
  <c r="AF548" i="7"/>
  <c r="AF549" i="7"/>
  <c r="AF550" i="7"/>
  <c r="AF551" i="7"/>
  <c r="AF552" i="7"/>
  <c r="AF553" i="7"/>
  <c r="AF554" i="7"/>
  <c r="AF555" i="7"/>
  <c r="AF556" i="7"/>
  <c r="AF557" i="7"/>
  <c r="AF558" i="7"/>
  <c r="AF559" i="7"/>
  <c r="AF560" i="7"/>
  <c r="AF561" i="7"/>
  <c r="AF562" i="7"/>
  <c r="AF563" i="7"/>
  <c r="AF564" i="7"/>
  <c r="AF565" i="7"/>
  <c r="AF566" i="7"/>
  <c r="AF567" i="7"/>
  <c r="AF568" i="7"/>
  <c r="AF569" i="7"/>
  <c r="AF570" i="7"/>
  <c r="AF571" i="7"/>
  <c r="AF572" i="7"/>
  <c r="AF573" i="7"/>
  <c r="AF574" i="7"/>
  <c r="AF575" i="7"/>
  <c r="AF576" i="7"/>
  <c r="AF577" i="7"/>
  <c r="AF578" i="7"/>
  <c r="AF579" i="7"/>
  <c r="AF580" i="7"/>
  <c r="AF581" i="7"/>
  <c r="AF582" i="7"/>
  <c r="AF583" i="7"/>
  <c r="AF584" i="7"/>
  <c r="AF585" i="7"/>
  <c r="AF586" i="7"/>
  <c r="AF587" i="7"/>
  <c r="AF588" i="7"/>
  <c r="AF589" i="7"/>
  <c r="AF590" i="7"/>
  <c r="AF591" i="7"/>
  <c r="AF592" i="7"/>
  <c r="AF593" i="7"/>
  <c r="AF594" i="7"/>
  <c r="AF595" i="7"/>
  <c r="AF596" i="7"/>
  <c r="AF597" i="7"/>
  <c r="AF598" i="7"/>
  <c r="AF599" i="7"/>
  <c r="AF600" i="7"/>
  <c r="AF601" i="7"/>
  <c r="AF602" i="7"/>
  <c r="AF603" i="7"/>
  <c r="AF604" i="7"/>
  <c r="AF605" i="7"/>
  <c r="AF606" i="7"/>
  <c r="AF607" i="7"/>
  <c r="AF608" i="7"/>
  <c r="AF609" i="7"/>
  <c r="AF610" i="7"/>
  <c r="AF611" i="7"/>
  <c r="AF612" i="7"/>
  <c r="AF613" i="7"/>
  <c r="AF614" i="7"/>
  <c r="AF615" i="7"/>
  <c r="AF616" i="7"/>
  <c r="AF617" i="7"/>
  <c r="AF618" i="7"/>
  <c r="AF619" i="7"/>
  <c r="AF620" i="7"/>
  <c r="AF621" i="7"/>
  <c r="AF622" i="7"/>
  <c r="AF623" i="7"/>
  <c r="AF624" i="7"/>
  <c r="AF625" i="7"/>
  <c r="AF626" i="7"/>
  <c r="AF627" i="7"/>
  <c r="AF628" i="7"/>
  <c r="AF629" i="7"/>
  <c r="AF630" i="7"/>
  <c r="AF631" i="7"/>
  <c r="AF632" i="7"/>
  <c r="AF633" i="7"/>
  <c r="AF634" i="7"/>
  <c r="AF635" i="7"/>
  <c r="AF636" i="7"/>
  <c r="AF637" i="7"/>
  <c r="AF638" i="7"/>
  <c r="AF639" i="7"/>
  <c r="AF640" i="7"/>
  <c r="AF641" i="7"/>
  <c r="AF642" i="7"/>
  <c r="AF643" i="7"/>
  <c r="AF644" i="7"/>
  <c r="AF645" i="7"/>
  <c r="AF646" i="7"/>
  <c r="AF647" i="7"/>
  <c r="AF648" i="7"/>
  <c r="AF649" i="7"/>
  <c r="AF650" i="7"/>
  <c r="AF651" i="7"/>
  <c r="AF652" i="7"/>
  <c r="AF653" i="7"/>
  <c r="AF654" i="7"/>
  <c r="AF655" i="7"/>
  <c r="AF656" i="7"/>
  <c r="AF657" i="7"/>
  <c r="AF658" i="7"/>
  <c r="AF659" i="7"/>
  <c r="AF660" i="7"/>
  <c r="AF661" i="7"/>
  <c r="AF662" i="7"/>
  <c r="AF663" i="7"/>
  <c r="AF664" i="7"/>
  <c r="AF665" i="7"/>
  <c r="AF666" i="7"/>
  <c r="AF667" i="7"/>
  <c r="AF668" i="7"/>
  <c r="AF669" i="7"/>
  <c r="AF670" i="7"/>
  <c r="AF671" i="7"/>
  <c r="AF672" i="7"/>
  <c r="AF673" i="7"/>
  <c r="AF674" i="7"/>
  <c r="AF675" i="7"/>
  <c r="AF676" i="7"/>
  <c r="AF677" i="7"/>
  <c r="AF678" i="7"/>
  <c r="AF679" i="7"/>
  <c r="AF680" i="7"/>
  <c r="AF681" i="7"/>
  <c r="AF682" i="7"/>
  <c r="AF683" i="7"/>
  <c r="AF684" i="7"/>
  <c r="AF685" i="7"/>
  <c r="AF686" i="7"/>
  <c r="AF687" i="7"/>
  <c r="AF688" i="7"/>
  <c r="AF689" i="7"/>
  <c r="AF690" i="7"/>
  <c r="AF691" i="7"/>
  <c r="AF692" i="7"/>
  <c r="AF693" i="7"/>
  <c r="AF694" i="7"/>
  <c r="AF695" i="7"/>
  <c r="AF696" i="7"/>
  <c r="AF697" i="7"/>
  <c r="AF698" i="7"/>
  <c r="AF699" i="7"/>
  <c r="AF700" i="7"/>
  <c r="AF701" i="7"/>
  <c r="AF702" i="7"/>
  <c r="AF703" i="7"/>
  <c r="AF704" i="7"/>
  <c r="AF705" i="7"/>
  <c r="AF706" i="7"/>
  <c r="AF707" i="7"/>
  <c r="AF708" i="7"/>
  <c r="AF709" i="7"/>
  <c r="AF710" i="7"/>
  <c r="AF711" i="7"/>
  <c r="AF712" i="7"/>
  <c r="AF713" i="7"/>
  <c r="AF714" i="7"/>
  <c r="AF715" i="7"/>
  <c r="AF716" i="7"/>
  <c r="AF717" i="7"/>
  <c r="AF718" i="7"/>
  <c r="AF719" i="7"/>
  <c r="AF720" i="7"/>
  <c r="AF721" i="7"/>
  <c r="AF722" i="7"/>
  <c r="AF723" i="7"/>
  <c r="AF724" i="7"/>
  <c r="AF725" i="7"/>
  <c r="AF726" i="7"/>
  <c r="AF727" i="7"/>
  <c r="AF728" i="7"/>
  <c r="AF729" i="7"/>
  <c r="AF730" i="7"/>
  <c r="AF731" i="7"/>
  <c r="AF732" i="7"/>
  <c r="AF733" i="7"/>
  <c r="AF734" i="7"/>
  <c r="AF735" i="7"/>
  <c r="AF736" i="7"/>
  <c r="AF737" i="7"/>
  <c r="AF738" i="7"/>
  <c r="AF739" i="7"/>
  <c r="AF740" i="7"/>
  <c r="AF741" i="7"/>
  <c r="AF742" i="7"/>
  <c r="AF743" i="7"/>
  <c r="AF744" i="7"/>
  <c r="AF745" i="7"/>
  <c r="AF746" i="7"/>
  <c r="AF747" i="7"/>
  <c r="AF748" i="7"/>
  <c r="AF749" i="7"/>
  <c r="AF750" i="7"/>
  <c r="AF751" i="7"/>
  <c r="AF752" i="7"/>
  <c r="AF753" i="7"/>
  <c r="AF754" i="7"/>
  <c r="AF755" i="7"/>
  <c r="AF756" i="7"/>
  <c r="AF757" i="7"/>
  <c r="AF758" i="7"/>
  <c r="AF759" i="7"/>
  <c r="AF760" i="7"/>
  <c r="AF761" i="7"/>
  <c r="AF762" i="7"/>
  <c r="AF763" i="7"/>
  <c r="AF764" i="7"/>
  <c r="AF765" i="7"/>
  <c r="AF766" i="7"/>
  <c r="AF767" i="7"/>
  <c r="AF768" i="7"/>
  <c r="AF769" i="7"/>
  <c r="AF770" i="7"/>
  <c r="AF771" i="7"/>
  <c r="AF772" i="7"/>
  <c r="AF773" i="7"/>
  <c r="AF774" i="7"/>
  <c r="AF775" i="7"/>
  <c r="AF776" i="7"/>
  <c r="AF777" i="7"/>
  <c r="AF778" i="7"/>
  <c r="AF779" i="7"/>
  <c r="AF780" i="7"/>
  <c r="AF781" i="7"/>
  <c r="AF782" i="7"/>
  <c r="AF783" i="7"/>
  <c r="AF784" i="7"/>
  <c r="AF785" i="7"/>
  <c r="AF786" i="7"/>
  <c r="AF787" i="7"/>
  <c r="AF788" i="7"/>
  <c r="AF789" i="7"/>
  <c r="AF790" i="7"/>
  <c r="AF791" i="7"/>
  <c r="AF792" i="7"/>
  <c r="AF793" i="7"/>
  <c r="AF794" i="7"/>
  <c r="AF795" i="7"/>
  <c r="AF796" i="7"/>
  <c r="AF797" i="7"/>
  <c r="AF798" i="7"/>
  <c r="AF799" i="7"/>
  <c r="AF800" i="7"/>
  <c r="AF801" i="7"/>
  <c r="AF802" i="7"/>
  <c r="AF803" i="7"/>
  <c r="AF804" i="7"/>
  <c r="AF805" i="7"/>
  <c r="AF806" i="7"/>
  <c r="AF807" i="7"/>
  <c r="AF808" i="7"/>
  <c r="AF809" i="7"/>
  <c r="AF810" i="7"/>
  <c r="AF811" i="7"/>
  <c r="AF812" i="7"/>
  <c r="AF813" i="7"/>
  <c r="AF814" i="7"/>
  <c r="AF815" i="7"/>
  <c r="AF816" i="7"/>
  <c r="AF817" i="7"/>
  <c r="AF818" i="7"/>
  <c r="AF819" i="7"/>
  <c r="AF820" i="7"/>
  <c r="AF821" i="7"/>
  <c r="AF822" i="7"/>
  <c r="AF823" i="7"/>
  <c r="AF824" i="7"/>
  <c r="AF825" i="7"/>
  <c r="AF826" i="7"/>
  <c r="AF827" i="7"/>
  <c r="AF828" i="7"/>
  <c r="AF829" i="7"/>
  <c r="AF830" i="7"/>
  <c r="AF831" i="7"/>
  <c r="AF832" i="7"/>
  <c r="AF833" i="7"/>
  <c r="AF5" i="7"/>
  <c r="Y4" i="7"/>
  <c r="AD4" i="7"/>
  <c r="AD5" i="7"/>
  <c r="AD6" i="7"/>
  <c r="AD7" i="7"/>
  <c r="AD8" i="7"/>
  <c r="AD9" i="7"/>
  <c r="AD10" i="7"/>
  <c r="AD11" i="7"/>
  <c r="AD12" i="7"/>
  <c r="AD13" i="7"/>
  <c r="AD14" i="7"/>
  <c r="AD15" i="7"/>
  <c r="AD16" i="7"/>
  <c r="AD17" i="7"/>
  <c r="AD18" i="7"/>
  <c r="AD19" i="7"/>
  <c r="AD20" i="7"/>
  <c r="AD21" i="7"/>
  <c r="AD22" i="7"/>
  <c r="AD23" i="7"/>
  <c r="AD24" i="7"/>
  <c r="AD25" i="7"/>
  <c r="AD26" i="7"/>
  <c r="AD27" i="7"/>
  <c r="AD28" i="7"/>
  <c r="AD29" i="7"/>
  <c r="AD30" i="7"/>
  <c r="AD31" i="7"/>
  <c r="AD32" i="7"/>
  <c r="AD33" i="7"/>
  <c r="AD34" i="7"/>
  <c r="AD35" i="7"/>
  <c r="AD36" i="7"/>
  <c r="AD37" i="7"/>
  <c r="AD38" i="7"/>
  <c r="AD39" i="7"/>
  <c r="AD40" i="7"/>
  <c r="AD41" i="7"/>
  <c r="AD42" i="7"/>
  <c r="AD43" i="7"/>
  <c r="AD44" i="7"/>
  <c r="AD45" i="7"/>
  <c r="AD46" i="7"/>
  <c r="AD47" i="7"/>
  <c r="AD48" i="7"/>
  <c r="AD49" i="7"/>
  <c r="AD50" i="7"/>
  <c r="AD51" i="7"/>
  <c r="AD52" i="7"/>
  <c r="AD53" i="7"/>
  <c r="AD54" i="7"/>
  <c r="AD55" i="7"/>
  <c r="AD56" i="7"/>
  <c r="AD57" i="7"/>
  <c r="AD58" i="7"/>
  <c r="AD59" i="7"/>
  <c r="AD60" i="7"/>
  <c r="AD61" i="7"/>
  <c r="AD62" i="7"/>
  <c r="AD63" i="7"/>
  <c r="AD64" i="7"/>
  <c r="AD65" i="7"/>
  <c r="AD66" i="7"/>
  <c r="AD67" i="7"/>
  <c r="AD68" i="7"/>
  <c r="AD69" i="7"/>
  <c r="AD70" i="7"/>
  <c r="AD71" i="7"/>
  <c r="AD72" i="7"/>
  <c r="AD73" i="7"/>
  <c r="AD74" i="7"/>
  <c r="AD75" i="7"/>
  <c r="AD76" i="7"/>
  <c r="AD77" i="7"/>
  <c r="AD78" i="7"/>
  <c r="AD79" i="7"/>
  <c r="AD80" i="7"/>
  <c r="AD81" i="7"/>
  <c r="AD82" i="7"/>
  <c r="AD83" i="7"/>
  <c r="AD84" i="7"/>
  <c r="AD85" i="7"/>
  <c r="AD86" i="7"/>
  <c r="AD87" i="7"/>
  <c r="AD88" i="7"/>
  <c r="AD89" i="7"/>
  <c r="AD90" i="7"/>
  <c r="AD91" i="7"/>
  <c r="AD92" i="7"/>
  <c r="AD93" i="7"/>
  <c r="AD94" i="7"/>
  <c r="AD95" i="7"/>
  <c r="AD96" i="7"/>
  <c r="AD97" i="7"/>
  <c r="AD98" i="7"/>
  <c r="AD99" i="7"/>
  <c r="AD100" i="7"/>
  <c r="AD101" i="7"/>
  <c r="AD102" i="7"/>
  <c r="AD103" i="7"/>
  <c r="AD104" i="7"/>
  <c r="AD105" i="7"/>
  <c r="AD106" i="7"/>
  <c r="AD107" i="7"/>
  <c r="AD108" i="7"/>
  <c r="AD109" i="7"/>
  <c r="AD110" i="7"/>
  <c r="AD111" i="7"/>
  <c r="AD112" i="7"/>
  <c r="AD113" i="7"/>
  <c r="AD114" i="7"/>
  <c r="AD115" i="7"/>
  <c r="AD116" i="7"/>
  <c r="AD117" i="7"/>
  <c r="AD118" i="7"/>
  <c r="AD119" i="7"/>
  <c r="AD120" i="7"/>
  <c r="AD121" i="7"/>
  <c r="AD122" i="7"/>
  <c r="AD123" i="7"/>
  <c r="AD124" i="7"/>
  <c r="AD125" i="7"/>
  <c r="AD126" i="7"/>
  <c r="AD127" i="7"/>
  <c r="AD128" i="7"/>
  <c r="AD129" i="7"/>
  <c r="AD130" i="7"/>
  <c r="AD131" i="7"/>
  <c r="AD132" i="7"/>
  <c r="AD133" i="7"/>
  <c r="AD134" i="7"/>
  <c r="AD135" i="7"/>
  <c r="AD136" i="7"/>
  <c r="AD137" i="7"/>
  <c r="AD138" i="7"/>
  <c r="AD139" i="7"/>
  <c r="AD140" i="7"/>
  <c r="AD141" i="7"/>
  <c r="AD142" i="7"/>
  <c r="AD143" i="7"/>
  <c r="AD144" i="7"/>
  <c r="AD145" i="7"/>
  <c r="AD146" i="7"/>
  <c r="AD147" i="7"/>
  <c r="AD148" i="7"/>
  <c r="AD149" i="7"/>
  <c r="AD150" i="7"/>
  <c r="AD151" i="7"/>
  <c r="AD152" i="7"/>
  <c r="AD153" i="7"/>
  <c r="AD154" i="7"/>
  <c r="AD155" i="7"/>
  <c r="AD156" i="7"/>
  <c r="AD157" i="7"/>
  <c r="AD158" i="7"/>
  <c r="AD159" i="7"/>
  <c r="AD160" i="7"/>
  <c r="AD161" i="7"/>
  <c r="AD162" i="7"/>
  <c r="AD163" i="7"/>
  <c r="AD164" i="7"/>
  <c r="AD165" i="7"/>
  <c r="AD166" i="7"/>
  <c r="AD167" i="7"/>
  <c r="AD168" i="7"/>
  <c r="AD169" i="7"/>
  <c r="AD170" i="7"/>
  <c r="AD171" i="7"/>
  <c r="AD172" i="7"/>
  <c r="AD173" i="7"/>
  <c r="AD174" i="7"/>
  <c r="AD175" i="7"/>
  <c r="AD176" i="7"/>
  <c r="AD177" i="7"/>
  <c r="AD178" i="7"/>
  <c r="AD179" i="7"/>
  <c r="AD180" i="7"/>
  <c r="AD181" i="7"/>
  <c r="AD182" i="7"/>
  <c r="AD183" i="7"/>
  <c r="AD184" i="7"/>
  <c r="AD185" i="7"/>
  <c r="AD186" i="7"/>
  <c r="AD187" i="7"/>
  <c r="AD188" i="7"/>
  <c r="AD189" i="7"/>
  <c r="AD190" i="7"/>
  <c r="AD191" i="7"/>
  <c r="AD192" i="7"/>
  <c r="AD193" i="7"/>
  <c r="AD194" i="7"/>
  <c r="AD195" i="7"/>
  <c r="AD196" i="7"/>
  <c r="AD197" i="7"/>
  <c r="AD198" i="7"/>
  <c r="AD199" i="7"/>
  <c r="AD200" i="7"/>
  <c r="AD201" i="7"/>
  <c r="AD202" i="7"/>
  <c r="AD203" i="7"/>
  <c r="AD204" i="7"/>
  <c r="AD205" i="7"/>
  <c r="AD206" i="7"/>
  <c r="AD207" i="7"/>
  <c r="AD208" i="7"/>
  <c r="AD209" i="7"/>
  <c r="AD210" i="7"/>
  <c r="AD211" i="7"/>
  <c r="AD212" i="7"/>
  <c r="AD213" i="7"/>
  <c r="AD214" i="7"/>
  <c r="AD215" i="7"/>
  <c r="AD216" i="7"/>
  <c r="AD217" i="7"/>
  <c r="AD218" i="7"/>
  <c r="AD219" i="7"/>
  <c r="AD220" i="7"/>
  <c r="AD221" i="7"/>
  <c r="AD222" i="7"/>
  <c r="AD223" i="7"/>
  <c r="AD224" i="7"/>
  <c r="AD225" i="7"/>
  <c r="AD226" i="7"/>
  <c r="AD227" i="7"/>
  <c r="AD228" i="7"/>
  <c r="AD229" i="7"/>
  <c r="AD230" i="7"/>
  <c r="AD231" i="7"/>
  <c r="AD232" i="7"/>
  <c r="AD233" i="7"/>
  <c r="AD234" i="7"/>
  <c r="AD235" i="7"/>
  <c r="AD236" i="7"/>
  <c r="AD237" i="7"/>
  <c r="AD238" i="7"/>
  <c r="AD239" i="7"/>
  <c r="AD240" i="7"/>
  <c r="AD241" i="7"/>
  <c r="AD242" i="7"/>
  <c r="AD243" i="7"/>
  <c r="AD244" i="7"/>
  <c r="AD245" i="7"/>
  <c r="AD246" i="7"/>
  <c r="AD247" i="7"/>
  <c r="AD248" i="7"/>
  <c r="AD249" i="7"/>
  <c r="AD250" i="7"/>
  <c r="AD251" i="7"/>
  <c r="AD252" i="7"/>
  <c r="AD253" i="7"/>
  <c r="AD254" i="7"/>
  <c r="AD255" i="7"/>
  <c r="AD256" i="7"/>
  <c r="AD257" i="7"/>
  <c r="AD258" i="7"/>
  <c r="AD259" i="7"/>
  <c r="AD260" i="7"/>
  <c r="AD261" i="7"/>
  <c r="AD262" i="7"/>
  <c r="AD263" i="7"/>
  <c r="AD264" i="7"/>
  <c r="AD265" i="7"/>
  <c r="AD266" i="7"/>
  <c r="AD267" i="7"/>
  <c r="AD268" i="7"/>
  <c r="AD269" i="7"/>
  <c r="AD270" i="7"/>
  <c r="AD271" i="7"/>
  <c r="AD272" i="7"/>
  <c r="AD273" i="7"/>
  <c r="AD274" i="7"/>
  <c r="AD275" i="7"/>
  <c r="AD276" i="7"/>
  <c r="AD277" i="7"/>
  <c r="AD278" i="7"/>
  <c r="AD279" i="7"/>
  <c r="AD280" i="7"/>
  <c r="AD281" i="7"/>
  <c r="AD282" i="7"/>
  <c r="AD283" i="7"/>
  <c r="AD284" i="7"/>
  <c r="AD285" i="7"/>
  <c r="AD286" i="7"/>
  <c r="AD287" i="7"/>
  <c r="AD288" i="7"/>
  <c r="AD289" i="7"/>
  <c r="AD290" i="7"/>
  <c r="AD291" i="7"/>
  <c r="AD292" i="7"/>
  <c r="AD293" i="7"/>
  <c r="AD294" i="7"/>
  <c r="AD295" i="7"/>
  <c r="AD296" i="7"/>
  <c r="AD297" i="7"/>
  <c r="AD298" i="7"/>
  <c r="AD299" i="7"/>
  <c r="AD300" i="7"/>
  <c r="AD301" i="7"/>
  <c r="AD302" i="7"/>
  <c r="AD303" i="7"/>
  <c r="AD304" i="7"/>
  <c r="AD305" i="7"/>
  <c r="AD306" i="7"/>
  <c r="AD307" i="7"/>
  <c r="AD308" i="7"/>
  <c r="AD309" i="7"/>
  <c r="AD310" i="7"/>
  <c r="AD311" i="7"/>
  <c r="AD312" i="7"/>
  <c r="AD313" i="7"/>
  <c r="AD314" i="7"/>
  <c r="AD315" i="7"/>
  <c r="AD316" i="7"/>
  <c r="AD317" i="7"/>
  <c r="AD318" i="7"/>
  <c r="AD319" i="7"/>
  <c r="AD320" i="7"/>
  <c r="AD321" i="7"/>
  <c r="AD322" i="7"/>
  <c r="AD323" i="7"/>
  <c r="AD324" i="7"/>
  <c r="AD325" i="7"/>
  <c r="AD326" i="7"/>
  <c r="AD327" i="7"/>
  <c r="AD328" i="7"/>
  <c r="AD329" i="7"/>
  <c r="AD330" i="7"/>
  <c r="AD331" i="7"/>
  <c r="AD332" i="7"/>
  <c r="AD333" i="7"/>
  <c r="AD334" i="7"/>
  <c r="AD335" i="7"/>
  <c r="AD336" i="7"/>
  <c r="AD337" i="7"/>
  <c r="AD338" i="7"/>
  <c r="AD339" i="7"/>
  <c r="AD340" i="7"/>
  <c r="AD341" i="7"/>
  <c r="AD342" i="7"/>
  <c r="AD343" i="7"/>
  <c r="AD344" i="7"/>
  <c r="AD345" i="7"/>
  <c r="AD346" i="7"/>
  <c r="AD347" i="7"/>
  <c r="AD348" i="7"/>
  <c r="AD349" i="7"/>
  <c r="AD350" i="7"/>
  <c r="AD351" i="7"/>
  <c r="AD352" i="7"/>
  <c r="AD353" i="7"/>
  <c r="AD354" i="7"/>
  <c r="AD355" i="7"/>
  <c r="AD356" i="7"/>
  <c r="AD357" i="7"/>
  <c r="AD358" i="7"/>
  <c r="AD359" i="7"/>
  <c r="AD360" i="7"/>
  <c r="AD361" i="7"/>
  <c r="AD362" i="7"/>
  <c r="AD363" i="7"/>
  <c r="AD364" i="7"/>
  <c r="AD365" i="7"/>
  <c r="AD366" i="7"/>
  <c r="AD367" i="7"/>
  <c r="AD368" i="7"/>
  <c r="AD369" i="7"/>
  <c r="AD370" i="7"/>
  <c r="AD371" i="7"/>
  <c r="AD372" i="7"/>
  <c r="AD373" i="7"/>
  <c r="AD374" i="7"/>
  <c r="AD375" i="7"/>
  <c r="AD376" i="7"/>
  <c r="AD377" i="7"/>
  <c r="AD378" i="7"/>
  <c r="AD379" i="7"/>
  <c r="AD380" i="7"/>
  <c r="AD381" i="7"/>
  <c r="AD382" i="7"/>
  <c r="AD383" i="7"/>
  <c r="AD384" i="7"/>
  <c r="AD385" i="7"/>
  <c r="AD386" i="7"/>
  <c r="AD387" i="7"/>
  <c r="AD388" i="7"/>
  <c r="AD389" i="7"/>
  <c r="AD390" i="7"/>
  <c r="AD391" i="7"/>
  <c r="AD392" i="7"/>
  <c r="AD393" i="7"/>
  <c r="AD394" i="7"/>
  <c r="AD395" i="7"/>
  <c r="AD396" i="7"/>
  <c r="AD397" i="7"/>
  <c r="AD398" i="7"/>
  <c r="AD399" i="7"/>
  <c r="AD400" i="7"/>
  <c r="AD401" i="7"/>
  <c r="AD402" i="7"/>
  <c r="AD403" i="7"/>
  <c r="AD404" i="7"/>
  <c r="AD405" i="7"/>
  <c r="AD406" i="7"/>
  <c r="AD407" i="7"/>
  <c r="AD408" i="7"/>
  <c r="AD409" i="7"/>
  <c r="AD410" i="7"/>
  <c r="AD411" i="7"/>
  <c r="AD412" i="7"/>
  <c r="AD413" i="7"/>
  <c r="AD414" i="7"/>
  <c r="AD415" i="7"/>
  <c r="AD416" i="7"/>
  <c r="AD417" i="7"/>
  <c r="AD418" i="7"/>
  <c r="AD419" i="7"/>
  <c r="AD420" i="7"/>
  <c r="AD421" i="7"/>
  <c r="AD422" i="7"/>
  <c r="AD423" i="7"/>
  <c r="AD424" i="7"/>
  <c r="AD425" i="7"/>
  <c r="AD426" i="7"/>
  <c r="AD427" i="7"/>
  <c r="AD428" i="7"/>
  <c r="AD429" i="7"/>
  <c r="AD430" i="7"/>
  <c r="AD431" i="7"/>
  <c r="AD432" i="7"/>
  <c r="AD433" i="7"/>
  <c r="AD434" i="7"/>
  <c r="AD435" i="7"/>
  <c r="AD436" i="7"/>
  <c r="AD437" i="7"/>
  <c r="AD438" i="7"/>
  <c r="AD439" i="7"/>
  <c r="AD440" i="7"/>
  <c r="AD441" i="7"/>
  <c r="AD442" i="7"/>
  <c r="AD443" i="7"/>
  <c r="AD444" i="7"/>
  <c r="AD445" i="7"/>
  <c r="AD446" i="7"/>
  <c r="AD447" i="7"/>
  <c r="AD448" i="7"/>
  <c r="AD449" i="7"/>
  <c r="AD450" i="7"/>
  <c r="AD451" i="7"/>
  <c r="AD452" i="7"/>
  <c r="AD453" i="7"/>
  <c r="AD454" i="7"/>
  <c r="AD455" i="7"/>
  <c r="AD456" i="7"/>
  <c r="AD457" i="7"/>
  <c r="AD458" i="7"/>
  <c r="AD459" i="7"/>
  <c r="AD460" i="7"/>
  <c r="AD461" i="7"/>
  <c r="AD462" i="7"/>
  <c r="AD463" i="7"/>
  <c r="AD464" i="7"/>
  <c r="AD465" i="7"/>
  <c r="AD466" i="7"/>
  <c r="AD467" i="7"/>
  <c r="AD468" i="7"/>
  <c r="AD469" i="7"/>
  <c r="AD470" i="7"/>
  <c r="AD471" i="7"/>
  <c r="AD472" i="7"/>
  <c r="AD473" i="7"/>
  <c r="AD474" i="7"/>
  <c r="AD475" i="7"/>
  <c r="AD476" i="7"/>
  <c r="AD477" i="7"/>
  <c r="AD478" i="7"/>
  <c r="AD479" i="7"/>
  <c r="AD480" i="7"/>
  <c r="AD481" i="7"/>
  <c r="AD482" i="7"/>
  <c r="AD483" i="7"/>
  <c r="AD484" i="7"/>
  <c r="AD485" i="7"/>
  <c r="AD486" i="7"/>
  <c r="AD487" i="7"/>
  <c r="AD488" i="7"/>
  <c r="AD489" i="7"/>
  <c r="AD490" i="7"/>
  <c r="AD491" i="7"/>
  <c r="AD492" i="7"/>
  <c r="AD493" i="7"/>
  <c r="AD494" i="7"/>
  <c r="AD495" i="7"/>
  <c r="AD496" i="7"/>
  <c r="AD497" i="7"/>
  <c r="AD498" i="7"/>
  <c r="AD499" i="7"/>
  <c r="AD500" i="7"/>
  <c r="AD501" i="7"/>
  <c r="AD502" i="7"/>
  <c r="AD503" i="7"/>
  <c r="AD504" i="7"/>
  <c r="AD505" i="7"/>
  <c r="AD506" i="7"/>
  <c r="AD507" i="7"/>
  <c r="AD508" i="7"/>
  <c r="AD509" i="7"/>
  <c r="AD510" i="7"/>
  <c r="AD511" i="7"/>
  <c r="AD512" i="7"/>
  <c r="AD513" i="7"/>
  <c r="AD514" i="7"/>
  <c r="AD515" i="7"/>
  <c r="AD516" i="7"/>
  <c r="AD517" i="7"/>
  <c r="AD518" i="7"/>
  <c r="AD519" i="7"/>
  <c r="AD520" i="7"/>
  <c r="AD521" i="7"/>
  <c r="AD522" i="7"/>
  <c r="AD523" i="7"/>
  <c r="AD524" i="7"/>
  <c r="AD525" i="7"/>
  <c r="AD526" i="7"/>
  <c r="AD527" i="7"/>
  <c r="AD528" i="7"/>
  <c r="AD529" i="7"/>
  <c r="AD530" i="7"/>
  <c r="AD531" i="7"/>
  <c r="AD532" i="7"/>
  <c r="AD533" i="7"/>
  <c r="AD534" i="7"/>
  <c r="AD535" i="7"/>
  <c r="AD536" i="7"/>
  <c r="AD537" i="7"/>
  <c r="AD538" i="7"/>
  <c r="AD539" i="7"/>
  <c r="AD540" i="7"/>
  <c r="AD541" i="7"/>
  <c r="AD542" i="7"/>
  <c r="AD543" i="7"/>
  <c r="AD544" i="7"/>
  <c r="AD545" i="7"/>
  <c r="AD546" i="7"/>
  <c r="AD547" i="7"/>
  <c r="AD548" i="7"/>
  <c r="AD549" i="7"/>
  <c r="AD550" i="7"/>
  <c r="AD551" i="7"/>
  <c r="AD552" i="7"/>
  <c r="AD553" i="7"/>
  <c r="AD554" i="7"/>
  <c r="AD555" i="7"/>
  <c r="AD556" i="7"/>
  <c r="AD557" i="7"/>
  <c r="AD558" i="7"/>
  <c r="AD559" i="7"/>
  <c r="AD560" i="7"/>
  <c r="AD561" i="7"/>
  <c r="AD562" i="7"/>
  <c r="AD563" i="7"/>
  <c r="AD564" i="7"/>
  <c r="AD565" i="7"/>
  <c r="AD566" i="7"/>
  <c r="AD567" i="7"/>
  <c r="AD568" i="7"/>
  <c r="AD569" i="7"/>
  <c r="AD570" i="7"/>
  <c r="AD571" i="7"/>
  <c r="AD572" i="7"/>
  <c r="AD573" i="7"/>
  <c r="AD574" i="7"/>
  <c r="AD575" i="7"/>
  <c r="AD576" i="7"/>
  <c r="AD577" i="7"/>
  <c r="AD578" i="7"/>
  <c r="AD579" i="7"/>
  <c r="AD580" i="7"/>
  <c r="AD581" i="7"/>
  <c r="AD582" i="7"/>
  <c r="AD583" i="7"/>
  <c r="AD584" i="7"/>
  <c r="AD585" i="7"/>
  <c r="AD586" i="7"/>
  <c r="AD587" i="7"/>
  <c r="AD588" i="7"/>
  <c r="AD589" i="7"/>
  <c r="AD590" i="7"/>
  <c r="AD591" i="7"/>
  <c r="AD592" i="7"/>
  <c r="AD593" i="7"/>
  <c r="AD594" i="7"/>
  <c r="AD595" i="7"/>
  <c r="AD596" i="7"/>
  <c r="AD597" i="7"/>
  <c r="AD598" i="7"/>
  <c r="AD599" i="7"/>
  <c r="AD600" i="7"/>
  <c r="AD601" i="7"/>
  <c r="AD602" i="7"/>
  <c r="AD603" i="7"/>
  <c r="AD604" i="7"/>
  <c r="AD605" i="7"/>
  <c r="AD606" i="7"/>
  <c r="AD607" i="7"/>
  <c r="AD608" i="7"/>
  <c r="AD609" i="7"/>
  <c r="AD610" i="7"/>
  <c r="AD611" i="7"/>
  <c r="AD612" i="7"/>
  <c r="AD613" i="7"/>
  <c r="AD614" i="7"/>
  <c r="AD615" i="7"/>
  <c r="AD616" i="7"/>
  <c r="AD617" i="7"/>
  <c r="AD618" i="7"/>
  <c r="AD619" i="7"/>
  <c r="AD620" i="7"/>
  <c r="AD621" i="7"/>
  <c r="AD622" i="7"/>
  <c r="AD623" i="7"/>
  <c r="AD624" i="7"/>
  <c r="AD625" i="7"/>
  <c r="AD626" i="7"/>
  <c r="AD627" i="7"/>
  <c r="AD628" i="7"/>
  <c r="AD629" i="7"/>
  <c r="AD630" i="7"/>
  <c r="AD631" i="7"/>
  <c r="AD632" i="7"/>
  <c r="AD633" i="7"/>
  <c r="AD634" i="7"/>
  <c r="AD635" i="7"/>
  <c r="AD636" i="7"/>
  <c r="AD637" i="7"/>
  <c r="AD638" i="7"/>
  <c r="AD639" i="7"/>
  <c r="AD640" i="7"/>
  <c r="AD641" i="7"/>
  <c r="AD642" i="7"/>
  <c r="AD643" i="7"/>
  <c r="AD644" i="7"/>
  <c r="AD645" i="7"/>
  <c r="AD646" i="7"/>
  <c r="AD647" i="7"/>
  <c r="AD648" i="7"/>
  <c r="AD649" i="7"/>
  <c r="AD650" i="7"/>
  <c r="AD651" i="7"/>
  <c r="AD652" i="7"/>
  <c r="AD653" i="7"/>
  <c r="AD654" i="7"/>
  <c r="AD655" i="7"/>
  <c r="AD656" i="7"/>
  <c r="AD657" i="7"/>
  <c r="AD658" i="7"/>
  <c r="AD659" i="7"/>
  <c r="AD660" i="7"/>
  <c r="AD661" i="7"/>
  <c r="AD662" i="7"/>
  <c r="AD663" i="7"/>
  <c r="AD664" i="7"/>
  <c r="AD665" i="7"/>
  <c r="AD666" i="7"/>
  <c r="AD667" i="7"/>
  <c r="AD668" i="7"/>
  <c r="AD669" i="7"/>
  <c r="AD670" i="7"/>
  <c r="AD671" i="7"/>
  <c r="AD672" i="7"/>
  <c r="AD673" i="7"/>
  <c r="AD674" i="7"/>
  <c r="AD675" i="7"/>
  <c r="AD676" i="7"/>
  <c r="AD677" i="7"/>
  <c r="AD678" i="7"/>
  <c r="AD679" i="7"/>
  <c r="AD680" i="7"/>
  <c r="AD681" i="7"/>
  <c r="AD682" i="7"/>
  <c r="AD683" i="7"/>
  <c r="AD684" i="7"/>
  <c r="AD685" i="7"/>
  <c r="AD686" i="7"/>
  <c r="AD687" i="7"/>
  <c r="AD688" i="7"/>
  <c r="AD689" i="7"/>
  <c r="AD690" i="7"/>
  <c r="AD691" i="7"/>
  <c r="AD692" i="7"/>
  <c r="AD693" i="7"/>
  <c r="AD694" i="7"/>
  <c r="AD695" i="7"/>
  <c r="AD696" i="7"/>
  <c r="AD697" i="7"/>
  <c r="AD698" i="7"/>
  <c r="AD699" i="7"/>
  <c r="AD700" i="7"/>
  <c r="AD701" i="7"/>
  <c r="AD702" i="7"/>
  <c r="AD703" i="7"/>
  <c r="AD704" i="7"/>
  <c r="AD705" i="7"/>
  <c r="AD706" i="7"/>
  <c r="AD707" i="7"/>
  <c r="AD708" i="7"/>
  <c r="AD709" i="7"/>
  <c r="AD710" i="7"/>
  <c r="AD711" i="7"/>
  <c r="AD712" i="7"/>
  <c r="AD713" i="7"/>
  <c r="AD714" i="7"/>
  <c r="AD715" i="7"/>
  <c r="AD716" i="7"/>
  <c r="AD717" i="7"/>
  <c r="AD718" i="7"/>
  <c r="AD719" i="7"/>
  <c r="AD720" i="7"/>
  <c r="AD721" i="7"/>
  <c r="AD722" i="7"/>
  <c r="AD723" i="7"/>
  <c r="AD724" i="7"/>
  <c r="AD725" i="7"/>
  <c r="AD726" i="7"/>
  <c r="AD727" i="7"/>
  <c r="AD728" i="7"/>
  <c r="AD729" i="7"/>
  <c r="AD730" i="7"/>
  <c r="AD731" i="7"/>
  <c r="AD732" i="7"/>
  <c r="AD733" i="7"/>
  <c r="AD734" i="7"/>
  <c r="AD735" i="7"/>
  <c r="AD736" i="7"/>
  <c r="AD737" i="7"/>
  <c r="AD738" i="7"/>
  <c r="AD739" i="7"/>
  <c r="AD740" i="7"/>
  <c r="AD741" i="7"/>
  <c r="AD742" i="7"/>
  <c r="AD743" i="7"/>
  <c r="AD744" i="7"/>
  <c r="AD745" i="7"/>
  <c r="AD746" i="7"/>
  <c r="AD747" i="7"/>
  <c r="AD748" i="7"/>
  <c r="AD749" i="7"/>
  <c r="AD750" i="7"/>
  <c r="AD751" i="7"/>
  <c r="AD752" i="7"/>
  <c r="AD753" i="7"/>
  <c r="AD754" i="7"/>
  <c r="AD755" i="7"/>
  <c r="AD756" i="7"/>
  <c r="AD757" i="7"/>
  <c r="AD758" i="7"/>
  <c r="AD759" i="7"/>
  <c r="AD760" i="7"/>
  <c r="AD761" i="7"/>
  <c r="AD762" i="7"/>
  <c r="AD763" i="7"/>
  <c r="AD764" i="7"/>
  <c r="AD765" i="7"/>
  <c r="AD766" i="7"/>
  <c r="AD767" i="7"/>
  <c r="AD768" i="7"/>
  <c r="AD769" i="7"/>
  <c r="AD770" i="7"/>
  <c r="AD771" i="7"/>
  <c r="AD772" i="7"/>
  <c r="AD773" i="7"/>
  <c r="AD774" i="7"/>
  <c r="AD775" i="7"/>
  <c r="AD776" i="7"/>
  <c r="AD777" i="7"/>
  <c r="AD778" i="7"/>
  <c r="AD779" i="7"/>
  <c r="AD780" i="7"/>
  <c r="AD781" i="7"/>
  <c r="AD782" i="7"/>
  <c r="AD783" i="7"/>
  <c r="AD784" i="7"/>
  <c r="AD785" i="7"/>
  <c r="AD786" i="7"/>
  <c r="AD787" i="7"/>
  <c r="AD788" i="7"/>
  <c r="AD789" i="7"/>
  <c r="AD790" i="7"/>
  <c r="AD791" i="7"/>
  <c r="AD792" i="7"/>
  <c r="AD793" i="7"/>
  <c r="AD794" i="7"/>
  <c r="AD795" i="7"/>
  <c r="AD796" i="7"/>
  <c r="AD797" i="7"/>
  <c r="AD798" i="7"/>
  <c r="AD799" i="7"/>
  <c r="AD800" i="7"/>
  <c r="AD801" i="7"/>
  <c r="AD802" i="7"/>
  <c r="AD803" i="7"/>
  <c r="AD804" i="7"/>
  <c r="AD805" i="7"/>
  <c r="AD806" i="7"/>
  <c r="AD807" i="7"/>
  <c r="AD808" i="7"/>
  <c r="AD809" i="7"/>
  <c r="AD810" i="7"/>
  <c r="AD811" i="7"/>
  <c r="AD812" i="7"/>
  <c r="AD813" i="7"/>
  <c r="AD814" i="7"/>
  <c r="AD815" i="7"/>
  <c r="AD816" i="7"/>
  <c r="AD817" i="7"/>
  <c r="AD818" i="7"/>
  <c r="AD819" i="7"/>
  <c r="AD820" i="7"/>
  <c r="AD821" i="7"/>
  <c r="AD822" i="7"/>
  <c r="AD823" i="7"/>
  <c r="AD824" i="7"/>
  <c r="AD825" i="7"/>
  <c r="AD826" i="7"/>
  <c r="AD827" i="7"/>
  <c r="AD828" i="7"/>
  <c r="AD829" i="7"/>
  <c r="AD830" i="7"/>
  <c r="AD831" i="7"/>
  <c r="AD832" i="7"/>
  <c r="AD833" i="7"/>
  <c r="AD834" i="7"/>
  <c r="AD835" i="7"/>
  <c r="AD836" i="7"/>
  <c r="AD837" i="7"/>
  <c r="AD838" i="7"/>
  <c r="AD839" i="7"/>
  <c r="AD840" i="7"/>
  <c r="AD841" i="7"/>
  <c r="AD842" i="7"/>
  <c r="AD843" i="7"/>
  <c r="AD844" i="7"/>
  <c r="AD845" i="7"/>
  <c r="AD846" i="7"/>
  <c r="AD847" i="7"/>
  <c r="AD848" i="7"/>
  <c r="AD849" i="7"/>
  <c r="AD850" i="7"/>
  <c r="AD851" i="7"/>
  <c r="AD852" i="7"/>
  <c r="AD853" i="7"/>
  <c r="AD854" i="7"/>
  <c r="AD855" i="7"/>
  <c r="AD856" i="7"/>
  <c r="AD857" i="7"/>
  <c r="AD858" i="7"/>
  <c r="AD859" i="7"/>
  <c r="AD860" i="7"/>
  <c r="AD861" i="7"/>
  <c r="AD862" i="7"/>
  <c r="AD863" i="7"/>
  <c r="AD864" i="7"/>
  <c r="AD865" i="7"/>
  <c r="AD866" i="7"/>
  <c r="AD867" i="7"/>
  <c r="AD868" i="7"/>
  <c r="AD869" i="7"/>
  <c r="AD870" i="7"/>
  <c r="AD871" i="7"/>
  <c r="AD872" i="7"/>
  <c r="AD873" i="7"/>
  <c r="AD874" i="7"/>
  <c r="AD875" i="7"/>
  <c r="AD876" i="7"/>
  <c r="AD877" i="7"/>
  <c r="AD878" i="7"/>
  <c r="AD879" i="7"/>
  <c r="AD880" i="7"/>
  <c r="AD881" i="7"/>
  <c r="AD882" i="7"/>
  <c r="AD883" i="7"/>
  <c r="AD884" i="7"/>
  <c r="AD885" i="7"/>
  <c r="AD886" i="7"/>
  <c r="AD887" i="7"/>
  <c r="AD888" i="7"/>
  <c r="AD889" i="7"/>
  <c r="AD890" i="7"/>
  <c r="AD891" i="7"/>
  <c r="AD892" i="7"/>
  <c r="AD893" i="7"/>
  <c r="AD894" i="7"/>
  <c r="AD895" i="7"/>
  <c r="AD896" i="7"/>
  <c r="AD897" i="7"/>
  <c r="AD898" i="7"/>
  <c r="AD899" i="7"/>
  <c r="AD900" i="7"/>
  <c r="AD901" i="7"/>
  <c r="AD902" i="7"/>
  <c r="AD903" i="7"/>
  <c r="AD904" i="7"/>
  <c r="AD905" i="7"/>
  <c r="AD906" i="7"/>
  <c r="AD907" i="7"/>
  <c r="AD908" i="7"/>
  <c r="AD909" i="7"/>
  <c r="AD910" i="7"/>
  <c r="AD911" i="7"/>
  <c r="AD912" i="7"/>
  <c r="AD913" i="7"/>
  <c r="AD914" i="7"/>
  <c r="AD915" i="7"/>
  <c r="AD916" i="7"/>
  <c r="AD917" i="7"/>
  <c r="AD918" i="7"/>
  <c r="AD919" i="7"/>
  <c r="AD920" i="7"/>
  <c r="AD921" i="7"/>
  <c r="AD922" i="7"/>
  <c r="AD923" i="7"/>
  <c r="AD924" i="7"/>
  <c r="AD925" i="7"/>
  <c r="AD926" i="7"/>
  <c r="AD927" i="7"/>
  <c r="AD928" i="7"/>
  <c r="AD929" i="7"/>
  <c r="AD930" i="7"/>
  <c r="AD931" i="7"/>
  <c r="AD932" i="7"/>
  <c r="AD933" i="7"/>
  <c r="AD934" i="7"/>
  <c r="AD935" i="7"/>
  <c r="AD936" i="7"/>
  <c r="AD937" i="7"/>
  <c r="AD938" i="7"/>
  <c r="AD939" i="7"/>
  <c r="AD940" i="7"/>
  <c r="AD941" i="7"/>
  <c r="AD942" i="7"/>
  <c r="AD943" i="7"/>
  <c r="AD944" i="7"/>
  <c r="AD945" i="7"/>
  <c r="AD946" i="7"/>
  <c r="AD947" i="7"/>
  <c r="AD948" i="7"/>
  <c r="AD949" i="7"/>
  <c r="AD950" i="7"/>
  <c r="AD951" i="7"/>
  <c r="AD952" i="7"/>
  <c r="AD953" i="7"/>
  <c r="AD954" i="7"/>
  <c r="AD955" i="7"/>
  <c r="AD956" i="7"/>
  <c r="AD957" i="7"/>
  <c r="AD958" i="7"/>
  <c r="AD959" i="7"/>
  <c r="AD960" i="7"/>
  <c r="AD961" i="7"/>
  <c r="AD962" i="7"/>
  <c r="AD963" i="7"/>
  <c r="AD964" i="7"/>
  <c r="AD965" i="7"/>
  <c r="AD966" i="7"/>
  <c r="AD967" i="7"/>
  <c r="AD968" i="7"/>
  <c r="AD969" i="7"/>
  <c r="AD970" i="7"/>
  <c r="AD971" i="7"/>
  <c r="AD972" i="7"/>
  <c r="AD973" i="7"/>
  <c r="AD974" i="7"/>
  <c r="AD975" i="7"/>
  <c r="AD976" i="7"/>
  <c r="AD977" i="7"/>
  <c r="AD978" i="7"/>
  <c r="AD979" i="7"/>
  <c r="AD980" i="7"/>
  <c r="AD981" i="7"/>
  <c r="AD982" i="7"/>
  <c r="AD983" i="7"/>
  <c r="AD984" i="7"/>
  <c r="AD985" i="7"/>
  <c r="AD986" i="7"/>
  <c r="AD987" i="7"/>
  <c r="AD988" i="7"/>
  <c r="AD989" i="7"/>
  <c r="AD990" i="7"/>
  <c r="AD991" i="7"/>
  <c r="AD992" i="7"/>
  <c r="AD993" i="7"/>
  <c r="AD994" i="7"/>
  <c r="AD995" i="7"/>
  <c r="AD996" i="7"/>
  <c r="AD997" i="7"/>
  <c r="AD998" i="7"/>
  <c r="AD999" i="7"/>
  <c r="AD1000" i="7"/>
  <c r="AD1001" i="7"/>
  <c r="AD1002" i="7"/>
  <c r="AD1003" i="7"/>
  <c r="AD1004" i="7"/>
  <c r="AD1005" i="7"/>
  <c r="AD1006" i="7"/>
  <c r="AD1007" i="7"/>
  <c r="AD1008" i="7"/>
  <c r="AD1009" i="7"/>
  <c r="AD1010" i="7"/>
  <c r="AD1011" i="7"/>
  <c r="AD1012" i="7"/>
  <c r="AD1013" i="7"/>
  <c r="AD1014" i="7"/>
  <c r="AD1015" i="7"/>
  <c r="AD1016" i="7"/>
  <c r="AD1017" i="7"/>
  <c r="AD1018" i="7"/>
  <c r="AD1019" i="7"/>
  <c r="AD1020" i="7"/>
  <c r="AD1021" i="7"/>
  <c r="AD1022" i="7"/>
  <c r="AD1023" i="7"/>
  <c r="AD1024" i="7"/>
  <c r="AD1025" i="7"/>
  <c r="AD1026" i="7"/>
  <c r="AD1027" i="7"/>
  <c r="AD1028" i="7"/>
  <c r="AD1029" i="7"/>
  <c r="AD1030" i="7"/>
  <c r="AD1031" i="7"/>
  <c r="AD1032" i="7"/>
  <c r="AD1033" i="7"/>
  <c r="AD1034" i="7"/>
  <c r="AD1035" i="7"/>
  <c r="AD1036" i="7"/>
  <c r="AD1037" i="7"/>
  <c r="AD1038" i="7"/>
  <c r="AD1039" i="7"/>
  <c r="AD1040" i="7"/>
  <c r="AD1041" i="7"/>
  <c r="AD1042" i="7"/>
  <c r="AD1043" i="7"/>
  <c r="AD1044" i="7"/>
  <c r="AD1045" i="7"/>
  <c r="AD1046" i="7"/>
  <c r="AD1047" i="7"/>
  <c r="AD1048" i="7"/>
  <c r="AD1049" i="7"/>
  <c r="AD1050" i="7"/>
  <c r="AD1051" i="7"/>
  <c r="AD1052" i="7"/>
  <c r="AD1053" i="7"/>
  <c r="AD1054" i="7"/>
  <c r="AD1055" i="7"/>
  <c r="AD1056" i="7"/>
  <c r="AD1057" i="7"/>
  <c r="AD1058" i="7"/>
  <c r="AD1059" i="7"/>
  <c r="AD1060" i="7"/>
  <c r="AD1061" i="7"/>
  <c r="AD1062" i="7"/>
  <c r="AD1063" i="7"/>
  <c r="AD1064" i="7"/>
  <c r="AD1065" i="7"/>
  <c r="AD1066" i="7"/>
  <c r="AD1067" i="7"/>
  <c r="AD1068" i="7"/>
  <c r="AD1069" i="7"/>
  <c r="AD1070" i="7"/>
  <c r="AD1071" i="7"/>
  <c r="AD1072" i="7"/>
  <c r="AD1073" i="7"/>
  <c r="AD1074" i="7"/>
  <c r="AD1075" i="7"/>
  <c r="AD1076" i="7"/>
  <c r="AD1077" i="7"/>
  <c r="AD1078" i="7"/>
  <c r="AD1079" i="7"/>
  <c r="AD1080" i="7"/>
  <c r="AD1081" i="7"/>
  <c r="AD1082" i="7"/>
  <c r="AD1083" i="7"/>
  <c r="AD1084" i="7"/>
  <c r="AD1085" i="7"/>
  <c r="AD1086" i="7"/>
  <c r="AD1087" i="7"/>
  <c r="AD1088" i="7"/>
  <c r="AD1089" i="7"/>
  <c r="AD1090" i="7"/>
  <c r="AD1091" i="7"/>
  <c r="AD1092" i="7"/>
  <c r="AD1093" i="7"/>
  <c r="AD1094" i="7"/>
  <c r="AD1095" i="7"/>
  <c r="AD1096" i="7"/>
  <c r="AD1097" i="7"/>
  <c r="AD1098" i="7"/>
  <c r="AD1099" i="7"/>
  <c r="AD1100" i="7"/>
  <c r="AD1101" i="7"/>
  <c r="AD1102" i="7"/>
  <c r="AD1103" i="7"/>
  <c r="AD1104" i="7"/>
  <c r="AD1105" i="7"/>
  <c r="AD1106" i="7"/>
  <c r="AD1107" i="7"/>
  <c r="AD1108" i="7"/>
  <c r="AD1109" i="7"/>
  <c r="AD1110" i="7"/>
  <c r="AD1111" i="7"/>
  <c r="AD1112" i="7"/>
  <c r="AD1113" i="7"/>
  <c r="AD1114" i="7"/>
  <c r="AD1115" i="7"/>
  <c r="AD1116" i="7"/>
  <c r="AD1117" i="7"/>
  <c r="AD1118" i="7"/>
  <c r="AD1119" i="7"/>
  <c r="AD1120" i="7"/>
  <c r="AD1121" i="7"/>
  <c r="AD1122" i="7"/>
  <c r="AD1123" i="7"/>
  <c r="AD1124" i="7"/>
  <c r="AD1125" i="7"/>
  <c r="AD1126" i="7"/>
  <c r="AD1127" i="7"/>
  <c r="AD1128" i="7"/>
  <c r="AD1129" i="7"/>
  <c r="AD1130" i="7"/>
  <c r="AD1131" i="7"/>
  <c r="AD1132" i="7"/>
  <c r="AD1133" i="7"/>
  <c r="AD1134" i="7"/>
  <c r="AD1135" i="7"/>
  <c r="AD1136" i="7"/>
  <c r="AD1137" i="7"/>
  <c r="AD1138" i="7"/>
  <c r="AD1139" i="7"/>
  <c r="AD1140" i="7"/>
  <c r="AD1141" i="7"/>
  <c r="AD1142" i="7"/>
  <c r="AD1143" i="7"/>
  <c r="AD1144" i="7"/>
  <c r="AD1145" i="7"/>
  <c r="AD1146" i="7"/>
  <c r="AD1147" i="7"/>
  <c r="AD1148" i="7"/>
  <c r="AD1149" i="7"/>
  <c r="AD1150" i="7"/>
  <c r="AD1151" i="7"/>
  <c r="AD1152" i="7"/>
  <c r="AD1153" i="7"/>
  <c r="AD1154" i="7"/>
  <c r="AD1155" i="7"/>
  <c r="AD1156" i="7"/>
  <c r="AD1157" i="7"/>
  <c r="AD1158" i="7"/>
  <c r="AD1159" i="7"/>
  <c r="AD1160" i="7"/>
  <c r="AD1161" i="7"/>
  <c r="AD1162" i="7"/>
  <c r="AD1163" i="7"/>
  <c r="AD1164" i="7"/>
  <c r="AD1165" i="7"/>
  <c r="AD1166" i="7"/>
  <c r="AD1167" i="7"/>
  <c r="AD1168" i="7"/>
  <c r="AD1169" i="7"/>
  <c r="AD1170" i="7"/>
  <c r="AD1171" i="7"/>
  <c r="AD1172" i="7"/>
  <c r="AD1173" i="7"/>
  <c r="AD1174" i="7"/>
  <c r="AD1175" i="7"/>
  <c r="AD1176" i="7"/>
  <c r="AD1177" i="7"/>
  <c r="AD1178" i="7"/>
  <c r="AD1179" i="7"/>
  <c r="AD1180" i="7"/>
  <c r="AD1181" i="7"/>
  <c r="AD1182" i="7"/>
  <c r="AD1183" i="7"/>
  <c r="AD1184" i="7"/>
  <c r="AD1185" i="7"/>
  <c r="AD1186" i="7"/>
  <c r="AD1187" i="7"/>
  <c r="AD1188" i="7"/>
  <c r="AD1189" i="7"/>
  <c r="AD1190" i="7"/>
  <c r="AD1191" i="7"/>
  <c r="AD1192" i="7"/>
  <c r="AD1193" i="7"/>
  <c r="AD1194" i="7"/>
  <c r="AD1195" i="7"/>
  <c r="AD1196" i="7"/>
  <c r="AD1197" i="7"/>
  <c r="AD1198" i="7"/>
  <c r="AD1199" i="7"/>
  <c r="AD1200" i="7"/>
  <c r="AD1201" i="7"/>
  <c r="AD1202" i="7"/>
  <c r="AD1203" i="7"/>
  <c r="AD1204" i="7"/>
  <c r="AD1205" i="7"/>
  <c r="AD1206" i="7"/>
  <c r="AD1207" i="7"/>
  <c r="AD1208" i="7"/>
  <c r="AD1209" i="7"/>
  <c r="AD1210" i="7"/>
  <c r="AD1211" i="7"/>
  <c r="AD1212" i="7"/>
  <c r="AD1213" i="7"/>
  <c r="AD1214" i="7"/>
  <c r="AD1215" i="7"/>
  <c r="AD1216" i="7"/>
  <c r="AD1217" i="7"/>
  <c r="AD1218" i="7"/>
  <c r="AD1219" i="7"/>
  <c r="AD1220" i="7"/>
  <c r="AD1221" i="7"/>
  <c r="AD1222" i="7"/>
  <c r="AD1223" i="7"/>
  <c r="AD1224" i="7"/>
  <c r="AD1225" i="7"/>
  <c r="AD1226" i="7"/>
  <c r="AD1227" i="7"/>
  <c r="AD1228" i="7"/>
  <c r="AD1229" i="7"/>
  <c r="AD1230" i="7"/>
  <c r="AD1231" i="7"/>
  <c r="AD1232" i="7"/>
  <c r="AD1233" i="7"/>
  <c r="AD1234" i="7"/>
  <c r="AD1235" i="7"/>
  <c r="AD1236" i="7"/>
  <c r="AD1237" i="7"/>
  <c r="AD1238" i="7"/>
  <c r="AD1239" i="7"/>
  <c r="AD1240" i="7"/>
  <c r="AD1241" i="7"/>
  <c r="AD1242" i="7"/>
  <c r="AD1243" i="7"/>
  <c r="AD1244" i="7"/>
  <c r="AD1245" i="7"/>
  <c r="AD1246" i="7"/>
  <c r="AD1247" i="7"/>
  <c r="AD1248" i="7"/>
  <c r="AD1249" i="7"/>
  <c r="AD1250" i="7"/>
  <c r="AD1251" i="7"/>
  <c r="AD1252" i="7"/>
  <c r="AD1253" i="7"/>
  <c r="AD1254" i="7"/>
  <c r="AD1255" i="7"/>
  <c r="AD1256" i="7"/>
  <c r="AD1257" i="7"/>
  <c r="AD1258" i="7"/>
  <c r="AD1259" i="7"/>
  <c r="AD1260" i="7"/>
  <c r="AD1261" i="7"/>
  <c r="AD1262" i="7"/>
  <c r="AD1263" i="7"/>
  <c r="AD1264" i="7"/>
  <c r="AD1265" i="7"/>
  <c r="AD1266" i="7"/>
  <c r="AD1267" i="7"/>
  <c r="AD1268" i="7"/>
  <c r="AD1269" i="7"/>
  <c r="AD1270" i="7"/>
  <c r="AD1271" i="7"/>
  <c r="AD1272" i="7"/>
  <c r="AD1273" i="7"/>
  <c r="AD1274" i="7"/>
  <c r="AD1275" i="7"/>
  <c r="AD1276" i="7"/>
  <c r="AD1277" i="7"/>
  <c r="AD1278" i="7"/>
  <c r="AD1279" i="7"/>
  <c r="AD1280" i="7"/>
  <c r="AD1281" i="7"/>
  <c r="AD1282" i="7"/>
  <c r="AD1283" i="7"/>
  <c r="AD1284" i="7"/>
  <c r="AD1285" i="7"/>
  <c r="AD1286" i="7"/>
  <c r="AD1287" i="7"/>
  <c r="AD1288" i="7"/>
  <c r="AD1289" i="7"/>
  <c r="AD1290" i="7"/>
  <c r="AD1291" i="7"/>
  <c r="AD1292" i="7"/>
  <c r="AD1293" i="7"/>
  <c r="AD1294" i="7"/>
  <c r="AD1295" i="7"/>
  <c r="AD1296" i="7"/>
  <c r="AD1297" i="7"/>
  <c r="AD1298" i="7"/>
  <c r="AD1299" i="7"/>
  <c r="AD1300" i="7"/>
  <c r="AD1301" i="7"/>
  <c r="AD1302" i="7"/>
  <c r="AD1303" i="7"/>
  <c r="AD1304" i="7"/>
  <c r="AD1305" i="7"/>
  <c r="AD1306" i="7"/>
  <c r="AD1307" i="7"/>
  <c r="AD1308" i="7"/>
  <c r="AD1309" i="7"/>
  <c r="AD1310" i="7"/>
  <c r="AD1311" i="7"/>
  <c r="AD1312" i="7"/>
  <c r="AD1313" i="7"/>
  <c r="AD1314" i="7"/>
  <c r="AD1315" i="7"/>
  <c r="AD1316" i="7"/>
  <c r="AD1317" i="7"/>
  <c r="AD1318" i="7"/>
  <c r="AD1319" i="7"/>
  <c r="AD1320" i="7"/>
  <c r="AD1321" i="7"/>
  <c r="AD1322" i="7"/>
  <c r="AD1323" i="7"/>
  <c r="AD1324" i="7"/>
  <c r="AD1325" i="7"/>
  <c r="AD1326" i="7"/>
  <c r="AD1327" i="7"/>
  <c r="AD1328" i="7"/>
  <c r="AD1329" i="7"/>
  <c r="AD1330" i="7"/>
  <c r="AD1331" i="7"/>
  <c r="AD1332" i="7"/>
  <c r="AD1333" i="7"/>
  <c r="AD1334" i="7"/>
  <c r="AD1335" i="7"/>
  <c r="AD1336" i="7"/>
  <c r="AD1337" i="7"/>
  <c r="AD1338" i="7"/>
  <c r="AD1339" i="7"/>
  <c r="AD1340" i="7"/>
  <c r="AD1341" i="7"/>
  <c r="AD1342" i="7"/>
  <c r="AD1343" i="7"/>
  <c r="AD1344" i="7"/>
  <c r="AD1345" i="7"/>
  <c r="AD1346" i="7"/>
  <c r="AD1347" i="7"/>
  <c r="AD1348" i="7"/>
  <c r="AD1349" i="7"/>
  <c r="AD1350" i="7"/>
  <c r="AD1351" i="7"/>
  <c r="AD1352" i="7"/>
  <c r="AD1353" i="7"/>
  <c r="AD1354" i="7"/>
  <c r="AD1355" i="7"/>
  <c r="AD1356" i="7"/>
  <c r="AD1357" i="7"/>
  <c r="AD1358" i="7"/>
  <c r="AD1359" i="7"/>
  <c r="AD1360" i="7"/>
  <c r="AD1361" i="7"/>
  <c r="AD1362" i="7"/>
  <c r="AD1363" i="7"/>
  <c r="AD1364" i="7"/>
  <c r="AD1365" i="7"/>
  <c r="AD1366" i="7"/>
  <c r="AD1367" i="7"/>
  <c r="AD1368" i="7"/>
  <c r="AD1369" i="7"/>
  <c r="AD1370" i="7"/>
  <c r="AD1371" i="7"/>
  <c r="AD1372" i="7"/>
  <c r="AD1373" i="7"/>
  <c r="AD1374" i="7"/>
  <c r="AD1375" i="7"/>
  <c r="AD1376" i="7"/>
  <c r="AD1377" i="7"/>
  <c r="AD1378" i="7"/>
  <c r="AD1379" i="7"/>
  <c r="AD1380" i="7"/>
  <c r="AD1381" i="7"/>
  <c r="AD1382" i="7"/>
  <c r="AD1383" i="7"/>
  <c r="AD1384" i="7"/>
  <c r="AD1385" i="7"/>
  <c r="AD1386" i="7"/>
  <c r="AD1387" i="7"/>
  <c r="AD1388" i="7"/>
  <c r="AD1389" i="7"/>
  <c r="AD1390" i="7"/>
  <c r="AD1391" i="7"/>
  <c r="AD1392" i="7"/>
  <c r="AD1393" i="7"/>
  <c r="AD1394" i="7"/>
  <c r="AD1395" i="7"/>
  <c r="AD1396" i="7"/>
  <c r="AD1397" i="7"/>
  <c r="AD1398" i="7"/>
  <c r="AD1399" i="7"/>
  <c r="AD1400" i="7"/>
  <c r="AD1401" i="7"/>
  <c r="AD1402" i="7"/>
  <c r="AD1403" i="7"/>
  <c r="AD1404" i="7"/>
  <c r="AD1405" i="7"/>
  <c r="AD1406" i="7"/>
  <c r="AD1407" i="7"/>
  <c r="AD1408" i="7"/>
  <c r="AD1409" i="7"/>
  <c r="AD1410" i="7"/>
  <c r="AD1411" i="7"/>
  <c r="AD1412" i="7"/>
  <c r="AD1413" i="7"/>
  <c r="AD1414" i="7"/>
  <c r="AD1415" i="7"/>
  <c r="AD1416" i="7"/>
  <c r="AD1417" i="7"/>
  <c r="AD1418" i="7"/>
  <c r="AD1419" i="7"/>
  <c r="AD1420" i="7"/>
  <c r="AD1421" i="7"/>
  <c r="AD1422" i="7"/>
  <c r="AD1423" i="7"/>
  <c r="AD1424" i="7"/>
  <c r="AD1425" i="7"/>
  <c r="AD1426" i="7"/>
  <c r="AD1427" i="7"/>
  <c r="AD1428" i="7"/>
  <c r="AD1429" i="7"/>
  <c r="AD1430" i="7"/>
  <c r="AD1431" i="7"/>
  <c r="AD1432" i="7"/>
  <c r="AD1433" i="7"/>
  <c r="AD1434" i="7"/>
  <c r="AD1435" i="7"/>
  <c r="AD1436" i="7"/>
  <c r="AD1437" i="7"/>
  <c r="AD1438" i="7"/>
  <c r="AD1439" i="7"/>
  <c r="AD1440" i="7"/>
  <c r="AD1441" i="7"/>
  <c r="AD1442" i="7"/>
  <c r="AD1443" i="7"/>
  <c r="AB4" i="7"/>
  <c r="D41" i="1"/>
  <c r="E41" i="1"/>
  <c r="F41" i="1"/>
  <c r="G41" i="1"/>
  <c r="H41" i="1"/>
  <c r="I41" i="1"/>
  <c r="C41" i="1"/>
  <c r="D32" i="1"/>
  <c r="E32" i="1"/>
  <c r="F32" i="1"/>
  <c r="G32" i="1"/>
  <c r="H32" i="1"/>
  <c r="I32" i="1"/>
  <c r="C32" i="1"/>
  <c r="G58" i="10"/>
  <c r="H58" i="10" s="1"/>
  <c r="J58" i="10" s="1"/>
  <c r="H96" i="10"/>
  <c r="N9" i="12"/>
  <c r="L3" i="12"/>
  <c r="L4" i="12"/>
  <c r="L5" i="12"/>
  <c r="L6" i="12"/>
  <c r="L7" i="12"/>
  <c r="L8" i="12"/>
  <c r="L9" i="12"/>
  <c r="L10" i="12"/>
  <c r="L11" i="12"/>
  <c r="L2" i="12"/>
  <c r="H3" i="12"/>
  <c r="H4" i="12"/>
  <c r="H5" i="12"/>
  <c r="H6" i="12"/>
  <c r="H7" i="12"/>
  <c r="H8" i="12"/>
  <c r="H9" i="12"/>
  <c r="H10" i="12"/>
  <c r="H11" i="12"/>
  <c r="H2" i="12"/>
  <c r="D11" i="12"/>
  <c r="O11" i="12" s="1"/>
  <c r="D3" i="12"/>
  <c r="O3" i="12" s="1"/>
  <c r="D4" i="12"/>
  <c r="O4" i="12" s="1"/>
  <c r="D5" i="12"/>
  <c r="N5" i="12" s="1"/>
  <c r="D6" i="12"/>
  <c r="N6" i="12" s="1"/>
  <c r="D7" i="12"/>
  <c r="N7" i="12" s="1"/>
  <c r="D8" i="12"/>
  <c r="D9" i="12"/>
  <c r="D10" i="12"/>
  <c r="O10" i="12" s="1"/>
  <c r="D2" i="12"/>
  <c r="O2" i="12" s="1"/>
  <c r="I133" i="10"/>
  <c r="N156" i="10"/>
  <c r="H134" i="10"/>
  <c r="H130" i="10"/>
  <c r="H131" i="10" s="1"/>
  <c r="H125" i="10"/>
  <c r="I123" i="10"/>
  <c r="H123" i="10"/>
  <c r="H124" i="10" s="1"/>
  <c r="I127" i="10"/>
  <c r="J127" i="10" s="1"/>
  <c r="C133" i="10"/>
  <c r="D133" i="10" s="1"/>
  <c r="J130" i="10"/>
  <c r="I130" i="10"/>
  <c r="G130" i="10"/>
  <c r="F130" i="10"/>
  <c r="E130" i="10"/>
  <c r="D130" i="10"/>
  <c r="C130" i="10"/>
  <c r="C131" i="10" s="1"/>
  <c r="C127" i="10"/>
  <c r="C128" i="10" s="1"/>
  <c r="J123" i="10"/>
  <c r="G123" i="10"/>
  <c r="F123" i="10"/>
  <c r="E123" i="10"/>
  <c r="D123" i="10"/>
  <c r="C123" i="10"/>
  <c r="C124" i="10" s="1"/>
  <c r="I101" i="10"/>
  <c r="J101" i="10"/>
  <c r="H101" i="10"/>
  <c r="H102" i="10" s="1"/>
  <c r="H105" i="10"/>
  <c r="J94" i="10"/>
  <c r="I94" i="10"/>
  <c r="I98" i="10"/>
  <c r="I96" i="10" s="1"/>
  <c r="I104" i="10"/>
  <c r="I105" i="10" s="1"/>
  <c r="H94" i="10"/>
  <c r="H95" i="10" s="1"/>
  <c r="C104" i="10"/>
  <c r="D104" i="10" s="1"/>
  <c r="G101" i="10"/>
  <c r="F101" i="10"/>
  <c r="E101" i="10"/>
  <c r="D101" i="10"/>
  <c r="C101" i="10"/>
  <c r="C102" i="10" s="1"/>
  <c r="C98" i="10"/>
  <c r="C96" i="10" s="1"/>
  <c r="G94" i="10"/>
  <c r="F94" i="10"/>
  <c r="E94" i="10"/>
  <c r="D94" i="10"/>
  <c r="C94" i="10"/>
  <c r="C95" i="10" s="1"/>
  <c r="Q72" i="10"/>
  <c r="R72" i="10"/>
  <c r="S72" i="10"/>
  <c r="T72" i="10"/>
  <c r="U72" i="10"/>
  <c r="V72" i="10"/>
  <c r="W72" i="10"/>
  <c r="X72" i="10"/>
  <c r="Y72" i="10"/>
  <c r="P72" i="10"/>
  <c r="P73" i="10" s="1"/>
  <c r="P75" i="10"/>
  <c r="P76" i="10" s="1"/>
  <c r="AC35" i="5"/>
  <c r="AC36" i="5"/>
  <c r="AC37" i="5"/>
  <c r="AC38" i="5"/>
  <c r="AC39" i="5"/>
  <c r="AC40" i="5"/>
  <c r="AC41" i="5"/>
  <c r="AC42" i="5"/>
  <c r="AC43" i="5"/>
  <c r="Q101" i="10"/>
  <c r="R101" i="10"/>
  <c r="S101" i="10"/>
  <c r="T101" i="10"/>
  <c r="U101" i="10"/>
  <c r="V101" i="10"/>
  <c r="W101" i="10"/>
  <c r="X101" i="10"/>
  <c r="Y101" i="10"/>
  <c r="P101" i="10"/>
  <c r="P102" i="10" s="1"/>
  <c r="P104" i="10"/>
  <c r="Q104" i="10" s="1"/>
  <c r="Q130" i="10"/>
  <c r="R130" i="10"/>
  <c r="S130" i="10"/>
  <c r="T130" i="10"/>
  <c r="U130" i="10"/>
  <c r="V130" i="10"/>
  <c r="P130" i="10"/>
  <c r="P131" i="10" s="1"/>
  <c r="P133" i="10"/>
  <c r="P134" i="10" s="1"/>
  <c r="AC70" i="5"/>
  <c r="AC71" i="5"/>
  <c r="AC72" i="5"/>
  <c r="AC73" i="5"/>
  <c r="AC74" i="5"/>
  <c r="AC75" i="5"/>
  <c r="AC69" i="5"/>
  <c r="Q42" i="10"/>
  <c r="R42" i="10"/>
  <c r="S42" i="10"/>
  <c r="T42" i="10"/>
  <c r="U42" i="10"/>
  <c r="V42" i="10"/>
  <c r="W42" i="10"/>
  <c r="X42" i="10"/>
  <c r="Y42" i="10"/>
  <c r="P42" i="10"/>
  <c r="P43" i="10" s="1"/>
  <c r="P45" i="10"/>
  <c r="P46" i="10" s="1"/>
  <c r="AC18" i="5"/>
  <c r="AC19" i="5"/>
  <c r="AC20" i="5"/>
  <c r="AC21" i="5"/>
  <c r="AC22" i="5"/>
  <c r="AC23" i="5"/>
  <c r="AC24" i="5"/>
  <c r="AC25" i="5"/>
  <c r="AC26" i="5"/>
  <c r="AC17" i="5"/>
  <c r="P15" i="10"/>
  <c r="Y11" i="10"/>
  <c r="Y12" i="10" s="1"/>
  <c r="X11" i="10"/>
  <c r="X12" i="10" s="1"/>
  <c r="W11" i="10"/>
  <c r="W12" i="10" s="1"/>
  <c r="V12" i="10"/>
  <c r="U11" i="10"/>
  <c r="U12" i="10" s="1"/>
  <c r="T11" i="10"/>
  <c r="T12" i="10" s="1"/>
  <c r="S11" i="10"/>
  <c r="S12" i="10" s="1"/>
  <c r="R11" i="10"/>
  <c r="R12" i="10" s="1"/>
  <c r="Q11" i="10"/>
  <c r="Q12" i="10" s="1"/>
  <c r="P11" i="10"/>
  <c r="P12" i="10" s="1"/>
  <c r="P13" i="10" s="1"/>
  <c r="T9" i="5"/>
  <c r="U9" i="5"/>
  <c r="V9" i="5"/>
  <c r="W9" i="5"/>
  <c r="X9" i="5"/>
  <c r="Y9" i="5"/>
  <c r="Z9" i="5"/>
  <c r="AA9" i="5"/>
  <c r="AB9" i="5"/>
  <c r="S9" i="5"/>
  <c r="D237" i="10"/>
  <c r="E237" i="10"/>
  <c r="F237" i="10"/>
  <c r="G237" i="10"/>
  <c r="H237" i="10"/>
  <c r="I237" i="10"/>
  <c r="C237" i="10"/>
  <c r="C238" i="10" s="1"/>
  <c r="C240" i="10"/>
  <c r="D240" i="10" s="1"/>
  <c r="O81" i="5"/>
  <c r="O82" i="5"/>
  <c r="O83" i="5"/>
  <c r="O84" i="5"/>
  <c r="O80" i="5"/>
  <c r="H202" i="10"/>
  <c r="I202" i="10"/>
  <c r="G202" i="10"/>
  <c r="H12" i="10"/>
  <c r="H5" i="10"/>
  <c r="I209" i="10"/>
  <c r="H209" i="10"/>
  <c r="D209" i="10"/>
  <c r="E209" i="10"/>
  <c r="F209" i="10"/>
  <c r="G209" i="10"/>
  <c r="C209" i="10"/>
  <c r="C210" i="10" s="1"/>
  <c r="D72" i="10"/>
  <c r="E72" i="10"/>
  <c r="F72" i="10"/>
  <c r="G72" i="10"/>
  <c r="H72" i="10"/>
  <c r="I72" i="10"/>
  <c r="J72" i="10"/>
  <c r="K72" i="10"/>
  <c r="L72" i="10"/>
  <c r="C72" i="10"/>
  <c r="C73" i="10" s="1"/>
  <c r="D42" i="10"/>
  <c r="E42" i="10"/>
  <c r="F42" i="10"/>
  <c r="G42" i="10"/>
  <c r="H42" i="10"/>
  <c r="I42" i="10"/>
  <c r="J42" i="10"/>
  <c r="K42" i="10"/>
  <c r="L42" i="10"/>
  <c r="C42" i="10"/>
  <c r="C43" i="10" s="1"/>
  <c r="D12" i="10"/>
  <c r="E12" i="10"/>
  <c r="F12" i="10"/>
  <c r="G12" i="10"/>
  <c r="I12" i="10"/>
  <c r="J12" i="10"/>
  <c r="K12" i="10"/>
  <c r="L12" i="10"/>
  <c r="C12" i="10"/>
  <c r="C13" i="10" s="1"/>
  <c r="C212" i="10"/>
  <c r="D212" i="10" s="1"/>
  <c r="E212" i="10" s="1"/>
  <c r="H55" i="5"/>
  <c r="H56" i="5"/>
  <c r="H57" i="5"/>
  <c r="H58" i="5"/>
  <c r="H59" i="5"/>
  <c r="H60" i="5"/>
  <c r="D44" i="5"/>
  <c r="E44" i="5"/>
  <c r="F44" i="5"/>
  <c r="G44" i="5"/>
  <c r="H44" i="5"/>
  <c r="I44" i="5"/>
  <c r="J44" i="5"/>
  <c r="K44" i="5"/>
  <c r="L44" i="5"/>
  <c r="C44" i="5"/>
  <c r="C75" i="10"/>
  <c r="C76" i="10" s="1"/>
  <c r="C45" i="10"/>
  <c r="C46" i="10" s="1"/>
  <c r="D26" i="5"/>
  <c r="E26" i="5"/>
  <c r="F26" i="5"/>
  <c r="G26" i="5"/>
  <c r="H26" i="5"/>
  <c r="I26" i="5"/>
  <c r="J26" i="5"/>
  <c r="K26" i="5"/>
  <c r="L26" i="5"/>
  <c r="C26" i="5"/>
  <c r="C6" i="10"/>
  <c r="C15" i="10"/>
  <c r="C16" i="10" s="1"/>
  <c r="D9" i="5"/>
  <c r="E9" i="5"/>
  <c r="F9" i="5"/>
  <c r="G9" i="5"/>
  <c r="H9" i="5"/>
  <c r="I9" i="5"/>
  <c r="J9" i="5"/>
  <c r="K9" i="5"/>
  <c r="L9" i="5"/>
  <c r="C9" i="5"/>
  <c r="Q94" i="10"/>
  <c r="R94" i="10"/>
  <c r="S94" i="10"/>
  <c r="T94" i="10"/>
  <c r="U94" i="10"/>
  <c r="V94" i="10"/>
  <c r="W94" i="10"/>
  <c r="X94" i="10"/>
  <c r="Y94" i="10"/>
  <c r="P94" i="10"/>
  <c r="P95" i="10" s="1"/>
  <c r="P98" i="10"/>
  <c r="P99" i="10" s="1"/>
  <c r="Q123" i="10"/>
  <c r="R123" i="10"/>
  <c r="S123" i="10"/>
  <c r="T123" i="10"/>
  <c r="U123" i="10"/>
  <c r="V123" i="10"/>
  <c r="P123" i="10"/>
  <c r="P124" i="10" s="1"/>
  <c r="P127" i="10"/>
  <c r="P125" i="10" s="1"/>
  <c r="Q65" i="10"/>
  <c r="R65" i="10"/>
  <c r="S65" i="10"/>
  <c r="T65" i="10"/>
  <c r="U65" i="10"/>
  <c r="V65" i="10"/>
  <c r="W65" i="10"/>
  <c r="X65" i="10"/>
  <c r="Y65" i="10"/>
  <c r="P65" i="10"/>
  <c r="P66" i="10" s="1"/>
  <c r="P69" i="10"/>
  <c r="P67" i="10" s="1"/>
  <c r="Q35" i="10"/>
  <c r="R35" i="10"/>
  <c r="S35" i="10"/>
  <c r="T35" i="10"/>
  <c r="U35" i="10"/>
  <c r="V35" i="10"/>
  <c r="W35" i="10"/>
  <c r="X35" i="10"/>
  <c r="Y35" i="10"/>
  <c r="P35" i="10"/>
  <c r="P36" i="10" s="1"/>
  <c r="P39" i="10"/>
  <c r="Q39" i="10" s="1"/>
  <c r="Q5" i="10"/>
  <c r="R5" i="10"/>
  <c r="S5" i="10"/>
  <c r="T5" i="10"/>
  <c r="U5" i="10"/>
  <c r="V5" i="10"/>
  <c r="W5" i="10"/>
  <c r="X5" i="10"/>
  <c r="Y5" i="10"/>
  <c r="P5" i="10"/>
  <c r="P6" i="10" s="1"/>
  <c r="P9" i="10"/>
  <c r="P10" i="10" s="1"/>
  <c r="C234" i="10"/>
  <c r="C232" i="10" s="1"/>
  <c r="D230" i="10"/>
  <c r="E230" i="10"/>
  <c r="F230" i="10"/>
  <c r="G230" i="10"/>
  <c r="H230" i="10"/>
  <c r="I230" i="10"/>
  <c r="C230" i="10"/>
  <c r="C231" i="10" s="1"/>
  <c r="D202" i="10"/>
  <c r="E202" i="10"/>
  <c r="F202" i="10"/>
  <c r="C202" i="10"/>
  <c r="C203" i="10" s="1"/>
  <c r="C206" i="10"/>
  <c r="D206" i="10" s="1"/>
  <c r="D65" i="10"/>
  <c r="E65" i="10"/>
  <c r="F65" i="10"/>
  <c r="G65" i="10"/>
  <c r="H65" i="10"/>
  <c r="I65" i="10"/>
  <c r="J65" i="10"/>
  <c r="K65" i="10"/>
  <c r="L65" i="10"/>
  <c r="C65" i="10"/>
  <c r="C66" i="10" s="1"/>
  <c r="C69" i="10"/>
  <c r="C70" i="10" s="1"/>
  <c r="C40" i="10"/>
  <c r="D35" i="10"/>
  <c r="E35" i="10"/>
  <c r="F35" i="10"/>
  <c r="G35" i="10"/>
  <c r="H35" i="10"/>
  <c r="I35" i="10"/>
  <c r="J35" i="10"/>
  <c r="K35" i="10"/>
  <c r="L35" i="10"/>
  <c r="C35" i="10"/>
  <c r="C36" i="10" s="1"/>
  <c r="C39" i="10"/>
  <c r="C37" i="10" s="1"/>
  <c r="D9" i="10"/>
  <c r="D7" i="10" s="1"/>
  <c r="F5" i="10"/>
  <c r="G5" i="10"/>
  <c r="I5" i="10"/>
  <c r="J5" i="10"/>
  <c r="K5" i="10"/>
  <c r="L5" i="10"/>
  <c r="DV124" i="7"/>
  <c r="AB5" i="7"/>
  <c r="AC5" i="7"/>
  <c r="AB6" i="7"/>
  <c r="AC6" i="7"/>
  <c r="AB7" i="7"/>
  <c r="AC7" i="7"/>
  <c r="AB8" i="7"/>
  <c r="AC8" i="7"/>
  <c r="AB9" i="7"/>
  <c r="AC9" i="7"/>
  <c r="AB10" i="7"/>
  <c r="AC10" i="7"/>
  <c r="AB11" i="7"/>
  <c r="AC11" i="7"/>
  <c r="AB12" i="7"/>
  <c r="AC12" i="7"/>
  <c r="AB13" i="7"/>
  <c r="AC13" i="7"/>
  <c r="AB14" i="7"/>
  <c r="AC14" i="7"/>
  <c r="AB15" i="7"/>
  <c r="AC15" i="7"/>
  <c r="AB16" i="7"/>
  <c r="AC16" i="7"/>
  <c r="AB17" i="7"/>
  <c r="AC17" i="7"/>
  <c r="AB18" i="7"/>
  <c r="AC18" i="7"/>
  <c r="AB19" i="7"/>
  <c r="AC19" i="7"/>
  <c r="AB20" i="7"/>
  <c r="AC20" i="7"/>
  <c r="AB21" i="7"/>
  <c r="AC21" i="7"/>
  <c r="AB22" i="7"/>
  <c r="AC22" i="7"/>
  <c r="AB23" i="7"/>
  <c r="AC23" i="7"/>
  <c r="AB24" i="7"/>
  <c r="AC24" i="7"/>
  <c r="AB25" i="7"/>
  <c r="AC25" i="7"/>
  <c r="AB26" i="7"/>
  <c r="AC26" i="7"/>
  <c r="AB27" i="7"/>
  <c r="AC27" i="7"/>
  <c r="AB28" i="7"/>
  <c r="AC28" i="7"/>
  <c r="AB29" i="7"/>
  <c r="AC29" i="7"/>
  <c r="AB30" i="7"/>
  <c r="AC30" i="7"/>
  <c r="AB31" i="7"/>
  <c r="AC31" i="7"/>
  <c r="AB32" i="7"/>
  <c r="AC32" i="7"/>
  <c r="AB33" i="7"/>
  <c r="AC33" i="7"/>
  <c r="AB34" i="7"/>
  <c r="AC34" i="7"/>
  <c r="AB35" i="7"/>
  <c r="AC35" i="7"/>
  <c r="AB36" i="7"/>
  <c r="AC36" i="7"/>
  <c r="AB37" i="7"/>
  <c r="AC37" i="7"/>
  <c r="AB38" i="7"/>
  <c r="AC38" i="7"/>
  <c r="AB39" i="7"/>
  <c r="AC39" i="7"/>
  <c r="AB40" i="7"/>
  <c r="AC40" i="7"/>
  <c r="AB41" i="7"/>
  <c r="AC41" i="7"/>
  <c r="AB42" i="7"/>
  <c r="AC42" i="7"/>
  <c r="AB43" i="7"/>
  <c r="AC43" i="7"/>
  <c r="AB44" i="7"/>
  <c r="AC44" i="7"/>
  <c r="AB45" i="7"/>
  <c r="AC45" i="7"/>
  <c r="AB46" i="7"/>
  <c r="AC46" i="7"/>
  <c r="AB47" i="7"/>
  <c r="AC47" i="7"/>
  <c r="AB48" i="7"/>
  <c r="AC48" i="7"/>
  <c r="AB49" i="7"/>
  <c r="AC49" i="7"/>
  <c r="AB50" i="7"/>
  <c r="AC50" i="7"/>
  <c r="AB51" i="7"/>
  <c r="AC51" i="7"/>
  <c r="AB52" i="7"/>
  <c r="AC52" i="7"/>
  <c r="AB53" i="7"/>
  <c r="AC53" i="7"/>
  <c r="AB54" i="7"/>
  <c r="AC54" i="7"/>
  <c r="AB55" i="7"/>
  <c r="AC55" i="7"/>
  <c r="AB56" i="7"/>
  <c r="AC56" i="7"/>
  <c r="AB57" i="7"/>
  <c r="AC57" i="7"/>
  <c r="AB58" i="7"/>
  <c r="AC58" i="7"/>
  <c r="AB59" i="7"/>
  <c r="AC59" i="7"/>
  <c r="AB60" i="7"/>
  <c r="AC60" i="7"/>
  <c r="AB61" i="7"/>
  <c r="AC61" i="7"/>
  <c r="AB62" i="7"/>
  <c r="AC62" i="7"/>
  <c r="AB63" i="7"/>
  <c r="AC63" i="7"/>
  <c r="AB64" i="7"/>
  <c r="AC64" i="7"/>
  <c r="AB65" i="7"/>
  <c r="AC65" i="7"/>
  <c r="AB66" i="7"/>
  <c r="AC66" i="7"/>
  <c r="AB67" i="7"/>
  <c r="AC67" i="7"/>
  <c r="AB68" i="7"/>
  <c r="AC68" i="7"/>
  <c r="AB69" i="7"/>
  <c r="AC69" i="7"/>
  <c r="AB70" i="7"/>
  <c r="AC70" i="7"/>
  <c r="AB71" i="7"/>
  <c r="AC71" i="7"/>
  <c r="AB72" i="7"/>
  <c r="AC72" i="7"/>
  <c r="AB73" i="7"/>
  <c r="AC73" i="7"/>
  <c r="AB74" i="7"/>
  <c r="AC74" i="7"/>
  <c r="AB75" i="7"/>
  <c r="AC75" i="7"/>
  <c r="AB76" i="7"/>
  <c r="AC76" i="7"/>
  <c r="AB77" i="7"/>
  <c r="AC77" i="7"/>
  <c r="AB78" i="7"/>
  <c r="AC78" i="7"/>
  <c r="AB79" i="7"/>
  <c r="AC79" i="7"/>
  <c r="AB80" i="7"/>
  <c r="AC80" i="7"/>
  <c r="AB81" i="7"/>
  <c r="AC81" i="7"/>
  <c r="AB82" i="7"/>
  <c r="AC82" i="7"/>
  <c r="AB83" i="7"/>
  <c r="AC83" i="7"/>
  <c r="AB84" i="7"/>
  <c r="AC84" i="7"/>
  <c r="AB85" i="7"/>
  <c r="AC85" i="7"/>
  <c r="AB86" i="7"/>
  <c r="AC86" i="7"/>
  <c r="AB87" i="7"/>
  <c r="AC87" i="7"/>
  <c r="AB88" i="7"/>
  <c r="AC88" i="7"/>
  <c r="AB89" i="7"/>
  <c r="AC89" i="7"/>
  <c r="AB90" i="7"/>
  <c r="AC90" i="7"/>
  <c r="AB91" i="7"/>
  <c r="AC91" i="7"/>
  <c r="AB92" i="7"/>
  <c r="AC92" i="7"/>
  <c r="AB93" i="7"/>
  <c r="AC93" i="7"/>
  <c r="AB94" i="7"/>
  <c r="AC94" i="7"/>
  <c r="AB95" i="7"/>
  <c r="AC95" i="7"/>
  <c r="AB96" i="7"/>
  <c r="AC96" i="7"/>
  <c r="AB97" i="7"/>
  <c r="AC97" i="7"/>
  <c r="AB98" i="7"/>
  <c r="AC98" i="7"/>
  <c r="AB99" i="7"/>
  <c r="AC99" i="7"/>
  <c r="AB100" i="7"/>
  <c r="AC100" i="7"/>
  <c r="AB101" i="7"/>
  <c r="AC101" i="7"/>
  <c r="AB102" i="7"/>
  <c r="AC102" i="7"/>
  <c r="AB103" i="7"/>
  <c r="AC103" i="7"/>
  <c r="AB104" i="7"/>
  <c r="AC104" i="7"/>
  <c r="AB105" i="7"/>
  <c r="AC105" i="7"/>
  <c r="AB106" i="7"/>
  <c r="AC106" i="7"/>
  <c r="AB107" i="7"/>
  <c r="AC107" i="7"/>
  <c r="AB108" i="7"/>
  <c r="AC108" i="7"/>
  <c r="AB109" i="7"/>
  <c r="AC109" i="7"/>
  <c r="AB110" i="7"/>
  <c r="AC110" i="7"/>
  <c r="AB111" i="7"/>
  <c r="AC111" i="7"/>
  <c r="AB112" i="7"/>
  <c r="AC112" i="7"/>
  <c r="AB113" i="7"/>
  <c r="AC113" i="7"/>
  <c r="AB114" i="7"/>
  <c r="AC114" i="7"/>
  <c r="AB115" i="7"/>
  <c r="AC115" i="7"/>
  <c r="AB116" i="7"/>
  <c r="AC116" i="7"/>
  <c r="AB117" i="7"/>
  <c r="AC117" i="7"/>
  <c r="AB118" i="7"/>
  <c r="AC118" i="7"/>
  <c r="AB119" i="7"/>
  <c r="AC119" i="7"/>
  <c r="AB120" i="7"/>
  <c r="AC120" i="7"/>
  <c r="AB121" i="7"/>
  <c r="AC121" i="7"/>
  <c r="AB122" i="7"/>
  <c r="AC122" i="7"/>
  <c r="AB123" i="7"/>
  <c r="AC123" i="7"/>
  <c r="AB124" i="7"/>
  <c r="AC124" i="7"/>
  <c r="AB125" i="7"/>
  <c r="AC125" i="7"/>
  <c r="AB126" i="7"/>
  <c r="AC126" i="7"/>
  <c r="AB127" i="7"/>
  <c r="AC127" i="7"/>
  <c r="AB128" i="7"/>
  <c r="AC128" i="7"/>
  <c r="AB129" i="7"/>
  <c r="AC129" i="7"/>
  <c r="AB130" i="7"/>
  <c r="AC130" i="7"/>
  <c r="AB131" i="7"/>
  <c r="AC131" i="7"/>
  <c r="AB132" i="7"/>
  <c r="AC132" i="7"/>
  <c r="AB133" i="7"/>
  <c r="AC133" i="7"/>
  <c r="AB134" i="7"/>
  <c r="AC134" i="7"/>
  <c r="AB135" i="7"/>
  <c r="AC135" i="7"/>
  <c r="AB136" i="7"/>
  <c r="AC136" i="7"/>
  <c r="AB137" i="7"/>
  <c r="AC137" i="7"/>
  <c r="AB138" i="7"/>
  <c r="AC138" i="7"/>
  <c r="AB139" i="7"/>
  <c r="AC139" i="7"/>
  <c r="AB140" i="7"/>
  <c r="AC140" i="7"/>
  <c r="AB141" i="7"/>
  <c r="AC141" i="7"/>
  <c r="AB142" i="7"/>
  <c r="AC142" i="7"/>
  <c r="AB143" i="7"/>
  <c r="AC143" i="7"/>
  <c r="AB144" i="7"/>
  <c r="AC144" i="7"/>
  <c r="AB145" i="7"/>
  <c r="AC145" i="7"/>
  <c r="AB146" i="7"/>
  <c r="AC146" i="7"/>
  <c r="AB147" i="7"/>
  <c r="AC147" i="7"/>
  <c r="AB148" i="7"/>
  <c r="AC148" i="7"/>
  <c r="AB149" i="7"/>
  <c r="AC149" i="7"/>
  <c r="AB150" i="7"/>
  <c r="AC150" i="7"/>
  <c r="AB151" i="7"/>
  <c r="AC151" i="7"/>
  <c r="AB152" i="7"/>
  <c r="AC152" i="7"/>
  <c r="AB153" i="7"/>
  <c r="AC153" i="7"/>
  <c r="AB154" i="7"/>
  <c r="AC154" i="7"/>
  <c r="AB155" i="7"/>
  <c r="AC155" i="7"/>
  <c r="AB156" i="7"/>
  <c r="AC156" i="7"/>
  <c r="AB157" i="7"/>
  <c r="AC157" i="7"/>
  <c r="AB158" i="7"/>
  <c r="AC158" i="7"/>
  <c r="AB159" i="7"/>
  <c r="AC159" i="7"/>
  <c r="AB160" i="7"/>
  <c r="AC160" i="7"/>
  <c r="AB161" i="7"/>
  <c r="AC161" i="7"/>
  <c r="AB162" i="7"/>
  <c r="AC162" i="7"/>
  <c r="AB163" i="7"/>
  <c r="AC163" i="7"/>
  <c r="AB164" i="7"/>
  <c r="AC164" i="7"/>
  <c r="AB165" i="7"/>
  <c r="AC165" i="7"/>
  <c r="AB166" i="7"/>
  <c r="AC166" i="7"/>
  <c r="AB167" i="7"/>
  <c r="AC167" i="7"/>
  <c r="AB168" i="7"/>
  <c r="AC168" i="7"/>
  <c r="AB169" i="7"/>
  <c r="AC169" i="7"/>
  <c r="AB170" i="7"/>
  <c r="AC170" i="7"/>
  <c r="AB171" i="7"/>
  <c r="AC171" i="7"/>
  <c r="AB172" i="7"/>
  <c r="AC172" i="7"/>
  <c r="AB173" i="7"/>
  <c r="AC173" i="7"/>
  <c r="AB174" i="7"/>
  <c r="AC174" i="7"/>
  <c r="AB175" i="7"/>
  <c r="AC175" i="7"/>
  <c r="AB176" i="7"/>
  <c r="AC176" i="7"/>
  <c r="AB177" i="7"/>
  <c r="AC177" i="7"/>
  <c r="AB178" i="7"/>
  <c r="AC178" i="7"/>
  <c r="AB179" i="7"/>
  <c r="AC179" i="7"/>
  <c r="AB180" i="7"/>
  <c r="AC180" i="7"/>
  <c r="AB181" i="7"/>
  <c r="AC181" i="7"/>
  <c r="AB182" i="7"/>
  <c r="AC182" i="7"/>
  <c r="AB183" i="7"/>
  <c r="AC183" i="7"/>
  <c r="AB184" i="7"/>
  <c r="AC184" i="7"/>
  <c r="AB185" i="7"/>
  <c r="AC185" i="7"/>
  <c r="AB186" i="7"/>
  <c r="AC186" i="7"/>
  <c r="AB187" i="7"/>
  <c r="AC187" i="7"/>
  <c r="AB188" i="7"/>
  <c r="AC188" i="7"/>
  <c r="AB189" i="7"/>
  <c r="AC189" i="7"/>
  <c r="AB190" i="7"/>
  <c r="AC190" i="7"/>
  <c r="AB191" i="7"/>
  <c r="AC191" i="7"/>
  <c r="AB192" i="7"/>
  <c r="AC192" i="7"/>
  <c r="AB193" i="7"/>
  <c r="AC193" i="7"/>
  <c r="AB194" i="7"/>
  <c r="AC194" i="7"/>
  <c r="AB195" i="7"/>
  <c r="AC195" i="7"/>
  <c r="AB196" i="7"/>
  <c r="AC196" i="7"/>
  <c r="AB197" i="7"/>
  <c r="AC197" i="7"/>
  <c r="AB198" i="7"/>
  <c r="AC198" i="7"/>
  <c r="AB199" i="7"/>
  <c r="AC199" i="7"/>
  <c r="AB200" i="7"/>
  <c r="AC200" i="7"/>
  <c r="AB201" i="7"/>
  <c r="AC201" i="7"/>
  <c r="AB202" i="7"/>
  <c r="AC202" i="7"/>
  <c r="AB203" i="7"/>
  <c r="AC203" i="7"/>
  <c r="AB204" i="7"/>
  <c r="AC204" i="7"/>
  <c r="AB205" i="7"/>
  <c r="AC205" i="7"/>
  <c r="AB206" i="7"/>
  <c r="AC206" i="7"/>
  <c r="AB207" i="7"/>
  <c r="AC207" i="7"/>
  <c r="AB208" i="7"/>
  <c r="AC208" i="7"/>
  <c r="AB209" i="7"/>
  <c r="AC209" i="7"/>
  <c r="AB210" i="7"/>
  <c r="AC210" i="7"/>
  <c r="AB211" i="7"/>
  <c r="AC211" i="7"/>
  <c r="AB212" i="7"/>
  <c r="AC212" i="7"/>
  <c r="AB213" i="7"/>
  <c r="AC213" i="7"/>
  <c r="AB214" i="7"/>
  <c r="AC214" i="7"/>
  <c r="AB215" i="7"/>
  <c r="AC215" i="7"/>
  <c r="AB216" i="7"/>
  <c r="AC216" i="7"/>
  <c r="AB217" i="7"/>
  <c r="AC217" i="7"/>
  <c r="AB218" i="7"/>
  <c r="AC218" i="7"/>
  <c r="AB219" i="7"/>
  <c r="AC219" i="7"/>
  <c r="AB220" i="7"/>
  <c r="AC220" i="7"/>
  <c r="AB221" i="7"/>
  <c r="AC221" i="7"/>
  <c r="AB222" i="7"/>
  <c r="AC222" i="7"/>
  <c r="AB223" i="7"/>
  <c r="AC223" i="7"/>
  <c r="AB224" i="7"/>
  <c r="AC224" i="7"/>
  <c r="AB225" i="7"/>
  <c r="AC225" i="7"/>
  <c r="AB226" i="7"/>
  <c r="AC226" i="7"/>
  <c r="AB227" i="7"/>
  <c r="AC227" i="7"/>
  <c r="AB228" i="7"/>
  <c r="AC228" i="7"/>
  <c r="AB229" i="7"/>
  <c r="AC229" i="7"/>
  <c r="AB230" i="7"/>
  <c r="AC230" i="7"/>
  <c r="AB231" i="7"/>
  <c r="AC231" i="7"/>
  <c r="AB232" i="7"/>
  <c r="AC232" i="7"/>
  <c r="AB233" i="7"/>
  <c r="AC233" i="7"/>
  <c r="AB234" i="7"/>
  <c r="AC234" i="7"/>
  <c r="AB235" i="7"/>
  <c r="AC235" i="7"/>
  <c r="AB236" i="7"/>
  <c r="AC236" i="7"/>
  <c r="AB237" i="7"/>
  <c r="AC237" i="7"/>
  <c r="AB238" i="7"/>
  <c r="AC238" i="7"/>
  <c r="AB239" i="7"/>
  <c r="AC239" i="7"/>
  <c r="AB240" i="7"/>
  <c r="AC240" i="7"/>
  <c r="AB241" i="7"/>
  <c r="AC241" i="7"/>
  <c r="AB242" i="7"/>
  <c r="AC242" i="7"/>
  <c r="AB243" i="7"/>
  <c r="AC243" i="7"/>
  <c r="AB244" i="7"/>
  <c r="AC244" i="7"/>
  <c r="AB245" i="7"/>
  <c r="AC245" i="7"/>
  <c r="AB246" i="7"/>
  <c r="AC246" i="7"/>
  <c r="AB247" i="7"/>
  <c r="AC247" i="7"/>
  <c r="AB248" i="7"/>
  <c r="AC248" i="7"/>
  <c r="AB249" i="7"/>
  <c r="AC249" i="7"/>
  <c r="AB250" i="7"/>
  <c r="AC250" i="7"/>
  <c r="AB251" i="7"/>
  <c r="AC251" i="7"/>
  <c r="AB252" i="7"/>
  <c r="AC252" i="7"/>
  <c r="AB253" i="7"/>
  <c r="AC253" i="7"/>
  <c r="AB254" i="7"/>
  <c r="AC254" i="7"/>
  <c r="AB255" i="7"/>
  <c r="AC255" i="7"/>
  <c r="AB256" i="7"/>
  <c r="AC256" i="7"/>
  <c r="AB257" i="7"/>
  <c r="AC257" i="7"/>
  <c r="AB258" i="7"/>
  <c r="AC258" i="7"/>
  <c r="AB259" i="7"/>
  <c r="AC259" i="7"/>
  <c r="AB260" i="7"/>
  <c r="AC260" i="7"/>
  <c r="AB261" i="7"/>
  <c r="AC261" i="7"/>
  <c r="AB262" i="7"/>
  <c r="AC262" i="7"/>
  <c r="AB263" i="7"/>
  <c r="AC263" i="7"/>
  <c r="AB264" i="7"/>
  <c r="AC264" i="7"/>
  <c r="AB265" i="7"/>
  <c r="AC265" i="7"/>
  <c r="AB266" i="7"/>
  <c r="AC266" i="7"/>
  <c r="AB267" i="7"/>
  <c r="AC267" i="7"/>
  <c r="AB268" i="7"/>
  <c r="AC268" i="7"/>
  <c r="AB269" i="7"/>
  <c r="AC269" i="7"/>
  <c r="AB270" i="7"/>
  <c r="AC270" i="7"/>
  <c r="AB271" i="7"/>
  <c r="AC271" i="7"/>
  <c r="AB272" i="7"/>
  <c r="AC272" i="7"/>
  <c r="AB273" i="7"/>
  <c r="AC273" i="7"/>
  <c r="AB274" i="7"/>
  <c r="AC274" i="7"/>
  <c r="AB275" i="7"/>
  <c r="AC275" i="7"/>
  <c r="AB276" i="7"/>
  <c r="AC276" i="7"/>
  <c r="AB277" i="7"/>
  <c r="AC277" i="7"/>
  <c r="AB278" i="7"/>
  <c r="AC278" i="7"/>
  <c r="AB279" i="7"/>
  <c r="AC279" i="7"/>
  <c r="AB280" i="7"/>
  <c r="AC280" i="7"/>
  <c r="AB281" i="7"/>
  <c r="AC281" i="7"/>
  <c r="AB282" i="7"/>
  <c r="AC282" i="7"/>
  <c r="AB283" i="7"/>
  <c r="AC283" i="7"/>
  <c r="AB284" i="7"/>
  <c r="AC284" i="7"/>
  <c r="AB285" i="7"/>
  <c r="AC285" i="7"/>
  <c r="AB286" i="7"/>
  <c r="AC286" i="7"/>
  <c r="AB287" i="7"/>
  <c r="AC287" i="7"/>
  <c r="AB288" i="7"/>
  <c r="AC288" i="7"/>
  <c r="AB289" i="7"/>
  <c r="AC289" i="7"/>
  <c r="AB290" i="7"/>
  <c r="AC290" i="7"/>
  <c r="AB291" i="7"/>
  <c r="AC291" i="7"/>
  <c r="AB292" i="7"/>
  <c r="AC292" i="7"/>
  <c r="AB293" i="7"/>
  <c r="AC293" i="7"/>
  <c r="AB294" i="7"/>
  <c r="AC294" i="7"/>
  <c r="AB295" i="7"/>
  <c r="AC295" i="7"/>
  <c r="AB296" i="7"/>
  <c r="AC296" i="7"/>
  <c r="AB297" i="7"/>
  <c r="AC297" i="7"/>
  <c r="AB298" i="7"/>
  <c r="AC298" i="7"/>
  <c r="AB299" i="7"/>
  <c r="AC299" i="7"/>
  <c r="AB300" i="7"/>
  <c r="AC300" i="7"/>
  <c r="AB301" i="7"/>
  <c r="AC301" i="7"/>
  <c r="AB302" i="7"/>
  <c r="AC302" i="7"/>
  <c r="AB303" i="7"/>
  <c r="AC303" i="7"/>
  <c r="AB304" i="7"/>
  <c r="AC304" i="7"/>
  <c r="AB305" i="7"/>
  <c r="AC305" i="7"/>
  <c r="AB306" i="7"/>
  <c r="AC306" i="7"/>
  <c r="AB307" i="7"/>
  <c r="AC307" i="7"/>
  <c r="AB308" i="7"/>
  <c r="AC308" i="7"/>
  <c r="AB309" i="7"/>
  <c r="AC309" i="7"/>
  <c r="AB310" i="7"/>
  <c r="AC310" i="7"/>
  <c r="AB311" i="7"/>
  <c r="AC311" i="7"/>
  <c r="AB312" i="7"/>
  <c r="AC312" i="7"/>
  <c r="AB313" i="7"/>
  <c r="AC313" i="7"/>
  <c r="AB314" i="7"/>
  <c r="AC314" i="7"/>
  <c r="AB315" i="7"/>
  <c r="AC315" i="7"/>
  <c r="AB316" i="7"/>
  <c r="AC316" i="7"/>
  <c r="AB317" i="7"/>
  <c r="AC317" i="7"/>
  <c r="AB318" i="7"/>
  <c r="AC318" i="7"/>
  <c r="AB319" i="7"/>
  <c r="AC319" i="7"/>
  <c r="AB320" i="7"/>
  <c r="AC320" i="7"/>
  <c r="AB321" i="7"/>
  <c r="AC321" i="7"/>
  <c r="AB322" i="7"/>
  <c r="AC322" i="7"/>
  <c r="AB323" i="7"/>
  <c r="AC323" i="7"/>
  <c r="AB324" i="7"/>
  <c r="AC324" i="7"/>
  <c r="AB325" i="7"/>
  <c r="AC325" i="7"/>
  <c r="AB326" i="7"/>
  <c r="AC326" i="7"/>
  <c r="AB327" i="7"/>
  <c r="AC327" i="7"/>
  <c r="AB328" i="7"/>
  <c r="AC328" i="7"/>
  <c r="AB329" i="7"/>
  <c r="AC329" i="7"/>
  <c r="AB330" i="7"/>
  <c r="AC330" i="7"/>
  <c r="AB331" i="7"/>
  <c r="AC331" i="7"/>
  <c r="AB332" i="7"/>
  <c r="AC332" i="7"/>
  <c r="AB333" i="7"/>
  <c r="AC333" i="7"/>
  <c r="AB334" i="7"/>
  <c r="AC334" i="7"/>
  <c r="AB335" i="7"/>
  <c r="AC335" i="7"/>
  <c r="AB336" i="7"/>
  <c r="AC336" i="7"/>
  <c r="AB337" i="7"/>
  <c r="AC337" i="7"/>
  <c r="AB338" i="7"/>
  <c r="AC338" i="7"/>
  <c r="AB339" i="7"/>
  <c r="AC339" i="7"/>
  <c r="AB340" i="7"/>
  <c r="AC340" i="7"/>
  <c r="AB341" i="7"/>
  <c r="AC341" i="7"/>
  <c r="AB342" i="7"/>
  <c r="AC342" i="7"/>
  <c r="AB343" i="7"/>
  <c r="AC343" i="7"/>
  <c r="AB344" i="7"/>
  <c r="AC344" i="7"/>
  <c r="AB345" i="7"/>
  <c r="AC345" i="7"/>
  <c r="AB346" i="7"/>
  <c r="AC346" i="7"/>
  <c r="AB347" i="7"/>
  <c r="AC347" i="7"/>
  <c r="AB348" i="7"/>
  <c r="AC348" i="7"/>
  <c r="AB349" i="7"/>
  <c r="AC349" i="7"/>
  <c r="AB350" i="7"/>
  <c r="AC350" i="7"/>
  <c r="AB351" i="7"/>
  <c r="AC351" i="7"/>
  <c r="AB352" i="7"/>
  <c r="AC352" i="7"/>
  <c r="AB353" i="7"/>
  <c r="AC353" i="7"/>
  <c r="AB354" i="7"/>
  <c r="AC354" i="7"/>
  <c r="AB355" i="7"/>
  <c r="AC355" i="7"/>
  <c r="AB356" i="7"/>
  <c r="AC356" i="7"/>
  <c r="AB357" i="7"/>
  <c r="AC357" i="7"/>
  <c r="AB358" i="7"/>
  <c r="AC358" i="7"/>
  <c r="AB359" i="7"/>
  <c r="AC359" i="7"/>
  <c r="AB360" i="7"/>
  <c r="AC360" i="7"/>
  <c r="AB361" i="7"/>
  <c r="AC361" i="7"/>
  <c r="AB362" i="7"/>
  <c r="AC362" i="7"/>
  <c r="AB363" i="7"/>
  <c r="AC363" i="7"/>
  <c r="AB364" i="7"/>
  <c r="AC364" i="7"/>
  <c r="AB365" i="7"/>
  <c r="AC365" i="7"/>
  <c r="AB366" i="7"/>
  <c r="AC366" i="7"/>
  <c r="AB367" i="7"/>
  <c r="AC367" i="7"/>
  <c r="AB368" i="7"/>
  <c r="AC368" i="7"/>
  <c r="AB369" i="7"/>
  <c r="AC369" i="7"/>
  <c r="AB370" i="7"/>
  <c r="AC370" i="7"/>
  <c r="AB371" i="7"/>
  <c r="AC371" i="7"/>
  <c r="AB372" i="7"/>
  <c r="AC372" i="7"/>
  <c r="AB373" i="7"/>
  <c r="AC373" i="7"/>
  <c r="AB374" i="7"/>
  <c r="AC374" i="7"/>
  <c r="AB375" i="7"/>
  <c r="AC375" i="7"/>
  <c r="AB376" i="7"/>
  <c r="AC376" i="7"/>
  <c r="AB377" i="7"/>
  <c r="AC377" i="7"/>
  <c r="AB378" i="7"/>
  <c r="AC378" i="7"/>
  <c r="AB379" i="7"/>
  <c r="AC379" i="7"/>
  <c r="AB380" i="7"/>
  <c r="AC380" i="7"/>
  <c r="AB381" i="7"/>
  <c r="AC381" i="7"/>
  <c r="AB382" i="7"/>
  <c r="AC382" i="7"/>
  <c r="AB383" i="7"/>
  <c r="AC383" i="7"/>
  <c r="AB384" i="7"/>
  <c r="AC384" i="7"/>
  <c r="AB385" i="7"/>
  <c r="AC385" i="7"/>
  <c r="AB386" i="7"/>
  <c r="AC386" i="7"/>
  <c r="AB387" i="7"/>
  <c r="AC387" i="7"/>
  <c r="AB388" i="7"/>
  <c r="AC388" i="7"/>
  <c r="AB389" i="7"/>
  <c r="AC389" i="7"/>
  <c r="AB390" i="7"/>
  <c r="AC390" i="7"/>
  <c r="AB391" i="7"/>
  <c r="AC391" i="7"/>
  <c r="AB392" i="7"/>
  <c r="AC392" i="7"/>
  <c r="AB393" i="7"/>
  <c r="AC393" i="7"/>
  <c r="AB394" i="7"/>
  <c r="AC394" i="7"/>
  <c r="AB395" i="7"/>
  <c r="AC395" i="7"/>
  <c r="AB396" i="7"/>
  <c r="AC396" i="7"/>
  <c r="AB397" i="7"/>
  <c r="AC397" i="7"/>
  <c r="AB398" i="7"/>
  <c r="AC398" i="7"/>
  <c r="AB399" i="7"/>
  <c r="AC399" i="7"/>
  <c r="AB400" i="7"/>
  <c r="AC400" i="7"/>
  <c r="AB401" i="7"/>
  <c r="AC401" i="7"/>
  <c r="AB402" i="7"/>
  <c r="AC402" i="7"/>
  <c r="AB403" i="7"/>
  <c r="AC403" i="7"/>
  <c r="AB404" i="7"/>
  <c r="AC404" i="7"/>
  <c r="AB405" i="7"/>
  <c r="AC405" i="7"/>
  <c r="AB406" i="7"/>
  <c r="AC406" i="7"/>
  <c r="AB407" i="7"/>
  <c r="AC407" i="7"/>
  <c r="AB408" i="7"/>
  <c r="AC408" i="7"/>
  <c r="AB409" i="7"/>
  <c r="AC409" i="7"/>
  <c r="AB410" i="7"/>
  <c r="AC410" i="7"/>
  <c r="AB411" i="7"/>
  <c r="AC411" i="7"/>
  <c r="AB412" i="7"/>
  <c r="AC412" i="7"/>
  <c r="AB413" i="7"/>
  <c r="AC413" i="7"/>
  <c r="AB414" i="7"/>
  <c r="AC414" i="7"/>
  <c r="AB415" i="7"/>
  <c r="AC415" i="7"/>
  <c r="AB416" i="7"/>
  <c r="AC416" i="7"/>
  <c r="AB417" i="7"/>
  <c r="AC417" i="7"/>
  <c r="AB418" i="7"/>
  <c r="AC418" i="7"/>
  <c r="AB419" i="7"/>
  <c r="AC419" i="7"/>
  <c r="AB420" i="7"/>
  <c r="AC420" i="7"/>
  <c r="AB421" i="7"/>
  <c r="AC421" i="7"/>
  <c r="AB422" i="7"/>
  <c r="AC422" i="7"/>
  <c r="AB423" i="7"/>
  <c r="AC423" i="7"/>
  <c r="AB424" i="7"/>
  <c r="AC424" i="7"/>
  <c r="AB425" i="7"/>
  <c r="AC425" i="7"/>
  <c r="AB426" i="7"/>
  <c r="AC426" i="7"/>
  <c r="AB427" i="7"/>
  <c r="AC427" i="7"/>
  <c r="AB428" i="7"/>
  <c r="AC428" i="7"/>
  <c r="AB429" i="7"/>
  <c r="AC429" i="7"/>
  <c r="AB430" i="7"/>
  <c r="AC430" i="7"/>
  <c r="AB431" i="7"/>
  <c r="AC431" i="7"/>
  <c r="AB432" i="7"/>
  <c r="AC432" i="7"/>
  <c r="AB433" i="7"/>
  <c r="AC433" i="7"/>
  <c r="AB434" i="7"/>
  <c r="AC434" i="7"/>
  <c r="AB435" i="7"/>
  <c r="AC435" i="7"/>
  <c r="AB436" i="7"/>
  <c r="AC436" i="7"/>
  <c r="AB437" i="7"/>
  <c r="AC437" i="7"/>
  <c r="AB438" i="7"/>
  <c r="AC438" i="7"/>
  <c r="AB439" i="7"/>
  <c r="AC439" i="7"/>
  <c r="AB440" i="7"/>
  <c r="AC440" i="7"/>
  <c r="AB441" i="7"/>
  <c r="AC441" i="7"/>
  <c r="AB442" i="7"/>
  <c r="AC442" i="7"/>
  <c r="AB443" i="7"/>
  <c r="AC443" i="7"/>
  <c r="AB444" i="7"/>
  <c r="AC444" i="7"/>
  <c r="AB445" i="7"/>
  <c r="AC445" i="7"/>
  <c r="AB446" i="7"/>
  <c r="AC446" i="7"/>
  <c r="AB447" i="7"/>
  <c r="AC447" i="7"/>
  <c r="AB448" i="7"/>
  <c r="AC448" i="7"/>
  <c r="AB449" i="7"/>
  <c r="AC449" i="7"/>
  <c r="AB450" i="7"/>
  <c r="AC450" i="7"/>
  <c r="AB451" i="7"/>
  <c r="AC451" i="7"/>
  <c r="AB452" i="7"/>
  <c r="AC452" i="7"/>
  <c r="AB453" i="7"/>
  <c r="AC453" i="7"/>
  <c r="AB454" i="7"/>
  <c r="AC454" i="7"/>
  <c r="AB455" i="7"/>
  <c r="AC455" i="7"/>
  <c r="AB456" i="7"/>
  <c r="AC456" i="7"/>
  <c r="AB457" i="7"/>
  <c r="AC457" i="7"/>
  <c r="AB458" i="7"/>
  <c r="AC458" i="7"/>
  <c r="AB459" i="7"/>
  <c r="AC459" i="7"/>
  <c r="AB460" i="7"/>
  <c r="AC460" i="7"/>
  <c r="AB461" i="7"/>
  <c r="AC461" i="7"/>
  <c r="AB462" i="7"/>
  <c r="AC462" i="7"/>
  <c r="AB463" i="7"/>
  <c r="AC463" i="7"/>
  <c r="AB464" i="7"/>
  <c r="AC464" i="7"/>
  <c r="AB465" i="7"/>
  <c r="AC465" i="7"/>
  <c r="AB466" i="7"/>
  <c r="AC466" i="7"/>
  <c r="AB467" i="7"/>
  <c r="AC467" i="7"/>
  <c r="AB468" i="7"/>
  <c r="AC468" i="7"/>
  <c r="AB469" i="7"/>
  <c r="AC469" i="7"/>
  <c r="AB470" i="7"/>
  <c r="AC470" i="7"/>
  <c r="AB471" i="7"/>
  <c r="AC471" i="7"/>
  <c r="AB472" i="7"/>
  <c r="AC472" i="7"/>
  <c r="AB473" i="7"/>
  <c r="AC473" i="7"/>
  <c r="AB474" i="7"/>
  <c r="AC474" i="7"/>
  <c r="AB475" i="7"/>
  <c r="AC475" i="7"/>
  <c r="AB476" i="7"/>
  <c r="AC476" i="7"/>
  <c r="AB477" i="7"/>
  <c r="AC477" i="7"/>
  <c r="AB478" i="7"/>
  <c r="AC478" i="7"/>
  <c r="AB479" i="7"/>
  <c r="AC479" i="7"/>
  <c r="AB480" i="7"/>
  <c r="AC480" i="7"/>
  <c r="AB481" i="7"/>
  <c r="AC481" i="7"/>
  <c r="AB482" i="7"/>
  <c r="AC482" i="7"/>
  <c r="AB483" i="7"/>
  <c r="AC483" i="7"/>
  <c r="AB484" i="7"/>
  <c r="AC484" i="7"/>
  <c r="AB485" i="7"/>
  <c r="AC485" i="7"/>
  <c r="AB486" i="7"/>
  <c r="AC486" i="7"/>
  <c r="AB487" i="7"/>
  <c r="AC487" i="7"/>
  <c r="AB488" i="7"/>
  <c r="AC488" i="7"/>
  <c r="AB489" i="7"/>
  <c r="AC489" i="7"/>
  <c r="AB490" i="7"/>
  <c r="AC490" i="7"/>
  <c r="AB491" i="7"/>
  <c r="AC491" i="7"/>
  <c r="AB492" i="7"/>
  <c r="AC492" i="7"/>
  <c r="AB493" i="7"/>
  <c r="AC493" i="7"/>
  <c r="AB494" i="7"/>
  <c r="AC494" i="7"/>
  <c r="AB495" i="7"/>
  <c r="AC495" i="7"/>
  <c r="AB496" i="7"/>
  <c r="AC496" i="7"/>
  <c r="AB497" i="7"/>
  <c r="AC497" i="7"/>
  <c r="AB498" i="7"/>
  <c r="AC498" i="7"/>
  <c r="AB499" i="7"/>
  <c r="AC499" i="7"/>
  <c r="AB500" i="7"/>
  <c r="AC500" i="7"/>
  <c r="AB501" i="7"/>
  <c r="AC501" i="7"/>
  <c r="AB502" i="7"/>
  <c r="AC502" i="7"/>
  <c r="AB503" i="7"/>
  <c r="AC503" i="7"/>
  <c r="AB504" i="7"/>
  <c r="AC504" i="7"/>
  <c r="AB505" i="7"/>
  <c r="AC505" i="7"/>
  <c r="AB506" i="7"/>
  <c r="AC506" i="7"/>
  <c r="AB507" i="7"/>
  <c r="AC507" i="7"/>
  <c r="AB508" i="7"/>
  <c r="AC508" i="7"/>
  <c r="AB509" i="7"/>
  <c r="AC509" i="7"/>
  <c r="AB510" i="7"/>
  <c r="AC510" i="7"/>
  <c r="AB511" i="7"/>
  <c r="AC511" i="7"/>
  <c r="AB512" i="7"/>
  <c r="AC512" i="7"/>
  <c r="AB513" i="7"/>
  <c r="AC513" i="7"/>
  <c r="AB514" i="7"/>
  <c r="AC514" i="7"/>
  <c r="AB515" i="7"/>
  <c r="AC515" i="7"/>
  <c r="AB516" i="7"/>
  <c r="AC516" i="7"/>
  <c r="AB517" i="7"/>
  <c r="AC517" i="7"/>
  <c r="AB518" i="7"/>
  <c r="AC518" i="7"/>
  <c r="AB519" i="7"/>
  <c r="AC519" i="7"/>
  <c r="AB520" i="7"/>
  <c r="AC520" i="7"/>
  <c r="AB521" i="7"/>
  <c r="AC521" i="7"/>
  <c r="AB522" i="7"/>
  <c r="AC522" i="7"/>
  <c r="AB523" i="7"/>
  <c r="AC523" i="7"/>
  <c r="AB524" i="7"/>
  <c r="AC524" i="7"/>
  <c r="AB525" i="7"/>
  <c r="AC525" i="7"/>
  <c r="AB526" i="7"/>
  <c r="AC526" i="7"/>
  <c r="AB527" i="7"/>
  <c r="AC527" i="7"/>
  <c r="AB528" i="7"/>
  <c r="AC528" i="7"/>
  <c r="AB529" i="7"/>
  <c r="AC529" i="7"/>
  <c r="AB530" i="7"/>
  <c r="AC530" i="7"/>
  <c r="AB531" i="7"/>
  <c r="AC531" i="7"/>
  <c r="AB532" i="7"/>
  <c r="AC532" i="7"/>
  <c r="AB533" i="7"/>
  <c r="AC533" i="7"/>
  <c r="AB534" i="7"/>
  <c r="AC534" i="7"/>
  <c r="AB535" i="7"/>
  <c r="AC535" i="7"/>
  <c r="AB536" i="7"/>
  <c r="AC536" i="7"/>
  <c r="AB537" i="7"/>
  <c r="AC537" i="7"/>
  <c r="AB538" i="7"/>
  <c r="AC538" i="7"/>
  <c r="AB539" i="7"/>
  <c r="AC539" i="7"/>
  <c r="AB540" i="7"/>
  <c r="AC540" i="7"/>
  <c r="AB541" i="7"/>
  <c r="AC541" i="7"/>
  <c r="AB542" i="7"/>
  <c r="AC542" i="7"/>
  <c r="AB543" i="7"/>
  <c r="AC543" i="7"/>
  <c r="AB544" i="7"/>
  <c r="AC544" i="7"/>
  <c r="AB545" i="7"/>
  <c r="AC545" i="7"/>
  <c r="AB546" i="7"/>
  <c r="AC546" i="7"/>
  <c r="AB547" i="7"/>
  <c r="AC547" i="7"/>
  <c r="AB548" i="7"/>
  <c r="AC548" i="7"/>
  <c r="AB549" i="7"/>
  <c r="AC549" i="7"/>
  <c r="AB550" i="7"/>
  <c r="AC550" i="7"/>
  <c r="AB551" i="7"/>
  <c r="AC551" i="7"/>
  <c r="AB552" i="7"/>
  <c r="AC552" i="7"/>
  <c r="AB553" i="7"/>
  <c r="AC553" i="7"/>
  <c r="AB554" i="7"/>
  <c r="AC554" i="7"/>
  <c r="AB555" i="7"/>
  <c r="AC555" i="7"/>
  <c r="AB556" i="7"/>
  <c r="AC556" i="7"/>
  <c r="AB557" i="7"/>
  <c r="AC557" i="7"/>
  <c r="AB558" i="7"/>
  <c r="AC558" i="7"/>
  <c r="AB559" i="7"/>
  <c r="AC559" i="7"/>
  <c r="AB560" i="7"/>
  <c r="AC560" i="7"/>
  <c r="AB561" i="7"/>
  <c r="AC561" i="7"/>
  <c r="AB562" i="7"/>
  <c r="AC562" i="7"/>
  <c r="AB563" i="7"/>
  <c r="AC563" i="7"/>
  <c r="AB564" i="7"/>
  <c r="AC564" i="7"/>
  <c r="AB565" i="7"/>
  <c r="AC565" i="7"/>
  <c r="AB566" i="7"/>
  <c r="AC566" i="7"/>
  <c r="AB567" i="7"/>
  <c r="AC567" i="7"/>
  <c r="AB568" i="7"/>
  <c r="AC568" i="7"/>
  <c r="AB569" i="7"/>
  <c r="AC569" i="7"/>
  <c r="AB570" i="7"/>
  <c r="AC570" i="7"/>
  <c r="AB571" i="7"/>
  <c r="AC571" i="7"/>
  <c r="AB572" i="7"/>
  <c r="AC572" i="7"/>
  <c r="AB573" i="7"/>
  <c r="AC573" i="7"/>
  <c r="AB574" i="7"/>
  <c r="AC574" i="7"/>
  <c r="AB575" i="7"/>
  <c r="AC575" i="7"/>
  <c r="AB576" i="7"/>
  <c r="AC576" i="7"/>
  <c r="AB577" i="7"/>
  <c r="AC577" i="7"/>
  <c r="AB578" i="7"/>
  <c r="AC578" i="7"/>
  <c r="AB579" i="7"/>
  <c r="AC579" i="7"/>
  <c r="AB580" i="7"/>
  <c r="AC580" i="7"/>
  <c r="AB581" i="7"/>
  <c r="AC581" i="7"/>
  <c r="AB582" i="7"/>
  <c r="AC582" i="7"/>
  <c r="AB583" i="7"/>
  <c r="AC583" i="7"/>
  <c r="AB584" i="7"/>
  <c r="AC584" i="7"/>
  <c r="AB585" i="7"/>
  <c r="AC585" i="7"/>
  <c r="AB586" i="7"/>
  <c r="AC586" i="7"/>
  <c r="AB587" i="7"/>
  <c r="AC587" i="7"/>
  <c r="AB588" i="7"/>
  <c r="AC588" i="7"/>
  <c r="AB589" i="7"/>
  <c r="AC589" i="7"/>
  <c r="AB590" i="7"/>
  <c r="AC590" i="7"/>
  <c r="AB591" i="7"/>
  <c r="AC591" i="7"/>
  <c r="AB592" i="7"/>
  <c r="AC592" i="7"/>
  <c r="AB593" i="7"/>
  <c r="AC593" i="7"/>
  <c r="AB594" i="7"/>
  <c r="AC594" i="7"/>
  <c r="AB595" i="7"/>
  <c r="AC595" i="7"/>
  <c r="AB596" i="7"/>
  <c r="AC596" i="7"/>
  <c r="AB597" i="7"/>
  <c r="AC597" i="7"/>
  <c r="AB598" i="7"/>
  <c r="AC598" i="7"/>
  <c r="AB599" i="7"/>
  <c r="AC599" i="7"/>
  <c r="AB600" i="7"/>
  <c r="AC600" i="7"/>
  <c r="AB601" i="7"/>
  <c r="AC601" i="7"/>
  <c r="AB602" i="7"/>
  <c r="AC602" i="7"/>
  <c r="AB603" i="7"/>
  <c r="AC603" i="7"/>
  <c r="AB604" i="7"/>
  <c r="AC604" i="7"/>
  <c r="AB605" i="7"/>
  <c r="AC605" i="7"/>
  <c r="AB606" i="7"/>
  <c r="AC606" i="7"/>
  <c r="AB607" i="7"/>
  <c r="AC607" i="7"/>
  <c r="AB608" i="7"/>
  <c r="AC608" i="7"/>
  <c r="AB609" i="7"/>
  <c r="AC609" i="7"/>
  <c r="AB610" i="7"/>
  <c r="AC610" i="7"/>
  <c r="AB611" i="7"/>
  <c r="AC611" i="7"/>
  <c r="AB612" i="7"/>
  <c r="AC612" i="7"/>
  <c r="AB613" i="7"/>
  <c r="AC613" i="7"/>
  <c r="AB614" i="7"/>
  <c r="AC614" i="7"/>
  <c r="AB615" i="7"/>
  <c r="AC615" i="7"/>
  <c r="AB616" i="7"/>
  <c r="AC616" i="7"/>
  <c r="AB617" i="7"/>
  <c r="AC617" i="7"/>
  <c r="AB618" i="7"/>
  <c r="AC618" i="7"/>
  <c r="AB619" i="7"/>
  <c r="AC619" i="7"/>
  <c r="AB620" i="7"/>
  <c r="AC620" i="7"/>
  <c r="AB621" i="7"/>
  <c r="AC621" i="7"/>
  <c r="AB622" i="7"/>
  <c r="AC622" i="7"/>
  <c r="AB623" i="7"/>
  <c r="AC623" i="7"/>
  <c r="AB624" i="7"/>
  <c r="AC624" i="7"/>
  <c r="AB625" i="7"/>
  <c r="AC625" i="7"/>
  <c r="AB626" i="7"/>
  <c r="AC626" i="7"/>
  <c r="AB627" i="7"/>
  <c r="AC627" i="7"/>
  <c r="AB628" i="7"/>
  <c r="AC628" i="7"/>
  <c r="AB629" i="7"/>
  <c r="AC629" i="7"/>
  <c r="AB630" i="7"/>
  <c r="AC630" i="7"/>
  <c r="AB631" i="7"/>
  <c r="AC631" i="7"/>
  <c r="AB632" i="7"/>
  <c r="AC632" i="7"/>
  <c r="AB633" i="7"/>
  <c r="AC633" i="7"/>
  <c r="AB634" i="7"/>
  <c r="AC634" i="7"/>
  <c r="AB635" i="7"/>
  <c r="AC635" i="7"/>
  <c r="AB636" i="7"/>
  <c r="AC636" i="7"/>
  <c r="AB637" i="7"/>
  <c r="AC637" i="7"/>
  <c r="AB638" i="7"/>
  <c r="AC638" i="7"/>
  <c r="AB639" i="7"/>
  <c r="AC639" i="7"/>
  <c r="AB640" i="7"/>
  <c r="AC640" i="7"/>
  <c r="AB641" i="7"/>
  <c r="AC641" i="7"/>
  <c r="AB642" i="7"/>
  <c r="AC642" i="7"/>
  <c r="AB643" i="7"/>
  <c r="AC643" i="7"/>
  <c r="AB644" i="7"/>
  <c r="AC644" i="7"/>
  <c r="AB645" i="7"/>
  <c r="AC645" i="7"/>
  <c r="AB646" i="7"/>
  <c r="AC646" i="7"/>
  <c r="AB647" i="7"/>
  <c r="AC647" i="7"/>
  <c r="AB648" i="7"/>
  <c r="AC648" i="7"/>
  <c r="AB649" i="7"/>
  <c r="AC649" i="7"/>
  <c r="AB650" i="7"/>
  <c r="AC650" i="7"/>
  <c r="AB651" i="7"/>
  <c r="AC651" i="7"/>
  <c r="AB652" i="7"/>
  <c r="AC652" i="7"/>
  <c r="AB653" i="7"/>
  <c r="AC653" i="7"/>
  <c r="AB654" i="7"/>
  <c r="AC654" i="7"/>
  <c r="AB655" i="7"/>
  <c r="AC655" i="7"/>
  <c r="AB656" i="7"/>
  <c r="AC656" i="7"/>
  <c r="AB657" i="7"/>
  <c r="AC657" i="7"/>
  <c r="AB658" i="7"/>
  <c r="AC658" i="7"/>
  <c r="AB659" i="7"/>
  <c r="AC659" i="7"/>
  <c r="AB660" i="7"/>
  <c r="AC660" i="7"/>
  <c r="AB661" i="7"/>
  <c r="AC661" i="7"/>
  <c r="AB662" i="7"/>
  <c r="AC662" i="7"/>
  <c r="AB663" i="7"/>
  <c r="AC663" i="7"/>
  <c r="AB664" i="7"/>
  <c r="AC664" i="7"/>
  <c r="AB665" i="7"/>
  <c r="AC665" i="7"/>
  <c r="AB666" i="7"/>
  <c r="AC666" i="7"/>
  <c r="AB667" i="7"/>
  <c r="AC667" i="7"/>
  <c r="AB668" i="7"/>
  <c r="AC668" i="7"/>
  <c r="AB669" i="7"/>
  <c r="AC669" i="7"/>
  <c r="AB670" i="7"/>
  <c r="AC670" i="7"/>
  <c r="AB671" i="7"/>
  <c r="AC671" i="7"/>
  <c r="AB672" i="7"/>
  <c r="AC672" i="7"/>
  <c r="AB673" i="7"/>
  <c r="AC673" i="7"/>
  <c r="AB674" i="7"/>
  <c r="AC674" i="7"/>
  <c r="AB675" i="7"/>
  <c r="AC675" i="7"/>
  <c r="AB676" i="7"/>
  <c r="AC676" i="7"/>
  <c r="AB677" i="7"/>
  <c r="AC677" i="7"/>
  <c r="AB678" i="7"/>
  <c r="AC678" i="7"/>
  <c r="AB679" i="7"/>
  <c r="AC679" i="7"/>
  <c r="AB680" i="7"/>
  <c r="AC680" i="7"/>
  <c r="AB681" i="7"/>
  <c r="AC681" i="7"/>
  <c r="AB682" i="7"/>
  <c r="AC682" i="7"/>
  <c r="AB683" i="7"/>
  <c r="AC683" i="7"/>
  <c r="AB684" i="7"/>
  <c r="AC684" i="7"/>
  <c r="AB685" i="7"/>
  <c r="AC685" i="7"/>
  <c r="AB686" i="7"/>
  <c r="AC686" i="7"/>
  <c r="AB687" i="7"/>
  <c r="AC687" i="7"/>
  <c r="AB688" i="7"/>
  <c r="AC688" i="7"/>
  <c r="AB689" i="7"/>
  <c r="AC689" i="7"/>
  <c r="AB690" i="7"/>
  <c r="AC690" i="7"/>
  <c r="AB691" i="7"/>
  <c r="AC691" i="7"/>
  <c r="AB692" i="7"/>
  <c r="AC692" i="7"/>
  <c r="AB693" i="7"/>
  <c r="AC693" i="7"/>
  <c r="AB694" i="7"/>
  <c r="AC694" i="7"/>
  <c r="AB695" i="7"/>
  <c r="AC695" i="7"/>
  <c r="AB696" i="7"/>
  <c r="AC696" i="7"/>
  <c r="AB697" i="7"/>
  <c r="AC697" i="7"/>
  <c r="AB698" i="7"/>
  <c r="AC698" i="7"/>
  <c r="AB699" i="7"/>
  <c r="AC699" i="7"/>
  <c r="AB700" i="7"/>
  <c r="AC700" i="7"/>
  <c r="AB701" i="7"/>
  <c r="AC701" i="7"/>
  <c r="AB702" i="7"/>
  <c r="AC702" i="7"/>
  <c r="AB703" i="7"/>
  <c r="AC703" i="7"/>
  <c r="AB704" i="7"/>
  <c r="AC704" i="7"/>
  <c r="AB705" i="7"/>
  <c r="AC705" i="7"/>
  <c r="AB706" i="7"/>
  <c r="AC706" i="7"/>
  <c r="AB707" i="7"/>
  <c r="AC707" i="7"/>
  <c r="AB708" i="7"/>
  <c r="AC708" i="7"/>
  <c r="AB709" i="7"/>
  <c r="AC709" i="7"/>
  <c r="AB710" i="7"/>
  <c r="AC710" i="7"/>
  <c r="AB711" i="7"/>
  <c r="AC711" i="7"/>
  <c r="AB712" i="7"/>
  <c r="AC712" i="7"/>
  <c r="AB713" i="7"/>
  <c r="AC713" i="7"/>
  <c r="AB714" i="7"/>
  <c r="AC714" i="7"/>
  <c r="AB715" i="7"/>
  <c r="AC715" i="7"/>
  <c r="AB716" i="7"/>
  <c r="AC716" i="7"/>
  <c r="AB717" i="7"/>
  <c r="AC717" i="7"/>
  <c r="AB718" i="7"/>
  <c r="AC718" i="7"/>
  <c r="AB719" i="7"/>
  <c r="AC719" i="7"/>
  <c r="AB720" i="7"/>
  <c r="AC720" i="7"/>
  <c r="AB721" i="7"/>
  <c r="AC721" i="7"/>
  <c r="AB722" i="7"/>
  <c r="AC722" i="7"/>
  <c r="AB723" i="7"/>
  <c r="AC723" i="7"/>
  <c r="AB724" i="7"/>
  <c r="AC724" i="7"/>
  <c r="AB725" i="7"/>
  <c r="AC725" i="7"/>
  <c r="AB726" i="7"/>
  <c r="AC726" i="7"/>
  <c r="AB727" i="7"/>
  <c r="AC727" i="7"/>
  <c r="AB728" i="7"/>
  <c r="AC728" i="7"/>
  <c r="AB729" i="7"/>
  <c r="AC729" i="7"/>
  <c r="AB730" i="7"/>
  <c r="AC730" i="7"/>
  <c r="AB731" i="7"/>
  <c r="AC731" i="7"/>
  <c r="AB732" i="7"/>
  <c r="AC732" i="7"/>
  <c r="AB733" i="7"/>
  <c r="AC733" i="7"/>
  <c r="AB734" i="7"/>
  <c r="AC734" i="7"/>
  <c r="AB735" i="7"/>
  <c r="AC735" i="7"/>
  <c r="AB736" i="7"/>
  <c r="AC736" i="7"/>
  <c r="AB737" i="7"/>
  <c r="AC737" i="7"/>
  <c r="AB738" i="7"/>
  <c r="AC738" i="7"/>
  <c r="AB739" i="7"/>
  <c r="AC739" i="7"/>
  <c r="AB740" i="7"/>
  <c r="AC740" i="7"/>
  <c r="AB741" i="7"/>
  <c r="AC741" i="7"/>
  <c r="AB742" i="7"/>
  <c r="AC742" i="7"/>
  <c r="AB743" i="7"/>
  <c r="AC743" i="7"/>
  <c r="AB744" i="7"/>
  <c r="AC744" i="7"/>
  <c r="AB745" i="7"/>
  <c r="AC745" i="7"/>
  <c r="AB746" i="7"/>
  <c r="AC746" i="7"/>
  <c r="AB747" i="7"/>
  <c r="AC747" i="7"/>
  <c r="AB748" i="7"/>
  <c r="AC748" i="7"/>
  <c r="AB749" i="7"/>
  <c r="AC749" i="7"/>
  <c r="AB750" i="7"/>
  <c r="AC750" i="7"/>
  <c r="AB751" i="7"/>
  <c r="AC751" i="7"/>
  <c r="AB752" i="7"/>
  <c r="AC752" i="7"/>
  <c r="AB753" i="7"/>
  <c r="AC753" i="7"/>
  <c r="AB754" i="7"/>
  <c r="AC754" i="7"/>
  <c r="AB755" i="7"/>
  <c r="AC755" i="7"/>
  <c r="AB756" i="7"/>
  <c r="AC756" i="7"/>
  <c r="AB757" i="7"/>
  <c r="AC757" i="7"/>
  <c r="AB758" i="7"/>
  <c r="AC758" i="7"/>
  <c r="AB759" i="7"/>
  <c r="AC759" i="7"/>
  <c r="AB760" i="7"/>
  <c r="AC760" i="7"/>
  <c r="AB761" i="7"/>
  <c r="AC761" i="7"/>
  <c r="AB762" i="7"/>
  <c r="AC762" i="7"/>
  <c r="AB763" i="7"/>
  <c r="AC763" i="7"/>
  <c r="AB764" i="7"/>
  <c r="AC764" i="7"/>
  <c r="AB765" i="7"/>
  <c r="AC765" i="7"/>
  <c r="AB766" i="7"/>
  <c r="AC766" i="7"/>
  <c r="AB767" i="7"/>
  <c r="AC767" i="7"/>
  <c r="AB768" i="7"/>
  <c r="AC768" i="7"/>
  <c r="AB769" i="7"/>
  <c r="AC769" i="7"/>
  <c r="AB770" i="7"/>
  <c r="AC770" i="7"/>
  <c r="AB771" i="7"/>
  <c r="AC771" i="7"/>
  <c r="AB772" i="7"/>
  <c r="AC772" i="7"/>
  <c r="AB773" i="7"/>
  <c r="AC773" i="7"/>
  <c r="AB774" i="7"/>
  <c r="AC774" i="7"/>
  <c r="AB775" i="7"/>
  <c r="AC775" i="7"/>
  <c r="AB776" i="7"/>
  <c r="AC776" i="7"/>
  <c r="AB777" i="7"/>
  <c r="AC777" i="7"/>
  <c r="AB778" i="7"/>
  <c r="AC778" i="7"/>
  <c r="AB779" i="7"/>
  <c r="AC779" i="7"/>
  <c r="AB780" i="7"/>
  <c r="AC780" i="7"/>
  <c r="AB781" i="7"/>
  <c r="AC781" i="7"/>
  <c r="AB782" i="7"/>
  <c r="AC782" i="7"/>
  <c r="AB783" i="7"/>
  <c r="AC783" i="7"/>
  <c r="AB784" i="7"/>
  <c r="AC784" i="7"/>
  <c r="AB785" i="7"/>
  <c r="AC785" i="7"/>
  <c r="AB786" i="7"/>
  <c r="AC786" i="7"/>
  <c r="AB787" i="7"/>
  <c r="AC787" i="7"/>
  <c r="AB788" i="7"/>
  <c r="AC788" i="7"/>
  <c r="AB789" i="7"/>
  <c r="AC789" i="7"/>
  <c r="AB790" i="7"/>
  <c r="AC790" i="7"/>
  <c r="AB791" i="7"/>
  <c r="AC791" i="7"/>
  <c r="AB792" i="7"/>
  <c r="AC792" i="7"/>
  <c r="AB793" i="7"/>
  <c r="AC793" i="7"/>
  <c r="AB794" i="7"/>
  <c r="AC794" i="7"/>
  <c r="AB795" i="7"/>
  <c r="AC795" i="7"/>
  <c r="AB796" i="7"/>
  <c r="AC796" i="7"/>
  <c r="AB797" i="7"/>
  <c r="AC797" i="7"/>
  <c r="AB798" i="7"/>
  <c r="AC798" i="7"/>
  <c r="AB799" i="7"/>
  <c r="AC799" i="7"/>
  <c r="AB800" i="7"/>
  <c r="AC800" i="7"/>
  <c r="AB801" i="7"/>
  <c r="AC801" i="7"/>
  <c r="AB802" i="7"/>
  <c r="AC802" i="7"/>
  <c r="AB803" i="7"/>
  <c r="AC803" i="7"/>
  <c r="AB804" i="7"/>
  <c r="AC804" i="7"/>
  <c r="AB805" i="7"/>
  <c r="AC805" i="7"/>
  <c r="AB806" i="7"/>
  <c r="AC806" i="7"/>
  <c r="AB807" i="7"/>
  <c r="AC807" i="7"/>
  <c r="AB808" i="7"/>
  <c r="AC808" i="7"/>
  <c r="AB809" i="7"/>
  <c r="AC809" i="7"/>
  <c r="AB810" i="7"/>
  <c r="AC810" i="7"/>
  <c r="AB811" i="7"/>
  <c r="AC811" i="7"/>
  <c r="AB812" i="7"/>
  <c r="AC812" i="7"/>
  <c r="AB813" i="7"/>
  <c r="AC813" i="7"/>
  <c r="AB814" i="7"/>
  <c r="AC814" i="7"/>
  <c r="AB815" i="7"/>
  <c r="AC815" i="7"/>
  <c r="AB816" i="7"/>
  <c r="AC816" i="7"/>
  <c r="AB817" i="7"/>
  <c r="AC817" i="7"/>
  <c r="AB818" i="7"/>
  <c r="AC818" i="7"/>
  <c r="AB819" i="7"/>
  <c r="AC819" i="7"/>
  <c r="AB820" i="7"/>
  <c r="AC820" i="7"/>
  <c r="AB821" i="7"/>
  <c r="AC821" i="7"/>
  <c r="AB822" i="7"/>
  <c r="AC822" i="7"/>
  <c r="AB823" i="7"/>
  <c r="AC823" i="7"/>
  <c r="AB824" i="7"/>
  <c r="AC824" i="7"/>
  <c r="AB825" i="7"/>
  <c r="AC825" i="7"/>
  <c r="AB826" i="7"/>
  <c r="AC826" i="7"/>
  <c r="AB827" i="7"/>
  <c r="AC827" i="7"/>
  <c r="AB828" i="7"/>
  <c r="AC828" i="7"/>
  <c r="AB829" i="7"/>
  <c r="AC829" i="7"/>
  <c r="AB830" i="7"/>
  <c r="AC830" i="7"/>
  <c r="AB831" i="7"/>
  <c r="AC831" i="7"/>
  <c r="AB832" i="7"/>
  <c r="AC832" i="7"/>
  <c r="AB833" i="7"/>
  <c r="AC833" i="7"/>
  <c r="AB834" i="7"/>
  <c r="AC834" i="7"/>
  <c r="AB835" i="7"/>
  <c r="AC835" i="7"/>
  <c r="AB836" i="7"/>
  <c r="AC836" i="7"/>
  <c r="AB837" i="7"/>
  <c r="AC837" i="7"/>
  <c r="AB838" i="7"/>
  <c r="AC838" i="7"/>
  <c r="AB839" i="7"/>
  <c r="AC839" i="7"/>
  <c r="AB840" i="7"/>
  <c r="AC840" i="7"/>
  <c r="AB841" i="7"/>
  <c r="AC841" i="7"/>
  <c r="AB842" i="7"/>
  <c r="AC842" i="7"/>
  <c r="AB843" i="7"/>
  <c r="AC843" i="7"/>
  <c r="AB844" i="7"/>
  <c r="AC844" i="7"/>
  <c r="AB845" i="7"/>
  <c r="AC845" i="7"/>
  <c r="AB846" i="7"/>
  <c r="AC846" i="7"/>
  <c r="AB847" i="7"/>
  <c r="AC847" i="7"/>
  <c r="AB848" i="7"/>
  <c r="AC848" i="7"/>
  <c r="AB849" i="7"/>
  <c r="AC849" i="7"/>
  <c r="AB850" i="7"/>
  <c r="AC850" i="7"/>
  <c r="AB851" i="7"/>
  <c r="AC851" i="7"/>
  <c r="AB852" i="7"/>
  <c r="AC852" i="7"/>
  <c r="AB853" i="7"/>
  <c r="AC853" i="7"/>
  <c r="AB854" i="7"/>
  <c r="AC854" i="7"/>
  <c r="AB855" i="7"/>
  <c r="AC855" i="7"/>
  <c r="AB856" i="7"/>
  <c r="AC856" i="7"/>
  <c r="AB857" i="7"/>
  <c r="AC857" i="7"/>
  <c r="AB858" i="7"/>
  <c r="AC858" i="7"/>
  <c r="AB859" i="7"/>
  <c r="AC859" i="7"/>
  <c r="AB860" i="7"/>
  <c r="AC860" i="7"/>
  <c r="AB861" i="7"/>
  <c r="AC861" i="7"/>
  <c r="AB862" i="7"/>
  <c r="AC862" i="7"/>
  <c r="AB863" i="7"/>
  <c r="AC863" i="7"/>
  <c r="AB864" i="7"/>
  <c r="AC864" i="7"/>
  <c r="AB865" i="7"/>
  <c r="AC865" i="7"/>
  <c r="AB866" i="7"/>
  <c r="AC866" i="7"/>
  <c r="AB867" i="7"/>
  <c r="AC867" i="7"/>
  <c r="AB868" i="7"/>
  <c r="AC868" i="7"/>
  <c r="AB869" i="7"/>
  <c r="AC869" i="7"/>
  <c r="AB870" i="7"/>
  <c r="AC870" i="7"/>
  <c r="AB871" i="7"/>
  <c r="AC871" i="7"/>
  <c r="AB872" i="7"/>
  <c r="AC872" i="7"/>
  <c r="AB873" i="7"/>
  <c r="AC873" i="7"/>
  <c r="AB874" i="7"/>
  <c r="AC874" i="7"/>
  <c r="AB875" i="7"/>
  <c r="AC875" i="7"/>
  <c r="AB876" i="7"/>
  <c r="AC876" i="7"/>
  <c r="AB877" i="7"/>
  <c r="AC877" i="7"/>
  <c r="AB878" i="7"/>
  <c r="AC878" i="7"/>
  <c r="AB879" i="7"/>
  <c r="AC879" i="7"/>
  <c r="AB880" i="7"/>
  <c r="AC880" i="7"/>
  <c r="AB881" i="7"/>
  <c r="AC881" i="7"/>
  <c r="AB882" i="7"/>
  <c r="AC882" i="7"/>
  <c r="AB883" i="7"/>
  <c r="AC883" i="7"/>
  <c r="AB884" i="7"/>
  <c r="AC884" i="7"/>
  <c r="AB885" i="7"/>
  <c r="AC885" i="7"/>
  <c r="AB886" i="7"/>
  <c r="AC886" i="7"/>
  <c r="AB887" i="7"/>
  <c r="AC887" i="7"/>
  <c r="AB888" i="7"/>
  <c r="AC888" i="7"/>
  <c r="AB889" i="7"/>
  <c r="AC889" i="7"/>
  <c r="AB890" i="7"/>
  <c r="AC890" i="7"/>
  <c r="AB891" i="7"/>
  <c r="AC891" i="7"/>
  <c r="AB892" i="7"/>
  <c r="AC892" i="7"/>
  <c r="AB893" i="7"/>
  <c r="AC893" i="7"/>
  <c r="AB894" i="7"/>
  <c r="AC894" i="7"/>
  <c r="AB895" i="7"/>
  <c r="AC895" i="7"/>
  <c r="AB896" i="7"/>
  <c r="AC896" i="7"/>
  <c r="AB897" i="7"/>
  <c r="AC897" i="7"/>
  <c r="AB898" i="7"/>
  <c r="AC898" i="7"/>
  <c r="AB899" i="7"/>
  <c r="AC899" i="7"/>
  <c r="AB900" i="7"/>
  <c r="AC900" i="7"/>
  <c r="AB901" i="7"/>
  <c r="AC901" i="7"/>
  <c r="AB902" i="7"/>
  <c r="AC902" i="7"/>
  <c r="AB903" i="7"/>
  <c r="AC903" i="7"/>
  <c r="AB904" i="7"/>
  <c r="AC904" i="7"/>
  <c r="AB905" i="7"/>
  <c r="AC905" i="7"/>
  <c r="AB906" i="7"/>
  <c r="AC906" i="7"/>
  <c r="AB907" i="7"/>
  <c r="AC907" i="7"/>
  <c r="AB908" i="7"/>
  <c r="AC908" i="7"/>
  <c r="AB909" i="7"/>
  <c r="AC909" i="7"/>
  <c r="AB910" i="7"/>
  <c r="AC910" i="7"/>
  <c r="AB911" i="7"/>
  <c r="AC911" i="7"/>
  <c r="AB912" i="7"/>
  <c r="AC912" i="7"/>
  <c r="AB913" i="7"/>
  <c r="AC913" i="7"/>
  <c r="AB914" i="7"/>
  <c r="AC914" i="7"/>
  <c r="AB915" i="7"/>
  <c r="AC915" i="7"/>
  <c r="AB916" i="7"/>
  <c r="AC916" i="7"/>
  <c r="AB917" i="7"/>
  <c r="AC917" i="7"/>
  <c r="AB918" i="7"/>
  <c r="AC918" i="7"/>
  <c r="AB919" i="7"/>
  <c r="AC919" i="7"/>
  <c r="AB920" i="7"/>
  <c r="AC920" i="7"/>
  <c r="AB921" i="7"/>
  <c r="AC921" i="7"/>
  <c r="AB922" i="7"/>
  <c r="AC922" i="7"/>
  <c r="AB923" i="7"/>
  <c r="AC923" i="7"/>
  <c r="AB924" i="7"/>
  <c r="AC924" i="7"/>
  <c r="AB925" i="7"/>
  <c r="AC925" i="7"/>
  <c r="AB926" i="7"/>
  <c r="AC926" i="7"/>
  <c r="AB927" i="7"/>
  <c r="AC927" i="7"/>
  <c r="AB928" i="7"/>
  <c r="AC928" i="7"/>
  <c r="AB929" i="7"/>
  <c r="AC929" i="7"/>
  <c r="AB930" i="7"/>
  <c r="AC930" i="7"/>
  <c r="AB931" i="7"/>
  <c r="AC931" i="7"/>
  <c r="AB932" i="7"/>
  <c r="AC932" i="7"/>
  <c r="AB933" i="7"/>
  <c r="AC933" i="7"/>
  <c r="AB934" i="7"/>
  <c r="AC934" i="7"/>
  <c r="AB935" i="7"/>
  <c r="AC935" i="7"/>
  <c r="AB936" i="7"/>
  <c r="AC936" i="7"/>
  <c r="AB937" i="7"/>
  <c r="AC937" i="7"/>
  <c r="AB938" i="7"/>
  <c r="AC938" i="7"/>
  <c r="AB939" i="7"/>
  <c r="AC939" i="7"/>
  <c r="AB940" i="7"/>
  <c r="AC940" i="7"/>
  <c r="AB941" i="7"/>
  <c r="AC941" i="7"/>
  <c r="AB942" i="7"/>
  <c r="AC942" i="7"/>
  <c r="AB943" i="7"/>
  <c r="AC943" i="7"/>
  <c r="AB944" i="7"/>
  <c r="AC944" i="7"/>
  <c r="AB945" i="7"/>
  <c r="AC945" i="7"/>
  <c r="AB946" i="7"/>
  <c r="AC946" i="7"/>
  <c r="AB947" i="7"/>
  <c r="AC947" i="7"/>
  <c r="AB948" i="7"/>
  <c r="AC948" i="7"/>
  <c r="AB949" i="7"/>
  <c r="AC949" i="7"/>
  <c r="AB950" i="7"/>
  <c r="AC950" i="7"/>
  <c r="AB951" i="7"/>
  <c r="AC951" i="7"/>
  <c r="AB952" i="7"/>
  <c r="AC952" i="7"/>
  <c r="AB953" i="7"/>
  <c r="AC953" i="7"/>
  <c r="AB954" i="7"/>
  <c r="AC954" i="7"/>
  <c r="AB955" i="7"/>
  <c r="AC955" i="7"/>
  <c r="AB956" i="7"/>
  <c r="AC956" i="7"/>
  <c r="AB957" i="7"/>
  <c r="AC957" i="7"/>
  <c r="AB958" i="7"/>
  <c r="AC958" i="7"/>
  <c r="AB959" i="7"/>
  <c r="AC959" i="7"/>
  <c r="AB960" i="7"/>
  <c r="AC960" i="7"/>
  <c r="AB961" i="7"/>
  <c r="AC961" i="7"/>
  <c r="AB962" i="7"/>
  <c r="AC962" i="7"/>
  <c r="AB963" i="7"/>
  <c r="AC963" i="7"/>
  <c r="AB964" i="7"/>
  <c r="AC964" i="7"/>
  <c r="AB965" i="7"/>
  <c r="AC965" i="7"/>
  <c r="AB966" i="7"/>
  <c r="AC966" i="7"/>
  <c r="AB967" i="7"/>
  <c r="AC967" i="7"/>
  <c r="AB968" i="7"/>
  <c r="AC968" i="7"/>
  <c r="AB969" i="7"/>
  <c r="AC969" i="7"/>
  <c r="AB970" i="7"/>
  <c r="AC970" i="7"/>
  <c r="AB971" i="7"/>
  <c r="AC971" i="7"/>
  <c r="AB972" i="7"/>
  <c r="AC972" i="7"/>
  <c r="AB973" i="7"/>
  <c r="AC973" i="7"/>
  <c r="AB974" i="7"/>
  <c r="AC974" i="7"/>
  <c r="AB975" i="7"/>
  <c r="AC975" i="7"/>
  <c r="AB976" i="7"/>
  <c r="AC976" i="7"/>
  <c r="AB977" i="7"/>
  <c r="AC977" i="7"/>
  <c r="AB978" i="7"/>
  <c r="AC978" i="7"/>
  <c r="AB979" i="7"/>
  <c r="AC979" i="7"/>
  <c r="AB980" i="7"/>
  <c r="AC980" i="7"/>
  <c r="AB981" i="7"/>
  <c r="AC981" i="7"/>
  <c r="AB982" i="7"/>
  <c r="AC982" i="7"/>
  <c r="AB983" i="7"/>
  <c r="AC983" i="7"/>
  <c r="AB984" i="7"/>
  <c r="AC984" i="7"/>
  <c r="AB985" i="7"/>
  <c r="AC985" i="7"/>
  <c r="AB986" i="7"/>
  <c r="AC986" i="7"/>
  <c r="AB987" i="7"/>
  <c r="AC987" i="7"/>
  <c r="AB988" i="7"/>
  <c r="AC988" i="7"/>
  <c r="AB989" i="7"/>
  <c r="AC989" i="7"/>
  <c r="AB990" i="7"/>
  <c r="AC990" i="7"/>
  <c r="AB991" i="7"/>
  <c r="AC991" i="7"/>
  <c r="AB992" i="7"/>
  <c r="AC992" i="7"/>
  <c r="AB993" i="7"/>
  <c r="AC993" i="7"/>
  <c r="AB994" i="7"/>
  <c r="AC994" i="7"/>
  <c r="AB995" i="7"/>
  <c r="AC995" i="7"/>
  <c r="AB996" i="7"/>
  <c r="AC996" i="7"/>
  <c r="AB997" i="7"/>
  <c r="AC997" i="7"/>
  <c r="AB998" i="7"/>
  <c r="AC998" i="7"/>
  <c r="AB999" i="7"/>
  <c r="AC999" i="7"/>
  <c r="AB1000" i="7"/>
  <c r="AC1000" i="7"/>
  <c r="AB1001" i="7"/>
  <c r="AC1001" i="7"/>
  <c r="AB1002" i="7"/>
  <c r="AC1002" i="7"/>
  <c r="AB1003" i="7"/>
  <c r="AC1003" i="7"/>
  <c r="AB1004" i="7"/>
  <c r="AC1004" i="7"/>
  <c r="AB1005" i="7"/>
  <c r="AC1005" i="7"/>
  <c r="AB1006" i="7"/>
  <c r="AC1006" i="7"/>
  <c r="AB1007" i="7"/>
  <c r="AC1007" i="7"/>
  <c r="AB1008" i="7"/>
  <c r="AC1008" i="7"/>
  <c r="AB1009" i="7"/>
  <c r="AC1009" i="7"/>
  <c r="AB1010" i="7"/>
  <c r="AC1010" i="7"/>
  <c r="AB1011" i="7"/>
  <c r="AC1011" i="7"/>
  <c r="AB1012" i="7"/>
  <c r="AC1012" i="7"/>
  <c r="AB1013" i="7"/>
  <c r="AC1013" i="7"/>
  <c r="AB1014" i="7"/>
  <c r="AC1014" i="7"/>
  <c r="AB1015" i="7"/>
  <c r="AC1015" i="7"/>
  <c r="AB1016" i="7"/>
  <c r="AC1016" i="7"/>
  <c r="AB1017" i="7"/>
  <c r="AC1017" i="7"/>
  <c r="AB1018" i="7"/>
  <c r="AC1018" i="7"/>
  <c r="AB1019" i="7"/>
  <c r="AC1019" i="7"/>
  <c r="AB1020" i="7"/>
  <c r="AC1020" i="7"/>
  <c r="AB1021" i="7"/>
  <c r="AC1021" i="7"/>
  <c r="AB1022" i="7"/>
  <c r="AC1022" i="7"/>
  <c r="AB1023" i="7"/>
  <c r="AC1023" i="7"/>
  <c r="AB1024" i="7"/>
  <c r="AC1024" i="7"/>
  <c r="AB1025" i="7"/>
  <c r="AC1025" i="7"/>
  <c r="AB1026" i="7"/>
  <c r="AC1026" i="7"/>
  <c r="AB1027" i="7"/>
  <c r="AC1027" i="7"/>
  <c r="AB1028" i="7"/>
  <c r="AC1028" i="7"/>
  <c r="AB1029" i="7"/>
  <c r="AC1029" i="7"/>
  <c r="AB1030" i="7"/>
  <c r="AC1030" i="7"/>
  <c r="AB1031" i="7"/>
  <c r="AC1031" i="7"/>
  <c r="AB1032" i="7"/>
  <c r="AC1032" i="7"/>
  <c r="AB1033" i="7"/>
  <c r="AC1033" i="7"/>
  <c r="AB1034" i="7"/>
  <c r="AC1034" i="7"/>
  <c r="AB1035" i="7"/>
  <c r="AC1035" i="7"/>
  <c r="AB1036" i="7"/>
  <c r="AC1036" i="7"/>
  <c r="AB1037" i="7"/>
  <c r="AC1037" i="7"/>
  <c r="AB1038" i="7"/>
  <c r="AC1038" i="7"/>
  <c r="AB1039" i="7"/>
  <c r="AC1039" i="7"/>
  <c r="AB1040" i="7"/>
  <c r="AC1040" i="7"/>
  <c r="AB1041" i="7"/>
  <c r="AC1041" i="7"/>
  <c r="AB1042" i="7"/>
  <c r="AC1042" i="7"/>
  <c r="AB1043" i="7"/>
  <c r="AC1043" i="7"/>
  <c r="AB1044" i="7"/>
  <c r="AC1044" i="7"/>
  <c r="AB1045" i="7"/>
  <c r="AC1045" i="7"/>
  <c r="AB1046" i="7"/>
  <c r="AC1046" i="7"/>
  <c r="AB1047" i="7"/>
  <c r="AC1047" i="7"/>
  <c r="AB1048" i="7"/>
  <c r="AC1048" i="7"/>
  <c r="AB1049" i="7"/>
  <c r="AC1049" i="7"/>
  <c r="AB1050" i="7"/>
  <c r="AC1050" i="7"/>
  <c r="AB1051" i="7"/>
  <c r="AC1051" i="7"/>
  <c r="AB1052" i="7"/>
  <c r="AC1052" i="7"/>
  <c r="AB1053" i="7"/>
  <c r="AC1053" i="7"/>
  <c r="AB1054" i="7"/>
  <c r="AC1054" i="7"/>
  <c r="AB1055" i="7"/>
  <c r="AC1055" i="7"/>
  <c r="AB1056" i="7"/>
  <c r="AC1056" i="7"/>
  <c r="AB1057" i="7"/>
  <c r="AC1057" i="7"/>
  <c r="AB1058" i="7"/>
  <c r="AC1058" i="7"/>
  <c r="AB1059" i="7"/>
  <c r="AC1059" i="7"/>
  <c r="AB1060" i="7"/>
  <c r="AC1060" i="7"/>
  <c r="AB1061" i="7"/>
  <c r="AC1061" i="7"/>
  <c r="AB1062" i="7"/>
  <c r="AC1062" i="7"/>
  <c r="AB1063" i="7"/>
  <c r="AC1063" i="7"/>
  <c r="AB1064" i="7"/>
  <c r="AC1064" i="7"/>
  <c r="AB1065" i="7"/>
  <c r="AC1065" i="7"/>
  <c r="AB1066" i="7"/>
  <c r="AC1066" i="7"/>
  <c r="AB1067" i="7"/>
  <c r="AC1067" i="7"/>
  <c r="AB1068" i="7"/>
  <c r="AC1068" i="7"/>
  <c r="AB1069" i="7"/>
  <c r="AC1069" i="7"/>
  <c r="AB1070" i="7"/>
  <c r="AC1070" i="7"/>
  <c r="AB1071" i="7"/>
  <c r="AC1071" i="7"/>
  <c r="AB1072" i="7"/>
  <c r="AC1072" i="7"/>
  <c r="AB1073" i="7"/>
  <c r="AC1073" i="7"/>
  <c r="AB1074" i="7"/>
  <c r="AC1074" i="7"/>
  <c r="AB1075" i="7"/>
  <c r="AC1075" i="7"/>
  <c r="AB1076" i="7"/>
  <c r="AC1076" i="7"/>
  <c r="AB1077" i="7"/>
  <c r="AC1077" i="7"/>
  <c r="AB1078" i="7"/>
  <c r="AC1078" i="7"/>
  <c r="AB1079" i="7"/>
  <c r="AC1079" i="7"/>
  <c r="AB1080" i="7"/>
  <c r="AC1080" i="7"/>
  <c r="AB1081" i="7"/>
  <c r="AC1081" i="7"/>
  <c r="AB1082" i="7"/>
  <c r="AC1082" i="7"/>
  <c r="AB1083" i="7"/>
  <c r="AC1083" i="7"/>
  <c r="AB1084" i="7"/>
  <c r="AC1084" i="7"/>
  <c r="AB1085" i="7"/>
  <c r="AC1085" i="7"/>
  <c r="AB1086" i="7"/>
  <c r="AC1086" i="7"/>
  <c r="AB1087" i="7"/>
  <c r="AC1087" i="7"/>
  <c r="AB1088" i="7"/>
  <c r="AC1088" i="7"/>
  <c r="AB1089" i="7"/>
  <c r="AC1089" i="7"/>
  <c r="AB1090" i="7"/>
  <c r="AC1090" i="7"/>
  <c r="AB1091" i="7"/>
  <c r="AC1091" i="7"/>
  <c r="AB1092" i="7"/>
  <c r="AC1092" i="7"/>
  <c r="AB1093" i="7"/>
  <c r="AC1093" i="7"/>
  <c r="AB1094" i="7"/>
  <c r="AC1094" i="7"/>
  <c r="AB1095" i="7"/>
  <c r="AC1095" i="7"/>
  <c r="AB1096" i="7"/>
  <c r="AC1096" i="7"/>
  <c r="AB1097" i="7"/>
  <c r="AC1097" i="7"/>
  <c r="AB1098" i="7"/>
  <c r="AC1098" i="7"/>
  <c r="AB1099" i="7"/>
  <c r="AC1099" i="7"/>
  <c r="AB1100" i="7"/>
  <c r="AC1100" i="7"/>
  <c r="AB1101" i="7"/>
  <c r="AC1101" i="7"/>
  <c r="AB1102" i="7"/>
  <c r="AC1102" i="7"/>
  <c r="AB1103" i="7"/>
  <c r="AC1103" i="7"/>
  <c r="AB1104" i="7"/>
  <c r="AC1104" i="7"/>
  <c r="AB1105" i="7"/>
  <c r="AC1105" i="7"/>
  <c r="AB1106" i="7"/>
  <c r="AC1106" i="7"/>
  <c r="AB1107" i="7"/>
  <c r="AC1107" i="7"/>
  <c r="AB1108" i="7"/>
  <c r="AC1108" i="7"/>
  <c r="AB1109" i="7"/>
  <c r="AC1109" i="7"/>
  <c r="AB1110" i="7"/>
  <c r="AC1110" i="7"/>
  <c r="AB1111" i="7"/>
  <c r="AC1111" i="7"/>
  <c r="AB1112" i="7"/>
  <c r="AC1112" i="7"/>
  <c r="AB1113" i="7"/>
  <c r="AC1113" i="7"/>
  <c r="AB1114" i="7"/>
  <c r="AC1114" i="7"/>
  <c r="AB1115" i="7"/>
  <c r="AC1115" i="7"/>
  <c r="AB1116" i="7"/>
  <c r="AC1116" i="7"/>
  <c r="AB1117" i="7"/>
  <c r="AC1117" i="7"/>
  <c r="AB1118" i="7"/>
  <c r="AC1118" i="7"/>
  <c r="AB1119" i="7"/>
  <c r="AC1119" i="7"/>
  <c r="AB1120" i="7"/>
  <c r="AC1120" i="7"/>
  <c r="AB1121" i="7"/>
  <c r="AC1121" i="7"/>
  <c r="AB1122" i="7"/>
  <c r="AC1122" i="7"/>
  <c r="AB1123" i="7"/>
  <c r="AC1123" i="7"/>
  <c r="AB1124" i="7"/>
  <c r="AC1124" i="7"/>
  <c r="AB1125" i="7"/>
  <c r="AC1125" i="7"/>
  <c r="AB1126" i="7"/>
  <c r="AC1126" i="7"/>
  <c r="AB1127" i="7"/>
  <c r="AC1127" i="7"/>
  <c r="AB1128" i="7"/>
  <c r="AC1128" i="7"/>
  <c r="AB1129" i="7"/>
  <c r="AC1129" i="7"/>
  <c r="AB1130" i="7"/>
  <c r="AC1130" i="7"/>
  <c r="AB1131" i="7"/>
  <c r="AC1131" i="7"/>
  <c r="AB1132" i="7"/>
  <c r="AC1132" i="7"/>
  <c r="AB1133" i="7"/>
  <c r="AC1133" i="7"/>
  <c r="AB1134" i="7"/>
  <c r="AC1134" i="7"/>
  <c r="AB1135" i="7"/>
  <c r="AC1135" i="7"/>
  <c r="AB1136" i="7"/>
  <c r="AC1136" i="7"/>
  <c r="AB1137" i="7"/>
  <c r="AC1137" i="7"/>
  <c r="AB1138" i="7"/>
  <c r="AC1138" i="7"/>
  <c r="AB1139" i="7"/>
  <c r="AC1139" i="7"/>
  <c r="AB1140" i="7"/>
  <c r="AC1140" i="7"/>
  <c r="AB1141" i="7"/>
  <c r="AC1141" i="7"/>
  <c r="AB1142" i="7"/>
  <c r="AC1142" i="7"/>
  <c r="AB1143" i="7"/>
  <c r="AC1143" i="7"/>
  <c r="AB1144" i="7"/>
  <c r="AC1144" i="7"/>
  <c r="AB1145" i="7"/>
  <c r="AC1145" i="7"/>
  <c r="AB1146" i="7"/>
  <c r="AC1146" i="7"/>
  <c r="AB1147" i="7"/>
  <c r="AC1147" i="7"/>
  <c r="AB1148" i="7"/>
  <c r="AC1148" i="7"/>
  <c r="AB1149" i="7"/>
  <c r="AC1149" i="7"/>
  <c r="AB1150" i="7"/>
  <c r="AC1150" i="7"/>
  <c r="AB1151" i="7"/>
  <c r="AC1151" i="7"/>
  <c r="AB1152" i="7"/>
  <c r="AC1152" i="7"/>
  <c r="AB1153" i="7"/>
  <c r="AC1153" i="7"/>
  <c r="AB1154" i="7"/>
  <c r="AC1154" i="7"/>
  <c r="AB1155" i="7"/>
  <c r="AC1155" i="7"/>
  <c r="AB1156" i="7"/>
  <c r="AC1156" i="7"/>
  <c r="AB1157" i="7"/>
  <c r="AC1157" i="7"/>
  <c r="AB1158" i="7"/>
  <c r="AC1158" i="7"/>
  <c r="AB1159" i="7"/>
  <c r="AC1159" i="7"/>
  <c r="AB1160" i="7"/>
  <c r="AC1160" i="7"/>
  <c r="AB1161" i="7"/>
  <c r="AC1161" i="7"/>
  <c r="AB1162" i="7"/>
  <c r="AC1162" i="7"/>
  <c r="AB1163" i="7"/>
  <c r="AC1163" i="7"/>
  <c r="AB1164" i="7"/>
  <c r="AC1164" i="7"/>
  <c r="AB1165" i="7"/>
  <c r="AC1165" i="7"/>
  <c r="AB1166" i="7"/>
  <c r="AC1166" i="7"/>
  <c r="AB1167" i="7"/>
  <c r="AC1167" i="7"/>
  <c r="AB1168" i="7"/>
  <c r="AC1168" i="7"/>
  <c r="AB1169" i="7"/>
  <c r="AC1169" i="7"/>
  <c r="AB1170" i="7"/>
  <c r="AC1170" i="7"/>
  <c r="AB1171" i="7"/>
  <c r="AC1171" i="7"/>
  <c r="AB1172" i="7"/>
  <c r="AC1172" i="7"/>
  <c r="AB1173" i="7"/>
  <c r="AC1173" i="7"/>
  <c r="AB1174" i="7"/>
  <c r="AC1174" i="7"/>
  <c r="AB1175" i="7"/>
  <c r="AC1175" i="7"/>
  <c r="AB1176" i="7"/>
  <c r="AC1176" i="7"/>
  <c r="AB1177" i="7"/>
  <c r="AC1177" i="7"/>
  <c r="AB1178" i="7"/>
  <c r="AC1178" i="7"/>
  <c r="AB1179" i="7"/>
  <c r="AC1179" i="7"/>
  <c r="AB1180" i="7"/>
  <c r="AC1180" i="7"/>
  <c r="AB1181" i="7"/>
  <c r="AC1181" i="7"/>
  <c r="AB1182" i="7"/>
  <c r="AC1182" i="7"/>
  <c r="AB1183" i="7"/>
  <c r="AC1183" i="7"/>
  <c r="AB1184" i="7"/>
  <c r="AC1184" i="7"/>
  <c r="AB1185" i="7"/>
  <c r="AC1185" i="7"/>
  <c r="AB1186" i="7"/>
  <c r="AC1186" i="7"/>
  <c r="AB1187" i="7"/>
  <c r="AC1187" i="7"/>
  <c r="AB1188" i="7"/>
  <c r="AC1188" i="7"/>
  <c r="AB1189" i="7"/>
  <c r="AC1189" i="7"/>
  <c r="AB1190" i="7"/>
  <c r="AC1190" i="7"/>
  <c r="AB1191" i="7"/>
  <c r="AC1191" i="7"/>
  <c r="AB1192" i="7"/>
  <c r="AC1192" i="7"/>
  <c r="AB1193" i="7"/>
  <c r="AC1193" i="7"/>
  <c r="AB1194" i="7"/>
  <c r="AC1194" i="7"/>
  <c r="AB1195" i="7"/>
  <c r="AC1195" i="7"/>
  <c r="AB1196" i="7"/>
  <c r="AC1196" i="7"/>
  <c r="AB1197" i="7"/>
  <c r="AC1197" i="7"/>
  <c r="AB1198" i="7"/>
  <c r="AC1198" i="7"/>
  <c r="AB1199" i="7"/>
  <c r="AC1199" i="7"/>
  <c r="AB1200" i="7"/>
  <c r="AC1200" i="7"/>
  <c r="AB1201" i="7"/>
  <c r="AC1201" i="7"/>
  <c r="AB1202" i="7"/>
  <c r="AC1202" i="7"/>
  <c r="AB1203" i="7"/>
  <c r="AC1203" i="7"/>
  <c r="AB1204" i="7"/>
  <c r="AC1204" i="7"/>
  <c r="AB1205" i="7"/>
  <c r="AC1205" i="7"/>
  <c r="AB1206" i="7"/>
  <c r="AC1206" i="7"/>
  <c r="AB1207" i="7"/>
  <c r="AC1207" i="7"/>
  <c r="AB1208" i="7"/>
  <c r="AC1208" i="7"/>
  <c r="AB1209" i="7"/>
  <c r="AC1209" i="7"/>
  <c r="AB1210" i="7"/>
  <c r="AC1210" i="7"/>
  <c r="AB1211" i="7"/>
  <c r="AC1211" i="7"/>
  <c r="AB1212" i="7"/>
  <c r="AC1212" i="7"/>
  <c r="AB1213" i="7"/>
  <c r="AC1213" i="7"/>
  <c r="AB1214" i="7"/>
  <c r="AC1214" i="7"/>
  <c r="AB1215" i="7"/>
  <c r="AC1215" i="7"/>
  <c r="AB1216" i="7"/>
  <c r="AC1216" i="7"/>
  <c r="AB1217" i="7"/>
  <c r="AC1217" i="7"/>
  <c r="AB1218" i="7"/>
  <c r="AC1218" i="7"/>
  <c r="AB1219" i="7"/>
  <c r="AC1219" i="7"/>
  <c r="AB1220" i="7"/>
  <c r="AC1220" i="7"/>
  <c r="AB1221" i="7"/>
  <c r="AC1221" i="7"/>
  <c r="AB1222" i="7"/>
  <c r="AC1222" i="7"/>
  <c r="AB1223" i="7"/>
  <c r="AC1223" i="7"/>
  <c r="AB1224" i="7"/>
  <c r="AC1224" i="7"/>
  <c r="AB1225" i="7"/>
  <c r="AC1225" i="7"/>
  <c r="AB1226" i="7"/>
  <c r="AC1226" i="7"/>
  <c r="AB1227" i="7"/>
  <c r="AC1227" i="7"/>
  <c r="AB1228" i="7"/>
  <c r="AC1228" i="7"/>
  <c r="AB1229" i="7"/>
  <c r="AC1229" i="7"/>
  <c r="AB1230" i="7"/>
  <c r="AC1230" i="7"/>
  <c r="AB1231" i="7"/>
  <c r="AC1231" i="7"/>
  <c r="AB1232" i="7"/>
  <c r="AC1232" i="7"/>
  <c r="AB1233" i="7"/>
  <c r="AC1233" i="7"/>
  <c r="AB1234" i="7"/>
  <c r="AC1234" i="7"/>
  <c r="AB1235" i="7"/>
  <c r="AC1235" i="7"/>
  <c r="AB1236" i="7"/>
  <c r="AC1236" i="7"/>
  <c r="AB1237" i="7"/>
  <c r="AC1237" i="7"/>
  <c r="AB1238" i="7"/>
  <c r="AC1238" i="7"/>
  <c r="AB1239" i="7"/>
  <c r="AC1239" i="7"/>
  <c r="AB1240" i="7"/>
  <c r="AC1240" i="7"/>
  <c r="AB1241" i="7"/>
  <c r="AC1241" i="7"/>
  <c r="AB1242" i="7"/>
  <c r="AC1242" i="7"/>
  <c r="AB1243" i="7"/>
  <c r="AC1243" i="7"/>
  <c r="AB1244" i="7"/>
  <c r="AC1244" i="7"/>
  <c r="AB1245" i="7"/>
  <c r="AC1245" i="7"/>
  <c r="AB1246" i="7"/>
  <c r="AC1246" i="7"/>
  <c r="AB1247" i="7"/>
  <c r="AC1247" i="7"/>
  <c r="AB1248" i="7"/>
  <c r="AC1248" i="7"/>
  <c r="AB1249" i="7"/>
  <c r="AC1249" i="7"/>
  <c r="AB1250" i="7"/>
  <c r="AC1250" i="7"/>
  <c r="AB1251" i="7"/>
  <c r="AC1251" i="7"/>
  <c r="AB1252" i="7"/>
  <c r="AC1252" i="7"/>
  <c r="AB1253" i="7"/>
  <c r="AC1253" i="7"/>
  <c r="AB1254" i="7"/>
  <c r="AC1254" i="7"/>
  <c r="AB1255" i="7"/>
  <c r="AC1255" i="7"/>
  <c r="AB1256" i="7"/>
  <c r="AC1256" i="7"/>
  <c r="AB1257" i="7"/>
  <c r="AC1257" i="7"/>
  <c r="AB1258" i="7"/>
  <c r="AC1258" i="7"/>
  <c r="AB1259" i="7"/>
  <c r="AC1259" i="7"/>
  <c r="AB1260" i="7"/>
  <c r="AC1260" i="7"/>
  <c r="AB1261" i="7"/>
  <c r="AC1261" i="7"/>
  <c r="AB1262" i="7"/>
  <c r="AC1262" i="7"/>
  <c r="AB1263" i="7"/>
  <c r="AC1263" i="7"/>
  <c r="AB1264" i="7"/>
  <c r="AC1264" i="7"/>
  <c r="AB1265" i="7"/>
  <c r="AC1265" i="7"/>
  <c r="AB1266" i="7"/>
  <c r="AC1266" i="7"/>
  <c r="AB1267" i="7"/>
  <c r="AC1267" i="7"/>
  <c r="AB1268" i="7"/>
  <c r="AC1268" i="7"/>
  <c r="AB1269" i="7"/>
  <c r="AC1269" i="7"/>
  <c r="AB1270" i="7"/>
  <c r="AC1270" i="7"/>
  <c r="AB1271" i="7"/>
  <c r="AC1271" i="7"/>
  <c r="AB1272" i="7"/>
  <c r="AC1272" i="7"/>
  <c r="AB1273" i="7"/>
  <c r="AC1273" i="7"/>
  <c r="AB1274" i="7"/>
  <c r="AC1274" i="7"/>
  <c r="AB1275" i="7"/>
  <c r="AC1275" i="7"/>
  <c r="AB1276" i="7"/>
  <c r="AC1276" i="7"/>
  <c r="AB1277" i="7"/>
  <c r="AC1277" i="7"/>
  <c r="AB1278" i="7"/>
  <c r="AC1278" i="7"/>
  <c r="AB1279" i="7"/>
  <c r="AC1279" i="7"/>
  <c r="AB1280" i="7"/>
  <c r="AC1280" i="7"/>
  <c r="AB1281" i="7"/>
  <c r="AC1281" i="7"/>
  <c r="AB1282" i="7"/>
  <c r="AC1282" i="7"/>
  <c r="AB1283" i="7"/>
  <c r="AC1283" i="7"/>
  <c r="AB1284" i="7"/>
  <c r="AC1284" i="7"/>
  <c r="AB1285" i="7"/>
  <c r="AC1285" i="7"/>
  <c r="AB1286" i="7"/>
  <c r="AC1286" i="7"/>
  <c r="AB1287" i="7"/>
  <c r="AC1287" i="7"/>
  <c r="AB1288" i="7"/>
  <c r="AC1288" i="7"/>
  <c r="AB1289" i="7"/>
  <c r="AC1289" i="7"/>
  <c r="AB1290" i="7"/>
  <c r="AC1290" i="7"/>
  <c r="AB1291" i="7"/>
  <c r="AC1291" i="7"/>
  <c r="AB1292" i="7"/>
  <c r="AC1292" i="7"/>
  <c r="AB1293" i="7"/>
  <c r="AC1293" i="7"/>
  <c r="AB1294" i="7"/>
  <c r="AC1294" i="7"/>
  <c r="AB1295" i="7"/>
  <c r="AC1295" i="7"/>
  <c r="AB1296" i="7"/>
  <c r="AC1296" i="7"/>
  <c r="AB1297" i="7"/>
  <c r="AC1297" i="7"/>
  <c r="AB1298" i="7"/>
  <c r="AC1298" i="7"/>
  <c r="AB1299" i="7"/>
  <c r="AC1299" i="7"/>
  <c r="AB1300" i="7"/>
  <c r="AC1300" i="7"/>
  <c r="AB1301" i="7"/>
  <c r="AC1301" i="7"/>
  <c r="AB1302" i="7"/>
  <c r="AC1302" i="7"/>
  <c r="AB1303" i="7"/>
  <c r="AC1303" i="7"/>
  <c r="AB1304" i="7"/>
  <c r="AC1304" i="7"/>
  <c r="AB1305" i="7"/>
  <c r="AC1305" i="7"/>
  <c r="AB1306" i="7"/>
  <c r="AC1306" i="7"/>
  <c r="AB1307" i="7"/>
  <c r="AC1307" i="7"/>
  <c r="AB1308" i="7"/>
  <c r="AC1308" i="7"/>
  <c r="AB1309" i="7"/>
  <c r="AC1309" i="7"/>
  <c r="AB1310" i="7"/>
  <c r="AC1310" i="7"/>
  <c r="AB1311" i="7"/>
  <c r="AC1311" i="7"/>
  <c r="AB1312" i="7"/>
  <c r="AC1312" i="7"/>
  <c r="AB1313" i="7"/>
  <c r="AC1313" i="7"/>
  <c r="AB1314" i="7"/>
  <c r="AC1314" i="7"/>
  <c r="AB1315" i="7"/>
  <c r="AC1315" i="7"/>
  <c r="AB1316" i="7"/>
  <c r="AC1316" i="7"/>
  <c r="AB1317" i="7"/>
  <c r="AC1317" i="7"/>
  <c r="AB1318" i="7"/>
  <c r="AC1318" i="7"/>
  <c r="AB1319" i="7"/>
  <c r="AC1319" i="7"/>
  <c r="AB1320" i="7"/>
  <c r="AC1320" i="7"/>
  <c r="AB1321" i="7"/>
  <c r="AC1321" i="7"/>
  <c r="AB1322" i="7"/>
  <c r="AC1322" i="7"/>
  <c r="AB1323" i="7"/>
  <c r="AC1323" i="7"/>
  <c r="AB1324" i="7"/>
  <c r="AC1324" i="7"/>
  <c r="AB1325" i="7"/>
  <c r="AC1325" i="7"/>
  <c r="AB1326" i="7"/>
  <c r="AC1326" i="7"/>
  <c r="AB1327" i="7"/>
  <c r="AC1327" i="7"/>
  <c r="AB1328" i="7"/>
  <c r="AC1328" i="7"/>
  <c r="AB1329" i="7"/>
  <c r="AC1329" i="7"/>
  <c r="AB1330" i="7"/>
  <c r="AC1330" i="7"/>
  <c r="AB1331" i="7"/>
  <c r="AC1331" i="7"/>
  <c r="AB1332" i="7"/>
  <c r="AC1332" i="7"/>
  <c r="AB1333" i="7"/>
  <c r="AC1333" i="7"/>
  <c r="AB1334" i="7"/>
  <c r="AC1334" i="7"/>
  <c r="AB1335" i="7"/>
  <c r="AC1335" i="7"/>
  <c r="AB1336" i="7"/>
  <c r="AC1336" i="7"/>
  <c r="AB1337" i="7"/>
  <c r="AC1337" i="7"/>
  <c r="AB1338" i="7"/>
  <c r="AC1338" i="7"/>
  <c r="AB1339" i="7"/>
  <c r="AC1339" i="7"/>
  <c r="AB1340" i="7"/>
  <c r="AC1340" i="7"/>
  <c r="AB1341" i="7"/>
  <c r="AC1341" i="7"/>
  <c r="AB1342" i="7"/>
  <c r="AC1342" i="7"/>
  <c r="AB1343" i="7"/>
  <c r="AC1343" i="7"/>
  <c r="AB1344" i="7"/>
  <c r="AC1344" i="7"/>
  <c r="AB1345" i="7"/>
  <c r="AC1345" i="7"/>
  <c r="AB1346" i="7"/>
  <c r="AC1346" i="7"/>
  <c r="AB1347" i="7"/>
  <c r="AC1347" i="7"/>
  <c r="AB1348" i="7"/>
  <c r="AC1348" i="7"/>
  <c r="AB1349" i="7"/>
  <c r="AC1349" i="7"/>
  <c r="AB1350" i="7"/>
  <c r="AC1350" i="7"/>
  <c r="AB1351" i="7"/>
  <c r="AC1351" i="7"/>
  <c r="AB1352" i="7"/>
  <c r="AC1352" i="7"/>
  <c r="AB1353" i="7"/>
  <c r="AC1353" i="7"/>
  <c r="AB1354" i="7"/>
  <c r="AC1354" i="7"/>
  <c r="AB1355" i="7"/>
  <c r="AC1355" i="7"/>
  <c r="AB1356" i="7"/>
  <c r="AC1356" i="7"/>
  <c r="AB1357" i="7"/>
  <c r="AC1357" i="7"/>
  <c r="AB1358" i="7"/>
  <c r="AC1358" i="7"/>
  <c r="AB1359" i="7"/>
  <c r="AC1359" i="7"/>
  <c r="AB1360" i="7"/>
  <c r="AC1360" i="7"/>
  <c r="AB1361" i="7"/>
  <c r="AC1361" i="7"/>
  <c r="AB1362" i="7"/>
  <c r="AC1362" i="7"/>
  <c r="AB1363" i="7"/>
  <c r="AC1363" i="7"/>
  <c r="AB1364" i="7"/>
  <c r="AC1364" i="7"/>
  <c r="AB1365" i="7"/>
  <c r="AC1365" i="7"/>
  <c r="AB1366" i="7"/>
  <c r="AC1366" i="7"/>
  <c r="AB1367" i="7"/>
  <c r="AC1367" i="7"/>
  <c r="AB1368" i="7"/>
  <c r="AC1368" i="7"/>
  <c r="AB1369" i="7"/>
  <c r="AC1369" i="7"/>
  <c r="AB1370" i="7"/>
  <c r="AC1370" i="7"/>
  <c r="AB1371" i="7"/>
  <c r="AC1371" i="7"/>
  <c r="AB1372" i="7"/>
  <c r="AC1372" i="7"/>
  <c r="AB1373" i="7"/>
  <c r="AC1373" i="7"/>
  <c r="AB1374" i="7"/>
  <c r="AC1374" i="7"/>
  <c r="AB1375" i="7"/>
  <c r="AC1375" i="7"/>
  <c r="AB1376" i="7"/>
  <c r="AC1376" i="7"/>
  <c r="AB1377" i="7"/>
  <c r="AC1377" i="7"/>
  <c r="AB1378" i="7"/>
  <c r="AC1378" i="7"/>
  <c r="AB1379" i="7"/>
  <c r="AC1379" i="7"/>
  <c r="AB1380" i="7"/>
  <c r="AC1380" i="7"/>
  <c r="AB1381" i="7"/>
  <c r="AC1381" i="7"/>
  <c r="AB1382" i="7"/>
  <c r="AC1382" i="7"/>
  <c r="AB1383" i="7"/>
  <c r="AC1383" i="7"/>
  <c r="AB1384" i="7"/>
  <c r="AC1384" i="7"/>
  <c r="AB1385" i="7"/>
  <c r="AC1385" i="7"/>
  <c r="AB1386" i="7"/>
  <c r="AC1386" i="7"/>
  <c r="AB1387" i="7"/>
  <c r="AC1387" i="7"/>
  <c r="AB1388" i="7"/>
  <c r="AC1388" i="7"/>
  <c r="AB1389" i="7"/>
  <c r="AC1389" i="7"/>
  <c r="AB1390" i="7"/>
  <c r="AC1390" i="7"/>
  <c r="AB1391" i="7"/>
  <c r="AC1391" i="7"/>
  <c r="AB1392" i="7"/>
  <c r="AC1392" i="7"/>
  <c r="AB1393" i="7"/>
  <c r="AC1393" i="7"/>
  <c r="AB1394" i="7"/>
  <c r="AC1394" i="7"/>
  <c r="AB1395" i="7"/>
  <c r="AC1395" i="7"/>
  <c r="AB1396" i="7"/>
  <c r="AC1396" i="7"/>
  <c r="AB1397" i="7"/>
  <c r="AC1397" i="7"/>
  <c r="AB1398" i="7"/>
  <c r="AC1398" i="7"/>
  <c r="AB1399" i="7"/>
  <c r="AC1399" i="7"/>
  <c r="AB1400" i="7"/>
  <c r="AC1400" i="7"/>
  <c r="AB1401" i="7"/>
  <c r="AC1401" i="7"/>
  <c r="AB1402" i="7"/>
  <c r="AC1402" i="7"/>
  <c r="AB1403" i="7"/>
  <c r="AC1403" i="7"/>
  <c r="AB1404" i="7"/>
  <c r="AC1404" i="7"/>
  <c r="AB1405" i="7"/>
  <c r="AC1405" i="7"/>
  <c r="AB1406" i="7"/>
  <c r="AC1406" i="7"/>
  <c r="AB1407" i="7"/>
  <c r="AC1407" i="7"/>
  <c r="AB1408" i="7"/>
  <c r="AC1408" i="7"/>
  <c r="AB1409" i="7"/>
  <c r="AC1409" i="7"/>
  <c r="AB1410" i="7"/>
  <c r="AC1410" i="7"/>
  <c r="AB1411" i="7"/>
  <c r="AC1411" i="7"/>
  <c r="AB1412" i="7"/>
  <c r="AC1412" i="7"/>
  <c r="AB1413" i="7"/>
  <c r="AC1413" i="7"/>
  <c r="AB1414" i="7"/>
  <c r="AC1414" i="7"/>
  <c r="AB1415" i="7"/>
  <c r="AC1415" i="7"/>
  <c r="AB1416" i="7"/>
  <c r="AC1416" i="7"/>
  <c r="AB1417" i="7"/>
  <c r="AC1417" i="7"/>
  <c r="AB1418" i="7"/>
  <c r="AC1418" i="7"/>
  <c r="AB1419" i="7"/>
  <c r="AC1419" i="7"/>
  <c r="AB1420" i="7"/>
  <c r="AC1420" i="7"/>
  <c r="AB1421" i="7"/>
  <c r="AC1421" i="7"/>
  <c r="AB1422" i="7"/>
  <c r="AC1422" i="7"/>
  <c r="AB1423" i="7"/>
  <c r="AC1423" i="7"/>
  <c r="AB1424" i="7"/>
  <c r="AC1424" i="7"/>
  <c r="AB1425" i="7"/>
  <c r="AC1425" i="7"/>
  <c r="AB1426" i="7"/>
  <c r="AC1426" i="7"/>
  <c r="AB1427" i="7"/>
  <c r="AC1427" i="7"/>
  <c r="AB1428" i="7"/>
  <c r="AC1428" i="7"/>
  <c r="AB1429" i="7"/>
  <c r="AC1429" i="7"/>
  <c r="AB1430" i="7"/>
  <c r="AC1430" i="7"/>
  <c r="AB1431" i="7"/>
  <c r="AC1431" i="7"/>
  <c r="AB1432" i="7"/>
  <c r="AC1432" i="7"/>
  <c r="AB1433" i="7"/>
  <c r="AC1433" i="7"/>
  <c r="AB1434" i="7"/>
  <c r="AC1434" i="7"/>
  <c r="AB1435" i="7"/>
  <c r="AC1435" i="7"/>
  <c r="AB1436" i="7"/>
  <c r="AC1436" i="7"/>
  <c r="AB1437" i="7"/>
  <c r="AC1437" i="7"/>
  <c r="AB1438" i="7"/>
  <c r="AC1438" i="7"/>
  <c r="AB1439" i="7"/>
  <c r="AC1439" i="7"/>
  <c r="AB1440" i="7"/>
  <c r="AC1440" i="7"/>
  <c r="AB1441" i="7"/>
  <c r="AC1441" i="7"/>
  <c r="AB1442" i="7"/>
  <c r="AC1442" i="7"/>
  <c r="AB1443" i="7"/>
  <c r="AC1443" i="7"/>
  <c r="AC4" i="7"/>
  <c r="G5" i="7"/>
  <c r="H5" i="7"/>
  <c r="G6" i="7"/>
  <c r="H6" i="7"/>
  <c r="G7" i="7"/>
  <c r="H7" i="7"/>
  <c r="G8" i="7"/>
  <c r="H8" i="7"/>
  <c r="G9" i="7"/>
  <c r="H9" i="7"/>
  <c r="G10" i="7"/>
  <c r="H10" i="7"/>
  <c r="G11" i="7"/>
  <c r="H11" i="7"/>
  <c r="G12" i="7"/>
  <c r="H12" i="7"/>
  <c r="G13" i="7"/>
  <c r="H13" i="7"/>
  <c r="G14" i="7"/>
  <c r="H14" i="7"/>
  <c r="G15" i="7"/>
  <c r="H15" i="7"/>
  <c r="G16" i="7"/>
  <c r="H16" i="7"/>
  <c r="G17" i="7"/>
  <c r="H17" i="7"/>
  <c r="G18" i="7"/>
  <c r="H18" i="7"/>
  <c r="G19" i="7"/>
  <c r="H19" i="7"/>
  <c r="G20" i="7"/>
  <c r="H20" i="7"/>
  <c r="G21" i="7"/>
  <c r="H21" i="7"/>
  <c r="G22" i="7"/>
  <c r="H22" i="7"/>
  <c r="G23" i="7"/>
  <c r="H23" i="7"/>
  <c r="G24" i="7"/>
  <c r="H24" i="7"/>
  <c r="G25" i="7"/>
  <c r="H25" i="7"/>
  <c r="G26" i="7"/>
  <c r="H26" i="7"/>
  <c r="G27" i="7"/>
  <c r="H27" i="7"/>
  <c r="G28" i="7"/>
  <c r="H28" i="7"/>
  <c r="G29" i="7"/>
  <c r="H29" i="7"/>
  <c r="G30" i="7"/>
  <c r="H30" i="7"/>
  <c r="G31" i="7"/>
  <c r="H31" i="7"/>
  <c r="G32" i="7"/>
  <c r="H32" i="7"/>
  <c r="G33" i="7"/>
  <c r="H33" i="7"/>
  <c r="G34" i="7"/>
  <c r="H34" i="7"/>
  <c r="G35" i="7"/>
  <c r="H35" i="7"/>
  <c r="G36" i="7"/>
  <c r="H36" i="7"/>
  <c r="G37" i="7"/>
  <c r="H37" i="7"/>
  <c r="G38" i="7"/>
  <c r="H38" i="7"/>
  <c r="G39" i="7"/>
  <c r="H39" i="7"/>
  <c r="G40" i="7"/>
  <c r="H40" i="7"/>
  <c r="G41" i="7"/>
  <c r="H41" i="7"/>
  <c r="G42" i="7"/>
  <c r="H42" i="7"/>
  <c r="G43" i="7"/>
  <c r="H43" i="7"/>
  <c r="G44" i="7"/>
  <c r="H44" i="7"/>
  <c r="G45" i="7"/>
  <c r="H45" i="7"/>
  <c r="G46" i="7"/>
  <c r="H46" i="7"/>
  <c r="G47" i="7"/>
  <c r="H47" i="7"/>
  <c r="G48" i="7"/>
  <c r="H48" i="7"/>
  <c r="G49" i="7"/>
  <c r="H49" i="7"/>
  <c r="G50" i="7"/>
  <c r="H50" i="7"/>
  <c r="G51" i="7"/>
  <c r="H51" i="7"/>
  <c r="G52" i="7"/>
  <c r="H52" i="7"/>
  <c r="G53" i="7"/>
  <c r="H53" i="7"/>
  <c r="G54" i="7"/>
  <c r="H54" i="7"/>
  <c r="G55" i="7"/>
  <c r="H55" i="7"/>
  <c r="G56" i="7"/>
  <c r="H56" i="7"/>
  <c r="G57" i="7"/>
  <c r="H57" i="7"/>
  <c r="G58" i="7"/>
  <c r="H58" i="7"/>
  <c r="G59" i="7"/>
  <c r="H59" i="7"/>
  <c r="G60" i="7"/>
  <c r="H60" i="7"/>
  <c r="G61" i="7"/>
  <c r="H61" i="7"/>
  <c r="G62" i="7"/>
  <c r="H62" i="7"/>
  <c r="G63" i="7"/>
  <c r="H63" i="7"/>
  <c r="G64" i="7"/>
  <c r="H64" i="7"/>
  <c r="G65" i="7"/>
  <c r="H65" i="7"/>
  <c r="G66" i="7"/>
  <c r="H66" i="7"/>
  <c r="G67" i="7"/>
  <c r="H67" i="7"/>
  <c r="G68" i="7"/>
  <c r="H68" i="7"/>
  <c r="G69" i="7"/>
  <c r="H69" i="7"/>
  <c r="G70" i="7"/>
  <c r="H70" i="7"/>
  <c r="G71" i="7"/>
  <c r="H71" i="7"/>
  <c r="G72" i="7"/>
  <c r="H72" i="7"/>
  <c r="G73" i="7"/>
  <c r="H73" i="7"/>
  <c r="G74" i="7"/>
  <c r="H74" i="7"/>
  <c r="G75" i="7"/>
  <c r="H75" i="7"/>
  <c r="G76" i="7"/>
  <c r="H76" i="7"/>
  <c r="G77" i="7"/>
  <c r="H77" i="7"/>
  <c r="G78" i="7"/>
  <c r="H78" i="7"/>
  <c r="G79" i="7"/>
  <c r="H79" i="7"/>
  <c r="G80" i="7"/>
  <c r="H80" i="7"/>
  <c r="G81" i="7"/>
  <c r="H81" i="7"/>
  <c r="G82" i="7"/>
  <c r="H82" i="7"/>
  <c r="G83" i="7"/>
  <c r="H83" i="7"/>
  <c r="G84" i="7"/>
  <c r="H84" i="7"/>
  <c r="G85" i="7"/>
  <c r="H85" i="7"/>
  <c r="G86" i="7"/>
  <c r="H86" i="7"/>
  <c r="G87" i="7"/>
  <c r="H87" i="7"/>
  <c r="G88" i="7"/>
  <c r="H88" i="7"/>
  <c r="G89" i="7"/>
  <c r="H89" i="7"/>
  <c r="G90" i="7"/>
  <c r="H90" i="7"/>
  <c r="G91" i="7"/>
  <c r="H91" i="7"/>
  <c r="G92" i="7"/>
  <c r="H92" i="7"/>
  <c r="G93" i="7"/>
  <c r="H93" i="7"/>
  <c r="G94" i="7"/>
  <c r="H94" i="7"/>
  <c r="G95" i="7"/>
  <c r="H95" i="7"/>
  <c r="G96" i="7"/>
  <c r="H96" i="7"/>
  <c r="G97" i="7"/>
  <c r="H97" i="7"/>
  <c r="G98" i="7"/>
  <c r="H98" i="7"/>
  <c r="G99" i="7"/>
  <c r="H99" i="7"/>
  <c r="G100" i="7"/>
  <c r="H100" i="7"/>
  <c r="G101" i="7"/>
  <c r="H101" i="7"/>
  <c r="G102" i="7"/>
  <c r="H102" i="7"/>
  <c r="G103" i="7"/>
  <c r="H103" i="7"/>
  <c r="G104" i="7"/>
  <c r="H104" i="7"/>
  <c r="G105" i="7"/>
  <c r="H105" i="7"/>
  <c r="G106" i="7"/>
  <c r="H106" i="7"/>
  <c r="G107" i="7"/>
  <c r="H107" i="7"/>
  <c r="G108" i="7"/>
  <c r="H108" i="7"/>
  <c r="G109" i="7"/>
  <c r="H109" i="7"/>
  <c r="G110" i="7"/>
  <c r="H110" i="7"/>
  <c r="G111" i="7"/>
  <c r="H111" i="7"/>
  <c r="G112" i="7"/>
  <c r="H112" i="7"/>
  <c r="G113" i="7"/>
  <c r="H113" i="7"/>
  <c r="G114" i="7"/>
  <c r="H114" i="7"/>
  <c r="G115" i="7"/>
  <c r="H115" i="7"/>
  <c r="G116" i="7"/>
  <c r="H116" i="7"/>
  <c r="G117" i="7"/>
  <c r="H117" i="7"/>
  <c r="G118" i="7"/>
  <c r="H118" i="7"/>
  <c r="G119" i="7"/>
  <c r="H119" i="7"/>
  <c r="G120" i="7"/>
  <c r="H120" i="7"/>
  <c r="G121" i="7"/>
  <c r="H121" i="7"/>
  <c r="G122" i="7"/>
  <c r="H122" i="7"/>
  <c r="G123" i="7"/>
  <c r="H123" i="7"/>
  <c r="G124" i="7"/>
  <c r="H124" i="7"/>
  <c r="G125" i="7"/>
  <c r="H125" i="7"/>
  <c r="G126" i="7"/>
  <c r="H126" i="7"/>
  <c r="G127" i="7"/>
  <c r="H127" i="7"/>
  <c r="G128" i="7"/>
  <c r="H128" i="7"/>
  <c r="G129" i="7"/>
  <c r="H129" i="7"/>
  <c r="G130" i="7"/>
  <c r="H130" i="7"/>
  <c r="G131" i="7"/>
  <c r="H131" i="7"/>
  <c r="G132" i="7"/>
  <c r="H132" i="7"/>
  <c r="G133" i="7"/>
  <c r="H133" i="7"/>
  <c r="G134" i="7"/>
  <c r="H134" i="7"/>
  <c r="G135" i="7"/>
  <c r="H135" i="7"/>
  <c r="G136" i="7"/>
  <c r="H136" i="7"/>
  <c r="G137" i="7"/>
  <c r="H137" i="7"/>
  <c r="G138" i="7"/>
  <c r="H138" i="7"/>
  <c r="G139" i="7"/>
  <c r="H139" i="7"/>
  <c r="G140" i="7"/>
  <c r="H140" i="7"/>
  <c r="G141" i="7"/>
  <c r="H141" i="7"/>
  <c r="G142" i="7"/>
  <c r="H142" i="7"/>
  <c r="G143" i="7"/>
  <c r="H143" i="7"/>
  <c r="G144" i="7"/>
  <c r="H144" i="7"/>
  <c r="G145" i="7"/>
  <c r="H145" i="7"/>
  <c r="G146" i="7"/>
  <c r="H146" i="7"/>
  <c r="G147" i="7"/>
  <c r="H147" i="7"/>
  <c r="G148" i="7"/>
  <c r="H148" i="7"/>
  <c r="G149" i="7"/>
  <c r="H149" i="7"/>
  <c r="G150" i="7"/>
  <c r="H150" i="7"/>
  <c r="G151" i="7"/>
  <c r="H151" i="7"/>
  <c r="G152" i="7"/>
  <c r="H152" i="7"/>
  <c r="G153" i="7"/>
  <c r="H153" i="7"/>
  <c r="G154" i="7"/>
  <c r="H154" i="7"/>
  <c r="G155" i="7"/>
  <c r="H155" i="7"/>
  <c r="G156" i="7"/>
  <c r="H156" i="7"/>
  <c r="G157" i="7"/>
  <c r="H157" i="7"/>
  <c r="G158" i="7"/>
  <c r="H158" i="7"/>
  <c r="G159" i="7"/>
  <c r="H159" i="7"/>
  <c r="G160" i="7"/>
  <c r="H160" i="7"/>
  <c r="G161" i="7"/>
  <c r="H161" i="7"/>
  <c r="G162" i="7"/>
  <c r="H162" i="7"/>
  <c r="G163" i="7"/>
  <c r="H163" i="7"/>
  <c r="G164" i="7"/>
  <c r="H164" i="7"/>
  <c r="G165" i="7"/>
  <c r="H165" i="7"/>
  <c r="G166" i="7"/>
  <c r="H166" i="7"/>
  <c r="G167" i="7"/>
  <c r="H167" i="7"/>
  <c r="G168" i="7"/>
  <c r="H168" i="7"/>
  <c r="G169" i="7"/>
  <c r="H169" i="7"/>
  <c r="G170" i="7"/>
  <c r="H170" i="7"/>
  <c r="G171" i="7"/>
  <c r="H171" i="7"/>
  <c r="G172" i="7"/>
  <c r="H172" i="7"/>
  <c r="G173" i="7"/>
  <c r="H173" i="7"/>
  <c r="G174" i="7"/>
  <c r="H174" i="7"/>
  <c r="G175" i="7"/>
  <c r="H175" i="7"/>
  <c r="G176" i="7"/>
  <c r="H176" i="7"/>
  <c r="G177" i="7"/>
  <c r="H177" i="7"/>
  <c r="G178" i="7"/>
  <c r="H178" i="7"/>
  <c r="G179" i="7"/>
  <c r="H179" i="7"/>
  <c r="G180" i="7"/>
  <c r="H180" i="7"/>
  <c r="G181" i="7"/>
  <c r="H181" i="7"/>
  <c r="G182" i="7"/>
  <c r="H182" i="7"/>
  <c r="G183" i="7"/>
  <c r="H183" i="7"/>
  <c r="G184" i="7"/>
  <c r="H184" i="7"/>
  <c r="G185" i="7"/>
  <c r="H185" i="7"/>
  <c r="G186" i="7"/>
  <c r="H186" i="7"/>
  <c r="G187" i="7"/>
  <c r="H187" i="7"/>
  <c r="G188" i="7"/>
  <c r="H188" i="7"/>
  <c r="G189" i="7"/>
  <c r="H189" i="7"/>
  <c r="G190" i="7"/>
  <c r="H190" i="7"/>
  <c r="G191" i="7"/>
  <c r="H191" i="7"/>
  <c r="G192" i="7"/>
  <c r="H192" i="7"/>
  <c r="G193" i="7"/>
  <c r="H193" i="7"/>
  <c r="G194" i="7"/>
  <c r="H194" i="7"/>
  <c r="G195" i="7"/>
  <c r="H195" i="7"/>
  <c r="G196" i="7"/>
  <c r="H196" i="7"/>
  <c r="G197" i="7"/>
  <c r="H197" i="7"/>
  <c r="G198" i="7"/>
  <c r="H198" i="7"/>
  <c r="G199" i="7"/>
  <c r="H199" i="7"/>
  <c r="G200" i="7"/>
  <c r="H200" i="7"/>
  <c r="G201" i="7"/>
  <c r="H201" i="7"/>
  <c r="G202" i="7"/>
  <c r="H202" i="7"/>
  <c r="G203" i="7"/>
  <c r="H203" i="7"/>
  <c r="G204" i="7"/>
  <c r="H204" i="7"/>
  <c r="G205" i="7"/>
  <c r="H205" i="7"/>
  <c r="G206" i="7"/>
  <c r="H206" i="7"/>
  <c r="G207" i="7"/>
  <c r="H207" i="7"/>
  <c r="G208" i="7"/>
  <c r="H208" i="7"/>
  <c r="G209" i="7"/>
  <c r="H209" i="7"/>
  <c r="G210" i="7"/>
  <c r="H210" i="7"/>
  <c r="G211" i="7"/>
  <c r="H211" i="7"/>
  <c r="G212" i="7"/>
  <c r="H212" i="7"/>
  <c r="G213" i="7"/>
  <c r="H213" i="7"/>
  <c r="G214" i="7"/>
  <c r="H214" i="7"/>
  <c r="G215" i="7"/>
  <c r="H215" i="7"/>
  <c r="G216" i="7"/>
  <c r="H216" i="7"/>
  <c r="G217" i="7"/>
  <c r="H217" i="7"/>
  <c r="G218" i="7"/>
  <c r="H218" i="7"/>
  <c r="G219" i="7"/>
  <c r="H219" i="7"/>
  <c r="G220" i="7"/>
  <c r="H220" i="7"/>
  <c r="G221" i="7"/>
  <c r="H221" i="7"/>
  <c r="G222" i="7"/>
  <c r="H222" i="7"/>
  <c r="G223" i="7"/>
  <c r="H223" i="7"/>
  <c r="G224" i="7"/>
  <c r="H224" i="7"/>
  <c r="G225" i="7"/>
  <c r="H225" i="7"/>
  <c r="G226" i="7"/>
  <c r="H226" i="7"/>
  <c r="G227" i="7"/>
  <c r="H227" i="7"/>
  <c r="G228" i="7"/>
  <c r="H228" i="7"/>
  <c r="G229" i="7"/>
  <c r="H229" i="7"/>
  <c r="G230" i="7"/>
  <c r="H230" i="7"/>
  <c r="G231" i="7"/>
  <c r="H231" i="7"/>
  <c r="G232" i="7"/>
  <c r="H232" i="7"/>
  <c r="G233" i="7"/>
  <c r="H233" i="7"/>
  <c r="G234" i="7"/>
  <c r="H234" i="7"/>
  <c r="G235" i="7"/>
  <c r="H235" i="7"/>
  <c r="G236" i="7"/>
  <c r="H236" i="7"/>
  <c r="G237" i="7"/>
  <c r="H237" i="7"/>
  <c r="G238" i="7"/>
  <c r="H238" i="7"/>
  <c r="G239" i="7"/>
  <c r="H239" i="7"/>
  <c r="G240" i="7"/>
  <c r="H240" i="7"/>
  <c r="G241" i="7"/>
  <c r="H241" i="7"/>
  <c r="G242" i="7"/>
  <c r="H242" i="7"/>
  <c r="G243" i="7"/>
  <c r="H243" i="7"/>
  <c r="G244" i="7"/>
  <c r="H244" i="7"/>
  <c r="G245" i="7"/>
  <c r="H245" i="7"/>
  <c r="G246" i="7"/>
  <c r="H246" i="7"/>
  <c r="G247" i="7"/>
  <c r="H247" i="7"/>
  <c r="G248" i="7"/>
  <c r="H248" i="7"/>
  <c r="G249" i="7"/>
  <c r="H249" i="7"/>
  <c r="G250" i="7"/>
  <c r="H250" i="7"/>
  <c r="G251" i="7"/>
  <c r="H251" i="7"/>
  <c r="G252" i="7"/>
  <c r="H252" i="7"/>
  <c r="G253" i="7"/>
  <c r="H253" i="7"/>
  <c r="G254" i="7"/>
  <c r="H254" i="7"/>
  <c r="G255" i="7"/>
  <c r="H255" i="7"/>
  <c r="G256" i="7"/>
  <c r="H256" i="7"/>
  <c r="G257" i="7"/>
  <c r="H257" i="7"/>
  <c r="G258" i="7"/>
  <c r="H258" i="7"/>
  <c r="G259" i="7"/>
  <c r="H259" i="7"/>
  <c r="G260" i="7"/>
  <c r="H260" i="7"/>
  <c r="G261" i="7"/>
  <c r="H261" i="7"/>
  <c r="G262" i="7"/>
  <c r="H262" i="7"/>
  <c r="G263" i="7"/>
  <c r="H263" i="7"/>
  <c r="G264" i="7"/>
  <c r="H264" i="7"/>
  <c r="G265" i="7"/>
  <c r="H265" i="7"/>
  <c r="G266" i="7"/>
  <c r="H266" i="7"/>
  <c r="G267" i="7"/>
  <c r="H267" i="7"/>
  <c r="G268" i="7"/>
  <c r="H268" i="7"/>
  <c r="G269" i="7"/>
  <c r="H269" i="7"/>
  <c r="G270" i="7"/>
  <c r="H270" i="7"/>
  <c r="G271" i="7"/>
  <c r="H271" i="7"/>
  <c r="G272" i="7"/>
  <c r="H272" i="7"/>
  <c r="G273" i="7"/>
  <c r="H273" i="7"/>
  <c r="G274" i="7"/>
  <c r="H274" i="7"/>
  <c r="G275" i="7"/>
  <c r="H275" i="7"/>
  <c r="G276" i="7"/>
  <c r="H276" i="7"/>
  <c r="G277" i="7"/>
  <c r="H277" i="7"/>
  <c r="G278" i="7"/>
  <c r="H278" i="7"/>
  <c r="G279" i="7"/>
  <c r="H279" i="7"/>
  <c r="G280" i="7"/>
  <c r="H280" i="7"/>
  <c r="G281" i="7"/>
  <c r="H281" i="7"/>
  <c r="G282" i="7"/>
  <c r="H282" i="7"/>
  <c r="G283" i="7"/>
  <c r="H283" i="7"/>
  <c r="G284" i="7"/>
  <c r="H284" i="7"/>
  <c r="G285" i="7"/>
  <c r="H285" i="7"/>
  <c r="G286" i="7"/>
  <c r="H286" i="7"/>
  <c r="G287" i="7"/>
  <c r="H287" i="7"/>
  <c r="G288" i="7"/>
  <c r="H288" i="7"/>
  <c r="G289" i="7"/>
  <c r="H289" i="7"/>
  <c r="G290" i="7"/>
  <c r="H290" i="7"/>
  <c r="G291" i="7"/>
  <c r="H291" i="7"/>
  <c r="G292" i="7"/>
  <c r="H292" i="7"/>
  <c r="G293" i="7"/>
  <c r="H293" i="7"/>
  <c r="G294" i="7"/>
  <c r="H294" i="7"/>
  <c r="G295" i="7"/>
  <c r="H295" i="7"/>
  <c r="G296" i="7"/>
  <c r="H296" i="7"/>
  <c r="G297" i="7"/>
  <c r="H297" i="7"/>
  <c r="G298" i="7"/>
  <c r="H298" i="7"/>
  <c r="G299" i="7"/>
  <c r="H299" i="7"/>
  <c r="G300" i="7"/>
  <c r="H300" i="7"/>
  <c r="G301" i="7"/>
  <c r="H301" i="7"/>
  <c r="G302" i="7"/>
  <c r="H302" i="7"/>
  <c r="G303" i="7"/>
  <c r="H303" i="7"/>
  <c r="G304" i="7"/>
  <c r="H304" i="7"/>
  <c r="G305" i="7"/>
  <c r="H305" i="7"/>
  <c r="G306" i="7"/>
  <c r="H306" i="7"/>
  <c r="G307" i="7"/>
  <c r="H307" i="7"/>
  <c r="G308" i="7"/>
  <c r="H308" i="7"/>
  <c r="G309" i="7"/>
  <c r="H309" i="7"/>
  <c r="G310" i="7"/>
  <c r="H310" i="7"/>
  <c r="G311" i="7"/>
  <c r="H311" i="7"/>
  <c r="G312" i="7"/>
  <c r="H312" i="7"/>
  <c r="G313" i="7"/>
  <c r="H313" i="7"/>
  <c r="G314" i="7"/>
  <c r="H314" i="7"/>
  <c r="G315" i="7"/>
  <c r="H315" i="7"/>
  <c r="G316" i="7"/>
  <c r="H316" i="7"/>
  <c r="G317" i="7"/>
  <c r="H317" i="7"/>
  <c r="G318" i="7"/>
  <c r="H318" i="7"/>
  <c r="G319" i="7"/>
  <c r="H319" i="7"/>
  <c r="G320" i="7"/>
  <c r="H320" i="7"/>
  <c r="G321" i="7"/>
  <c r="H321" i="7"/>
  <c r="G322" i="7"/>
  <c r="H322" i="7"/>
  <c r="G323" i="7"/>
  <c r="H323" i="7"/>
  <c r="G324" i="7"/>
  <c r="H324" i="7"/>
  <c r="G325" i="7"/>
  <c r="H325" i="7"/>
  <c r="G326" i="7"/>
  <c r="H326" i="7"/>
  <c r="G327" i="7"/>
  <c r="H327" i="7"/>
  <c r="G328" i="7"/>
  <c r="H328" i="7"/>
  <c r="G329" i="7"/>
  <c r="H329" i="7"/>
  <c r="G330" i="7"/>
  <c r="H330" i="7"/>
  <c r="G331" i="7"/>
  <c r="H331" i="7"/>
  <c r="G332" i="7"/>
  <c r="H332" i="7"/>
  <c r="G333" i="7"/>
  <c r="H333" i="7"/>
  <c r="G334" i="7"/>
  <c r="H334" i="7"/>
  <c r="G335" i="7"/>
  <c r="H335" i="7"/>
  <c r="G336" i="7"/>
  <c r="H336" i="7"/>
  <c r="G337" i="7"/>
  <c r="H337" i="7"/>
  <c r="G338" i="7"/>
  <c r="H338" i="7"/>
  <c r="G339" i="7"/>
  <c r="H339" i="7"/>
  <c r="G340" i="7"/>
  <c r="H340" i="7"/>
  <c r="G341" i="7"/>
  <c r="H341" i="7"/>
  <c r="G342" i="7"/>
  <c r="H342" i="7"/>
  <c r="G343" i="7"/>
  <c r="H343" i="7"/>
  <c r="G344" i="7"/>
  <c r="H344" i="7"/>
  <c r="G345" i="7"/>
  <c r="H345" i="7"/>
  <c r="G346" i="7"/>
  <c r="H346" i="7"/>
  <c r="G347" i="7"/>
  <c r="H347" i="7"/>
  <c r="G348" i="7"/>
  <c r="H348" i="7"/>
  <c r="G349" i="7"/>
  <c r="H349" i="7"/>
  <c r="G350" i="7"/>
  <c r="H350" i="7"/>
  <c r="G351" i="7"/>
  <c r="H351" i="7"/>
  <c r="G352" i="7"/>
  <c r="H352" i="7"/>
  <c r="G353" i="7"/>
  <c r="H353" i="7"/>
  <c r="G354" i="7"/>
  <c r="H354" i="7"/>
  <c r="G355" i="7"/>
  <c r="H355" i="7"/>
  <c r="G356" i="7"/>
  <c r="H356" i="7"/>
  <c r="G357" i="7"/>
  <c r="H357" i="7"/>
  <c r="G358" i="7"/>
  <c r="H358" i="7"/>
  <c r="G359" i="7"/>
  <c r="H359" i="7"/>
  <c r="G360" i="7"/>
  <c r="H360" i="7"/>
  <c r="G361" i="7"/>
  <c r="H361" i="7"/>
  <c r="G362" i="7"/>
  <c r="H362" i="7"/>
  <c r="G363" i="7"/>
  <c r="H363" i="7"/>
  <c r="G364" i="7"/>
  <c r="H364" i="7"/>
  <c r="G365" i="7"/>
  <c r="H365" i="7"/>
  <c r="G366" i="7"/>
  <c r="H366" i="7"/>
  <c r="G367" i="7"/>
  <c r="H367" i="7"/>
  <c r="G368" i="7"/>
  <c r="H368" i="7"/>
  <c r="G369" i="7"/>
  <c r="H369" i="7"/>
  <c r="G370" i="7"/>
  <c r="H370" i="7"/>
  <c r="G371" i="7"/>
  <c r="H371" i="7"/>
  <c r="G372" i="7"/>
  <c r="H372" i="7"/>
  <c r="G373" i="7"/>
  <c r="H373" i="7"/>
  <c r="G374" i="7"/>
  <c r="H374" i="7"/>
  <c r="G375" i="7"/>
  <c r="H375" i="7"/>
  <c r="G376" i="7"/>
  <c r="H376" i="7"/>
  <c r="G377" i="7"/>
  <c r="H377" i="7"/>
  <c r="G378" i="7"/>
  <c r="H378" i="7"/>
  <c r="G379" i="7"/>
  <c r="H379" i="7"/>
  <c r="G380" i="7"/>
  <c r="H380" i="7"/>
  <c r="G381" i="7"/>
  <c r="H381" i="7"/>
  <c r="G382" i="7"/>
  <c r="H382" i="7"/>
  <c r="G383" i="7"/>
  <c r="H383" i="7"/>
  <c r="G384" i="7"/>
  <c r="H384" i="7"/>
  <c r="G385" i="7"/>
  <c r="H385" i="7"/>
  <c r="G386" i="7"/>
  <c r="H386" i="7"/>
  <c r="G387" i="7"/>
  <c r="H387" i="7"/>
  <c r="G388" i="7"/>
  <c r="H388" i="7"/>
  <c r="G389" i="7"/>
  <c r="H389" i="7"/>
  <c r="G390" i="7"/>
  <c r="H390" i="7"/>
  <c r="G391" i="7"/>
  <c r="H391" i="7"/>
  <c r="G392" i="7"/>
  <c r="H392" i="7"/>
  <c r="G393" i="7"/>
  <c r="H393" i="7"/>
  <c r="G394" i="7"/>
  <c r="H394" i="7"/>
  <c r="G395" i="7"/>
  <c r="H395" i="7"/>
  <c r="G396" i="7"/>
  <c r="H396" i="7"/>
  <c r="G397" i="7"/>
  <c r="H397" i="7"/>
  <c r="G398" i="7"/>
  <c r="H398" i="7"/>
  <c r="G399" i="7"/>
  <c r="H399" i="7"/>
  <c r="G400" i="7"/>
  <c r="H400" i="7"/>
  <c r="G401" i="7"/>
  <c r="H401" i="7"/>
  <c r="G402" i="7"/>
  <c r="H402" i="7"/>
  <c r="G403" i="7"/>
  <c r="H403" i="7"/>
  <c r="G404" i="7"/>
  <c r="H404" i="7"/>
  <c r="G405" i="7"/>
  <c r="H405" i="7"/>
  <c r="G406" i="7"/>
  <c r="H406" i="7"/>
  <c r="G407" i="7"/>
  <c r="H407" i="7"/>
  <c r="G408" i="7"/>
  <c r="H408" i="7"/>
  <c r="G409" i="7"/>
  <c r="H409" i="7"/>
  <c r="G410" i="7"/>
  <c r="H410" i="7"/>
  <c r="G411" i="7"/>
  <c r="H411" i="7"/>
  <c r="G412" i="7"/>
  <c r="H412" i="7"/>
  <c r="G413" i="7"/>
  <c r="H413" i="7"/>
  <c r="G414" i="7"/>
  <c r="H414" i="7"/>
  <c r="G415" i="7"/>
  <c r="H415" i="7"/>
  <c r="G416" i="7"/>
  <c r="H416" i="7"/>
  <c r="G417" i="7"/>
  <c r="H417" i="7"/>
  <c r="G418" i="7"/>
  <c r="H418" i="7"/>
  <c r="G419" i="7"/>
  <c r="H419" i="7"/>
  <c r="G420" i="7"/>
  <c r="H420" i="7"/>
  <c r="G421" i="7"/>
  <c r="H421" i="7"/>
  <c r="G422" i="7"/>
  <c r="H422" i="7"/>
  <c r="G423" i="7"/>
  <c r="H423" i="7"/>
  <c r="G424" i="7"/>
  <c r="H424" i="7"/>
  <c r="G425" i="7"/>
  <c r="H425" i="7"/>
  <c r="G426" i="7"/>
  <c r="H426" i="7"/>
  <c r="G427" i="7"/>
  <c r="H427" i="7"/>
  <c r="G428" i="7"/>
  <c r="H428" i="7"/>
  <c r="G429" i="7"/>
  <c r="H429" i="7"/>
  <c r="G430" i="7"/>
  <c r="H430" i="7"/>
  <c r="G431" i="7"/>
  <c r="H431" i="7"/>
  <c r="G432" i="7"/>
  <c r="H432" i="7"/>
  <c r="G433" i="7"/>
  <c r="H433" i="7"/>
  <c r="G434" i="7"/>
  <c r="H434" i="7"/>
  <c r="G435" i="7"/>
  <c r="H435" i="7"/>
  <c r="G436" i="7"/>
  <c r="H436" i="7"/>
  <c r="G437" i="7"/>
  <c r="H437" i="7"/>
  <c r="G438" i="7"/>
  <c r="H438" i="7"/>
  <c r="G439" i="7"/>
  <c r="H439" i="7"/>
  <c r="G440" i="7"/>
  <c r="H440" i="7"/>
  <c r="G441" i="7"/>
  <c r="H441" i="7"/>
  <c r="G442" i="7"/>
  <c r="H442" i="7"/>
  <c r="G443" i="7"/>
  <c r="H443" i="7"/>
  <c r="G444" i="7"/>
  <c r="H444" i="7"/>
  <c r="G445" i="7"/>
  <c r="H445" i="7"/>
  <c r="G446" i="7"/>
  <c r="H446" i="7"/>
  <c r="G447" i="7"/>
  <c r="H447" i="7"/>
  <c r="G448" i="7"/>
  <c r="H448" i="7"/>
  <c r="G449" i="7"/>
  <c r="H449" i="7"/>
  <c r="G450" i="7"/>
  <c r="H450" i="7"/>
  <c r="G451" i="7"/>
  <c r="H451" i="7"/>
  <c r="G452" i="7"/>
  <c r="H452" i="7"/>
  <c r="G453" i="7"/>
  <c r="H453" i="7"/>
  <c r="G454" i="7"/>
  <c r="H454" i="7"/>
  <c r="G455" i="7"/>
  <c r="H455" i="7"/>
  <c r="G456" i="7"/>
  <c r="H456" i="7"/>
  <c r="G457" i="7"/>
  <c r="H457" i="7"/>
  <c r="G458" i="7"/>
  <c r="H458" i="7"/>
  <c r="G459" i="7"/>
  <c r="H459" i="7"/>
  <c r="G460" i="7"/>
  <c r="H460" i="7"/>
  <c r="G461" i="7"/>
  <c r="H461" i="7"/>
  <c r="G462" i="7"/>
  <c r="H462" i="7"/>
  <c r="G463" i="7"/>
  <c r="H463" i="7"/>
  <c r="G464" i="7"/>
  <c r="H464" i="7"/>
  <c r="G465" i="7"/>
  <c r="H465" i="7"/>
  <c r="G466" i="7"/>
  <c r="H466" i="7"/>
  <c r="G467" i="7"/>
  <c r="H467" i="7"/>
  <c r="G468" i="7"/>
  <c r="H468" i="7"/>
  <c r="G469" i="7"/>
  <c r="H469" i="7"/>
  <c r="G470" i="7"/>
  <c r="H470" i="7"/>
  <c r="G471" i="7"/>
  <c r="H471" i="7"/>
  <c r="G472" i="7"/>
  <c r="H472" i="7"/>
  <c r="G473" i="7"/>
  <c r="H473" i="7"/>
  <c r="G474" i="7"/>
  <c r="H474" i="7"/>
  <c r="G475" i="7"/>
  <c r="H475" i="7"/>
  <c r="G476" i="7"/>
  <c r="H476" i="7"/>
  <c r="G477" i="7"/>
  <c r="H477" i="7"/>
  <c r="G478" i="7"/>
  <c r="H478" i="7"/>
  <c r="G479" i="7"/>
  <c r="H479" i="7"/>
  <c r="G480" i="7"/>
  <c r="H480" i="7"/>
  <c r="G481" i="7"/>
  <c r="H481" i="7"/>
  <c r="G482" i="7"/>
  <c r="H482" i="7"/>
  <c r="G483" i="7"/>
  <c r="H483" i="7"/>
  <c r="G484" i="7"/>
  <c r="H484" i="7"/>
  <c r="G485" i="7"/>
  <c r="H485" i="7"/>
  <c r="G486" i="7"/>
  <c r="H486" i="7"/>
  <c r="G487" i="7"/>
  <c r="H487" i="7"/>
  <c r="G488" i="7"/>
  <c r="H488" i="7"/>
  <c r="G489" i="7"/>
  <c r="H489" i="7"/>
  <c r="G490" i="7"/>
  <c r="H490" i="7"/>
  <c r="G491" i="7"/>
  <c r="H491" i="7"/>
  <c r="G492" i="7"/>
  <c r="H492" i="7"/>
  <c r="G493" i="7"/>
  <c r="H493" i="7"/>
  <c r="G494" i="7"/>
  <c r="H494" i="7"/>
  <c r="G495" i="7"/>
  <c r="H495" i="7"/>
  <c r="G496" i="7"/>
  <c r="H496" i="7"/>
  <c r="G497" i="7"/>
  <c r="H497" i="7"/>
  <c r="G498" i="7"/>
  <c r="H498" i="7"/>
  <c r="G499" i="7"/>
  <c r="H499" i="7"/>
  <c r="G500" i="7"/>
  <c r="H500" i="7"/>
  <c r="G501" i="7"/>
  <c r="H501" i="7"/>
  <c r="G502" i="7"/>
  <c r="H502" i="7"/>
  <c r="G503" i="7"/>
  <c r="H503" i="7"/>
  <c r="G504" i="7"/>
  <c r="H504" i="7"/>
  <c r="G505" i="7"/>
  <c r="H505" i="7"/>
  <c r="G506" i="7"/>
  <c r="H506" i="7"/>
  <c r="G507" i="7"/>
  <c r="H507" i="7"/>
  <c r="G508" i="7"/>
  <c r="H508" i="7"/>
  <c r="G509" i="7"/>
  <c r="H509" i="7"/>
  <c r="G510" i="7"/>
  <c r="H510" i="7"/>
  <c r="G511" i="7"/>
  <c r="H511" i="7"/>
  <c r="G512" i="7"/>
  <c r="H512" i="7"/>
  <c r="G513" i="7"/>
  <c r="H513" i="7"/>
  <c r="G514" i="7"/>
  <c r="H514" i="7"/>
  <c r="G515" i="7"/>
  <c r="H515" i="7"/>
  <c r="G516" i="7"/>
  <c r="H516" i="7"/>
  <c r="G517" i="7"/>
  <c r="H517" i="7"/>
  <c r="G518" i="7"/>
  <c r="H518" i="7"/>
  <c r="G519" i="7"/>
  <c r="H519" i="7"/>
  <c r="G520" i="7"/>
  <c r="H520" i="7"/>
  <c r="G521" i="7"/>
  <c r="H521" i="7"/>
  <c r="G522" i="7"/>
  <c r="H522" i="7"/>
  <c r="G523" i="7"/>
  <c r="H523" i="7"/>
  <c r="G524" i="7"/>
  <c r="H524" i="7"/>
  <c r="G525" i="7"/>
  <c r="H525" i="7"/>
  <c r="G526" i="7"/>
  <c r="H526" i="7"/>
  <c r="G527" i="7"/>
  <c r="H527" i="7"/>
  <c r="G528" i="7"/>
  <c r="H528" i="7"/>
  <c r="G529" i="7"/>
  <c r="H529" i="7"/>
  <c r="G530" i="7"/>
  <c r="H530" i="7"/>
  <c r="G531" i="7"/>
  <c r="H531" i="7"/>
  <c r="G532" i="7"/>
  <c r="H532" i="7"/>
  <c r="G533" i="7"/>
  <c r="H533" i="7"/>
  <c r="G534" i="7"/>
  <c r="H534" i="7"/>
  <c r="G535" i="7"/>
  <c r="H535" i="7"/>
  <c r="G536" i="7"/>
  <c r="H536" i="7"/>
  <c r="G537" i="7"/>
  <c r="H537" i="7"/>
  <c r="G538" i="7"/>
  <c r="H538" i="7"/>
  <c r="G539" i="7"/>
  <c r="H539" i="7"/>
  <c r="G540" i="7"/>
  <c r="H540" i="7"/>
  <c r="G541" i="7"/>
  <c r="H541" i="7"/>
  <c r="G542" i="7"/>
  <c r="H542" i="7"/>
  <c r="G543" i="7"/>
  <c r="H543" i="7"/>
  <c r="G544" i="7"/>
  <c r="H544" i="7"/>
  <c r="G545" i="7"/>
  <c r="H545" i="7"/>
  <c r="G546" i="7"/>
  <c r="H546" i="7"/>
  <c r="G547" i="7"/>
  <c r="H547" i="7"/>
  <c r="G548" i="7"/>
  <c r="H548" i="7"/>
  <c r="G549" i="7"/>
  <c r="H549" i="7"/>
  <c r="G550" i="7"/>
  <c r="H550" i="7"/>
  <c r="G551" i="7"/>
  <c r="H551" i="7"/>
  <c r="G552" i="7"/>
  <c r="H552" i="7"/>
  <c r="G553" i="7"/>
  <c r="H553" i="7"/>
  <c r="G554" i="7"/>
  <c r="H554" i="7"/>
  <c r="G555" i="7"/>
  <c r="H555" i="7"/>
  <c r="G556" i="7"/>
  <c r="H556" i="7"/>
  <c r="G557" i="7"/>
  <c r="H557" i="7"/>
  <c r="G558" i="7"/>
  <c r="H558" i="7"/>
  <c r="G559" i="7"/>
  <c r="H559" i="7"/>
  <c r="G560" i="7"/>
  <c r="H560" i="7"/>
  <c r="G561" i="7"/>
  <c r="H561" i="7"/>
  <c r="G562" i="7"/>
  <c r="H562" i="7"/>
  <c r="G563" i="7"/>
  <c r="H563" i="7"/>
  <c r="G564" i="7"/>
  <c r="H564" i="7"/>
  <c r="G565" i="7"/>
  <c r="H565" i="7"/>
  <c r="G566" i="7"/>
  <c r="H566" i="7"/>
  <c r="G567" i="7"/>
  <c r="H567" i="7"/>
  <c r="G568" i="7"/>
  <c r="H568" i="7"/>
  <c r="G569" i="7"/>
  <c r="H569" i="7"/>
  <c r="G570" i="7"/>
  <c r="H570" i="7"/>
  <c r="G571" i="7"/>
  <c r="H571" i="7"/>
  <c r="G572" i="7"/>
  <c r="H572" i="7"/>
  <c r="G573" i="7"/>
  <c r="H573" i="7"/>
  <c r="G574" i="7"/>
  <c r="H574" i="7"/>
  <c r="G575" i="7"/>
  <c r="H575" i="7"/>
  <c r="G576" i="7"/>
  <c r="H576" i="7"/>
  <c r="G577" i="7"/>
  <c r="H577" i="7"/>
  <c r="G578" i="7"/>
  <c r="H578" i="7"/>
  <c r="G579" i="7"/>
  <c r="H579" i="7"/>
  <c r="G580" i="7"/>
  <c r="H580" i="7"/>
  <c r="G581" i="7"/>
  <c r="H581" i="7"/>
  <c r="G582" i="7"/>
  <c r="H582" i="7"/>
  <c r="G583" i="7"/>
  <c r="H583" i="7"/>
  <c r="G584" i="7"/>
  <c r="H584" i="7"/>
  <c r="G585" i="7"/>
  <c r="H585" i="7"/>
  <c r="G586" i="7"/>
  <c r="H586" i="7"/>
  <c r="G587" i="7"/>
  <c r="H587" i="7"/>
  <c r="G588" i="7"/>
  <c r="H588" i="7"/>
  <c r="G589" i="7"/>
  <c r="H589" i="7"/>
  <c r="G590" i="7"/>
  <c r="H590" i="7"/>
  <c r="G591" i="7"/>
  <c r="H591" i="7"/>
  <c r="G592" i="7"/>
  <c r="H592" i="7"/>
  <c r="G593" i="7"/>
  <c r="H593" i="7"/>
  <c r="G594" i="7"/>
  <c r="H594" i="7"/>
  <c r="G595" i="7"/>
  <c r="H595" i="7"/>
  <c r="G596" i="7"/>
  <c r="H596" i="7"/>
  <c r="G597" i="7"/>
  <c r="H597" i="7"/>
  <c r="G598" i="7"/>
  <c r="H598" i="7"/>
  <c r="G599" i="7"/>
  <c r="H599" i="7"/>
  <c r="G600" i="7"/>
  <c r="H600" i="7"/>
  <c r="G601" i="7"/>
  <c r="H601" i="7"/>
  <c r="G602" i="7"/>
  <c r="H602" i="7"/>
  <c r="G603" i="7"/>
  <c r="H603" i="7"/>
  <c r="G604" i="7"/>
  <c r="H604" i="7"/>
  <c r="G605" i="7"/>
  <c r="H605" i="7"/>
  <c r="G606" i="7"/>
  <c r="H606" i="7"/>
  <c r="G607" i="7"/>
  <c r="H607" i="7"/>
  <c r="G608" i="7"/>
  <c r="H608" i="7"/>
  <c r="G609" i="7"/>
  <c r="H609" i="7"/>
  <c r="G610" i="7"/>
  <c r="H610" i="7"/>
  <c r="G611" i="7"/>
  <c r="H611" i="7"/>
  <c r="G612" i="7"/>
  <c r="H612" i="7"/>
  <c r="G613" i="7"/>
  <c r="H613" i="7"/>
  <c r="G614" i="7"/>
  <c r="H614" i="7"/>
  <c r="G615" i="7"/>
  <c r="H615" i="7"/>
  <c r="G616" i="7"/>
  <c r="H616" i="7"/>
  <c r="G617" i="7"/>
  <c r="H617" i="7"/>
  <c r="G618" i="7"/>
  <c r="H618" i="7"/>
  <c r="G619" i="7"/>
  <c r="H619" i="7"/>
  <c r="G620" i="7"/>
  <c r="H620" i="7"/>
  <c r="G621" i="7"/>
  <c r="H621" i="7"/>
  <c r="G622" i="7"/>
  <c r="H622" i="7"/>
  <c r="G623" i="7"/>
  <c r="H623" i="7"/>
  <c r="G624" i="7"/>
  <c r="H624" i="7"/>
  <c r="G625" i="7"/>
  <c r="H625" i="7"/>
  <c r="G626" i="7"/>
  <c r="H626" i="7"/>
  <c r="G627" i="7"/>
  <c r="H627" i="7"/>
  <c r="G628" i="7"/>
  <c r="H628" i="7"/>
  <c r="G629" i="7"/>
  <c r="H629" i="7"/>
  <c r="G630" i="7"/>
  <c r="H630" i="7"/>
  <c r="G631" i="7"/>
  <c r="H631" i="7"/>
  <c r="G632" i="7"/>
  <c r="H632" i="7"/>
  <c r="G633" i="7"/>
  <c r="H633" i="7"/>
  <c r="G634" i="7"/>
  <c r="H634" i="7"/>
  <c r="G635" i="7"/>
  <c r="H635" i="7"/>
  <c r="G636" i="7"/>
  <c r="H636" i="7"/>
  <c r="G637" i="7"/>
  <c r="H637" i="7"/>
  <c r="G638" i="7"/>
  <c r="H638" i="7"/>
  <c r="G639" i="7"/>
  <c r="H639" i="7"/>
  <c r="G640" i="7"/>
  <c r="H640" i="7"/>
  <c r="G641" i="7"/>
  <c r="H641" i="7"/>
  <c r="G642" i="7"/>
  <c r="H642" i="7"/>
  <c r="G643" i="7"/>
  <c r="H643" i="7"/>
  <c r="G644" i="7"/>
  <c r="H644" i="7"/>
  <c r="G645" i="7"/>
  <c r="H645" i="7"/>
  <c r="G646" i="7"/>
  <c r="H646" i="7"/>
  <c r="G647" i="7"/>
  <c r="H647" i="7"/>
  <c r="G648" i="7"/>
  <c r="H648" i="7"/>
  <c r="G649" i="7"/>
  <c r="H649" i="7"/>
  <c r="G650" i="7"/>
  <c r="H650" i="7"/>
  <c r="G651" i="7"/>
  <c r="H651" i="7"/>
  <c r="G652" i="7"/>
  <c r="H652" i="7"/>
  <c r="G653" i="7"/>
  <c r="H653" i="7"/>
  <c r="G654" i="7"/>
  <c r="H654" i="7"/>
  <c r="G655" i="7"/>
  <c r="H655" i="7"/>
  <c r="G656" i="7"/>
  <c r="H656" i="7"/>
  <c r="G657" i="7"/>
  <c r="H657" i="7"/>
  <c r="G658" i="7"/>
  <c r="H658" i="7"/>
  <c r="G659" i="7"/>
  <c r="H659" i="7"/>
  <c r="G660" i="7"/>
  <c r="H660" i="7"/>
  <c r="G661" i="7"/>
  <c r="H661" i="7"/>
  <c r="G662" i="7"/>
  <c r="H662" i="7"/>
  <c r="G663" i="7"/>
  <c r="H663" i="7"/>
  <c r="G664" i="7"/>
  <c r="H664" i="7"/>
  <c r="G665" i="7"/>
  <c r="H665" i="7"/>
  <c r="G666" i="7"/>
  <c r="H666" i="7"/>
  <c r="G667" i="7"/>
  <c r="H667" i="7"/>
  <c r="G668" i="7"/>
  <c r="H668" i="7"/>
  <c r="G669" i="7"/>
  <c r="H669" i="7"/>
  <c r="G670" i="7"/>
  <c r="H670" i="7"/>
  <c r="G671" i="7"/>
  <c r="H671" i="7"/>
  <c r="G672" i="7"/>
  <c r="H672" i="7"/>
  <c r="G673" i="7"/>
  <c r="H673" i="7"/>
  <c r="G674" i="7"/>
  <c r="H674" i="7"/>
  <c r="G675" i="7"/>
  <c r="H675" i="7"/>
  <c r="G676" i="7"/>
  <c r="H676" i="7"/>
  <c r="G677" i="7"/>
  <c r="H677" i="7"/>
  <c r="G678" i="7"/>
  <c r="H678" i="7"/>
  <c r="G679" i="7"/>
  <c r="H679" i="7"/>
  <c r="G680" i="7"/>
  <c r="H680" i="7"/>
  <c r="G681" i="7"/>
  <c r="H681" i="7"/>
  <c r="G682" i="7"/>
  <c r="H682" i="7"/>
  <c r="G683" i="7"/>
  <c r="H683" i="7"/>
  <c r="G684" i="7"/>
  <c r="H684" i="7"/>
  <c r="G685" i="7"/>
  <c r="H685" i="7"/>
  <c r="G686" i="7"/>
  <c r="H686" i="7"/>
  <c r="G687" i="7"/>
  <c r="H687" i="7"/>
  <c r="G688" i="7"/>
  <c r="H688" i="7"/>
  <c r="G689" i="7"/>
  <c r="H689" i="7"/>
  <c r="G690" i="7"/>
  <c r="H690" i="7"/>
  <c r="G691" i="7"/>
  <c r="H691" i="7"/>
  <c r="G692" i="7"/>
  <c r="H692" i="7"/>
  <c r="G693" i="7"/>
  <c r="H693" i="7"/>
  <c r="G694" i="7"/>
  <c r="H694" i="7"/>
  <c r="G695" i="7"/>
  <c r="H695" i="7"/>
  <c r="G696" i="7"/>
  <c r="H696" i="7"/>
  <c r="G697" i="7"/>
  <c r="H697" i="7"/>
  <c r="G698" i="7"/>
  <c r="H698" i="7"/>
  <c r="G699" i="7"/>
  <c r="H699" i="7"/>
  <c r="G700" i="7"/>
  <c r="H700" i="7"/>
  <c r="G701" i="7"/>
  <c r="H701" i="7"/>
  <c r="G702" i="7"/>
  <c r="H702" i="7"/>
  <c r="G703" i="7"/>
  <c r="H703" i="7"/>
  <c r="G704" i="7"/>
  <c r="H704" i="7"/>
  <c r="G705" i="7"/>
  <c r="H705" i="7"/>
  <c r="G706" i="7"/>
  <c r="H706" i="7"/>
  <c r="G707" i="7"/>
  <c r="H707" i="7"/>
  <c r="G708" i="7"/>
  <c r="H708" i="7"/>
  <c r="G709" i="7"/>
  <c r="H709" i="7"/>
  <c r="G710" i="7"/>
  <c r="H710" i="7"/>
  <c r="G711" i="7"/>
  <c r="H711" i="7"/>
  <c r="G712" i="7"/>
  <c r="H712" i="7"/>
  <c r="G713" i="7"/>
  <c r="H713" i="7"/>
  <c r="G714" i="7"/>
  <c r="H714" i="7"/>
  <c r="G715" i="7"/>
  <c r="H715" i="7"/>
  <c r="G716" i="7"/>
  <c r="H716" i="7"/>
  <c r="G717" i="7"/>
  <c r="H717" i="7"/>
  <c r="G718" i="7"/>
  <c r="H718" i="7"/>
  <c r="G719" i="7"/>
  <c r="H719" i="7"/>
  <c r="G720" i="7"/>
  <c r="H720" i="7"/>
  <c r="G721" i="7"/>
  <c r="H721" i="7"/>
  <c r="G722" i="7"/>
  <c r="H722" i="7"/>
  <c r="G723" i="7"/>
  <c r="H723" i="7"/>
  <c r="G724" i="7"/>
  <c r="H724" i="7"/>
  <c r="G725" i="7"/>
  <c r="H725" i="7"/>
  <c r="G726" i="7"/>
  <c r="H726" i="7"/>
  <c r="G727" i="7"/>
  <c r="H727" i="7"/>
  <c r="G728" i="7"/>
  <c r="H728" i="7"/>
  <c r="G729" i="7"/>
  <c r="H729" i="7"/>
  <c r="G730" i="7"/>
  <c r="H730" i="7"/>
  <c r="G731" i="7"/>
  <c r="H731" i="7"/>
  <c r="G732" i="7"/>
  <c r="H732" i="7"/>
  <c r="G733" i="7"/>
  <c r="H733" i="7"/>
  <c r="G734" i="7"/>
  <c r="H734" i="7"/>
  <c r="G735" i="7"/>
  <c r="H735" i="7"/>
  <c r="G736" i="7"/>
  <c r="H736" i="7"/>
  <c r="G737" i="7"/>
  <c r="H737" i="7"/>
  <c r="G738" i="7"/>
  <c r="H738" i="7"/>
  <c r="G739" i="7"/>
  <c r="H739" i="7"/>
  <c r="G740" i="7"/>
  <c r="H740" i="7"/>
  <c r="G741" i="7"/>
  <c r="H741" i="7"/>
  <c r="G742" i="7"/>
  <c r="H742" i="7"/>
  <c r="G743" i="7"/>
  <c r="H743" i="7"/>
  <c r="G744" i="7"/>
  <c r="H744" i="7"/>
  <c r="G745" i="7"/>
  <c r="H745" i="7"/>
  <c r="G746" i="7"/>
  <c r="H746" i="7"/>
  <c r="G747" i="7"/>
  <c r="H747" i="7"/>
  <c r="G748" i="7"/>
  <c r="H748" i="7"/>
  <c r="G749" i="7"/>
  <c r="H749" i="7"/>
  <c r="G750" i="7"/>
  <c r="H750" i="7"/>
  <c r="G751" i="7"/>
  <c r="H751" i="7"/>
  <c r="G752" i="7"/>
  <c r="H752" i="7"/>
  <c r="G753" i="7"/>
  <c r="H753" i="7"/>
  <c r="G754" i="7"/>
  <c r="H754" i="7"/>
  <c r="G755" i="7"/>
  <c r="H755" i="7"/>
  <c r="G756" i="7"/>
  <c r="H756" i="7"/>
  <c r="G757" i="7"/>
  <c r="H757" i="7"/>
  <c r="G758" i="7"/>
  <c r="H758" i="7"/>
  <c r="G759" i="7"/>
  <c r="H759" i="7"/>
  <c r="G760" i="7"/>
  <c r="H760" i="7"/>
  <c r="G761" i="7"/>
  <c r="H761" i="7"/>
  <c r="G762" i="7"/>
  <c r="H762" i="7"/>
  <c r="G763" i="7"/>
  <c r="H763" i="7"/>
  <c r="G764" i="7"/>
  <c r="H764" i="7"/>
  <c r="G765" i="7"/>
  <c r="H765" i="7"/>
  <c r="G766" i="7"/>
  <c r="H766" i="7"/>
  <c r="G767" i="7"/>
  <c r="H767" i="7"/>
  <c r="G768" i="7"/>
  <c r="H768" i="7"/>
  <c r="G769" i="7"/>
  <c r="H769" i="7"/>
  <c r="G770" i="7"/>
  <c r="H770" i="7"/>
  <c r="G771" i="7"/>
  <c r="H771" i="7"/>
  <c r="G772" i="7"/>
  <c r="H772" i="7"/>
  <c r="G773" i="7"/>
  <c r="H773" i="7"/>
  <c r="G774" i="7"/>
  <c r="H774" i="7"/>
  <c r="G775" i="7"/>
  <c r="H775" i="7"/>
  <c r="G776" i="7"/>
  <c r="H776" i="7"/>
  <c r="G777" i="7"/>
  <c r="H777" i="7"/>
  <c r="G778" i="7"/>
  <c r="H778" i="7"/>
  <c r="G779" i="7"/>
  <c r="H779" i="7"/>
  <c r="G780" i="7"/>
  <c r="H780" i="7"/>
  <c r="G781" i="7"/>
  <c r="H781" i="7"/>
  <c r="G782" i="7"/>
  <c r="H782" i="7"/>
  <c r="G783" i="7"/>
  <c r="H783" i="7"/>
  <c r="G784" i="7"/>
  <c r="H784" i="7"/>
  <c r="G785" i="7"/>
  <c r="H785" i="7"/>
  <c r="G786" i="7"/>
  <c r="H786" i="7"/>
  <c r="G787" i="7"/>
  <c r="H787" i="7"/>
  <c r="G788" i="7"/>
  <c r="H788" i="7"/>
  <c r="G789" i="7"/>
  <c r="H789" i="7"/>
  <c r="G790" i="7"/>
  <c r="H790" i="7"/>
  <c r="G791" i="7"/>
  <c r="H791" i="7"/>
  <c r="G792" i="7"/>
  <c r="H792" i="7"/>
  <c r="G793" i="7"/>
  <c r="H793" i="7"/>
  <c r="G794" i="7"/>
  <c r="H794" i="7"/>
  <c r="G795" i="7"/>
  <c r="H795" i="7"/>
  <c r="G796" i="7"/>
  <c r="H796" i="7"/>
  <c r="G797" i="7"/>
  <c r="H797" i="7"/>
  <c r="G798" i="7"/>
  <c r="H798" i="7"/>
  <c r="G799" i="7"/>
  <c r="H799" i="7"/>
  <c r="G800" i="7"/>
  <c r="H800" i="7"/>
  <c r="G801" i="7"/>
  <c r="H801" i="7"/>
  <c r="G802" i="7"/>
  <c r="H802" i="7"/>
  <c r="G803" i="7"/>
  <c r="H803" i="7"/>
  <c r="G804" i="7"/>
  <c r="H804" i="7"/>
  <c r="G805" i="7"/>
  <c r="H805" i="7"/>
  <c r="G806" i="7"/>
  <c r="H806" i="7"/>
  <c r="G807" i="7"/>
  <c r="H807" i="7"/>
  <c r="G808" i="7"/>
  <c r="H808" i="7"/>
  <c r="G809" i="7"/>
  <c r="H809" i="7"/>
  <c r="G810" i="7"/>
  <c r="H810" i="7"/>
  <c r="G811" i="7"/>
  <c r="H811" i="7"/>
  <c r="G812" i="7"/>
  <c r="H812" i="7"/>
  <c r="G813" i="7"/>
  <c r="H813" i="7"/>
  <c r="G814" i="7"/>
  <c r="H814" i="7"/>
  <c r="G815" i="7"/>
  <c r="H815" i="7"/>
  <c r="G816" i="7"/>
  <c r="H816" i="7"/>
  <c r="G817" i="7"/>
  <c r="H817" i="7"/>
  <c r="G818" i="7"/>
  <c r="H818" i="7"/>
  <c r="G819" i="7"/>
  <c r="H819" i="7"/>
  <c r="G820" i="7"/>
  <c r="H820" i="7"/>
  <c r="G821" i="7"/>
  <c r="H821" i="7"/>
  <c r="G822" i="7"/>
  <c r="H822" i="7"/>
  <c r="G823" i="7"/>
  <c r="H823" i="7"/>
  <c r="G824" i="7"/>
  <c r="H824" i="7"/>
  <c r="G825" i="7"/>
  <c r="H825" i="7"/>
  <c r="G826" i="7"/>
  <c r="H826" i="7"/>
  <c r="G827" i="7"/>
  <c r="H827" i="7"/>
  <c r="G828" i="7"/>
  <c r="H828" i="7"/>
  <c r="G829" i="7"/>
  <c r="H829" i="7"/>
  <c r="G830" i="7"/>
  <c r="H830" i="7"/>
  <c r="G831" i="7"/>
  <c r="H831" i="7"/>
  <c r="G832" i="7"/>
  <c r="H832" i="7"/>
  <c r="G833" i="7"/>
  <c r="H833" i="7"/>
  <c r="G834" i="7"/>
  <c r="H834" i="7"/>
  <c r="G835" i="7"/>
  <c r="H835" i="7"/>
  <c r="G836" i="7"/>
  <c r="H836" i="7"/>
  <c r="G837" i="7"/>
  <c r="H837" i="7"/>
  <c r="G838" i="7"/>
  <c r="H838" i="7"/>
  <c r="G839" i="7"/>
  <c r="H839" i="7"/>
  <c r="G840" i="7"/>
  <c r="H840" i="7"/>
  <c r="G841" i="7"/>
  <c r="H841" i="7"/>
  <c r="G842" i="7"/>
  <c r="H842" i="7"/>
  <c r="G843" i="7"/>
  <c r="H843" i="7"/>
  <c r="G844" i="7"/>
  <c r="H844" i="7"/>
  <c r="G845" i="7"/>
  <c r="H845" i="7"/>
  <c r="G846" i="7"/>
  <c r="H846" i="7"/>
  <c r="G847" i="7"/>
  <c r="H847" i="7"/>
  <c r="G848" i="7"/>
  <c r="H848" i="7"/>
  <c r="G849" i="7"/>
  <c r="H849" i="7"/>
  <c r="G850" i="7"/>
  <c r="H850" i="7"/>
  <c r="G851" i="7"/>
  <c r="H851" i="7"/>
  <c r="G852" i="7"/>
  <c r="H852" i="7"/>
  <c r="G853" i="7"/>
  <c r="H853" i="7"/>
  <c r="G854" i="7"/>
  <c r="H854" i="7"/>
  <c r="G855" i="7"/>
  <c r="H855" i="7"/>
  <c r="G856" i="7"/>
  <c r="H856" i="7"/>
  <c r="G857" i="7"/>
  <c r="H857" i="7"/>
  <c r="G858" i="7"/>
  <c r="H858" i="7"/>
  <c r="G859" i="7"/>
  <c r="H859" i="7"/>
  <c r="G860" i="7"/>
  <c r="H860" i="7"/>
  <c r="G861" i="7"/>
  <c r="H861" i="7"/>
  <c r="G862" i="7"/>
  <c r="H862" i="7"/>
  <c r="G863" i="7"/>
  <c r="H863" i="7"/>
  <c r="G864" i="7"/>
  <c r="H864" i="7"/>
  <c r="G865" i="7"/>
  <c r="H865" i="7"/>
  <c r="G866" i="7"/>
  <c r="H866" i="7"/>
  <c r="G867" i="7"/>
  <c r="H867" i="7"/>
  <c r="G868" i="7"/>
  <c r="H868" i="7"/>
  <c r="G869" i="7"/>
  <c r="H869" i="7"/>
  <c r="G870" i="7"/>
  <c r="H870" i="7"/>
  <c r="G871" i="7"/>
  <c r="H871" i="7"/>
  <c r="G872" i="7"/>
  <c r="H872" i="7"/>
  <c r="G873" i="7"/>
  <c r="H873" i="7"/>
  <c r="G874" i="7"/>
  <c r="H874" i="7"/>
  <c r="G875" i="7"/>
  <c r="H875" i="7"/>
  <c r="G876" i="7"/>
  <c r="H876" i="7"/>
  <c r="G877" i="7"/>
  <c r="H877" i="7"/>
  <c r="G878" i="7"/>
  <c r="H878" i="7"/>
  <c r="G879" i="7"/>
  <c r="H879" i="7"/>
  <c r="G880" i="7"/>
  <c r="H880" i="7"/>
  <c r="G881" i="7"/>
  <c r="H881" i="7"/>
  <c r="G882" i="7"/>
  <c r="H882" i="7"/>
  <c r="G883" i="7"/>
  <c r="H883" i="7"/>
  <c r="G884" i="7"/>
  <c r="H884" i="7"/>
  <c r="G885" i="7"/>
  <c r="H885" i="7"/>
  <c r="G886" i="7"/>
  <c r="H886" i="7"/>
  <c r="G887" i="7"/>
  <c r="H887" i="7"/>
  <c r="G888" i="7"/>
  <c r="H888" i="7"/>
  <c r="G889" i="7"/>
  <c r="H889" i="7"/>
  <c r="G890" i="7"/>
  <c r="H890" i="7"/>
  <c r="G891" i="7"/>
  <c r="H891" i="7"/>
  <c r="G892" i="7"/>
  <c r="H892" i="7"/>
  <c r="G893" i="7"/>
  <c r="H893" i="7"/>
  <c r="G894" i="7"/>
  <c r="H894" i="7"/>
  <c r="G895" i="7"/>
  <c r="H895" i="7"/>
  <c r="G896" i="7"/>
  <c r="H896" i="7"/>
  <c r="G897" i="7"/>
  <c r="H897" i="7"/>
  <c r="G898" i="7"/>
  <c r="H898" i="7"/>
  <c r="G899" i="7"/>
  <c r="H899" i="7"/>
  <c r="G900" i="7"/>
  <c r="H900" i="7"/>
  <c r="G901" i="7"/>
  <c r="H901" i="7"/>
  <c r="G902" i="7"/>
  <c r="H902" i="7"/>
  <c r="G903" i="7"/>
  <c r="H903" i="7"/>
  <c r="G904" i="7"/>
  <c r="H904" i="7"/>
  <c r="G905" i="7"/>
  <c r="H905" i="7"/>
  <c r="G906" i="7"/>
  <c r="H906" i="7"/>
  <c r="G907" i="7"/>
  <c r="H907" i="7"/>
  <c r="G908" i="7"/>
  <c r="H908" i="7"/>
  <c r="G909" i="7"/>
  <c r="H909" i="7"/>
  <c r="G910" i="7"/>
  <c r="H910" i="7"/>
  <c r="G911" i="7"/>
  <c r="H911" i="7"/>
  <c r="G912" i="7"/>
  <c r="H912" i="7"/>
  <c r="G913" i="7"/>
  <c r="H913" i="7"/>
  <c r="G914" i="7"/>
  <c r="H914" i="7"/>
  <c r="G915" i="7"/>
  <c r="H915" i="7"/>
  <c r="G916" i="7"/>
  <c r="H916" i="7"/>
  <c r="G917" i="7"/>
  <c r="H917" i="7"/>
  <c r="G918" i="7"/>
  <c r="H918" i="7"/>
  <c r="G919" i="7"/>
  <c r="H919" i="7"/>
  <c r="G920" i="7"/>
  <c r="H920" i="7"/>
  <c r="G921" i="7"/>
  <c r="H921" i="7"/>
  <c r="G922" i="7"/>
  <c r="H922" i="7"/>
  <c r="G923" i="7"/>
  <c r="H923" i="7"/>
  <c r="G924" i="7"/>
  <c r="H924" i="7"/>
  <c r="G925" i="7"/>
  <c r="H925" i="7"/>
  <c r="G926" i="7"/>
  <c r="H926" i="7"/>
  <c r="G927" i="7"/>
  <c r="H927" i="7"/>
  <c r="G928" i="7"/>
  <c r="H928" i="7"/>
  <c r="G929" i="7"/>
  <c r="H929" i="7"/>
  <c r="G930" i="7"/>
  <c r="H930" i="7"/>
  <c r="G931" i="7"/>
  <c r="H931" i="7"/>
  <c r="G932" i="7"/>
  <c r="H932" i="7"/>
  <c r="G933" i="7"/>
  <c r="H933" i="7"/>
  <c r="G934" i="7"/>
  <c r="H934" i="7"/>
  <c r="G935" i="7"/>
  <c r="H935" i="7"/>
  <c r="G936" i="7"/>
  <c r="H936" i="7"/>
  <c r="G937" i="7"/>
  <c r="H937" i="7"/>
  <c r="G938" i="7"/>
  <c r="H938" i="7"/>
  <c r="G939" i="7"/>
  <c r="H939" i="7"/>
  <c r="G940" i="7"/>
  <c r="H940" i="7"/>
  <c r="G941" i="7"/>
  <c r="H941" i="7"/>
  <c r="G942" i="7"/>
  <c r="H942" i="7"/>
  <c r="G943" i="7"/>
  <c r="H943" i="7"/>
  <c r="G944" i="7"/>
  <c r="H944" i="7"/>
  <c r="G945" i="7"/>
  <c r="H945" i="7"/>
  <c r="G946" i="7"/>
  <c r="H946" i="7"/>
  <c r="G947" i="7"/>
  <c r="H947" i="7"/>
  <c r="G948" i="7"/>
  <c r="H948" i="7"/>
  <c r="G949" i="7"/>
  <c r="H949" i="7"/>
  <c r="G950" i="7"/>
  <c r="H950" i="7"/>
  <c r="G951" i="7"/>
  <c r="H951" i="7"/>
  <c r="G952" i="7"/>
  <c r="H952" i="7"/>
  <c r="G953" i="7"/>
  <c r="H953" i="7"/>
  <c r="G954" i="7"/>
  <c r="H954" i="7"/>
  <c r="G955" i="7"/>
  <c r="H955" i="7"/>
  <c r="G956" i="7"/>
  <c r="H956" i="7"/>
  <c r="G957" i="7"/>
  <c r="H957" i="7"/>
  <c r="G958" i="7"/>
  <c r="H958" i="7"/>
  <c r="G959" i="7"/>
  <c r="H959" i="7"/>
  <c r="G960" i="7"/>
  <c r="H960" i="7"/>
  <c r="G961" i="7"/>
  <c r="H961" i="7"/>
  <c r="G962" i="7"/>
  <c r="H962" i="7"/>
  <c r="G963" i="7"/>
  <c r="H963" i="7"/>
  <c r="G964" i="7"/>
  <c r="H964" i="7"/>
  <c r="G965" i="7"/>
  <c r="H965" i="7"/>
  <c r="G966" i="7"/>
  <c r="H966" i="7"/>
  <c r="G967" i="7"/>
  <c r="H967" i="7"/>
  <c r="G968" i="7"/>
  <c r="H968" i="7"/>
  <c r="G969" i="7"/>
  <c r="H969" i="7"/>
  <c r="G970" i="7"/>
  <c r="H970" i="7"/>
  <c r="G971" i="7"/>
  <c r="H971" i="7"/>
  <c r="G972" i="7"/>
  <c r="H972" i="7"/>
  <c r="G973" i="7"/>
  <c r="H973" i="7"/>
  <c r="G974" i="7"/>
  <c r="H974" i="7"/>
  <c r="G975" i="7"/>
  <c r="H975" i="7"/>
  <c r="G976" i="7"/>
  <c r="H976" i="7"/>
  <c r="G977" i="7"/>
  <c r="H977" i="7"/>
  <c r="G978" i="7"/>
  <c r="H978" i="7"/>
  <c r="G979" i="7"/>
  <c r="H979" i="7"/>
  <c r="G980" i="7"/>
  <c r="H980" i="7"/>
  <c r="G981" i="7"/>
  <c r="H981" i="7"/>
  <c r="G982" i="7"/>
  <c r="H982" i="7"/>
  <c r="G983" i="7"/>
  <c r="H983" i="7"/>
  <c r="G984" i="7"/>
  <c r="H984" i="7"/>
  <c r="G985" i="7"/>
  <c r="H985" i="7"/>
  <c r="G986" i="7"/>
  <c r="H986" i="7"/>
  <c r="G987" i="7"/>
  <c r="H987" i="7"/>
  <c r="G988" i="7"/>
  <c r="H988" i="7"/>
  <c r="G989" i="7"/>
  <c r="H989" i="7"/>
  <c r="G990" i="7"/>
  <c r="H990" i="7"/>
  <c r="G991" i="7"/>
  <c r="H991" i="7"/>
  <c r="G992" i="7"/>
  <c r="H992" i="7"/>
  <c r="G993" i="7"/>
  <c r="H993" i="7"/>
  <c r="G994" i="7"/>
  <c r="H994" i="7"/>
  <c r="G995" i="7"/>
  <c r="H995" i="7"/>
  <c r="G996" i="7"/>
  <c r="H996" i="7"/>
  <c r="G997" i="7"/>
  <c r="H997" i="7"/>
  <c r="G998" i="7"/>
  <c r="H998" i="7"/>
  <c r="G999" i="7"/>
  <c r="H999" i="7"/>
  <c r="G1000" i="7"/>
  <c r="H1000" i="7"/>
  <c r="G1001" i="7"/>
  <c r="H1001" i="7"/>
  <c r="G1002" i="7"/>
  <c r="H1002" i="7"/>
  <c r="G1003" i="7"/>
  <c r="H1003" i="7"/>
  <c r="G1004" i="7"/>
  <c r="H1004" i="7"/>
  <c r="G1005" i="7"/>
  <c r="H1005" i="7"/>
  <c r="G1006" i="7"/>
  <c r="H1006" i="7"/>
  <c r="G1007" i="7"/>
  <c r="H1007" i="7"/>
  <c r="G1008" i="7"/>
  <c r="H1008" i="7"/>
  <c r="G1009" i="7"/>
  <c r="H1009" i="7"/>
  <c r="G1010" i="7"/>
  <c r="H1010" i="7"/>
  <c r="G1011" i="7"/>
  <c r="H1011" i="7"/>
  <c r="G1012" i="7"/>
  <c r="H1012" i="7"/>
  <c r="G1013" i="7"/>
  <c r="H1013" i="7"/>
  <c r="G1014" i="7"/>
  <c r="H1014" i="7"/>
  <c r="G1015" i="7"/>
  <c r="H1015" i="7"/>
  <c r="G1016" i="7"/>
  <c r="H1016" i="7"/>
  <c r="G1017" i="7"/>
  <c r="H1017" i="7"/>
  <c r="G1018" i="7"/>
  <c r="H1018" i="7"/>
  <c r="G1019" i="7"/>
  <c r="H1019" i="7"/>
  <c r="G1020" i="7"/>
  <c r="H1020" i="7"/>
  <c r="G1021" i="7"/>
  <c r="H1021" i="7"/>
  <c r="G1022" i="7"/>
  <c r="H1022" i="7"/>
  <c r="G1023" i="7"/>
  <c r="H1023" i="7"/>
  <c r="G1024" i="7"/>
  <c r="H1024" i="7"/>
  <c r="G1025" i="7"/>
  <c r="H1025" i="7"/>
  <c r="G1026" i="7"/>
  <c r="H1026" i="7"/>
  <c r="G1027" i="7"/>
  <c r="H1027" i="7"/>
  <c r="G1028" i="7"/>
  <c r="H1028" i="7"/>
  <c r="G1029" i="7"/>
  <c r="H1029" i="7"/>
  <c r="G1030" i="7"/>
  <c r="H1030" i="7"/>
  <c r="G1031" i="7"/>
  <c r="H1031" i="7"/>
  <c r="G1032" i="7"/>
  <c r="H1032" i="7"/>
  <c r="G1033" i="7"/>
  <c r="H1033" i="7"/>
  <c r="G1034" i="7"/>
  <c r="H1034" i="7"/>
  <c r="G1035" i="7"/>
  <c r="H1035" i="7"/>
  <c r="G1036" i="7"/>
  <c r="H1036" i="7"/>
  <c r="G1037" i="7"/>
  <c r="H1037" i="7"/>
  <c r="G1038" i="7"/>
  <c r="H1038" i="7"/>
  <c r="G1039" i="7"/>
  <c r="H1039" i="7"/>
  <c r="G1040" i="7"/>
  <c r="H1040" i="7"/>
  <c r="G1041" i="7"/>
  <c r="H1041" i="7"/>
  <c r="G1042" i="7"/>
  <c r="H1042" i="7"/>
  <c r="G1043" i="7"/>
  <c r="H1043" i="7"/>
  <c r="G1044" i="7"/>
  <c r="H1044" i="7"/>
  <c r="G1045" i="7"/>
  <c r="H1045" i="7"/>
  <c r="G1046" i="7"/>
  <c r="H1046" i="7"/>
  <c r="G1047" i="7"/>
  <c r="H1047" i="7"/>
  <c r="G1048" i="7"/>
  <c r="H1048" i="7"/>
  <c r="G1049" i="7"/>
  <c r="H1049" i="7"/>
  <c r="G1050" i="7"/>
  <c r="H1050" i="7"/>
  <c r="G1051" i="7"/>
  <c r="H1051" i="7"/>
  <c r="G1052" i="7"/>
  <c r="H1052" i="7"/>
  <c r="G1053" i="7"/>
  <c r="H1053" i="7"/>
  <c r="G1054" i="7"/>
  <c r="H1054" i="7"/>
  <c r="G1055" i="7"/>
  <c r="H1055" i="7"/>
  <c r="G1056" i="7"/>
  <c r="H1056" i="7"/>
  <c r="G1057" i="7"/>
  <c r="H1057" i="7"/>
  <c r="G1058" i="7"/>
  <c r="H1058" i="7"/>
  <c r="G1059" i="7"/>
  <c r="H1059" i="7"/>
  <c r="G1060" i="7"/>
  <c r="H1060" i="7"/>
  <c r="G1061" i="7"/>
  <c r="H1061" i="7"/>
  <c r="G1062" i="7"/>
  <c r="H1062" i="7"/>
  <c r="G1063" i="7"/>
  <c r="H1063" i="7"/>
  <c r="G1064" i="7"/>
  <c r="H1064" i="7"/>
  <c r="G1065" i="7"/>
  <c r="H1065" i="7"/>
  <c r="G1066" i="7"/>
  <c r="H1066" i="7"/>
  <c r="G1067" i="7"/>
  <c r="H1067" i="7"/>
  <c r="G1068" i="7"/>
  <c r="H1068" i="7"/>
  <c r="G1069" i="7"/>
  <c r="H1069" i="7"/>
  <c r="G1070" i="7"/>
  <c r="H1070" i="7"/>
  <c r="G1071" i="7"/>
  <c r="H1071" i="7"/>
  <c r="G1072" i="7"/>
  <c r="H1072" i="7"/>
  <c r="G1073" i="7"/>
  <c r="H1073" i="7"/>
  <c r="G1074" i="7"/>
  <c r="H1074" i="7"/>
  <c r="G1075" i="7"/>
  <c r="H1075" i="7"/>
  <c r="G1076" i="7"/>
  <c r="H1076" i="7"/>
  <c r="G1077" i="7"/>
  <c r="H1077" i="7"/>
  <c r="G1078" i="7"/>
  <c r="H1078" i="7"/>
  <c r="G1079" i="7"/>
  <c r="H1079" i="7"/>
  <c r="G1080" i="7"/>
  <c r="H1080" i="7"/>
  <c r="G1081" i="7"/>
  <c r="H1081" i="7"/>
  <c r="G1082" i="7"/>
  <c r="H1082" i="7"/>
  <c r="G1083" i="7"/>
  <c r="H1083" i="7"/>
  <c r="G1084" i="7"/>
  <c r="H1084" i="7"/>
  <c r="G1085" i="7"/>
  <c r="H1085" i="7"/>
  <c r="G1086" i="7"/>
  <c r="H1086" i="7"/>
  <c r="G1087" i="7"/>
  <c r="H1087" i="7"/>
  <c r="G1088" i="7"/>
  <c r="H1088" i="7"/>
  <c r="G1089" i="7"/>
  <c r="H1089" i="7"/>
  <c r="G1090" i="7"/>
  <c r="H1090" i="7"/>
  <c r="G1091" i="7"/>
  <c r="H1091" i="7"/>
  <c r="G1092" i="7"/>
  <c r="H1092" i="7"/>
  <c r="G1093" i="7"/>
  <c r="H1093" i="7"/>
  <c r="G1094" i="7"/>
  <c r="H1094" i="7"/>
  <c r="G1095" i="7"/>
  <c r="H1095" i="7"/>
  <c r="G1096" i="7"/>
  <c r="H1096" i="7"/>
  <c r="G1097" i="7"/>
  <c r="H1097" i="7"/>
  <c r="G1098" i="7"/>
  <c r="H1098" i="7"/>
  <c r="G1099" i="7"/>
  <c r="H1099" i="7"/>
  <c r="G1100" i="7"/>
  <c r="H1100" i="7"/>
  <c r="G1101" i="7"/>
  <c r="H1101" i="7"/>
  <c r="G1102" i="7"/>
  <c r="H1102" i="7"/>
  <c r="G1103" i="7"/>
  <c r="H1103" i="7"/>
  <c r="G1104" i="7"/>
  <c r="H1104" i="7"/>
  <c r="G1105" i="7"/>
  <c r="H1105" i="7"/>
  <c r="G1106" i="7"/>
  <c r="H1106" i="7"/>
  <c r="G1107" i="7"/>
  <c r="H1107" i="7"/>
  <c r="G1108" i="7"/>
  <c r="H1108" i="7"/>
  <c r="G1109" i="7"/>
  <c r="H1109" i="7"/>
  <c r="G1110" i="7"/>
  <c r="H1110" i="7"/>
  <c r="G1111" i="7"/>
  <c r="H1111" i="7"/>
  <c r="G1112" i="7"/>
  <c r="H1112" i="7"/>
  <c r="G1113" i="7"/>
  <c r="H1113" i="7"/>
  <c r="G1114" i="7"/>
  <c r="H1114" i="7"/>
  <c r="G1115" i="7"/>
  <c r="H1115" i="7"/>
  <c r="G1116" i="7"/>
  <c r="H1116" i="7"/>
  <c r="G1117" i="7"/>
  <c r="H1117" i="7"/>
  <c r="G1118" i="7"/>
  <c r="H1118" i="7"/>
  <c r="G1119" i="7"/>
  <c r="H1119" i="7"/>
  <c r="G1120" i="7"/>
  <c r="H1120" i="7"/>
  <c r="G1121" i="7"/>
  <c r="H1121" i="7"/>
  <c r="G1122" i="7"/>
  <c r="H1122" i="7"/>
  <c r="G1123" i="7"/>
  <c r="H1123" i="7"/>
  <c r="G1124" i="7"/>
  <c r="H1124" i="7"/>
  <c r="G1125" i="7"/>
  <c r="H1125" i="7"/>
  <c r="G1126" i="7"/>
  <c r="H1126" i="7"/>
  <c r="G1127" i="7"/>
  <c r="H1127" i="7"/>
  <c r="G1128" i="7"/>
  <c r="H1128" i="7"/>
  <c r="G1129" i="7"/>
  <c r="H1129" i="7"/>
  <c r="G1130" i="7"/>
  <c r="H1130" i="7"/>
  <c r="G1131" i="7"/>
  <c r="H1131" i="7"/>
  <c r="G1132" i="7"/>
  <c r="H1132" i="7"/>
  <c r="G1133" i="7"/>
  <c r="H1133" i="7"/>
  <c r="G1134" i="7"/>
  <c r="H1134" i="7"/>
  <c r="G1135" i="7"/>
  <c r="H1135" i="7"/>
  <c r="G1136" i="7"/>
  <c r="H1136" i="7"/>
  <c r="G1137" i="7"/>
  <c r="H1137" i="7"/>
  <c r="G1138" i="7"/>
  <c r="H1138" i="7"/>
  <c r="G1139" i="7"/>
  <c r="H1139" i="7"/>
  <c r="G1140" i="7"/>
  <c r="H1140" i="7"/>
  <c r="G1141" i="7"/>
  <c r="H1141" i="7"/>
  <c r="G1142" i="7"/>
  <c r="H1142" i="7"/>
  <c r="G1143" i="7"/>
  <c r="H1143" i="7"/>
  <c r="G1144" i="7"/>
  <c r="H1144" i="7"/>
  <c r="G1145" i="7"/>
  <c r="H1145" i="7"/>
  <c r="G1146" i="7"/>
  <c r="H1146" i="7"/>
  <c r="G1147" i="7"/>
  <c r="H1147" i="7"/>
  <c r="G1148" i="7"/>
  <c r="H1148" i="7"/>
  <c r="G1149" i="7"/>
  <c r="H1149" i="7"/>
  <c r="G1150" i="7"/>
  <c r="H1150" i="7"/>
  <c r="G1151" i="7"/>
  <c r="H1151" i="7"/>
  <c r="G1152" i="7"/>
  <c r="H1152" i="7"/>
  <c r="G1153" i="7"/>
  <c r="H1153" i="7"/>
  <c r="G1154" i="7"/>
  <c r="H1154" i="7"/>
  <c r="G1155" i="7"/>
  <c r="H1155" i="7"/>
  <c r="G1156" i="7"/>
  <c r="H1156" i="7"/>
  <c r="G1157" i="7"/>
  <c r="H1157" i="7"/>
  <c r="G1158" i="7"/>
  <c r="H1158" i="7"/>
  <c r="G1159" i="7"/>
  <c r="H1159" i="7"/>
  <c r="G1160" i="7"/>
  <c r="H1160" i="7"/>
  <c r="G1161" i="7"/>
  <c r="H1161" i="7"/>
  <c r="G1162" i="7"/>
  <c r="H1162" i="7"/>
  <c r="G1163" i="7"/>
  <c r="H1163" i="7"/>
  <c r="G1164" i="7"/>
  <c r="H1164" i="7"/>
  <c r="G1165" i="7"/>
  <c r="H1165" i="7"/>
  <c r="G1166" i="7"/>
  <c r="H1166" i="7"/>
  <c r="G1167" i="7"/>
  <c r="H1167" i="7"/>
  <c r="G1168" i="7"/>
  <c r="H1168" i="7"/>
  <c r="G1169" i="7"/>
  <c r="H1169" i="7"/>
  <c r="G1170" i="7"/>
  <c r="H1170" i="7"/>
  <c r="G1171" i="7"/>
  <c r="H1171" i="7"/>
  <c r="G1172" i="7"/>
  <c r="H1172" i="7"/>
  <c r="G1173" i="7"/>
  <c r="H1173" i="7"/>
  <c r="G1174" i="7"/>
  <c r="H1174" i="7"/>
  <c r="G1175" i="7"/>
  <c r="H1175" i="7"/>
  <c r="G1176" i="7"/>
  <c r="H1176" i="7"/>
  <c r="G1177" i="7"/>
  <c r="H1177" i="7"/>
  <c r="G1178" i="7"/>
  <c r="H1178" i="7"/>
  <c r="G1179" i="7"/>
  <c r="H1179" i="7"/>
  <c r="G1180" i="7"/>
  <c r="H1180" i="7"/>
  <c r="G1181" i="7"/>
  <c r="H1181" i="7"/>
  <c r="G1182" i="7"/>
  <c r="H1182" i="7"/>
  <c r="G1183" i="7"/>
  <c r="H1183" i="7"/>
  <c r="G1184" i="7"/>
  <c r="H1184" i="7"/>
  <c r="G1185" i="7"/>
  <c r="H1185" i="7"/>
  <c r="G1186" i="7"/>
  <c r="H1186" i="7"/>
  <c r="G1187" i="7"/>
  <c r="H1187" i="7"/>
  <c r="G1188" i="7"/>
  <c r="H1188" i="7"/>
  <c r="G1189" i="7"/>
  <c r="H1189" i="7"/>
  <c r="G1190" i="7"/>
  <c r="H1190" i="7"/>
  <c r="G1191" i="7"/>
  <c r="H1191" i="7"/>
  <c r="G1192" i="7"/>
  <c r="H1192" i="7"/>
  <c r="G1193" i="7"/>
  <c r="H1193" i="7"/>
  <c r="G1194" i="7"/>
  <c r="H1194" i="7"/>
  <c r="G1195" i="7"/>
  <c r="H1195" i="7"/>
  <c r="G1196" i="7"/>
  <c r="H1196" i="7"/>
  <c r="G1197" i="7"/>
  <c r="H1197" i="7"/>
  <c r="G1198" i="7"/>
  <c r="H1198" i="7"/>
  <c r="G1199" i="7"/>
  <c r="H1199" i="7"/>
  <c r="G1200" i="7"/>
  <c r="H1200" i="7"/>
  <c r="G1201" i="7"/>
  <c r="H1201" i="7"/>
  <c r="G1202" i="7"/>
  <c r="H1202" i="7"/>
  <c r="G1203" i="7"/>
  <c r="H1203" i="7"/>
  <c r="G1204" i="7"/>
  <c r="H1204" i="7"/>
  <c r="G1205" i="7"/>
  <c r="H1205" i="7"/>
  <c r="G1206" i="7"/>
  <c r="H1206" i="7"/>
  <c r="G1207" i="7"/>
  <c r="H1207" i="7"/>
  <c r="G1208" i="7"/>
  <c r="H1208" i="7"/>
  <c r="G1209" i="7"/>
  <c r="H1209" i="7"/>
  <c r="G1210" i="7"/>
  <c r="H1210" i="7"/>
  <c r="G1211" i="7"/>
  <c r="H1211" i="7"/>
  <c r="G1212" i="7"/>
  <c r="H1212" i="7"/>
  <c r="G1213" i="7"/>
  <c r="H1213" i="7"/>
  <c r="G1214" i="7"/>
  <c r="H1214" i="7"/>
  <c r="G1215" i="7"/>
  <c r="H1215" i="7"/>
  <c r="G1216" i="7"/>
  <c r="H1216" i="7"/>
  <c r="G1217" i="7"/>
  <c r="H1217" i="7"/>
  <c r="G1218" i="7"/>
  <c r="H1218" i="7"/>
  <c r="G1219" i="7"/>
  <c r="H1219" i="7"/>
  <c r="G1220" i="7"/>
  <c r="H1220" i="7"/>
  <c r="G1221" i="7"/>
  <c r="H1221" i="7"/>
  <c r="G1222" i="7"/>
  <c r="H1222" i="7"/>
  <c r="G1223" i="7"/>
  <c r="H1223" i="7"/>
  <c r="G1224" i="7"/>
  <c r="H1224" i="7"/>
  <c r="G1225" i="7"/>
  <c r="H1225" i="7"/>
  <c r="G1226" i="7"/>
  <c r="H1226" i="7"/>
  <c r="G1227" i="7"/>
  <c r="H1227" i="7"/>
  <c r="G1228" i="7"/>
  <c r="H1228" i="7"/>
  <c r="G1229" i="7"/>
  <c r="H1229" i="7"/>
  <c r="G1230" i="7"/>
  <c r="H1230" i="7"/>
  <c r="G1231" i="7"/>
  <c r="H1231" i="7"/>
  <c r="G1232" i="7"/>
  <c r="H1232" i="7"/>
  <c r="G1233" i="7"/>
  <c r="H1233" i="7"/>
  <c r="G1234" i="7"/>
  <c r="H1234" i="7"/>
  <c r="G1235" i="7"/>
  <c r="H1235" i="7"/>
  <c r="G1236" i="7"/>
  <c r="H1236" i="7"/>
  <c r="G1237" i="7"/>
  <c r="H1237" i="7"/>
  <c r="G1238" i="7"/>
  <c r="H1238" i="7"/>
  <c r="G1239" i="7"/>
  <c r="H1239" i="7"/>
  <c r="G1240" i="7"/>
  <c r="H1240" i="7"/>
  <c r="G1241" i="7"/>
  <c r="H1241" i="7"/>
  <c r="G1242" i="7"/>
  <c r="H1242" i="7"/>
  <c r="G1243" i="7"/>
  <c r="H1243" i="7"/>
  <c r="G1244" i="7"/>
  <c r="H1244" i="7"/>
  <c r="G1245" i="7"/>
  <c r="H1245" i="7"/>
  <c r="G1246" i="7"/>
  <c r="H1246" i="7"/>
  <c r="G1247" i="7"/>
  <c r="H1247" i="7"/>
  <c r="G1248" i="7"/>
  <c r="H1248" i="7"/>
  <c r="G1249" i="7"/>
  <c r="H1249" i="7"/>
  <c r="G1250" i="7"/>
  <c r="H1250" i="7"/>
  <c r="G1251" i="7"/>
  <c r="H1251" i="7"/>
  <c r="G1252" i="7"/>
  <c r="H1252" i="7"/>
  <c r="G1253" i="7"/>
  <c r="H1253" i="7"/>
  <c r="G1254" i="7"/>
  <c r="H1254" i="7"/>
  <c r="G1255" i="7"/>
  <c r="H1255" i="7"/>
  <c r="G1256" i="7"/>
  <c r="H1256" i="7"/>
  <c r="G1257" i="7"/>
  <c r="H1257" i="7"/>
  <c r="G1258" i="7"/>
  <c r="H1258" i="7"/>
  <c r="G1259" i="7"/>
  <c r="H1259" i="7"/>
  <c r="G1260" i="7"/>
  <c r="H1260" i="7"/>
  <c r="G1261" i="7"/>
  <c r="H1261" i="7"/>
  <c r="G1262" i="7"/>
  <c r="H1262" i="7"/>
  <c r="G1263" i="7"/>
  <c r="H1263" i="7"/>
  <c r="G1264" i="7"/>
  <c r="H1264" i="7"/>
  <c r="G1265" i="7"/>
  <c r="H1265" i="7"/>
  <c r="G1266" i="7"/>
  <c r="H1266" i="7"/>
  <c r="G1267" i="7"/>
  <c r="H1267" i="7"/>
  <c r="G1268" i="7"/>
  <c r="H1268" i="7"/>
  <c r="G1269" i="7"/>
  <c r="H1269" i="7"/>
  <c r="G1270" i="7"/>
  <c r="H1270" i="7"/>
  <c r="G1271" i="7"/>
  <c r="H1271" i="7"/>
  <c r="G1272" i="7"/>
  <c r="H1272" i="7"/>
  <c r="G1273" i="7"/>
  <c r="H1273" i="7"/>
  <c r="G1274" i="7"/>
  <c r="H1274" i="7"/>
  <c r="G1275" i="7"/>
  <c r="H1275" i="7"/>
  <c r="G1276" i="7"/>
  <c r="H1276" i="7"/>
  <c r="G1277" i="7"/>
  <c r="H1277" i="7"/>
  <c r="G1278" i="7"/>
  <c r="H1278" i="7"/>
  <c r="G1279" i="7"/>
  <c r="H1279" i="7"/>
  <c r="G1280" i="7"/>
  <c r="H1280" i="7"/>
  <c r="G1281" i="7"/>
  <c r="H1281" i="7"/>
  <c r="G1282" i="7"/>
  <c r="H1282" i="7"/>
  <c r="G1283" i="7"/>
  <c r="H1283" i="7"/>
  <c r="G1284" i="7"/>
  <c r="H1284" i="7"/>
  <c r="G1285" i="7"/>
  <c r="H1285" i="7"/>
  <c r="G1286" i="7"/>
  <c r="H1286" i="7"/>
  <c r="G1287" i="7"/>
  <c r="H1287" i="7"/>
  <c r="G1288" i="7"/>
  <c r="H1288" i="7"/>
  <c r="G1289" i="7"/>
  <c r="H1289" i="7"/>
  <c r="G1290" i="7"/>
  <c r="H1290" i="7"/>
  <c r="G1291" i="7"/>
  <c r="H1291" i="7"/>
  <c r="G1292" i="7"/>
  <c r="H1292" i="7"/>
  <c r="G1293" i="7"/>
  <c r="H1293" i="7"/>
  <c r="G1294" i="7"/>
  <c r="H1294" i="7"/>
  <c r="G1295" i="7"/>
  <c r="H1295" i="7"/>
  <c r="G1296" i="7"/>
  <c r="H1296" i="7"/>
  <c r="G1297" i="7"/>
  <c r="H1297" i="7"/>
  <c r="G1298" i="7"/>
  <c r="H1298" i="7"/>
  <c r="G1299" i="7"/>
  <c r="H1299" i="7"/>
  <c r="G1300" i="7"/>
  <c r="H1300" i="7"/>
  <c r="G1301" i="7"/>
  <c r="H1301" i="7"/>
  <c r="G1302" i="7"/>
  <c r="H1302" i="7"/>
  <c r="G1303" i="7"/>
  <c r="H1303" i="7"/>
  <c r="G1304" i="7"/>
  <c r="H1304" i="7"/>
  <c r="G1305" i="7"/>
  <c r="H1305" i="7"/>
  <c r="G1306" i="7"/>
  <c r="H1306" i="7"/>
  <c r="G1307" i="7"/>
  <c r="H1307" i="7"/>
  <c r="G1308" i="7"/>
  <c r="H1308" i="7"/>
  <c r="G1309" i="7"/>
  <c r="H1309" i="7"/>
  <c r="G1310" i="7"/>
  <c r="H1310" i="7"/>
  <c r="G1311" i="7"/>
  <c r="H1311" i="7"/>
  <c r="G1312" i="7"/>
  <c r="H1312" i="7"/>
  <c r="G1313" i="7"/>
  <c r="H1313" i="7"/>
  <c r="G1314" i="7"/>
  <c r="H1314" i="7"/>
  <c r="G1315" i="7"/>
  <c r="H1315" i="7"/>
  <c r="G1316" i="7"/>
  <c r="H1316" i="7"/>
  <c r="G1317" i="7"/>
  <c r="H1317" i="7"/>
  <c r="G1318" i="7"/>
  <c r="H1318" i="7"/>
  <c r="G1319" i="7"/>
  <c r="H1319" i="7"/>
  <c r="G1320" i="7"/>
  <c r="H1320" i="7"/>
  <c r="G1321" i="7"/>
  <c r="H1321" i="7"/>
  <c r="G1322" i="7"/>
  <c r="H1322" i="7"/>
  <c r="G1323" i="7"/>
  <c r="H1323" i="7"/>
  <c r="G1324" i="7"/>
  <c r="H1324" i="7"/>
  <c r="G1325" i="7"/>
  <c r="H1325" i="7"/>
  <c r="G1326" i="7"/>
  <c r="H1326" i="7"/>
  <c r="G1327" i="7"/>
  <c r="H1327" i="7"/>
  <c r="G1328" i="7"/>
  <c r="H1328" i="7"/>
  <c r="G1329" i="7"/>
  <c r="H1329" i="7"/>
  <c r="G1330" i="7"/>
  <c r="H1330" i="7"/>
  <c r="G1331" i="7"/>
  <c r="H1331" i="7"/>
  <c r="G1332" i="7"/>
  <c r="H1332" i="7"/>
  <c r="G1333" i="7"/>
  <c r="H1333" i="7"/>
  <c r="G1334" i="7"/>
  <c r="H1334" i="7"/>
  <c r="G1335" i="7"/>
  <c r="H1335" i="7"/>
  <c r="G1336" i="7"/>
  <c r="H1336" i="7"/>
  <c r="G1337" i="7"/>
  <c r="H1337" i="7"/>
  <c r="G1338" i="7"/>
  <c r="H1338" i="7"/>
  <c r="G1339" i="7"/>
  <c r="H1339" i="7"/>
  <c r="G1340" i="7"/>
  <c r="H1340" i="7"/>
  <c r="G1341" i="7"/>
  <c r="H1341" i="7"/>
  <c r="G1342" i="7"/>
  <c r="H1342" i="7"/>
  <c r="G1343" i="7"/>
  <c r="H1343" i="7"/>
  <c r="G1344" i="7"/>
  <c r="H1344" i="7"/>
  <c r="G1345" i="7"/>
  <c r="H1345" i="7"/>
  <c r="G1346" i="7"/>
  <c r="H1346" i="7"/>
  <c r="G1347" i="7"/>
  <c r="H1347" i="7"/>
  <c r="G1348" i="7"/>
  <c r="H1348" i="7"/>
  <c r="G1349" i="7"/>
  <c r="H1349" i="7"/>
  <c r="G1350" i="7"/>
  <c r="H1350" i="7"/>
  <c r="G1351" i="7"/>
  <c r="H1351" i="7"/>
  <c r="G1352" i="7"/>
  <c r="H1352" i="7"/>
  <c r="G1353" i="7"/>
  <c r="H1353" i="7"/>
  <c r="G1354" i="7"/>
  <c r="H1354" i="7"/>
  <c r="G1355" i="7"/>
  <c r="H1355" i="7"/>
  <c r="G1356" i="7"/>
  <c r="H1356" i="7"/>
  <c r="G1357" i="7"/>
  <c r="H1357" i="7"/>
  <c r="G1358" i="7"/>
  <c r="H1358" i="7"/>
  <c r="G1359" i="7"/>
  <c r="H1359" i="7"/>
  <c r="G1360" i="7"/>
  <c r="H1360" i="7"/>
  <c r="G1361" i="7"/>
  <c r="H1361" i="7"/>
  <c r="G1362" i="7"/>
  <c r="H1362" i="7"/>
  <c r="G1363" i="7"/>
  <c r="H1363" i="7"/>
  <c r="G1364" i="7"/>
  <c r="H1364" i="7"/>
  <c r="G1365" i="7"/>
  <c r="H1365" i="7"/>
  <c r="G1366" i="7"/>
  <c r="H1366" i="7"/>
  <c r="G1367" i="7"/>
  <c r="H1367" i="7"/>
  <c r="G1368" i="7"/>
  <c r="H1368" i="7"/>
  <c r="G1369" i="7"/>
  <c r="H1369" i="7"/>
  <c r="G1370" i="7"/>
  <c r="H1370" i="7"/>
  <c r="G1371" i="7"/>
  <c r="H1371" i="7"/>
  <c r="G1372" i="7"/>
  <c r="H1372" i="7"/>
  <c r="G1373" i="7"/>
  <c r="H1373" i="7"/>
  <c r="G1374" i="7"/>
  <c r="H1374" i="7"/>
  <c r="G1375" i="7"/>
  <c r="H1375" i="7"/>
  <c r="G1376" i="7"/>
  <c r="H1376" i="7"/>
  <c r="G1377" i="7"/>
  <c r="H1377" i="7"/>
  <c r="G1378" i="7"/>
  <c r="H1378" i="7"/>
  <c r="G1379" i="7"/>
  <c r="H1379" i="7"/>
  <c r="G1380" i="7"/>
  <c r="H1380" i="7"/>
  <c r="G1381" i="7"/>
  <c r="H1381" i="7"/>
  <c r="G1382" i="7"/>
  <c r="H1382" i="7"/>
  <c r="G1383" i="7"/>
  <c r="H1383" i="7"/>
  <c r="G1384" i="7"/>
  <c r="H1384" i="7"/>
  <c r="G1385" i="7"/>
  <c r="H1385" i="7"/>
  <c r="G1386" i="7"/>
  <c r="H1386" i="7"/>
  <c r="G1387" i="7"/>
  <c r="H1387" i="7"/>
  <c r="G1388" i="7"/>
  <c r="H1388" i="7"/>
  <c r="G1389" i="7"/>
  <c r="H1389" i="7"/>
  <c r="G1390" i="7"/>
  <c r="H1390" i="7"/>
  <c r="G1391" i="7"/>
  <c r="H1391" i="7"/>
  <c r="G1392" i="7"/>
  <c r="H1392" i="7"/>
  <c r="G1393" i="7"/>
  <c r="H1393" i="7"/>
  <c r="G1394" i="7"/>
  <c r="H1394" i="7"/>
  <c r="G1395" i="7"/>
  <c r="H1395" i="7"/>
  <c r="G1396" i="7"/>
  <c r="H1396" i="7"/>
  <c r="G1397" i="7"/>
  <c r="H1397" i="7"/>
  <c r="G1398" i="7"/>
  <c r="H1398" i="7"/>
  <c r="G1399" i="7"/>
  <c r="H1399" i="7"/>
  <c r="G1400" i="7"/>
  <c r="H1400" i="7"/>
  <c r="G1401" i="7"/>
  <c r="H1401" i="7"/>
  <c r="G1402" i="7"/>
  <c r="H1402" i="7"/>
  <c r="G1403" i="7"/>
  <c r="H1403" i="7"/>
  <c r="G1404" i="7"/>
  <c r="H1404" i="7"/>
  <c r="G1405" i="7"/>
  <c r="H1405" i="7"/>
  <c r="G1406" i="7"/>
  <c r="H1406" i="7"/>
  <c r="G1407" i="7"/>
  <c r="H1407" i="7"/>
  <c r="G1408" i="7"/>
  <c r="H1408" i="7"/>
  <c r="G1409" i="7"/>
  <c r="H1409" i="7"/>
  <c r="G1410" i="7"/>
  <c r="H1410" i="7"/>
  <c r="G1411" i="7"/>
  <c r="H1411" i="7"/>
  <c r="G1412" i="7"/>
  <c r="H1412" i="7"/>
  <c r="G1413" i="7"/>
  <c r="H1413" i="7"/>
  <c r="G1414" i="7"/>
  <c r="H1414" i="7"/>
  <c r="G1415" i="7"/>
  <c r="H1415" i="7"/>
  <c r="G1416" i="7"/>
  <c r="H1416" i="7"/>
  <c r="G1417" i="7"/>
  <c r="H1417" i="7"/>
  <c r="G1418" i="7"/>
  <c r="H1418" i="7"/>
  <c r="G1419" i="7"/>
  <c r="H1419" i="7"/>
  <c r="G1420" i="7"/>
  <c r="H1420" i="7"/>
  <c r="G1421" i="7"/>
  <c r="H1421" i="7"/>
  <c r="G1422" i="7"/>
  <c r="H1422" i="7"/>
  <c r="G1423" i="7"/>
  <c r="H1423" i="7"/>
  <c r="G1424" i="7"/>
  <c r="H1424" i="7"/>
  <c r="G1425" i="7"/>
  <c r="H1425" i="7"/>
  <c r="G1426" i="7"/>
  <c r="H1426" i="7"/>
  <c r="G1427" i="7"/>
  <c r="H1427" i="7"/>
  <c r="G1428" i="7"/>
  <c r="H1428" i="7"/>
  <c r="G1429" i="7"/>
  <c r="H1429" i="7"/>
  <c r="G1430" i="7"/>
  <c r="H1430" i="7"/>
  <c r="G1431" i="7"/>
  <c r="H1431" i="7"/>
  <c r="G1432" i="7"/>
  <c r="H1432" i="7"/>
  <c r="G1433" i="7"/>
  <c r="H1433" i="7"/>
  <c r="G1434" i="7"/>
  <c r="H1434" i="7"/>
  <c r="G1435" i="7"/>
  <c r="H1435" i="7"/>
  <c r="G1436" i="7"/>
  <c r="H1436" i="7"/>
  <c r="G1437" i="7"/>
  <c r="H1437" i="7"/>
  <c r="G1438" i="7"/>
  <c r="H1438" i="7"/>
  <c r="G1439" i="7"/>
  <c r="H1439" i="7"/>
  <c r="G1440" i="7"/>
  <c r="H1440" i="7"/>
  <c r="G1441" i="7"/>
  <c r="H1441" i="7"/>
  <c r="H4" i="7"/>
  <c r="G4" i="7"/>
  <c r="AV5" i="7"/>
  <c r="AW5" i="7"/>
  <c r="AV6" i="7"/>
  <c r="AW6" i="7"/>
  <c r="AV7" i="7"/>
  <c r="AW7" i="7"/>
  <c r="AV8" i="7"/>
  <c r="AW8" i="7"/>
  <c r="AV9" i="7"/>
  <c r="AW9" i="7"/>
  <c r="AV10" i="7"/>
  <c r="AW10" i="7"/>
  <c r="AV11" i="7"/>
  <c r="AW11" i="7"/>
  <c r="AV12" i="7"/>
  <c r="AW12" i="7"/>
  <c r="AV13" i="7"/>
  <c r="AW13" i="7"/>
  <c r="AV14" i="7"/>
  <c r="AW14" i="7"/>
  <c r="AV15" i="7"/>
  <c r="AW15" i="7"/>
  <c r="AV16" i="7"/>
  <c r="AW16" i="7"/>
  <c r="AV17" i="7"/>
  <c r="AW17" i="7"/>
  <c r="AV18" i="7"/>
  <c r="AW18" i="7"/>
  <c r="AV19" i="7"/>
  <c r="AW19" i="7"/>
  <c r="AV20" i="7"/>
  <c r="AW20" i="7"/>
  <c r="AV21" i="7"/>
  <c r="AW21" i="7"/>
  <c r="AV22" i="7"/>
  <c r="AW22" i="7"/>
  <c r="AV23" i="7"/>
  <c r="AW23" i="7"/>
  <c r="AV24" i="7"/>
  <c r="AW24" i="7"/>
  <c r="AV25" i="7"/>
  <c r="AW25" i="7"/>
  <c r="AV26" i="7"/>
  <c r="AW26" i="7"/>
  <c r="AV27" i="7"/>
  <c r="AW27" i="7"/>
  <c r="AV28" i="7"/>
  <c r="AW28" i="7"/>
  <c r="AV29" i="7"/>
  <c r="AW29" i="7"/>
  <c r="AV30" i="7"/>
  <c r="AW30" i="7"/>
  <c r="AV31" i="7"/>
  <c r="AW31" i="7"/>
  <c r="AV32" i="7"/>
  <c r="AW32" i="7"/>
  <c r="AV33" i="7"/>
  <c r="AW33" i="7"/>
  <c r="AV34" i="7"/>
  <c r="AW34" i="7"/>
  <c r="AV35" i="7"/>
  <c r="AW35" i="7"/>
  <c r="AV36" i="7"/>
  <c r="AW36" i="7"/>
  <c r="AV37" i="7"/>
  <c r="AW37" i="7"/>
  <c r="AV38" i="7"/>
  <c r="AW38" i="7"/>
  <c r="AV39" i="7"/>
  <c r="AW39" i="7"/>
  <c r="AV40" i="7"/>
  <c r="AW40" i="7"/>
  <c r="AV41" i="7"/>
  <c r="AW41" i="7"/>
  <c r="AV42" i="7"/>
  <c r="AW42" i="7"/>
  <c r="AV43" i="7"/>
  <c r="AW43" i="7"/>
  <c r="AV44" i="7"/>
  <c r="AW44" i="7"/>
  <c r="AV45" i="7"/>
  <c r="AW45" i="7"/>
  <c r="AV46" i="7"/>
  <c r="AW46" i="7"/>
  <c r="AV47" i="7"/>
  <c r="AW47" i="7"/>
  <c r="AV48" i="7"/>
  <c r="AW48" i="7"/>
  <c r="AV49" i="7"/>
  <c r="AW49" i="7"/>
  <c r="AV50" i="7"/>
  <c r="AW50" i="7"/>
  <c r="AV51" i="7"/>
  <c r="AW51" i="7"/>
  <c r="AV52" i="7"/>
  <c r="AW52" i="7"/>
  <c r="AV53" i="7"/>
  <c r="AW53" i="7"/>
  <c r="AV54" i="7"/>
  <c r="AW54" i="7"/>
  <c r="AV55" i="7"/>
  <c r="AW55" i="7"/>
  <c r="AV56" i="7"/>
  <c r="AW56" i="7"/>
  <c r="AV57" i="7"/>
  <c r="AW57" i="7"/>
  <c r="AV58" i="7"/>
  <c r="AW58" i="7"/>
  <c r="AV59" i="7"/>
  <c r="AW59" i="7"/>
  <c r="AV60" i="7"/>
  <c r="AW60" i="7"/>
  <c r="AV61" i="7"/>
  <c r="AW61" i="7"/>
  <c r="AV62" i="7"/>
  <c r="AW62" i="7"/>
  <c r="AV63" i="7"/>
  <c r="AW63" i="7"/>
  <c r="AV64" i="7"/>
  <c r="AW64" i="7"/>
  <c r="AV65" i="7"/>
  <c r="AW65" i="7"/>
  <c r="AV66" i="7"/>
  <c r="AW66" i="7"/>
  <c r="AV67" i="7"/>
  <c r="AW67" i="7"/>
  <c r="AV68" i="7"/>
  <c r="AW68" i="7"/>
  <c r="AV69" i="7"/>
  <c r="AW69" i="7"/>
  <c r="AV70" i="7"/>
  <c r="AW70" i="7"/>
  <c r="AV71" i="7"/>
  <c r="AW71" i="7"/>
  <c r="AV72" i="7"/>
  <c r="AW72" i="7"/>
  <c r="AV73" i="7"/>
  <c r="AW73" i="7"/>
  <c r="AV74" i="7"/>
  <c r="AW74" i="7"/>
  <c r="AV75" i="7"/>
  <c r="AW75" i="7"/>
  <c r="AV76" i="7"/>
  <c r="AW76" i="7"/>
  <c r="AV77" i="7"/>
  <c r="AW77" i="7"/>
  <c r="AV78" i="7"/>
  <c r="AW78" i="7"/>
  <c r="AV79" i="7"/>
  <c r="AW79" i="7"/>
  <c r="AV80" i="7"/>
  <c r="AW80" i="7"/>
  <c r="AV81" i="7"/>
  <c r="AW81" i="7"/>
  <c r="AV82" i="7"/>
  <c r="AW82" i="7"/>
  <c r="AV83" i="7"/>
  <c r="AW83" i="7"/>
  <c r="AV84" i="7"/>
  <c r="AW84" i="7"/>
  <c r="AV85" i="7"/>
  <c r="AW85" i="7"/>
  <c r="AV86" i="7"/>
  <c r="AW86" i="7"/>
  <c r="AV87" i="7"/>
  <c r="AW87" i="7"/>
  <c r="AV88" i="7"/>
  <c r="AW88" i="7"/>
  <c r="AV89" i="7"/>
  <c r="AW89" i="7"/>
  <c r="AV90" i="7"/>
  <c r="AW90" i="7"/>
  <c r="AV91" i="7"/>
  <c r="AW91" i="7"/>
  <c r="AV92" i="7"/>
  <c r="AW92" i="7"/>
  <c r="AV93" i="7"/>
  <c r="AW93" i="7"/>
  <c r="AV94" i="7"/>
  <c r="AW94" i="7"/>
  <c r="AV95" i="7"/>
  <c r="AW95" i="7"/>
  <c r="AV96" i="7"/>
  <c r="AW96" i="7"/>
  <c r="AV97" i="7"/>
  <c r="AW97" i="7"/>
  <c r="AV98" i="7"/>
  <c r="AW98" i="7"/>
  <c r="AV99" i="7"/>
  <c r="AW99" i="7"/>
  <c r="AV100" i="7"/>
  <c r="AW100" i="7"/>
  <c r="AV101" i="7"/>
  <c r="AW101" i="7"/>
  <c r="AV102" i="7"/>
  <c r="AW102" i="7"/>
  <c r="AV103" i="7"/>
  <c r="AW103" i="7"/>
  <c r="AV104" i="7"/>
  <c r="AW104" i="7"/>
  <c r="AV105" i="7"/>
  <c r="AW105" i="7"/>
  <c r="AV106" i="7"/>
  <c r="AW106" i="7"/>
  <c r="AV107" i="7"/>
  <c r="AW107" i="7"/>
  <c r="AV108" i="7"/>
  <c r="AW108" i="7"/>
  <c r="AV109" i="7"/>
  <c r="AW109" i="7"/>
  <c r="AV110" i="7"/>
  <c r="AW110" i="7"/>
  <c r="AV111" i="7"/>
  <c r="AW111" i="7"/>
  <c r="AV112" i="7"/>
  <c r="AW112" i="7"/>
  <c r="AV113" i="7"/>
  <c r="AW113" i="7"/>
  <c r="AV114" i="7"/>
  <c r="AW114" i="7"/>
  <c r="AV115" i="7"/>
  <c r="AW115" i="7"/>
  <c r="AV116" i="7"/>
  <c r="AW116" i="7"/>
  <c r="AV117" i="7"/>
  <c r="AW117" i="7"/>
  <c r="AV118" i="7"/>
  <c r="AW118" i="7"/>
  <c r="AV119" i="7"/>
  <c r="AW119" i="7"/>
  <c r="AV120" i="7"/>
  <c r="AW120" i="7"/>
  <c r="AV121" i="7"/>
  <c r="AW121" i="7"/>
  <c r="AV122" i="7"/>
  <c r="AW122" i="7"/>
  <c r="AV123" i="7"/>
  <c r="AW123" i="7"/>
  <c r="AV124" i="7"/>
  <c r="AW124" i="7"/>
  <c r="AV125" i="7"/>
  <c r="AW125" i="7"/>
  <c r="AV126" i="7"/>
  <c r="AW126" i="7"/>
  <c r="AV127" i="7"/>
  <c r="AW127" i="7"/>
  <c r="AV128" i="7"/>
  <c r="AW128" i="7"/>
  <c r="AV129" i="7"/>
  <c r="AW129" i="7"/>
  <c r="AV130" i="7"/>
  <c r="AW130" i="7"/>
  <c r="AV131" i="7"/>
  <c r="AW131" i="7"/>
  <c r="AV132" i="7"/>
  <c r="AW132" i="7"/>
  <c r="AV133" i="7"/>
  <c r="AW133" i="7"/>
  <c r="AV134" i="7"/>
  <c r="AW134" i="7"/>
  <c r="AV135" i="7"/>
  <c r="AW135" i="7"/>
  <c r="AV136" i="7"/>
  <c r="AW136" i="7"/>
  <c r="AV137" i="7"/>
  <c r="AW137" i="7"/>
  <c r="AV138" i="7"/>
  <c r="AW138" i="7"/>
  <c r="AV139" i="7"/>
  <c r="AW139" i="7"/>
  <c r="AV140" i="7"/>
  <c r="AW140" i="7"/>
  <c r="AV141" i="7"/>
  <c r="AW141" i="7"/>
  <c r="AV142" i="7"/>
  <c r="AW142" i="7"/>
  <c r="AV143" i="7"/>
  <c r="AW143" i="7"/>
  <c r="AV144" i="7"/>
  <c r="AW144" i="7"/>
  <c r="AV145" i="7"/>
  <c r="AW145" i="7"/>
  <c r="AV146" i="7"/>
  <c r="AW146" i="7"/>
  <c r="AV147" i="7"/>
  <c r="AW147" i="7"/>
  <c r="AV148" i="7"/>
  <c r="AW148" i="7"/>
  <c r="AV149" i="7"/>
  <c r="AW149" i="7"/>
  <c r="AV150" i="7"/>
  <c r="AW150" i="7"/>
  <c r="AV151" i="7"/>
  <c r="AW151" i="7"/>
  <c r="AV152" i="7"/>
  <c r="AW152" i="7"/>
  <c r="AV153" i="7"/>
  <c r="AW153" i="7"/>
  <c r="AV154" i="7"/>
  <c r="AW154" i="7"/>
  <c r="AV155" i="7"/>
  <c r="AW155" i="7"/>
  <c r="AV156" i="7"/>
  <c r="AW156" i="7"/>
  <c r="AV157" i="7"/>
  <c r="AW157" i="7"/>
  <c r="AV158" i="7"/>
  <c r="AW158" i="7"/>
  <c r="AV159" i="7"/>
  <c r="AW159" i="7"/>
  <c r="AV160" i="7"/>
  <c r="AW160" i="7"/>
  <c r="AV161" i="7"/>
  <c r="AW161" i="7"/>
  <c r="AV162" i="7"/>
  <c r="AW162" i="7"/>
  <c r="AV163" i="7"/>
  <c r="AW163" i="7"/>
  <c r="AV164" i="7"/>
  <c r="AW164" i="7"/>
  <c r="AV165" i="7"/>
  <c r="AW165" i="7"/>
  <c r="AV166" i="7"/>
  <c r="AW166" i="7"/>
  <c r="AV167" i="7"/>
  <c r="AW167" i="7"/>
  <c r="AV168" i="7"/>
  <c r="AW168" i="7"/>
  <c r="AV169" i="7"/>
  <c r="AW169" i="7"/>
  <c r="AV170" i="7"/>
  <c r="AW170" i="7"/>
  <c r="AV171" i="7"/>
  <c r="AW171" i="7"/>
  <c r="AV172" i="7"/>
  <c r="AW172" i="7"/>
  <c r="AV173" i="7"/>
  <c r="AW173" i="7"/>
  <c r="AV174" i="7"/>
  <c r="AW174" i="7"/>
  <c r="AV175" i="7"/>
  <c r="AW175" i="7"/>
  <c r="AV176" i="7"/>
  <c r="AW176" i="7"/>
  <c r="AV177" i="7"/>
  <c r="AW177" i="7"/>
  <c r="AV178" i="7"/>
  <c r="AW178" i="7"/>
  <c r="AV179" i="7"/>
  <c r="AW179" i="7"/>
  <c r="AV180" i="7"/>
  <c r="AW180" i="7"/>
  <c r="AV181" i="7"/>
  <c r="AW181" i="7"/>
  <c r="AV182" i="7"/>
  <c r="AW182" i="7"/>
  <c r="AV183" i="7"/>
  <c r="AW183" i="7"/>
  <c r="AV184" i="7"/>
  <c r="AW184" i="7"/>
  <c r="AV185" i="7"/>
  <c r="AW185" i="7"/>
  <c r="AV186" i="7"/>
  <c r="AW186" i="7"/>
  <c r="AV187" i="7"/>
  <c r="AW187" i="7"/>
  <c r="AV188" i="7"/>
  <c r="AW188" i="7"/>
  <c r="AV189" i="7"/>
  <c r="AW189" i="7"/>
  <c r="AV190" i="7"/>
  <c r="AW190" i="7"/>
  <c r="AV191" i="7"/>
  <c r="AW191" i="7"/>
  <c r="AV192" i="7"/>
  <c r="AW192" i="7"/>
  <c r="AV193" i="7"/>
  <c r="AW193" i="7"/>
  <c r="AV194" i="7"/>
  <c r="AW194" i="7"/>
  <c r="AV195" i="7"/>
  <c r="AW195" i="7"/>
  <c r="AV196" i="7"/>
  <c r="AW196" i="7"/>
  <c r="AV197" i="7"/>
  <c r="AW197" i="7"/>
  <c r="AV198" i="7"/>
  <c r="AW198" i="7"/>
  <c r="AV199" i="7"/>
  <c r="AW199" i="7"/>
  <c r="AV200" i="7"/>
  <c r="AW200" i="7"/>
  <c r="AV201" i="7"/>
  <c r="AW201" i="7"/>
  <c r="AV202" i="7"/>
  <c r="AW202" i="7"/>
  <c r="AV203" i="7"/>
  <c r="AW203" i="7"/>
  <c r="AV204" i="7"/>
  <c r="AW204" i="7"/>
  <c r="AV205" i="7"/>
  <c r="AW205" i="7"/>
  <c r="AV206" i="7"/>
  <c r="AW206" i="7"/>
  <c r="AV207" i="7"/>
  <c r="AW207" i="7"/>
  <c r="AV208" i="7"/>
  <c r="AW208" i="7"/>
  <c r="AV209" i="7"/>
  <c r="AW209" i="7"/>
  <c r="AV210" i="7"/>
  <c r="AW210" i="7"/>
  <c r="AV211" i="7"/>
  <c r="AW211" i="7"/>
  <c r="AV212" i="7"/>
  <c r="AW212" i="7"/>
  <c r="AV213" i="7"/>
  <c r="AW213" i="7"/>
  <c r="AV214" i="7"/>
  <c r="AW214" i="7"/>
  <c r="AV215" i="7"/>
  <c r="AW215" i="7"/>
  <c r="AV216" i="7"/>
  <c r="AW216" i="7"/>
  <c r="AV217" i="7"/>
  <c r="AW217" i="7"/>
  <c r="AV218" i="7"/>
  <c r="AW218" i="7"/>
  <c r="AV219" i="7"/>
  <c r="AW219" i="7"/>
  <c r="AV220" i="7"/>
  <c r="AW220" i="7"/>
  <c r="AV221" i="7"/>
  <c r="AW221" i="7"/>
  <c r="AV222" i="7"/>
  <c r="AW222" i="7"/>
  <c r="AV223" i="7"/>
  <c r="AW223" i="7"/>
  <c r="AV224" i="7"/>
  <c r="AW224" i="7"/>
  <c r="AV225" i="7"/>
  <c r="AW225" i="7"/>
  <c r="AV226" i="7"/>
  <c r="AW226" i="7"/>
  <c r="AV227" i="7"/>
  <c r="AW227" i="7"/>
  <c r="AV228" i="7"/>
  <c r="AW228" i="7"/>
  <c r="AV229" i="7"/>
  <c r="AW229" i="7"/>
  <c r="AV230" i="7"/>
  <c r="AW230" i="7"/>
  <c r="AV231" i="7"/>
  <c r="AW231" i="7"/>
  <c r="AV232" i="7"/>
  <c r="AW232" i="7"/>
  <c r="AV233" i="7"/>
  <c r="AW233" i="7"/>
  <c r="AV234" i="7"/>
  <c r="AW234" i="7"/>
  <c r="AV235" i="7"/>
  <c r="AW235" i="7"/>
  <c r="AV236" i="7"/>
  <c r="AW236" i="7"/>
  <c r="AV237" i="7"/>
  <c r="AW237" i="7"/>
  <c r="AV238" i="7"/>
  <c r="AW238" i="7"/>
  <c r="AV239" i="7"/>
  <c r="AW239" i="7"/>
  <c r="AV240" i="7"/>
  <c r="AW240" i="7"/>
  <c r="AV241" i="7"/>
  <c r="AW241" i="7"/>
  <c r="AV242" i="7"/>
  <c r="AW242" i="7"/>
  <c r="AV243" i="7"/>
  <c r="AW243" i="7"/>
  <c r="AV244" i="7"/>
  <c r="AW244" i="7"/>
  <c r="AV245" i="7"/>
  <c r="AW245" i="7"/>
  <c r="AV246" i="7"/>
  <c r="AW246" i="7"/>
  <c r="AV247" i="7"/>
  <c r="AW247" i="7"/>
  <c r="AV248" i="7"/>
  <c r="AW248" i="7"/>
  <c r="AV249" i="7"/>
  <c r="AW249" i="7"/>
  <c r="AV250" i="7"/>
  <c r="AW250" i="7"/>
  <c r="AV251" i="7"/>
  <c r="AW251" i="7"/>
  <c r="AV252" i="7"/>
  <c r="AW252" i="7"/>
  <c r="AV253" i="7"/>
  <c r="AW253" i="7"/>
  <c r="AV254" i="7"/>
  <c r="AW254" i="7"/>
  <c r="AV255" i="7"/>
  <c r="AW255" i="7"/>
  <c r="AV256" i="7"/>
  <c r="AW256" i="7"/>
  <c r="AV257" i="7"/>
  <c r="AW257" i="7"/>
  <c r="AV258" i="7"/>
  <c r="AW258" i="7"/>
  <c r="AV259" i="7"/>
  <c r="AW259" i="7"/>
  <c r="AV260" i="7"/>
  <c r="AW260" i="7"/>
  <c r="AV261" i="7"/>
  <c r="AW261" i="7"/>
  <c r="AV262" i="7"/>
  <c r="AW262" i="7"/>
  <c r="AV263" i="7"/>
  <c r="AW263" i="7"/>
  <c r="AV264" i="7"/>
  <c r="AW264" i="7"/>
  <c r="AV265" i="7"/>
  <c r="AW265" i="7"/>
  <c r="AV266" i="7"/>
  <c r="AW266" i="7"/>
  <c r="AV267" i="7"/>
  <c r="AW267" i="7"/>
  <c r="AV268" i="7"/>
  <c r="AW268" i="7"/>
  <c r="AV269" i="7"/>
  <c r="AW269" i="7"/>
  <c r="AV270" i="7"/>
  <c r="AW270" i="7"/>
  <c r="AV271" i="7"/>
  <c r="AW271" i="7"/>
  <c r="AV272" i="7"/>
  <c r="AW272" i="7"/>
  <c r="AV273" i="7"/>
  <c r="AW273" i="7"/>
  <c r="AV274" i="7"/>
  <c r="AW274" i="7"/>
  <c r="AV275" i="7"/>
  <c r="AW275" i="7"/>
  <c r="AV276" i="7"/>
  <c r="AW276" i="7"/>
  <c r="AV277" i="7"/>
  <c r="AW277" i="7"/>
  <c r="AV278" i="7"/>
  <c r="AW278" i="7"/>
  <c r="AV279" i="7"/>
  <c r="AW279" i="7"/>
  <c r="AV280" i="7"/>
  <c r="AW280" i="7"/>
  <c r="AV281" i="7"/>
  <c r="AW281" i="7"/>
  <c r="AV282" i="7"/>
  <c r="AW282" i="7"/>
  <c r="AV283" i="7"/>
  <c r="AW283" i="7"/>
  <c r="AV284" i="7"/>
  <c r="AW284" i="7"/>
  <c r="AV285" i="7"/>
  <c r="AW285" i="7"/>
  <c r="AV286" i="7"/>
  <c r="AW286" i="7"/>
  <c r="AV287" i="7"/>
  <c r="AW287" i="7"/>
  <c r="AV288" i="7"/>
  <c r="AW288" i="7"/>
  <c r="AV289" i="7"/>
  <c r="AW289" i="7"/>
  <c r="AV290" i="7"/>
  <c r="AW290" i="7"/>
  <c r="AV291" i="7"/>
  <c r="AW291" i="7"/>
  <c r="AV292" i="7"/>
  <c r="AW292" i="7"/>
  <c r="AV293" i="7"/>
  <c r="AW293" i="7"/>
  <c r="AV294" i="7"/>
  <c r="AW294" i="7"/>
  <c r="AV295" i="7"/>
  <c r="AW295" i="7"/>
  <c r="AV296" i="7"/>
  <c r="AW296" i="7"/>
  <c r="AV297" i="7"/>
  <c r="AW297" i="7"/>
  <c r="AV298" i="7"/>
  <c r="AW298" i="7"/>
  <c r="AV299" i="7"/>
  <c r="AW299" i="7"/>
  <c r="AV300" i="7"/>
  <c r="AW300" i="7"/>
  <c r="AV301" i="7"/>
  <c r="AW301" i="7"/>
  <c r="AV302" i="7"/>
  <c r="AW302" i="7"/>
  <c r="AV303" i="7"/>
  <c r="AW303" i="7"/>
  <c r="AV304" i="7"/>
  <c r="AW304" i="7"/>
  <c r="AV305" i="7"/>
  <c r="AW305" i="7"/>
  <c r="AV306" i="7"/>
  <c r="AW306" i="7"/>
  <c r="AV307" i="7"/>
  <c r="AW307" i="7"/>
  <c r="AV308" i="7"/>
  <c r="AW308" i="7"/>
  <c r="AV309" i="7"/>
  <c r="AW309" i="7"/>
  <c r="AV310" i="7"/>
  <c r="AW310" i="7"/>
  <c r="AV311" i="7"/>
  <c r="AW311" i="7"/>
  <c r="AV312" i="7"/>
  <c r="AW312" i="7"/>
  <c r="AV313" i="7"/>
  <c r="AW313" i="7"/>
  <c r="AV314" i="7"/>
  <c r="AW314" i="7"/>
  <c r="AV315" i="7"/>
  <c r="AW315" i="7"/>
  <c r="AV316" i="7"/>
  <c r="AW316" i="7"/>
  <c r="AV317" i="7"/>
  <c r="AW317" i="7"/>
  <c r="AV318" i="7"/>
  <c r="AW318" i="7"/>
  <c r="AV319" i="7"/>
  <c r="AW319" i="7"/>
  <c r="AV320" i="7"/>
  <c r="AW320" i="7"/>
  <c r="AV321" i="7"/>
  <c r="AW321" i="7"/>
  <c r="AV322" i="7"/>
  <c r="AW322" i="7"/>
  <c r="AV323" i="7"/>
  <c r="AW323" i="7"/>
  <c r="AV324" i="7"/>
  <c r="AW324" i="7"/>
  <c r="AV325" i="7"/>
  <c r="AW325" i="7"/>
  <c r="AV326" i="7"/>
  <c r="AW326" i="7"/>
  <c r="AV327" i="7"/>
  <c r="AW327" i="7"/>
  <c r="AV328" i="7"/>
  <c r="AW328" i="7"/>
  <c r="AV329" i="7"/>
  <c r="AW329" i="7"/>
  <c r="AV330" i="7"/>
  <c r="AW330" i="7"/>
  <c r="AV331" i="7"/>
  <c r="AW331" i="7"/>
  <c r="AV332" i="7"/>
  <c r="AW332" i="7"/>
  <c r="AV333" i="7"/>
  <c r="AW333" i="7"/>
  <c r="AV334" i="7"/>
  <c r="AW334" i="7"/>
  <c r="AV335" i="7"/>
  <c r="AW335" i="7"/>
  <c r="AV336" i="7"/>
  <c r="AW336" i="7"/>
  <c r="AV337" i="7"/>
  <c r="AW337" i="7"/>
  <c r="AV338" i="7"/>
  <c r="AW338" i="7"/>
  <c r="AV339" i="7"/>
  <c r="AW339" i="7"/>
  <c r="AV340" i="7"/>
  <c r="AW340" i="7"/>
  <c r="AV341" i="7"/>
  <c r="AW341" i="7"/>
  <c r="AV342" i="7"/>
  <c r="AW342" i="7"/>
  <c r="AV343" i="7"/>
  <c r="AW343" i="7"/>
  <c r="AV344" i="7"/>
  <c r="AW344" i="7"/>
  <c r="AV345" i="7"/>
  <c r="AW345" i="7"/>
  <c r="AV346" i="7"/>
  <c r="AW346" i="7"/>
  <c r="AV347" i="7"/>
  <c r="AW347" i="7"/>
  <c r="AV348" i="7"/>
  <c r="AW348" i="7"/>
  <c r="AV349" i="7"/>
  <c r="AW349" i="7"/>
  <c r="AV350" i="7"/>
  <c r="AW350" i="7"/>
  <c r="AV351" i="7"/>
  <c r="AW351" i="7"/>
  <c r="AV352" i="7"/>
  <c r="AW352" i="7"/>
  <c r="AV353" i="7"/>
  <c r="AW353" i="7"/>
  <c r="AV354" i="7"/>
  <c r="AW354" i="7"/>
  <c r="AV355" i="7"/>
  <c r="AW355" i="7"/>
  <c r="AV356" i="7"/>
  <c r="AW356" i="7"/>
  <c r="AV357" i="7"/>
  <c r="AW357" i="7"/>
  <c r="AV358" i="7"/>
  <c r="AW358" i="7"/>
  <c r="AV359" i="7"/>
  <c r="AW359" i="7"/>
  <c r="AV360" i="7"/>
  <c r="AW360" i="7"/>
  <c r="AV361" i="7"/>
  <c r="AW361" i="7"/>
  <c r="AV362" i="7"/>
  <c r="AW362" i="7"/>
  <c r="AV363" i="7"/>
  <c r="AW363" i="7"/>
  <c r="AV364" i="7"/>
  <c r="AW364" i="7"/>
  <c r="AV365" i="7"/>
  <c r="AW365" i="7"/>
  <c r="AV366" i="7"/>
  <c r="AW366" i="7"/>
  <c r="AV367" i="7"/>
  <c r="AW367" i="7"/>
  <c r="AV368" i="7"/>
  <c r="AW368" i="7"/>
  <c r="AV369" i="7"/>
  <c r="AW369" i="7"/>
  <c r="AV370" i="7"/>
  <c r="AW370" i="7"/>
  <c r="AV371" i="7"/>
  <c r="AW371" i="7"/>
  <c r="AV372" i="7"/>
  <c r="AW372" i="7"/>
  <c r="AV373" i="7"/>
  <c r="AW373" i="7"/>
  <c r="AV374" i="7"/>
  <c r="AW374" i="7"/>
  <c r="AV375" i="7"/>
  <c r="AW375" i="7"/>
  <c r="AV376" i="7"/>
  <c r="AW376" i="7"/>
  <c r="AV377" i="7"/>
  <c r="AW377" i="7"/>
  <c r="AV378" i="7"/>
  <c r="AW378" i="7"/>
  <c r="AV379" i="7"/>
  <c r="AW379" i="7"/>
  <c r="AV380" i="7"/>
  <c r="AW380" i="7"/>
  <c r="AV381" i="7"/>
  <c r="AW381" i="7"/>
  <c r="AV382" i="7"/>
  <c r="AW382" i="7"/>
  <c r="AV383" i="7"/>
  <c r="AW383" i="7"/>
  <c r="AV384" i="7"/>
  <c r="AW384" i="7"/>
  <c r="AV385" i="7"/>
  <c r="AW385" i="7"/>
  <c r="AV386" i="7"/>
  <c r="AW386" i="7"/>
  <c r="AV387" i="7"/>
  <c r="AW387" i="7"/>
  <c r="AV388" i="7"/>
  <c r="AW388" i="7"/>
  <c r="AV389" i="7"/>
  <c r="AW389" i="7"/>
  <c r="AV390" i="7"/>
  <c r="AW390" i="7"/>
  <c r="AV391" i="7"/>
  <c r="AW391" i="7"/>
  <c r="AV392" i="7"/>
  <c r="AW392" i="7"/>
  <c r="AV393" i="7"/>
  <c r="AW393" i="7"/>
  <c r="AV394" i="7"/>
  <c r="AW394" i="7"/>
  <c r="AV395" i="7"/>
  <c r="AW395" i="7"/>
  <c r="AV396" i="7"/>
  <c r="AW396" i="7"/>
  <c r="AV397" i="7"/>
  <c r="AW397" i="7"/>
  <c r="AV398" i="7"/>
  <c r="AW398" i="7"/>
  <c r="AV399" i="7"/>
  <c r="AW399" i="7"/>
  <c r="AV400" i="7"/>
  <c r="AW400" i="7"/>
  <c r="AV401" i="7"/>
  <c r="AW401" i="7"/>
  <c r="AV402" i="7"/>
  <c r="AW402" i="7"/>
  <c r="AV403" i="7"/>
  <c r="AW403" i="7"/>
  <c r="AV404" i="7"/>
  <c r="AW404" i="7"/>
  <c r="AV405" i="7"/>
  <c r="AW405" i="7"/>
  <c r="AV406" i="7"/>
  <c r="AW406" i="7"/>
  <c r="AV407" i="7"/>
  <c r="AW407" i="7"/>
  <c r="AV408" i="7"/>
  <c r="AW408" i="7"/>
  <c r="AV409" i="7"/>
  <c r="AW409" i="7"/>
  <c r="AV410" i="7"/>
  <c r="AW410" i="7"/>
  <c r="AV411" i="7"/>
  <c r="AW411" i="7"/>
  <c r="AV412" i="7"/>
  <c r="AW412" i="7"/>
  <c r="AV413" i="7"/>
  <c r="AW413" i="7"/>
  <c r="AV414" i="7"/>
  <c r="AW414" i="7"/>
  <c r="AV415" i="7"/>
  <c r="AW415" i="7"/>
  <c r="AV416" i="7"/>
  <c r="AW416" i="7"/>
  <c r="AV417" i="7"/>
  <c r="AW417" i="7"/>
  <c r="AV418" i="7"/>
  <c r="AW418" i="7"/>
  <c r="AV419" i="7"/>
  <c r="AW419" i="7"/>
  <c r="AV420" i="7"/>
  <c r="AW420" i="7"/>
  <c r="AV421" i="7"/>
  <c r="AW421" i="7"/>
  <c r="AV422" i="7"/>
  <c r="AW422" i="7"/>
  <c r="AV423" i="7"/>
  <c r="AW423" i="7"/>
  <c r="AV424" i="7"/>
  <c r="AW424" i="7"/>
  <c r="AV425" i="7"/>
  <c r="AW425" i="7"/>
  <c r="AV426" i="7"/>
  <c r="AW426" i="7"/>
  <c r="AV427" i="7"/>
  <c r="AW427" i="7"/>
  <c r="AV428" i="7"/>
  <c r="AW428" i="7"/>
  <c r="AV429" i="7"/>
  <c r="AW429" i="7"/>
  <c r="AV430" i="7"/>
  <c r="AW430" i="7"/>
  <c r="AV431" i="7"/>
  <c r="AW431" i="7"/>
  <c r="AV432" i="7"/>
  <c r="AW432" i="7"/>
  <c r="AV433" i="7"/>
  <c r="AW433" i="7"/>
  <c r="AV434" i="7"/>
  <c r="AW434" i="7"/>
  <c r="AV435" i="7"/>
  <c r="AW435" i="7"/>
  <c r="AV436" i="7"/>
  <c r="AW436" i="7"/>
  <c r="AV437" i="7"/>
  <c r="AW437" i="7"/>
  <c r="AV438" i="7"/>
  <c r="AW438" i="7"/>
  <c r="AV439" i="7"/>
  <c r="AW439" i="7"/>
  <c r="AV440" i="7"/>
  <c r="AW440" i="7"/>
  <c r="AV441" i="7"/>
  <c r="AW441" i="7"/>
  <c r="AV442" i="7"/>
  <c r="AW442" i="7"/>
  <c r="AV443" i="7"/>
  <c r="AW443" i="7"/>
  <c r="AV444" i="7"/>
  <c r="AW444" i="7"/>
  <c r="AV445" i="7"/>
  <c r="AW445" i="7"/>
  <c r="AV446" i="7"/>
  <c r="AW446" i="7"/>
  <c r="AV447" i="7"/>
  <c r="AW447" i="7"/>
  <c r="AV448" i="7"/>
  <c r="AW448" i="7"/>
  <c r="AV449" i="7"/>
  <c r="AW449" i="7"/>
  <c r="AV450" i="7"/>
  <c r="AW450" i="7"/>
  <c r="AV451" i="7"/>
  <c r="AW451" i="7"/>
  <c r="AV452" i="7"/>
  <c r="AW452" i="7"/>
  <c r="AV453" i="7"/>
  <c r="AW453" i="7"/>
  <c r="AV454" i="7"/>
  <c r="AW454" i="7"/>
  <c r="AV455" i="7"/>
  <c r="AW455" i="7"/>
  <c r="AV456" i="7"/>
  <c r="AW456" i="7"/>
  <c r="AV457" i="7"/>
  <c r="AW457" i="7"/>
  <c r="AV458" i="7"/>
  <c r="AW458" i="7"/>
  <c r="AV459" i="7"/>
  <c r="AW459" i="7"/>
  <c r="AV460" i="7"/>
  <c r="AW460" i="7"/>
  <c r="AV461" i="7"/>
  <c r="AW461" i="7"/>
  <c r="AV462" i="7"/>
  <c r="AW462" i="7"/>
  <c r="AV463" i="7"/>
  <c r="AW463" i="7"/>
  <c r="AV464" i="7"/>
  <c r="AW464" i="7"/>
  <c r="AV465" i="7"/>
  <c r="AW465" i="7"/>
  <c r="AV466" i="7"/>
  <c r="AW466" i="7"/>
  <c r="AV467" i="7"/>
  <c r="AW467" i="7"/>
  <c r="AV468" i="7"/>
  <c r="AW468" i="7"/>
  <c r="AV469" i="7"/>
  <c r="AW469" i="7"/>
  <c r="AV470" i="7"/>
  <c r="AW470" i="7"/>
  <c r="AV471" i="7"/>
  <c r="AW471" i="7"/>
  <c r="AV472" i="7"/>
  <c r="AW472" i="7"/>
  <c r="AV473" i="7"/>
  <c r="AW473" i="7"/>
  <c r="AV474" i="7"/>
  <c r="AW474" i="7"/>
  <c r="AV475" i="7"/>
  <c r="AW475" i="7"/>
  <c r="AV476" i="7"/>
  <c r="AW476" i="7"/>
  <c r="AV477" i="7"/>
  <c r="AW477" i="7"/>
  <c r="AV478" i="7"/>
  <c r="AW478" i="7"/>
  <c r="AV479" i="7"/>
  <c r="AW479" i="7"/>
  <c r="AV480" i="7"/>
  <c r="AW480" i="7"/>
  <c r="AV481" i="7"/>
  <c r="AW481" i="7"/>
  <c r="AV482" i="7"/>
  <c r="AW482" i="7"/>
  <c r="AV483" i="7"/>
  <c r="AW483" i="7"/>
  <c r="AV484" i="7"/>
  <c r="AW484" i="7"/>
  <c r="AV485" i="7"/>
  <c r="AW485" i="7"/>
  <c r="AV486" i="7"/>
  <c r="AW486" i="7"/>
  <c r="AV487" i="7"/>
  <c r="AW487" i="7"/>
  <c r="AV488" i="7"/>
  <c r="AW488" i="7"/>
  <c r="AV489" i="7"/>
  <c r="AW489" i="7"/>
  <c r="AV490" i="7"/>
  <c r="AW490" i="7"/>
  <c r="AV491" i="7"/>
  <c r="AW491" i="7"/>
  <c r="AV492" i="7"/>
  <c r="AW492" i="7"/>
  <c r="AV493" i="7"/>
  <c r="AW493" i="7"/>
  <c r="AV494" i="7"/>
  <c r="AW494" i="7"/>
  <c r="AV495" i="7"/>
  <c r="AW495" i="7"/>
  <c r="AV496" i="7"/>
  <c r="AW496" i="7"/>
  <c r="AV497" i="7"/>
  <c r="AW497" i="7"/>
  <c r="AV498" i="7"/>
  <c r="AW498" i="7"/>
  <c r="AV499" i="7"/>
  <c r="AW499" i="7"/>
  <c r="AV500" i="7"/>
  <c r="AW500" i="7"/>
  <c r="AV501" i="7"/>
  <c r="AW501" i="7"/>
  <c r="AV502" i="7"/>
  <c r="AW502" i="7"/>
  <c r="AV503" i="7"/>
  <c r="AW503" i="7"/>
  <c r="AV504" i="7"/>
  <c r="AW504" i="7"/>
  <c r="AV505" i="7"/>
  <c r="AW505" i="7"/>
  <c r="AV506" i="7"/>
  <c r="AW506" i="7"/>
  <c r="AV507" i="7"/>
  <c r="AW507" i="7"/>
  <c r="AV508" i="7"/>
  <c r="AW508" i="7"/>
  <c r="AV509" i="7"/>
  <c r="AW509" i="7"/>
  <c r="AV510" i="7"/>
  <c r="AW510" i="7"/>
  <c r="AV511" i="7"/>
  <c r="AW511" i="7"/>
  <c r="AV512" i="7"/>
  <c r="AW512" i="7"/>
  <c r="AV513" i="7"/>
  <c r="AW513" i="7"/>
  <c r="AV514" i="7"/>
  <c r="AW514" i="7"/>
  <c r="AV515" i="7"/>
  <c r="AW515" i="7"/>
  <c r="AV516" i="7"/>
  <c r="AW516" i="7"/>
  <c r="AV517" i="7"/>
  <c r="AW517" i="7"/>
  <c r="AV518" i="7"/>
  <c r="AW518" i="7"/>
  <c r="AV519" i="7"/>
  <c r="AW519" i="7"/>
  <c r="AV520" i="7"/>
  <c r="AW520" i="7"/>
  <c r="AV521" i="7"/>
  <c r="AW521" i="7"/>
  <c r="AV522" i="7"/>
  <c r="AW522" i="7"/>
  <c r="AV523" i="7"/>
  <c r="AW523" i="7"/>
  <c r="AV524" i="7"/>
  <c r="AW524" i="7"/>
  <c r="AV525" i="7"/>
  <c r="AW525" i="7"/>
  <c r="AV526" i="7"/>
  <c r="AW526" i="7"/>
  <c r="AV527" i="7"/>
  <c r="AW527" i="7"/>
  <c r="AV528" i="7"/>
  <c r="AW528" i="7"/>
  <c r="AV529" i="7"/>
  <c r="AW529" i="7"/>
  <c r="AV530" i="7"/>
  <c r="AW530" i="7"/>
  <c r="AV531" i="7"/>
  <c r="AW531" i="7"/>
  <c r="AV532" i="7"/>
  <c r="AW532" i="7"/>
  <c r="AV533" i="7"/>
  <c r="AW533" i="7"/>
  <c r="AV534" i="7"/>
  <c r="AW534" i="7"/>
  <c r="AV535" i="7"/>
  <c r="AW535" i="7"/>
  <c r="AV536" i="7"/>
  <c r="AW536" i="7"/>
  <c r="AV537" i="7"/>
  <c r="AW537" i="7"/>
  <c r="AV538" i="7"/>
  <c r="AW538" i="7"/>
  <c r="AV539" i="7"/>
  <c r="AW539" i="7"/>
  <c r="AV540" i="7"/>
  <c r="AW540" i="7"/>
  <c r="AV541" i="7"/>
  <c r="AW541" i="7"/>
  <c r="AV542" i="7"/>
  <c r="AW542" i="7"/>
  <c r="AV543" i="7"/>
  <c r="AW543" i="7"/>
  <c r="AV544" i="7"/>
  <c r="AW544" i="7"/>
  <c r="AV545" i="7"/>
  <c r="AW545" i="7"/>
  <c r="AV546" i="7"/>
  <c r="AW546" i="7"/>
  <c r="AV547" i="7"/>
  <c r="AW547" i="7"/>
  <c r="AV548" i="7"/>
  <c r="AW548" i="7"/>
  <c r="AV549" i="7"/>
  <c r="AW549" i="7"/>
  <c r="AV550" i="7"/>
  <c r="AW550" i="7"/>
  <c r="AV551" i="7"/>
  <c r="AW551" i="7"/>
  <c r="AV552" i="7"/>
  <c r="AW552" i="7"/>
  <c r="AV553" i="7"/>
  <c r="AW553" i="7"/>
  <c r="AV554" i="7"/>
  <c r="AW554" i="7"/>
  <c r="AV555" i="7"/>
  <c r="AW555" i="7"/>
  <c r="AV556" i="7"/>
  <c r="AW556" i="7"/>
  <c r="AV557" i="7"/>
  <c r="AW557" i="7"/>
  <c r="AV558" i="7"/>
  <c r="AW558" i="7"/>
  <c r="AV559" i="7"/>
  <c r="AW559" i="7"/>
  <c r="AV560" i="7"/>
  <c r="AW560" i="7"/>
  <c r="AV561" i="7"/>
  <c r="AW561" i="7"/>
  <c r="AV562" i="7"/>
  <c r="AW562" i="7"/>
  <c r="AV563" i="7"/>
  <c r="AW563" i="7"/>
  <c r="AV564" i="7"/>
  <c r="AW564" i="7"/>
  <c r="AV565" i="7"/>
  <c r="AW565" i="7"/>
  <c r="AV566" i="7"/>
  <c r="AW566" i="7"/>
  <c r="AV567" i="7"/>
  <c r="AW567" i="7"/>
  <c r="AV568" i="7"/>
  <c r="AW568" i="7"/>
  <c r="AV569" i="7"/>
  <c r="AW569" i="7"/>
  <c r="AV570" i="7"/>
  <c r="AW570" i="7"/>
  <c r="AV571" i="7"/>
  <c r="AW571" i="7"/>
  <c r="AV572" i="7"/>
  <c r="AW572" i="7"/>
  <c r="AV573" i="7"/>
  <c r="AW573" i="7"/>
  <c r="AV574" i="7"/>
  <c r="AW574" i="7"/>
  <c r="AV575" i="7"/>
  <c r="AW575" i="7"/>
  <c r="AV576" i="7"/>
  <c r="AW576" i="7"/>
  <c r="AV577" i="7"/>
  <c r="AW577" i="7"/>
  <c r="AV578" i="7"/>
  <c r="AW578" i="7"/>
  <c r="AV579" i="7"/>
  <c r="AW579" i="7"/>
  <c r="AV580" i="7"/>
  <c r="AW580" i="7"/>
  <c r="AV581" i="7"/>
  <c r="AW581" i="7"/>
  <c r="AV582" i="7"/>
  <c r="AW582" i="7"/>
  <c r="AV583" i="7"/>
  <c r="AW583" i="7"/>
  <c r="AV584" i="7"/>
  <c r="AW584" i="7"/>
  <c r="AV585" i="7"/>
  <c r="AW585" i="7"/>
  <c r="AV586" i="7"/>
  <c r="AW586" i="7"/>
  <c r="AV587" i="7"/>
  <c r="AW587" i="7"/>
  <c r="AV588" i="7"/>
  <c r="AW588" i="7"/>
  <c r="AV589" i="7"/>
  <c r="AW589" i="7"/>
  <c r="AV590" i="7"/>
  <c r="AW590" i="7"/>
  <c r="AV591" i="7"/>
  <c r="AW591" i="7"/>
  <c r="AV592" i="7"/>
  <c r="AW592" i="7"/>
  <c r="AV593" i="7"/>
  <c r="AW593" i="7"/>
  <c r="AV594" i="7"/>
  <c r="AW594" i="7"/>
  <c r="AV595" i="7"/>
  <c r="AW595" i="7"/>
  <c r="AV596" i="7"/>
  <c r="AW596" i="7"/>
  <c r="AV597" i="7"/>
  <c r="AW597" i="7"/>
  <c r="AV598" i="7"/>
  <c r="AW598" i="7"/>
  <c r="AV599" i="7"/>
  <c r="AW599" i="7"/>
  <c r="AV600" i="7"/>
  <c r="AW600" i="7"/>
  <c r="AV601" i="7"/>
  <c r="AW601" i="7"/>
  <c r="AV602" i="7"/>
  <c r="AW602" i="7"/>
  <c r="AV603" i="7"/>
  <c r="AW603" i="7"/>
  <c r="AV604" i="7"/>
  <c r="AW604" i="7"/>
  <c r="AV605" i="7"/>
  <c r="AW605" i="7"/>
  <c r="AV606" i="7"/>
  <c r="AW606" i="7"/>
  <c r="AV607" i="7"/>
  <c r="AW607" i="7"/>
  <c r="AV608" i="7"/>
  <c r="AW608" i="7"/>
  <c r="AV609" i="7"/>
  <c r="AW609" i="7"/>
  <c r="AV610" i="7"/>
  <c r="AW610" i="7"/>
  <c r="AV611" i="7"/>
  <c r="AW611" i="7"/>
  <c r="AV612" i="7"/>
  <c r="AW612" i="7"/>
  <c r="AV613" i="7"/>
  <c r="AW613" i="7"/>
  <c r="AV614" i="7"/>
  <c r="AW614" i="7"/>
  <c r="AV615" i="7"/>
  <c r="AW615" i="7"/>
  <c r="AV616" i="7"/>
  <c r="AW616" i="7"/>
  <c r="AV617" i="7"/>
  <c r="AW617" i="7"/>
  <c r="AV618" i="7"/>
  <c r="AW618" i="7"/>
  <c r="AV619" i="7"/>
  <c r="AW619" i="7"/>
  <c r="AV620" i="7"/>
  <c r="AW620" i="7"/>
  <c r="AV621" i="7"/>
  <c r="AW621" i="7"/>
  <c r="AV622" i="7"/>
  <c r="AW622" i="7"/>
  <c r="AV623" i="7"/>
  <c r="AW623" i="7"/>
  <c r="AV624" i="7"/>
  <c r="AW624" i="7"/>
  <c r="AV625" i="7"/>
  <c r="AW625" i="7"/>
  <c r="AV626" i="7"/>
  <c r="AW626" i="7"/>
  <c r="AV627" i="7"/>
  <c r="AW627" i="7"/>
  <c r="AV628" i="7"/>
  <c r="AW628" i="7"/>
  <c r="AV629" i="7"/>
  <c r="AW629" i="7"/>
  <c r="AV630" i="7"/>
  <c r="AW630" i="7"/>
  <c r="AV631" i="7"/>
  <c r="AW631" i="7"/>
  <c r="AV632" i="7"/>
  <c r="AW632" i="7"/>
  <c r="AV633" i="7"/>
  <c r="AW633" i="7"/>
  <c r="AV634" i="7"/>
  <c r="AW634" i="7"/>
  <c r="AV635" i="7"/>
  <c r="AW635" i="7"/>
  <c r="AV636" i="7"/>
  <c r="AW636" i="7"/>
  <c r="AV637" i="7"/>
  <c r="AW637" i="7"/>
  <c r="AV638" i="7"/>
  <c r="AW638" i="7"/>
  <c r="AV639" i="7"/>
  <c r="AW639" i="7"/>
  <c r="AV640" i="7"/>
  <c r="AW640" i="7"/>
  <c r="AV641" i="7"/>
  <c r="AW641" i="7"/>
  <c r="AV642" i="7"/>
  <c r="AW642" i="7"/>
  <c r="AV643" i="7"/>
  <c r="AW643" i="7"/>
  <c r="AV644" i="7"/>
  <c r="AW644" i="7"/>
  <c r="AV645" i="7"/>
  <c r="AW645" i="7"/>
  <c r="AV646" i="7"/>
  <c r="AW646" i="7"/>
  <c r="AV647" i="7"/>
  <c r="AW647" i="7"/>
  <c r="AV648" i="7"/>
  <c r="AW648" i="7"/>
  <c r="AV649" i="7"/>
  <c r="AW649" i="7"/>
  <c r="AV650" i="7"/>
  <c r="AW650" i="7"/>
  <c r="AV651" i="7"/>
  <c r="AW651" i="7"/>
  <c r="AV652" i="7"/>
  <c r="AW652" i="7"/>
  <c r="AV653" i="7"/>
  <c r="AW653" i="7"/>
  <c r="AV654" i="7"/>
  <c r="AW654" i="7"/>
  <c r="AV655" i="7"/>
  <c r="AW655" i="7"/>
  <c r="AV656" i="7"/>
  <c r="AW656" i="7"/>
  <c r="AV657" i="7"/>
  <c r="AW657" i="7"/>
  <c r="AV658" i="7"/>
  <c r="AW658" i="7"/>
  <c r="AV659" i="7"/>
  <c r="AW659" i="7"/>
  <c r="AV660" i="7"/>
  <c r="AW660" i="7"/>
  <c r="AV661" i="7"/>
  <c r="AW661" i="7"/>
  <c r="AV662" i="7"/>
  <c r="AW662" i="7"/>
  <c r="AV663" i="7"/>
  <c r="AW663" i="7"/>
  <c r="AV664" i="7"/>
  <c r="AW664" i="7"/>
  <c r="AV665" i="7"/>
  <c r="AW665" i="7"/>
  <c r="AV666" i="7"/>
  <c r="AW666" i="7"/>
  <c r="AV667" i="7"/>
  <c r="AW667" i="7"/>
  <c r="AV668" i="7"/>
  <c r="AW668" i="7"/>
  <c r="AV669" i="7"/>
  <c r="AW669" i="7"/>
  <c r="AV670" i="7"/>
  <c r="AW670" i="7"/>
  <c r="AV671" i="7"/>
  <c r="AW671" i="7"/>
  <c r="AV672" i="7"/>
  <c r="AW672" i="7"/>
  <c r="AV673" i="7"/>
  <c r="AW673" i="7"/>
  <c r="AV674" i="7"/>
  <c r="AW674" i="7"/>
  <c r="AV675" i="7"/>
  <c r="AW675" i="7"/>
  <c r="AV676" i="7"/>
  <c r="AW676" i="7"/>
  <c r="AV677" i="7"/>
  <c r="AW677" i="7"/>
  <c r="AV678" i="7"/>
  <c r="AW678" i="7"/>
  <c r="AV679" i="7"/>
  <c r="AW679" i="7"/>
  <c r="AV680" i="7"/>
  <c r="AW680" i="7"/>
  <c r="AV681" i="7"/>
  <c r="AW681" i="7"/>
  <c r="AV682" i="7"/>
  <c r="AW682" i="7"/>
  <c r="AV683" i="7"/>
  <c r="AW683" i="7"/>
  <c r="AV684" i="7"/>
  <c r="AW684" i="7"/>
  <c r="AV685" i="7"/>
  <c r="AW685" i="7"/>
  <c r="AV686" i="7"/>
  <c r="AW686" i="7"/>
  <c r="AV687" i="7"/>
  <c r="AW687" i="7"/>
  <c r="AV688" i="7"/>
  <c r="AW688" i="7"/>
  <c r="AV689" i="7"/>
  <c r="AW689" i="7"/>
  <c r="AV690" i="7"/>
  <c r="AW690" i="7"/>
  <c r="AV691" i="7"/>
  <c r="AW691" i="7"/>
  <c r="AV692" i="7"/>
  <c r="AW692" i="7"/>
  <c r="AV693" i="7"/>
  <c r="AW693" i="7"/>
  <c r="AV694" i="7"/>
  <c r="AW694" i="7"/>
  <c r="AV695" i="7"/>
  <c r="AW695" i="7"/>
  <c r="AV696" i="7"/>
  <c r="AW696" i="7"/>
  <c r="AV697" i="7"/>
  <c r="AW697" i="7"/>
  <c r="AV698" i="7"/>
  <c r="AW698" i="7"/>
  <c r="AV699" i="7"/>
  <c r="AW699" i="7"/>
  <c r="AV700" i="7"/>
  <c r="AW700" i="7"/>
  <c r="AV701" i="7"/>
  <c r="AW701" i="7"/>
  <c r="AV702" i="7"/>
  <c r="AW702" i="7"/>
  <c r="AV703" i="7"/>
  <c r="AW703" i="7"/>
  <c r="AV704" i="7"/>
  <c r="AW704" i="7"/>
  <c r="AV705" i="7"/>
  <c r="AW705" i="7"/>
  <c r="AV706" i="7"/>
  <c r="AW706" i="7"/>
  <c r="AV707" i="7"/>
  <c r="AW707" i="7"/>
  <c r="AV708" i="7"/>
  <c r="AW708" i="7"/>
  <c r="AV709" i="7"/>
  <c r="AW709" i="7"/>
  <c r="AV710" i="7"/>
  <c r="AW710" i="7"/>
  <c r="AV711" i="7"/>
  <c r="AW711" i="7"/>
  <c r="AV712" i="7"/>
  <c r="AW712" i="7"/>
  <c r="AV713" i="7"/>
  <c r="AW713" i="7"/>
  <c r="AV714" i="7"/>
  <c r="AW714" i="7"/>
  <c r="AV715" i="7"/>
  <c r="AW715" i="7"/>
  <c r="AV716" i="7"/>
  <c r="AW716" i="7"/>
  <c r="AV717" i="7"/>
  <c r="AW717" i="7"/>
  <c r="AV718" i="7"/>
  <c r="AW718" i="7"/>
  <c r="AV719" i="7"/>
  <c r="AW719" i="7"/>
  <c r="AV720" i="7"/>
  <c r="AW720" i="7"/>
  <c r="AV721" i="7"/>
  <c r="AW721" i="7"/>
  <c r="AV722" i="7"/>
  <c r="AW722" i="7"/>
  <c r="AV723" i="7"/>
  <c r="AW723" i="7"/>
  <c r="AV724" i="7"/>
  <c r="AW724" i="7"/>
  <c r="AV725" i="7"/>
  <c r="AW725" i="7"/>
  <c r="AV726" i="7"/>
  <c r="AW726" i="7"/>
  <c r="AV727" i="7"/>
  <c r="AW727" i="7"/>
  <c r="AV728" i="7"/>
  <c r="AW728" i="7"/>
  <c r="AV729" i="7"/>
  <c r="AW729" i="7"/>
  <c r="AV730" i="7"/>
  <c r="AW730" i="7"/>
  <c r="AV731" i="7"/>
  <c r="AW731" i="7"/>
  <c r="AV732" i="7"/>
  <c r="AW732" i="7"/>
  <c r="AV733" i="7"/>
  <c r="AW733" i="7"/>
  <c r="AV734" i="7"/>
  <c r="AW734" i="7"/>
  <c r="AV735" i="7"/>
  <c r="AW735" i="7"/>
  <c r="AV736" i="7"/>
  <c r="AW736" i="7"/>
  <c r="AV737" i="7"/>
  <c r="AW737" i="7"/>
  <c r="AV738" i="7"/>
  <c r="AW738" i="7"/>
  <c r="AV739" i="7"/>
  <c r="AW739" i="7"/>
  <c r="AV740" i="7"/>
  <c r="AW740" i="7"/>
  <c r="AV741" i="7"/>
  <c r="AW741" i="7"/>
  <c r="AV742" i="7"/>
  <c r="AW742" i="7"/>
  <c r="AV743" i="7"/>
  <c r="AW743" i="7"/>
  <c r="AV744" i="7"/>
  <c r="AW744" i="7"/>
  <c r="AV745" i="7"/>
  <c r="AW745" i="7"/>
  <c r="AV746" i="7"/>
  <c r="AW746" i="7"/>
  <c r="AV747" i="7"/>
  <c r="AW747" i="7"/>
  <c r="AV748" i="7"/>
  <c r="AW748" i="7"/>
  <c r="AV749" i="7"/>
  <c r="AW749" i="7"/>
  <c r="AV750" i="7"/>
  <c r="AW750" i="7"/>
  <c r="AV751" i="7"/>
  <c r="AW751" i="7"/>
  <c r="AV752" i="7"/>
  <c r="AW752" i="7"/>
  <c r="AV753" i="7"/>
  <c r="AW753" i="7"/>
  <c r="AV754" i="7"/>
  <c r="AW754" i="7"/>
  <c r="AV755" i="7"/>
  <c r="AW755" i="7"/>
  <c r="AV756" i="7"/>
  <c r="AW756" i="7"/>
  <c r="AV757" i="7"/>
  <c r="AW757" i="7"/>
  <c r="AV758" i="7"/>
  <c r="AW758" i="7"/>
  <c r="AV759" i="7"/>
  <c r="AW759" i="7"/>
  <c r="AV760" i="7"/>
  <c r="AW760" i="7"/>
  <c r="AV761" i="7"/>
  <c r="AW761" i="7"/>
  <c r="AV762" i="7"/>
  <c r="AW762" i="7"/>
  <c r="AV763" i="7"/>
  <c r="AW763" i="7"/>
  <c r="AV764" i="7"/>
  <c r="AW764" i="7"/>
  <c r="AV765" i="7"/>
  <c r="AW765" i="7"/>
  <c r="AV766" i="7"/>
  <c r="AW766" i="7"/>
  <c r="AV767" i="7"/>
  <c r="AW767" i="7"/>
  <c r="AV768" i="7"/>
  <c r="AW768" i="7"/>
  <c r="AV769" i="7"/>
  <c r="AW769" i="7"/>
  <c r="AV770" i="7"/>
  <c r="AW770" i="7"/>
  <c r="AV771" i="7"/>
  <c r="AW771" i="7"/>
  <c r="AV772" i="7"/>
  <c r="AW772" i="7"/>
  <c r="AV773" i="7"/>
  <c r="AW773" i="7"/>
  <c r="AV774" i="7"/>
  <c r="AW774" i="7"/>
  <c r="AV775" i="7"/>
  <c r="AW775" i="7"/>
  <c r="AV776" i="7"/>
  <c r="AW776" i="7"/>
  <c r="AV777" i="7"/>
  <c r="AW777" i="7"/>
  <c r="AV778" i="7"/>
  <c r="AW778" i="7"/>
  <c r="AV779" i="7"/>
  <c r="AW779" i="7"/>
  <c r="AV780" i="7"/>
  <c r="AW780" i="7"/>
  <c r="AV781" i="7"/>
  <c r="AW781" i="7"/>
  <c r="AV782" i="7"/>
  <c r="AW782" i="7"/>
  <c r="AV783" i="7"/>
  <c r="AW783" i="7"/>
  <c r="AV784" i="7"/>
  <c r="AW784" i="7"/>
  <c r="AV785" i="7"/>
  <c r="AW785" i="7"/>
  <c r="AV786" i="7"/>
  <c r="AW786" i="7"/>
  <c r="AV787" i="7"/>
  <c r="AW787" i="7"/>
  <c r="AV788" i="7"/>
  <c r="AW788" i="7"/>
  <c r="AV789" i="7"/>
  <c r="AW789" i="7"/>
  <c r="AV790" i="7"/>
  <c r="AW790" i="7"/>
  <c r="AV791" i="7"/>
  <c r="AW791" i="7"/>
  <c r="AV792" i="7"/>
  <c r="AW792" i="7"/>
  <c r="AV793" i="7"/>
  <c r="AW793" i="7"/>
  <c r="AV794" i="7"/>
  <c r="AW794" i="7"/>
  <c r="AV795" i="7"/>
  <c r="AW795" i="7"/>
  <c r="AV796" i="7"/>
  <c r="AW796" i="7"/>
  <c r="AV797" i="7"/>
  <c r="AW797" i="7"/>
  <c r="AV798" i="7"/>
  <c r="AW798" i="7"/>
  <c r="AV799" i="7"/>
  <c r="AW799" i="7"/>
  <c r="AV800" i="7"/>
  <c r="AW800" i="7"/>
  <c r="AV801" i="7"/>
  <c r="AW801" i="7"/>
  <c r="AV802" i="7"/>
  <c r="AW802" i="7"/>
  <c r="AV803" i="7"/>
  <c r="AW803" i="7"/>
  <c r="AV804" i="7"/>
  <c r="AW804" i="7"/>
  <c r="AV805" i="7"/>
  <c r="AW805" i="7"/>
  <c r="AV806" i="7"/>
  <c r="AW806" i="7"/>
  <c r="AV807" i="7"/>
  <c r="AW807" i="7"/>
  <c r="AV808" i="7"/>
  <c r="AW808" i="7"/>
  <c r="AV809" i="7"/>
  <c r="AW809" i="7"/>
  <c r="AV810" i="7"/>
  <c r="AW810" i="7"/>
  <c r="AV811" i="7"/>
  <c r="AW811" i="7"/>
  <c r="AV812" i="7"/>
  <c r="AW812" i="7"/>
  <c r="AV813" i="7"/>
  <c r="AW813" i="7"/>
  <c r="AV814" i="7"/>
  <c r="AW814" i="7"/>
  <c r="AV815" i="7"/>
  <c r="AW815" i="7"/>
  <c r="AV816" i="7"/>
  <c r="AW816" i="7"/>
  <c r="AV817" i="7"/>
  <c r="AW817" i="7"/>
  <c r="AV818" i="7"/>
  <c r="AW818" i="7"/>
  <c r="AV819" i="7"/>
  <c r="AW819" i="7"/>
  <c r="AV820" i="7"/>
  <c r="AW820" i="7"/>
  <c r="AV821" i="7"/>
  <c r="AW821" i="7"/>
  <c r="AV822" i="7"/>
  <c r="AW822" i="7"/>
  <c r="AV823" i="7"/>
  <c r="AW823" i="7"/>
  <c r="AV824" i="7"/>
  <c r="AW824" i="7"/>
  <c r="AV825" i="7"/>
  <c r="AW825" i="7"/>
  <c r="AV826" i="7"/>
  <c r="AW826" i="7"/>
  <c r="AV827" i="7"/>
  <c r="AW827" i="7"/>
  <c r="AV828" i="7"/>
  <c r="AW828" i="7"/>
  <c r="AV829" i="7"/>
  <c r="AW829" i="7"/>
  <c r="AV830" i="7"/>
  <c r="AW830" i="7"/>
  <c r="AV831" i="7"/>
  <c r="AW831" i="7"/>
  <c r="AV832" i="7"/>
  <c r="AW832" i="7"/>
  <c r="AV833" i="7"/>
  <c r="AW833" i="7"/>
  <c r="AV834" i="7"/>
  <c r="AW834" i="7"/>
  <c r="AV835" i="7"/>
  <c r="AW835" i="7"/>
  <c r="AV836" i="7"/>
  <c r="AW836" i="7"/>
  <c r="AV837" i="7"/>
  <c r="AW837" i="7"/>
  <c r="AV838" i="7"/>
  <c r="AW838" i="7"/>
  <c r="AV839" i="7"/>
  <c r="AW839" i="7"/>
  <c r="AV840" i="7"/>
  <c r="AW840" i="7"/>
  <c r="AV841" i="7"/>
  <c r="AW841" i="7"/>
  <c r="AV842" i="7"/>
  <c r="AW842" i="7"/>
  <c r="AV843" i="7"/>
  <c r="AW843" i="7"/>
  <c r="AV844" i="7"/>
  <c r="AW844" i="7"/>
  <c r="AV845" i="7"/>
  <c r="AW845" i="7"/>
  <c r="AV846" i="7"/>
  <c r="AW846" i="7"/>
  <c r="AV847" i="7"/>
  <c r="AW847" i="7"/>
  <c r="AV848" i="7"/>
  <c r="AW848" i="7"/>
  <c r="AV849" i="7"/>
  <c r="AW849" i="7"/>
  <c r="AV850" i="7"/>
  <c r="AW850" i="7"/>
  <c r="AV851" i="7"/>
  <c r="AW851" i="7"/>
  <c r="AV852" i="7"/>
  <c r="AW852" i="7"/>
  <c r="AV853" i="7"/>
  <c r="AW853" i="7"/>
  <c r="AV854" i="7"/>
  <c r="AW854" i="7"/>
  <c r="AV855" i="7"/>
  <c r="AW855" i="7"/>
  <c r="AV856" i="7"/>
  <c r="AW856" i="7"/>
  <c r="AV857" i="7"/>
  <c r="AW857" i="7"/>
  <c r="AV858" i="7"/>
  <c r="AW858" i="7"/>
  <c r="AV859" i="7"/>
  <c r="AW859" i="7"/>
  <c r="AV860" i="7"/>
  <c r="AW860" i="7"/>
  <c r="AV861" i="7"/>
  <c r="AW861" i="7"/>
  <c r="AV862" i="7"/>
  <c r="AW862" i="7"/>
  <c r="AV863" i="7"/>
  <c r="AW863" i="7"/>
  <c r="AV864" i="7"/>
  <c r="AW864" i="7"/>
  <c r="AV865" i="7"/>
  <c r="AW865" i="7"/>
  <c r="AV866" i="7"/>
  <c r="AW866" i="7"/>
  <c r="AV867" i="7"/>
  <c r="AW867" i="7"/>
  <c r="AV868" i="7"/>
  <c r="AW868" i="7"/>
  <c r="AV869" i="7"/>
  <c r="AW869" i="7"/>
  <c r="AV870" i="7"/>
  <c r="AW870" i="7"/>
  <c r="AV871" i="7"/>
  <c r="AW871" i="7"/>
  <c r="AV872" i="7"/>
  <c r="AW872" i="7"/>
  <c r="AV873" i="7"/>
  <c r="AW873" i="7"/>
  <c r="AV874" i="7"/>
  <c r="AW874" i="7"/>
  <c r="AV875" i="7"/>
  <c r="AW875" i="7"/>
  <c r="AV876" i="7"/>
  <c r="AW876" i="7"/>
  <c r="AV877" i="7"/>
  <c r="AW877" i="7"/>
  <c r="AV878" i="7"/>
  <c r="AW878" i="7"/>
  <c r="AV879" i="7"/>
  <c r="AW879" i="7"/>
  <c r="AV880" i="7"/>
  <c r="AW880" i="7"/>
  <c r="AV881" i="7"/>
  <c r="AW881" i="7"/>
  <c r="AV882" i="7"/>
  <c r="AW882" i="7"/>
  <c r="AV883" i="7"/>
  <c r="AW883" i="7"/>
  <c r="AV884" i="7"/>
  <c r="AW884" i="7"/>
  <c r="AV885" i="7"/>
  <c r="AW885" i="7"/>
  <c r="AV886" i="7"/>
  <c r="AW886" i="7"/>
  <c r="AV887" i="7"/>
  <c r="AW887" i="7"/>
  <c r="AV888" i="7"/>
  <c r="AW888" i="7"/>
  <c r="AV889" i="7"/>
  <c r="AW889" i="7"/>
  <c r="AV890" i="7"/>
  <c r="AW890" i="7"/>
  <c r="AV891" i="7"/>
  <c r="AW891" i="7"/>
  <c r="AV892" i="7"/>
  <c r="AW892" i="7"/>
  <c r="AV893" i="7"/>
  <c r="AW893" i="7"/>
  <c r="AV894" i="7"/>
  <c r="AW894" i="7"/>
  <c r="AV895" i="7"/>
  <c r="AW895" i="7"/>
  <c r="AV896" i="7"/>
  <c r="AW896" i="7"/>
  <c r="AV897" i="7"/>
  <c r="AW897" i="7"/>
  <c r="AV898" i="7"/>
  <c r="AW898" i="7"/>
  <c r="AV899" i="7"/>
  <c r="AW899" i="7"/>
  <c r="AV900" i="7"/>
  <c r="AW900" i="7"/>
  <c r="AV901" i="7"/>
  <c r="AW901" i="7"/>
  <c r="AV902" i="7"/>
  <c r="AW902" i="7"/>
  <c r="AV903" i="7"/>
  <c r="AW903" i="7"/>
  <c r="AV904" i="7"/>
  <c r="AW904" i="7"/>
  <c r="AV905" i="7"/>
  <c r="AW905" i="7"/>
  <c r="AV906" i="7"/>
  <c r="AW906" i="7"/>
  <c r="AV907" i="7"/>
  <c r="AW907" i="7"/>
  <c r="AV908" i="7"/>
  <c r="AW908" i="7"/>
  <c r="AV909" i="7"/>
  <c r="AW909" i="7"/>
  <c r="AV910" i="7"/>
  <c r="AW910" i="7"/>
  <c r="AV911" i="7"/>
  <c r="AW911" i="7"/>
  <c r="AV912" i="7"/>
  <c r="AW912" i="7"/>
  <c r="AV913" i="7"/>
  <c r="AW913" i="7"/>
  <c r="AV914" i="7"/>
  <c r="AW914" i="7"/>
  <c r="AV915" i="7"/>
  <c r="AW915" i="7"/>
  <c r="AV916" i="7"/>
  <c r="AW916" i="7"/>
  <c r="AV917" i="7"/>
  <c r="AW917" i="7"/>
  <c r="AV918" i="7"/>
  <c r="AW918" i="7"/>
  <c r="AV919" i="7"/>
  <c r="AW919" i="7"/>
  <c r="AV920" i="7"/>
  <c r="AW920" i="7"/>
  <c r="AV921" i="7"/>
  <c r="AW921" i="7"/>
  <c r="AV922" i="7"/>
  <c r="AW922" i="7"/>
  <c r="AV923" i="7"/>
  <c r="AW923" i="7"/>
  <c r="AV924" i="7"/>
  <c r="AW924" i="7"/>
  <c r="AV925" i="7"/>
  <c r="AW925" i="7"/>
  <c r="AV926" i="7"/>
  <c r="AW926" i="7"/>
  <c r="AV927" i="7"/>
  <c r="AW927" i="7"/>
  <c r="AV928" i="7"/>
  <c r="AW928" i="7"/>
  <c r="AV929" i="7"/>
  <c r="AW929" i="7"/>
  <c r="AV930" i="7"/>
  <c r="AW930" i="7"/>
  <c r="AV931" i="7"/>
  <c r="AW931" i="7"/>
  <c r="AV932" i="7"/>
  <c r="AW932" i="7"/>
  <c r="AV933" i="7"/>
  <c r="AW933" i="7"/>
  <c r="AV934" i="7"/>
  <c r="AW934" i="7"/>
  <c r="AV935" i="7"/>
  <c r="AW935" i="7"/>
  <c r="AV936" i="7"/>
  <c r="AW936" i="7"/>
  <c r="AV937" i="7"/>
  <c r="AW937" i="7"/>
  <c r="AV938" i="7"/>
  <c r="AW938" i="7"/>
  <c r="AV939" i="7"/>
  <c r="AW939" i="7"/>
  <c r="AV940" i="7"/>
  <c r="AW940" i="7"/>
  <c r="AV941" i="7"/>
  <c r="AW941" i="7"/>
  <c r="AV942" i="7"/>
  <c r="AW942" i="7"/>
  <c r="AV943" i="7"/>
  <c r="AW943" i="7"/>
  <c r="AV944" i="7"/>
  <c r="AW944" i="7"/>
  <c r="AV945" i="7"/>
  <c r="AW945" i="7"/>
  <c r="AV946" i="7"/>
  <c r="AW946" i="7"/>
  <c r="AV947" i="7"/>
  <c r="AW947" i="7"/>
  <c r="AV948" i="7"/>
  <c r="AW948" i="7"/>
  <c r="AV949" i="7"/>
  <c r="AW949" i="7"/>
  <c r="AV950" i="7"/>
  <c r="AW950" i="7"/>
  <c r="AV951" i="7"/>
  <c r="AW951" i="7"/>
  <c r="AV952" i="7"/>
  <c r="AW952" i="7"/>
  <c r="AV953" i="7"/>
  <c r="AW953" i="7"/>
  <c r="AV954" i="7"/>
  <c r="AW954" i="7"/>
  <c r="AV955" i="7"/>
  <c r="AW955" i="7"/>
  <c r="AV956" i="7"/>
  <c r="AW956" i="7"/>
  <c r="AV957" i="7"/>
  <c r="AW957" i="7"/>
  <c r="AV958" i="7"/>
  <c r="AW958" i="7"/>
  <c r="AV959" i="7"/>
  <c r="AW959" i="7"/>
  <c r="AV960" i="7"/>
  <c r="AW960" i="7"/>
  <c r="AV961" i="7"/>
  <c r="AW961" i="7"/>
  <c r="AV962" i="7"/>
  <c r="AW962" i="7"/>
  <c r="AV963" i="7"/>
  <c r="AW963" i="7"/>
  <c r="AV964" i="7"/>
  <c r="AW964" i="7"/>
  <c r="AV965" i="7"/>
  <c r="AW965" i="7"/>
  <c r="AV966" i="7"/>
  <c r="AW966" i="7"/>
  <c r="AV967" i="7"/>
  <c r="AW967" i="7"/>
  <c r="AV968" i="7"/>
  <c r="AW968" i="7"/>
  <c r="AV969" i="7"/>
  <c r="AW969" i="7"/>
  <c r="AV970" i="7"/>
  <c r="AW970" i="7"/>
  <c r="AV971" i="7"/>
  <c r="AW971" i="7"/>
  <c r="AV972" i="7"/>
  <c r="AW972" i="7"/>
  <c r="AV973" i="7"/>
  <c r="AW973" i="7"/>
  <c r="AV974" i="7"/>
  <c r="AW974" i="7"/>
  <c r="AV975" i="7"/>
  <c r="AW975" i="7"/>
  <c r="AV976" i="7"/>
  <c r="AW976" i="7"/>
  <c r="AV977" i="7"/>
  <c r="AW977" i="7"/>
  <c r="AV978" i="7"/>
  <c r="AW978" i="7"/>
  <c r="AV979" i="7"/>
  <c r="AW979" i="7"/>
  <c r="AV980" i="7"/>
  <c r="AW980" i="7"/>
  <c r="AV981" i="7"/>
  <c r="AW981" i="7"/>
  <c r="AV982" i="7"/>
  <c r="AW982" i="7"/>
  <c r="AV983" i="7"/>
  <c r="AW983" i="7"/>
  <c r="AV984" i="7"/>
  <c r="AW984" i="7"/>
  <c r="AV985" i="7"/>
  <c r="AW985" i="7"/>
  <c r="AV986" i="7"/>
  <c r="AW986" i="7"/>
  <c r="AV987" i="7"/>
  <c r="AW987" i="7"/>
  <c r="AV988" i="7"/>
  <c r="AW988" i="7"/>
  <c r="AV989" i="7"/>
  <c r="AW989" i="7"/>
  <c r="AV990" i="7"/>
  <c r="AW990" i="7"/>
  <c r="AV991" i="7"/>
  <c r="AW991" i="7"/>
  <c r="AV992" i="7"/>
  <c r="AW992" i="7"/>
  <c r="AV993" i="7"/>
  <c r="AW993" i="7"/>
  <c r="AV994" i="7"/>
  <c r="AW994" i="7"/>
  <c r="AV995" i="7"/>
  <c r="AW995" i="7"/>
  <c r="AV996" i="7"/>
  <c r="AW996" i="7"/>
  <c r="AV997" i="7"/>
  <c r="AW997" i="7"/>
  <c r="AV998" i="7"/>
  <c r="AW998" i="7"/>
  <c r="AV999" i="7"/>
  <c r="AW999" i="7"/>
  <c r="AV1000" i="7"/>
  <c r="AW1000" i="7"/>
  <c r="AV1001" i="7"/>
  <c r="AW1001" i="7"/>
  <c r="AV1002" i="7"/>
  <c r="AW1002" i="7"/>
  <c r="AV1003" i="7"/>
  <c r="AW1003" i="7"/>
  <c r="AV1004" i="7"/>
  <c r="AW1004" i="7"/>
  <c r="AV1005" i="7"/>
  <c r="AW1005" i="7"/>
  <c r="AV1006" i="7"/>
  <c r="AW1006" i="7"/>
  <c r="AV1007" i="7"/>
  <c r="AW1007" i="7"/>
  <c r="AV1008" i="7"/>
  <c r="AW1008" i="7"/>
  <c r="AV1009" i="7"/>
  <c r="AW1009" i="7"/>
  <c r="AV1010" i="7"/>
  <c r="AW1010" i="7"/>
  <c r="AV1011" i="7"/>
  <c r="AW1011" i="7"/>
  <c r="AV1012" i="7"/>
  <c r="AW1012" i="7"/>
  <c r="AV1013" i="7"/>
  <c r="AW1013" i="7"/>
  <c r="AV1014" i="7"/>
  <c r="AW1014" i="7"/>
  <c r="AV1015" i="7"/>
  <c r="AW1015" i="7"/>
  <c r="AV1016" i="7"/>
  <c r="AW1016" i="7"/>
  <c r="AV1017" i="7"/>
  <c r="AW1017" i="7"/>
  <c r="AV1018" i="7"/>
  <c r="AW1018" i="7"/>
  <c r="AV1019" i="7"/>
  <c r="AW1019" i="7"/>
  <c r="AV1020" i="7"/>
  <c r="AW1020" i="7"/>
  <c r="AV1021" i="7"/>
  <c r="AW1021" i="7"/>
  <c r="AV1022" i="7"/>
  <c r="AW1022" i="7"/>
  <c r="AV1023" i="7"/>
  <c r="AW1023" i="7"/>
  <c r="AV1024" i="7"/>
  <c r="AW1024" i="7"/>
  <c r="AV1025" i="7"/>
  <c r="AW1025" i="7"/>
  <c r="AV1026" i="7"/>
  <c r="AW1026" i="7"/>
  <c r="AV1027" i="7"/>
  <c r="AW1027" i="7"/>
  <c r="AV1028" i="7"/>
  <c r="AW1028" i="7"/>
  <c r="AV1029" i="7"/>
  <c r="AW1029" i="7"/>
  <c r="AV1030" i="7"/>
  <c r="AW1030" i="7"/>
  <c r="AV1031" i="7"/>
  <c r="AW1031" i="7"/>
  <c r="AV1032" i="7"/>
  <c r="AW1032" i="7"/>
  <c r="AV1033" i="7"/>
  <c r="AW1033" i="7"/>
  <c r="AV1034" i="7"/>
  <c r="AW1034" i="7"/>
  <c r="AV1035" i="7"/>
  <c r="AW1035" i="7"/>
  <c r="AV1036" i="7"/>
  <c r="AW1036" i="7"/>
  <c r="AV1037" i="7"/>
  <c r="AW1037" i="7"/>
  <c r="AV1038" i="7"/>
  <c r="AW1038" i="7"/>
  <c r="AV1039" i="7"/>
  <c r="AW1039" i="7"/>
  <c r="AV1040" i="7"/>
  <c r="AW1040" i="7"/>
  <c r="AV1041" i="7"/>
  <c r="AW1041" i="7"/>
  <c r="AV1042" i="7"/>
  <c r="AW1042" i="7"/>
  <c r="AV1043" i="7"/>
  <c r="AW1043" i="7"/>
  <c r="AV1044" i="7"/>
  <c r="AW1044" i="7"/>
  <c r="AV1045" i="7"/>
  <c r="AW1045" i="7"/>
  <c r="AV1046" i="7"/>
  <c r="AW1046" i="7"/>
  <c r="AV1047" i="7"/>
  <c r="AW1047" i="7"/>
  <c r="AV1048" i="7"/>
  <c r="AW1048" i="7"/>
  <c r="AV1049" i="7"/>
  <c r="AW1049" i="7"/>
  <c r="AV1050" i="7"/>
  <c r="AW1050" i="7"/>
  <c r="AV1051" i="7"/>
  <c r="AW1051" i="7"/>
  <c r="AV1052" i="7"/>
  <c r="AW1052" i="7"/>
  <c r="AV1053" i="7"/>
  <c r="AW1053" i="7"/>
  <c r="AV1054" i="7"/>
  <c r="AW1054" i="7"/>
  <c r="AV1055" i="7"/>
  <c r="AW1055" i="7"/>
  <c r="AV1056" i="7"/>
  <c r="AW1056" i="7"/>
  <c r="AV1057" i="7"/>
  <c r="AW1057" i="7"/>
  <c r="AV1058" i="7"/>
  <c r="AW1058" i="7"/>
  <c r="AV1059" i="7"/>
  <c r="AW1059" i="7"/>
  <c r="AV1060" i="7"/>
  <c r="AW1060" i="7"/>
  <c r="AV1061" i="7"/>
  <c r="AW1061" i="7"/>
  <c r="AV1062" i="7"/>
  <c r="AW1062" i="7"/>
  <c r="AV1063" i="7"/>
  <c r="AW1063" i="7"/>
  <c r="AV1064" i="7"/>
  <c r="AW1064" i="7"/>
  <c r="AV1065" i="7"/>
  <c r="AW1065" i="7"/>
  <c r="AV1066" i="7"/>
  <c r="AW1066" i="7"/>
  <c r="AV1067" i="7"/>
  <c r="AW1067" i="7"/>
  <c r="AV1068" i="7"/>
  <c r="AW1068" i="7"/>
  <c r="AV1069" i="7"/>
  <c r="AW1069" i="7"/>
  <c r="AV1070" i="7"/>
  <c r="AW1070" i="7"/>
  <c r="AV1071" i="7"/>
  <c r="AW1071" i="7"/>
  <c r="AV1072" i="7"/>
  <c r="AW1072" i="7"/>
  <c r="AV1073" i="7"/>
  <c r="AW1073" i="7"/>
  <c r="AV1074" i="7"/>
  <c r="AW1074" i="7"/>
  <c r="AV1075" i="7"/>
  <c r="AW1075" i="7"/>
  <c r="AV1076" i="7"/>
  <c r="AW1076" i="7"/>
  <c r="AV1077" i="7"/>
  <c r="AW1077" i="7"/>
  <c r="AV1078" i="7"/>
  <c r="AW1078" i="7"/>
  <c r="AV1079" i="7"/>
  <c r="AW1079" i="7"/>
  <c r="AV1080" i="7"/>
  <c r="AW1080" i="7"/>
  <c r="AV1081" i="7"/>
  <c r="AW1081" i="7"/>
  <c r="AV1082" i="7"/>
  <c r="AW1082" i="7"/>
  <c r="AV1083" i="7"/>
  <c r="AW1083" i="7"/>
  <c r="AV1084" i="7"/>
  <c r="AW1084" i="7"/>
  <c r="AV1085" i="7"/>
  <c r="AW1085" i="7"/>
  <c r="AV1086" i="7"/>
  <c r="AW1086" i="7"/>
  <c r="AV1087" i="7"/>
  <c r="AW1087" i="7"/>
  <c r="AV1088" i="7"/>
  <c r="AW1088" i="7"/>
  <c r="AV1089" i="7"/>
  <c r="AW1089" i="7"/>
  <c r="AV1090" i="7"/>
  <c r="AW1090" i="7"/>
  <c r="AV1091" i="7"/>
  <c r="AW1091" i="7"/>
  <c r="AV1092" i="7"/>
  <c r="AW1092" i="7"/>
  <c r="AV1093" i="7"/>
  <c r="AW1093" i="7"/>
  <c r="AV1094" i="7"/>
  <c r="AW1094" i="7"/>
  <c r="AV1095" i="7"/>
  <c r="AW1095" i="7"/>
  <c r="AV1096" i="7"/>
  <c r="AW1096" i="7"/>
  <c r="AV1097" i="7"/>
  <c r="AW1097" i="7"/>
  <c r="AV1098" i="7"/>
  <c r="AW1098" i="7"/>
  <c r="AV1099" i="7"/>
  <c r="AW1099" i="7"/>
  <c r="AV1100" i="7"/>
  <c r="AW1100" i="7"/>
  <c r="AV1101" i="7"/>
  <c r="AW1101" i="7"/>
  <c r="AV1102" i="7"/>
  <c r="AW1102" i="7"/>
  <c r="AV1103" i="7"/>
  <c r="AW1103" i="7"/>
  <c r="AV1104" i="7"/>
  <c r="AW1104" i="7"/>
  <c r="AV1105" i="7"/>
  <c r="AW1105" i="7"/>
  <c r="AV1106" i="7"/>
  <c r="AW1106" i="7"/>
  <c r="AV1107" i="7"/>
  <c r="AW1107" i="7"/>
  <c r="AV1108" i="7"/>
  <c r="AW1108" i="7"/>
  <c r="AV1109" i="7"/>
  <c r="AW1109" i="7"/>
  <c r="AV1110" i="7"/>
  <c r="AW1110" i="7"/>
  <c r="AV1111" i="7"/>
  <c r="AW1111" i="7"/>
  <c r="AV1112" i="7"/>
  <c r="AW1112" i="7"/>
  <c r="AV1113" i="7"/>
  <c r="AW1113" i="7"/>
  <c r="AV1114" i="7"/>
  <c r="AW1114" i="7"/>
  <c r="AV1115" i="7"/>
  <c r="AW1115" i="7"/>
  <c r="AV1116" i="7"/>
  <c r="AW1116" i="7"/>
  <c r="AV1117" i="7"/>
  <c r="AW1117" i="7"/>
  <c r="AV1118" i="7"/>
  <c r="AW1118" i="7"/>
  <c r="AV1119" i="7"/>
  <c r="AW1119" i="7"/>
  <c r="AV1120" i="7"/>
  <c r="AW1120" i="7"/>
  <c r="AV1121" i="7"/>
  <c r="AW1121" i="7"/>
  <c r="AV1122" i="7"/>
  <c r="AW1122" i="7"/>
  <c r="AV1123" i="7"/>
  <c r="AW1123" i="7"/>
  <c r="AV1124" i="7"/>
  <c r="AW1124" i="7"/>
  <c r="AV1125" i="7"/>
  <c r="AW1125" i="7"/>
  <c r="AV1126" i="7"/>
  <c r="AW1126" i="7"/>
  <c r="AV1127" i="7"/>
  <c r="AW1127" i="7"/>
  <c r="AV1128" i="7"/>
  <c r="AW1128" i="7"/>
  <c r="AV1129" i="7"/>
  <c r="AW1129" i="7"/>
  <c r="AV1130" i="7"/>
  <c r="AW1130" i="7"/>
  <c r="AV1131" i="7"/>
  <c r="AW1131" i="7"/>
  <c r="AV1132" i="7"/>
  <c r="AW1132" i="7"/>
  <c r="AV1133" i="7"/>
  <c r="AW1133" i="7"/>
  <c r="AV1134" i="7"/>
  <c r="AW1134" i="7"/>
  <c r="AV1135" i="7"/>
  <c r="AW1135" i="7"/>
  <c r="AV1136" i="7"/>
  <c r="AW1136" i="7"/>
  <c r="AV1137" i="7"/>
  <c r="AW1137" i="7"/>
  <c r="AV1138" i="7"/>
  <c r="AW1138" i="7"/>
  <c r="AV1139" i="7"/>
  <c r="AW1139" i="7"/>
  <c r="AV1140" i="7"/>
  <c r="AW1140" i="7"/>
  <c r="AV1141" i="7"/>
  <c r="AW1141" i="7"/>
  <c r="AV1142" i="7"/>
  <c r="AW1142" i="7"/>
  <c r="AV1143" i="7"/>
  <c r="AW1143" i="7"/>
  <c r="AV1144" i="7"/>
  <c r="AW1144" i="7"/>
  <c r="AV1145" i="7"/>
  <c r="AW1145" i="7"/>
  <c r="AV1146" i="7"/>
  <c r="AW1146" i="7"/>
  <c r="AV1147" i="7"/>
  <c r="AW1147" i="7"/>
  <c r="AV1148" i="7"/>
  <c r="AW1148" i="7"/>
  <c r="AV1149" i="7"/>
  <c r="AW1149" i="7"/>
  <c r="AV1150" i="7"/>
  <c r="AW1150" i="7"/>
  <c r="AV1151" i="7"/>
  <c r="AW1151" i="7"/>
  <c r="AV1152" i="7"/>
  <c r="AW1152" i="7"/>
  <c r="AV1153" i="7"/>
  <c r="AW1153" i="7"/>
  <c r="AV1154" i="7"/>
  <c r="AW1154" i="7"/>
  <c r="AV1155" i="7"/>
  <c r="AW1155" i="7"/>
  <c r="AV1156" i="7"/>
  <c r="AW1156" i="7"/>
  <c r="AV1157" i="7"/>
  <c r="AW1157" i="7"/>
  <c r="AV1158" i="7"/>
  <c r="AW1158" i="7"/>
  <c r="AV1159" i="7"/>
  <c r="AW1159" i="7"/>
  <c r="AV1160" i="7"/>
  <c r="AW1160" i="7"/>
  <c r="AV1161" i="7"/>
  <c r="AW1161" i="7"/>
  <c r="AV1162" i="7"/>
  <c r="AW1162" i="7"/>
  <c r="AV1163" i="7"/>
  <c r="AW1163" i="7"/>
  <c r="AV1164" i="7"/>
  <c r="AW1164" i="7"/>
  <c r="AV1165" i="7"/>
  <c r="AW1165" i="7"/>
  <c r="AV1166" i="7"/>
  <c r="AW1166" i="7"/>
  <c r="AV1167" i="7"/>
  <c r="AW1167" i="7"/>
  <c r="AV1168" i="7"/>
  <c r="AW1168" i="7"/>
  <c r="AV1169" i="7"/>
  <c r="AW1169" i="7"/>
  <c r="AV1170" i="7"/>
  <c r="AW1170" i="7"/>
  <c r="AV1171" i="7"/>
  <c r="AW1171" i="7"/>
  <c r="AV1172" i="7"/>
  <c r="AW1172" i="7"/>
  <c r="AV1173" i="7"/>
  <c r="AW1173" i="7"/>
  <c r="AV1174" i="7"/>
  <c r="AW1174" i="7"/>
  <c r="AV1175" i="7"/>
  <c r="AW1175" i="7"/>
  <c r="AV1176" i="7"/>
  <c r="AW1176" i="7"/>
  <c r="AV1177" i="7"/>
  <c r="AW1177" i="7"/>
  <c r="AV1178" i="7"/>
  <c r="AW1178" i="7"/>
  <c r="AV1179" i="7"/>
  <c r="AW1179" i="7"/>
  <c r="AV1180" i="7"/>
  <c r="AW1180" i="7"/>
  <c r="AV1181" i="7"/>
  <c r="AW1181" i="7"/>
  <c r="AV1182" i="7"/>
  <c r="AW1182" i="7"/>
  <c r="AV1183" i="7"/>
  <c r="AW1183" i="7"/>
  <c r="AV1184" i="7"/>
  <c r="AW1184" i="7"/>
  <c r="AV1185" i="7"/>
  <c r="AW1185" i="7"/>
  <c r="AV1186" i="7"/>
  <c r="AW1186" i="7"/>
  <c r="AV1187" i="7"/>
  <c r="AW1187" i="7"/>
  <c r="AV1188" i="7"/>
  <c r="AW1188" i="7"/>
  <c r="AV1189" i="7"/>
  <c r="AW1189" i="7"/>
  <c r="AV1190" i="7"/>
  <c r="AW1190" i="7"/>
  <c r="AV1191" i="7"/>
  <c r="AW1191" i="7"/>
  <c r="AV1192" i="7"/>
  <c r="AW1192" i="7"/>
  <c r="AV1193" i="7"/>
  <c r="AW1193" i="7"/>
  <c r="AV1194" i="7"/>
  <c r="AW1194" i="7"/>
  <c r="AV1195" i="7"/>
  <c r="AW1195" i="7"/>
  <c r="AV1196" i="7"/>
  <c r="AW1196" i="7"/>
  <c r="AV1197" i="7"/>
  <c r="AW1197" i="7"/>
  <c r="AV1198" i="7"/>
  <c r="AW1198" i="7"/>
  <c r="AV1199" i="7"/>
  <c r="AW1199" i="7"/>
  <c r="AV1200" i="7"/>
  <c r="AW1200" i="7"/>
  <c r="AV1201" i="7"/>
  <c r="AW1201" i="7"/>
  <c r="AV1202" i="7"/>
  <c r="AW1202" i="7"/>
  <c r="AV1203" i="7"/>
  <c r="AW1203" i="7"/>
  <c r="AV1204" i="7"/>
  <c r="AW1204" i="7"/>
  <c r="AV1205" i="7"/>
  <c r="AW1205" i="7"/>
  <c r="AV1206" i="7"/>
  <c r="AW1206" i="7"/>
  <c r="AV1207" i="7"/>
  <c r="AW1207" i="7"/>
  <c r="AV1208" i="7"/>
  <c r="AW1208" i="7"/>
  <c r="AV1209" i="7"/>
  <c r="AW1209" i="7"/>
  <c r="AV1210" i="7"/>
  <c r="AW1210" i="7"/>
  <c r="AV1211" i="7"/>
  <c r="AW1211" i="7"/>
  <c r="AV1212" i="7"/>
  <c r="AW1212" i="7"/>
  <c r="AV1213" i="7"/>
  <c r="AW1213" i="7"/>
  <c r="AV1214" i="7"/>
  <c r="AW1214" i="7"/>
  <c r="AV1215" i="7"/>
  <c r="AW1215" i="7"/>
  <c r="AV1216" i="7"/>
  <c r="AW1216" i="7"/>
  <c r="AV1217" i="7"/>
  <c r="AW1217" i="7"/>
  <c r="AV1218" i="7"/>
  <c r="AW1218" i="7"/>
  <c r="AV1219" i="7"/>
  <c r="AW1219" i="7"/>
  <c r="AV1220" i="7"/>
  <c r="AW1220" i="7"/>
  <c r="AV1221" i="7"/>
  <c r="AW1221" i="7"/>
  <c r="AV1222" i="7"/>
  <c r="AW1222" i="7"/>
  <c r="AV1223" i="7"/>
  <c r="AW1223" i="7"/>
  <c r="AV1224" i="7"/>
  <c r="AW1224" i="7"/>
  <c r="AV1225" i="7"/>
  <c r="AW1225" i="7"/>
  <c r="AV1226" i="7"/>
  <c r="AW1226" i="7"/>
  <c r="AV1227" i="7"/>
  <c r="AW1227" i="7"/>
  <c r="AV1228" i="7"/>
  <c r="AW1228" i="7"/>
  <c r="AV1229" i="7"/>
  <c r="AW1229" i="7"/>
  <c r="AV1230" i="7"/>
  <c r="AW1230" i="7"/>
  <c r="AV1231" i="7"/>
  <c r="AW1231" i="7"/>
  <c r="AV1232" i="7"/>
  <c r="AW1232" i="7"/>
  <c r="AV1233" i="7"/>
  <c r="AW1233" i="7"/>
  <c r="AV1234" i="7"/>
  <c r="AW1234" i="7"/>
  <c r="AV1235" i="7"/>
  <c r="AW1235" i="7"/>
  <c r="AV1236" i="7"/>
  <c r="AW1236" i="7"/>
  <c r="AV1237" i="7"/>
  <c r="AW1237" i="7"/>
  <c r="AV1238" i="7"/>
  <c r="AW1238" i="7"/>
  <c r="AV1239" i="7"/>
  <c r="AW1239" i="7"/>
  <c r="AV1240" i="7"/>
  <c r="AW1240" i="7"/>
  <c r="AV1241" i="7"/>
  <c r="AW1241" i="7"/>
  <c r="AV1242" i="7"/>
  <c r="AW1242" i="7"/>
  <c r="AV1243" i="7"/>
  <c r="AW1243" i="7"/>
  <c r="AV1244" i="7"/>
  <c r="AW1244" i="7"/>
  <c r="AV1245" i="7"/>
  <c r="AW1245" i="7"/>
  <c r="AV1246" i="7"/>
  <c r="AW1246" i="7"/>
  <c r="AV1247" i="7"/>
  <c r="AW1247" i="7"/>
  <c r="AV1248" i="7"/>
  <c r="AW1248" i="7"/>
  <c r="AV1249" i="7"/>
  <c r="AW1249" i="7"/>
  <c r="AV1250" i="7"/>
  <c r="AW1250" i="7"/>
  <c r="AV1251" i="7"/>
  <c r="AW1251" i="7"/>
  <c r="AV1252" i="7"/>
  <c r="AW1252" i="7"/>
  <c r="AV1253" i="7"/>
  <c r="AW1253" i="7"/>
  <c r="AV1254" i="7"/>
  <c r="AW1254" i="7"/>
  <c r="AV1255" i="7"/>
  <c r="AW1255" i="7"/>
  <c r="AV1256" i="7"/>
  <c r="AW1256" i="7"/>
  <c r="AV1257" i="7"/>
  <c r="AW1257" i="7"/>
  <c r="AV1258" i="7"/>
  <c r="AW1258" i="7"/>
  <c r="AV1259" i="7"/>
  <c r="AW1259" i="7"/>
  <c r="AV1260" i="7"/>
  <c r="AW1260" i="7"/>
  <c r="AV1261" i="7"/>
  <c r="AW1261" i="7"/>
  <c r="AV1262" i="7"/>
  <c r="AW1262" i="7"/>
  <c r="AV1263" i="7"/>
  <c r="AW1263" i="7"/>
  <c r="AV1264" i="7"/>
  <c r="AW1264" i="7"/>
  <c r="AV1265" i="7"/>
  <c r="AW1265" i="7"/>
  <c r="AV1266" i="7"/>
  <c r="AW1266" i="7"/>
  <c r="AV1267" i="7"/>
  <c r="AW1267" i="7"/>
  <c r="AV1268" i="7"/>
  <c r="AW1268" i="7"/>
  <c r="AV1269" i="7"/>
  <c r="AW1269" i="7"/>
  <c r="AV1270" i="7"/>
  <c r="AW1270" i="7"/>
  <c r="AV1271" i="7"/>
  <c r="AW1271" i="7"/>
  <c r="AV1272" i="7"/>
  <c r="AW1272" i="7"/>
  <c r="AV1273" i="7"/>
  <c r="AW1273" i="7"/>
  <c r="AV1274" i="7"/>
  <c r="AW1274" i="7"/>
  <c r="AV1275" i="7"/>
  <c r="AW1275" i="7"/>
  <c r="AV1276" i="7"/>
  <c r="AW1276" i="7"/>
  <c r="AV1277" i="7"/>
  <c r="AW1277" i="7"/>
  <c r="AV1278" i="7"/>
  <c r="AW1278" i="7"/>
  <c r="AV1279" i="7"/>
  <c r="AW1279" i="7"/>
  <c r="AV1280" i="7"/>
  <c r="AW1280" i="7"/>
  <c r="AV1281" i="7"/>
  <c r="AW1281" i="7"/>
  <c r="AV1282" i="7"/>
  <c r="AW1282" i="7"/>
  <c r="AV1283" i="7"/>
  <c r="AW1283" i="7"/>
  <c r="AV1284" i="7"/>
  <c r="AW1284" i="7"/>
  <c r="AV1285" i="7"/>
  <c r="AW1285" i="7"/>
  <c r="AV1286" i="7"/>
  <c r="AW1286" i="7"/>
  <c r="AV1287" i="7"/>
  <c r="AW1287" i="7"/>
  <c r="AV1288" i="7"/>
  <c r="AW1288" i="7"/>
  <c r="AV1289" i="7"/>
  <c r="AW1289" i="7"/>
  <c r="AV1290" i="7"/>
  <c r="AW1290" i="7"/>
  <c r="AV1291" i="7"/>
  <c r="AW1291" i="7"/>
  <c r="AV1292" i="7"/>
  <c r="AW1292" i="7"/>
  <c r="AV1293" i="7"/>
  <c r="AW1293" i="7"/>
  <c r="AV1294" i="7"/>
  <c r="AW1294" i="7"/>
  <c r="AV1295" i="7"/>
  <c r="AW1295" i="7"/>
  <c r="AV1296" i="7"/>
  <c r="AW1296" i="7"/>
  <c r="AV1297" i="7"/>
  <c r="AW1297" i="7"/>
  <c r="AV1298" i="7"/>
  <c r="AW1298" i="7"/>
  <c r="AV1299" i="7"/>
  <c r="AW1299" i="7"/>
  <c r="AV1300" i="7"/>
  <c r="AW1300" i="7"/>
  <c r="AV1301" i="7"/>
  <c r="AW1301" i="7"/>
  <c r="AV1302" i="7"/>
  <c r="AW1302" i="7"/>
  <c r="AV1303" i="7"/>
  <c r="AW1303" i="7"/>
  <c r="AV1304" i="7"/>
  <c r="AW1304" i="7"/>
  <c r="AV1305" i="7"/>
  <c r="AW1305" i="7"/>
  <c r="AV1306" i="7"/>
  <c r="AW1306" i="7"/>
  <c r="AV1307" i="7"/>
  <c r="AW1307" i="7"/>
  <c r="AV1308" i="7"/>
  <c r="AW1308" i="7"/>
  <c r="AV1309" i="7"/>
  <c r="AW1309" i="7"/>
  <c r="AV1310" i="7"/>
  <c r="AW1310" i="7"/>
  <c r="AV1311" i="7"/>
  <c r="AW1311" i="7"/>
  <c r="AV1312" i="7"/>
  <c r="AW1312" i="7"/>
  <c r="AV1313" i="7"/>
  <c r="AW1313" i="7"/>
  <c r="AV1314" i="7"/>
  <c r="AW1314" i="7"/>
  <c r="AV1315" i="7"/>
  <c r="AW1315" i="7"/>
  <c r="AV1316" i="7"/>
  <c r="AW1316" i="7"/>
  <c r="AV1317" i="7"/>
  <c r="AW1317" i="7"/>
  <c r="AV1318" i="7"/>
  <c r="AW1318" i="7"/>
  <c r="AV1319" i="7"/>
  <c r="AW1319" i="7"/>
  <c r="AV1320" i="7"/>
  <c r="AW1320" i="7"/>
  <c r="AV1321" i="7"/>
  <c r="AW1321" i="7"/>
  <c r="AV1322" i="7"/>
  <c r="AW1322" i="7"/>
  <c r="AV1323" i="7"/>
  <c r="AW1323" i="7"/>
  <c r="AV1324" i="7"/>
  <c r="AW1324" i="7"/>
  <c r="AV1325" i="7"/>
  <c r="AW1325" i="7"/>
  <c r="AV1326" i="7"/>
  <c r="AW1326" i="7"/>
  <c r="AV1327" i="7"/>
  <c r="AW1327" i="7"/>
  <c r="AV1328" i="7"/>
  <c r="AW1328" i="7"/>
  <c r="AV1329" i="7"/>
  <c r="AW1329" i="7"/>
  <c r="AV1330" i="7"/>
  <c r="AW1330" i="7"/>
  <c r="AV1331" i="7"/>
  <c r="AW1331" i="7"/>
  <c r="AV1332" i="7"/>
  <c r="AW1332" i="7"/>
  <c r="AV1333" i="7"/>
  <c r="AW1333" i="7"/>
  <c r="AV1334" i="7"/>
  <c r="AW1334" i="7"/>
  <c r="AV1335" i="7"/>
  <c r="AW1335" i="7"/>
  <c r="AV1336" i="7"/>
  <c r="AW1336" i="7"/>
  <c r="AV1337" i="7"/>
  <c r="AW1337" i="7"/>
  <c r="AV1338" i="7"/>
  <c r="AW1338" i="7"/>
  <c r="AV1339" i="7"/>
  <c r="AW1339" i="7"/>
  <c r="AV1340" i="7"/>
  <c r="AW1340" i="7"/>
  <c r="AV1341" i="7"/>
  <c r="AW1341" i="7"/>
  <c r="AV1342" i="7"/>
  <c r="AW1342" i="7"/>
  <c r="AV1343" i="7"/>
  <c r="AW1343" i="7"/>
  <c r="AV1344" i="7"/>
  <c r="AW1344" i="7"/>
  <c r="AV1345" i="7"/>
  <c r="AW1345" i="7"/>
  <c r="AV1346" i="7"/>
  <c r="AW1346" i="7"/>
  <c r="AV1347" i="7"/>
  <c r="AW1347" i="7"/>
  <c r="AV1348" i="7"/>
  <c r="AW1348" i="7"/>
  <c r="AV1349" i="7"/>
  <c r="AW1349" i="7"/>
  <c r="AV1350" i="7"/>
  <c r="AW1350" i="7"/>
  <c r="AV1351" i="7"/>
  <c r="AW1351" i="7"/>
  <c r="AV1352" i="7"/>
  <c r="AW1352" i="7"/>
  <c r="AV1353" i="7"/>
  <c r="AW1353" i="7"/>
  <c r="AV1354" i="7"/>
  <c r="AW1354" i="7"/>
  <c r="AV1355" i="7"/>
  <c r="AW1355" i="7"/>
  <c r="AV1356" i="7"/>
  <c r="AW1356" i="7"/>
  <c r="AV1357" i="7"/>
  <c r="AW1357" i="7"/>
  <c r="AV1358" i="7"/>
  <c r="AW1358" i="7"/>
  <c r="AV1359" i="7"/>
  <c r="AW1359" i="7"/>
  <c r="AV1360" i="7"/>
  <c r="AW1360" i="7"/>
  <c r="AV1361" i="7"/>
  <c r="AW1361" i="7"/>
  <c r="AV1362" i="7"/>
  <c r="AW1362" i="7"/>
  <c r="AV1363" i="7"/>
  <c r="AW1363" i="7"/>
  <c r="AV1364" i="7"/>
  <c r="AW1364" i="7"/>
  <c r="AV1365" i="7"/>
  <c r="AW1365" i="7"/>
  <c r="AV1366" i="7"/>
  <c r="AW1366" i="7"/>
  <c r="AV1367" i="7"/>
  <c r="AW1367" i="7"/>
  <c r="AV1368" i="7"/>
  <c r="AW1368" i="7"/>
  <c r="AV1369" i="7"/>
  <c r="AW1369" i="7"/>
  <c r="AV1370" i="7"/>
  <c r="AW1370" i="7"/>
  <c r="AV1371" i="7"/>
  <c r="AW1371" i="7"/>
  <c r="AV1372" i="7"/>
  <c r="AW1372" i="7"/>
  <c r="AV1373" i="7"/>
  <c r="AW1373" i="7"/>
  <c r="AV1374" i="7"/>
  <c r="AW1374" i="7"/>
  <c r="AV1375" i="7"/>
  <c r="AW1375" i="7"/>
  <c r="AV1376" i="7"/>
  <c r="AW1376" i="7"/>
  <c r="AV1377" i="7"/>
  <c r="AW1377" i="7"/>
  <c r="AV1378" i="7"/>
  <c r="AW1378" i="7"/>
  <c r="AV1379" i="7"/>
  <c r="AW1379" i="7"/>
  <c r="AV1380" i="7"/>
  <c r="AW1380" i="7"/>
  <c r="AV1381" i="7"/>
  <c r="AW1381" i="7"/>
  <c r="AV1382" i="7"/>
  <c r="AW1382" i="7"/>
  <c r="AV1383" i="7"/>
  <c r="AW1383" i="7"/>
  <c r="AV1384" i="7"/>
  <c r="AW1384" i="7"/>
  <c r="AV1385" i="7"/>
  <c r="AW1385" i="7"/>
  <c r="AV1386" i="7"/>
  <c r="AW1386" i="7"/>
  <c r="AV1387" i="7"/>
  <c r="AW1387" i="7"/>
  <c r="AV1388" i="7"/>
  <c r="AW1388" i="7"/>
  <c r="AV1389" i="7"/>
  <c r="AW1389" i="7"/>
  <c r="AV1390" i="7"/>
  <c r="AW1390" i="7"/>
  <c r="AV1391" i="7"/>
  <c r="AW1391" i="7"/>
  <c r="AV1392" i="7"/>
  <c r="AW1392" i="7"/>
  <c r="AV1393" i="7"/>
  <c r="AW1393" i="7"/>
  <c r="AV1394" i="7"/>
  <c r="AW1394" i="7"/>
  <c r="AV1395" i="7"/>
  <c r="AW1395" i="7"/>
  <c r="AV1396" i="7"/>
  <c r="AW1396" i="7"/>
  <c r="AV1397" i="7"/>
  <c r="AW1397" i="7"/>
  <c r="AV1398" i="7"/>
  <c r="AW1398" i="7"/>
  <c r="AV1399" i="7"/>
  <c r="AW1399" i="7"/>
  <c r="AV1400" i="7"/>
  <c r="AW1400" i="7"/>
  <c r="AV1401" i="7"/>
  <c r="AW1401" i="7"/>
  <c r="AV1402" i="7"/>
  <c r="AW1402" i="7"/>
  <c r="AV1403" i="7"/>
  <c r="AW1403" i="7"/>
  <c r="AV1404" i="7"/>
  <c r="AW1404" i="7"/>
  <c r="AV1405" i="7"/>
  <c r="AW1405" i="7"/>
  <c r="AV1406" i="7"/>
  <c r="AW1406" i="7"/>
  <c r="AV1407" i="7"/>
  <c r="AW1407" i="7"/>
  <c r="AV1408" i="7"/>
  <c r="AW1408" i="7"/>
  <c r="AV1409" i="7"/>
  <c r="AW1409" i="7"/>
  <c r="AV1410" i="7"/>
  <c r="AW1410" i="7"/>
  <c r="AV1411" i="7"/>
  <c r="AW1411" i="7"/>
  <c r="AV1412" i="7"/>
  <c r="AW1412" i="7"/>
  <c r="AV1413" i="7"/>
  <c r="AW1413" i="7"/>
  <c r="AV1414" i="7"/>
  <c r="AW1414" i="7"/>
  <c r="AV1415" i="7"/>
  <c r="AW1415" i="7"/>
  <c r="AV1416" i="7"/>
  <c r="AW1416" i="7"/>
  <c r="AV1417" i="7"/>
  <c r="AW1417" i="7"/>
  <c r="AV1418" i="7"/>
  <c r="AW1418" i="7"/>
  <c r="AV1419" i="7"/>
  <c r="AW1419" i="7"/>
  <c r="AV1420" i="7"/>
  <c r="AW1420" i="7"/>
  <c r="AV1421" i="7"/>
  <c r="AW1421" i="7"/>
  <c r="AV1422" i="7"/>
  <c r="AW1422" i="7"/>
  <c r="AV1423" i="7"/>
  <c r="AW1423" i="7"/>
  <c r="AV1424" i="7"/>
  <c r="AW1424" i="7"/>
  <c r="AV1425" i="7"/>
  <c r="AW1425" i="7"/>
  <c r="AV1426" i="7"/>
  <c r="AW1426" i="7"/>
  <c r="AV1427" i="7"/>
  <c r="AW1427" i="7"/>
  <c r="AV1428" i="7"/>
  <c r="AW1428" i="7"/>
  <c r="AV1429" i="7"/>
  <c r="AW1429" i="7"/>
  <c r="AV1430" i="7"/>
  <c r="AW1430" i="7"/>
  <c r="AV1431" i="7"/>
  <c r="AW1431" i="7"/>
  <c r="AV1432" i="7"/>
  <c r="AW1432" i="7"/>
  <c r="AV1433" i="7"/>
  <c r="AW1433" i="7"/>
  <c r="AV1434" i="7"/>
  <c r="AW1434" i="7"/>
  <c r="AV1435" i="7"/>
  <c r="AW1435" i="7"/>
  <c r="AV1436" i="7"/>
  <c r="AW1436" i="7"/>
  <c r="AV1437" i="7"/>
  <c r="AW1437" i="7"/>
  <c r="AV1438" i="7"/>
  <c r="AW1438" i="7"/>
  <c r="AV1439" i="7"/>
  <c r="AW1439" i="7"/>
  <c r="AV1440" i="7"/>
  <c r="AW1440" i="7"/>
  <c r="AV1441" i="7"/>
  <c r="AW1441" i="7"/>
  <c r="AV1442" i="7"/>
  <c r="AW1442" i="7"/>
  <c r="AV1443" i="7"/>
  <c r="AW1443" i="7"/>
  <c r="AW4" i="7"/>
  <c r="AV4" i="7"/>
  <c r="BO5" i="7"/>
  <c r="BP5" i="7"/>
  <c r="BO6" i="7"/>
  <c r="BP6" i="7"/>
  <c r="BO7" i="7"/>
  <c r="BP7" i="7"/>
  <c r="BO8" i="7"/>
  <c r="BP8" i="7"/>
  <c r="BO9" i="7"/>
  <c r="BP9" i="7"/>
  <c r="BO10" i="7"/>
  <c r="BP10" i="7"/>
  <c r="BO11" i="7"/>
  <c r="BP11" i="7"/>
  <c r="BO12" i="7"/>
  <c r="BP12" i="7"/>
  <c r="BO13" i="7"/>
  <c r="BP13" i="7"/>
  <c r="BO14" i="7"/>
  <c r="BP14" i="7"/>
  <c r="BO15" i="7"/>
  <c r="BP15" i="7"/>
  <c r="BO16" i="7"/>
  <c r="BP16" i="7"/>
  <c r="BO17" i="7"/>
  <c r="BP17" i="7"/>
  <c r="BO18" i="7"/>
  <c r="BP18" i="7"/>
  <c r="BO19" i="7"/>
  <c r="BP19" i="7"/>
  <c r="BO20" i="7"/>
  <c r="BP20" i="7"/>
  <c r="BO21" i="7"/>
  <c r="BP21" i="7"/>
  <c r="BO22" i="7"/>
  <c r="BP22" i="7"/>
  <c r="BO23" i="7"/>
  <c r="BP23" i="7"/>
  <c r="BO24" i="7"/>
  <c r="BP24" i="7"/>
  <c r="BO25" i="7"/>
  <c r="BP25" i="7"/>
  <c r="BO26" i="7"/>
  <c r="BP26" i="7"/>
  <c r="BO27" i="7"/>
  <c r="BP27" i="7"/>
  <c r="BO28" i="7"/>
  <c r="BP28" i="7"/>
  <c r="BO29" i="7"/>
  <c r="BP29" i="7"/>
  <c r="BO30" i="7"/>
  <c r="BP30" i="7"/>
  <c r="BO31" i="7"/>
  <c r="BP31" i="7"/>
  <c r="BO32" i="7"/>
  <c r="BP32" i="7"/>
  <c r="BO33" i="7"/>
  <c r="BP33" i="7"/>
  <c r="BO34" i="7"/>
  <c r="BP34" i="7"/>
  <c r="BO35" i="7"/>
  <c r="BP35" i="7"/>
  <c r="BO36" i="7"/>
  <c r="BP36" i="7"/>
  <c r="BO37" i="7"/>
  <c r="BP37" i="7"/>
  <c r="BO38" i="7"/>
  <c r="BP38" i="7"/>
  <c r="BO39" i="7"/>
  <c r="BP39" i="7"/>
  <c r="BO40" i="7"/>
  <c r="BP40" i="7"/>
  <c r="BO41" i="7"/>
  <c r="BP41" i="7"/>
  <c r="BO42" i="7"/>
  <c r="BP42" i="7"/>
  <c r="BO43" i="7"/>
  <c r="BP43" i="7"/>
  <c r="BO44" i="7"/>
  <c r="BP44" i="7"/>
  <c r="BO45" i="7"/>
  <c r="BP45" i="7"/>
  <c r="BO46" i="7"/>
  <c r="BP46" i="7"/>
  <c r="BO47" i="7"/>
  <c r="BP47" i="7"/>
  <c r="BO48" i="7"/>
  <c r="BP48" i="7"/>
  <c r="BO49" i="7"/>
  <c r="BP49" i="7"/>
  <c r="BO50" i="7"/>
  <c r="BP50" i="7"/>
  <c r="BO51" i="7"/>
  <c r="BP51" i="7"/>
  <c r="BO52" i="7"/>
  <c r="BP52" i="7"/>
  <c r="BO53" i="7"/>
  <c r="BP53" i="7"/>
  <c r="BO54" i="7"/>
  <c r="BP54" i="7"/>
  <c r="BO55" i="7"/>
  <c r="BP55" i="7"/>
  <c r="BO56" i="7"/>
  <c r="BP56" i="7"/>
  <c r="BO57" i="7"/>
  <c r="BP57" i="7"/>
  <c r="BO58" i="7"/>
  <c r="BP58" i="7"/>
  <c r="BO59" i="7"/>
  <c r="BP59" i="7"/>
  <c r="BO60" i="7"/>
  <c r="BP60" i="7"/>
  <c r="BO61" i="7"/>
  <c r="BP61" i="7"/>
  <c r="BO62" i="7"/>
  <c r="BP62" i="7"/>
  <c r="BO63" i="7"/>
  <c r="BP63" i="7"/>
  <c r="BO64" i="7"/>
  <c r="BP64" i="7"/>
  <c r="BO65" i="7"/>
  <c r="BP65" i="7"/>
  <c r="BO66" i="7"/>
  <c r="BP66" i="7"/>
  <c r="BO67" i="7"/>
  <c r="BP67" i="7"/>
  <c r="BO68" i="7"/>
  <c r="BP68" i="7"/>
  <c r="BO69" i="7"/>
  <c r="BP69" i="7"/>
  <c r="BO70" i="7"/>
  <c r="BP70" i="7"/>
  <c r="BO71" i="7"/>
  <c r="BP71" i="7"/>
  <c r="BO72" i="7"/>
  <c r="BP72" i="7"/>
  <c r="BO73" i="7"/>
  <c r="BP73" i="7"/>
  <c r="BO74" i="7"/>
  <c r="BP74" i="7"/>
  <c r="BO75" i="7"/>
  <c r="BP75" i="7"/>
  <c r="BO76" i="7"/>
  <c r="BP76" i="7"/>
  <c r="BO77" i="7"/>
  <c r="BP77" i="7"/>
  <c r="BO78" i="7"/>
  <c r="BP78" i="7"/>
  <c r="BO79" i="7"/>
  <c r="BP79" i="7"/>
  <c r="BO80" i="7"/>
  <c r="BP80" i="7"/>
  <c r="BO81" i="7"/>
  <c r="BP81" i="7"/>
  <c r="BO82" i="7"/>
  <c r="BP82" i="7"/>
  <c r="BO83" i="7"/>
  <c r="BP83" i="7"/>
  <c r="BO84" i="7"/>
  <c r="BP84" i="7"/>
  <c r="BO85" i="7"/>
  <c r="BP85" i="7"/>
  <c r="BO86" i="7"/>
  <c r="BP86" i="7"/>
  <c r="BO87" i="7"/>
  <c r="BP87" i="7"/>
  <c r="BO88" i="7"/>
  <c r="BP88" i="7"/>
  <c r="BO89" i="7"/>
  <c r="BP89" i="7"/>
  <c r="BO90" i="7"/>
  <c r="BP90" i="7"/>
  <c r="BO91" i="7"/>
  <c r="BP91" i="7"/>
  <c r="BO92" i="7"/>
  <c r="BP92" i="7"/>
  <c r="BO93" i="7"/>
  <c r="BP93" i="7"/>
  <c r="BO94" i="7"/>
  <c r="BP94" i="7"/>
  <c r="BO95" i="7"/>
  <c r="BP95" i="7"/>
  <c r="BO96" i="7"/>
  <c r="BP96" i="7"/>
  <c r="BO97" i="7"/>
  <c r="BP97" i="7"/>
  <c r="BO98" i="7"/>
  <c r="BP98" i="7"/>
  <c r="BO99" i="7"/>
  <c r="BP99" i="7"/>
  <c r="BO100" i="7"/>
  <c r="BP100" i="7"/>
  <c r="BO101" i="7"/>
  <c r="BP101" i="7"/>
  <c r="BO102" i="7"/>
  <c r="BP102" i="7"/>
  <c r="BO103" i="7"/>
  <c r="BP103" i="7"/>
  <c r="BO104" i="7"/>
  <c r="BP104" i="7"/>
  <c r="BO105" i="7"/>
  <c r="BP105" i="7"/>
  <c r="BO106" i="7"/>
  <c r="BP106" i="7"/>
  <c r="BO107" i="7"/>
  <c r="BP107" i="7"/>
  <c r="BO108" i="7"/>
  <c r="BP108" i="7"/>
  <c r="BO109" i="7"/>
  <c r="BP109" i="7"/>
  <c r="BO110" i="7"/>
  <c r="BP110" i="7"/>
  <c r="BO111" i="7"/>
  <c r="BP111" i="7"/>
  <c r="BO112" i="7"/>
  <c r="BP112" i="7"/>
  <c r="BO113" i="7"/>
  <c r="BP113" i="7"/>
  <c r="BO114" i="7"/>
  <c r="BP114" i="7"/>
  <c r="BO115" i="7"/>
  <c r="BP115" i="7"/>
  <c r="BO116" i="7"/>
  <c r="BP116" i="7"/>
  <c r="BO117" i="7"/>
  <c r="BP117" i="7"/>
  <c r="BO118" i="7"/>
  <c r="BP118" i="7"/>
  <c r="BO119" i="7"/>
  <c r="BP119" i="7"/>
  <c r="BO120" i="7"/>
  <c r="BP120" i="7"/>
  <c r="BO121" i="7"/>
  <c r="BP121" i="7"/>
  <c r="BO122" i="7"/>
  <c r="BP122" i="7"/>
  <c r="BO123" i="7"/>
  <c r="BP123" i="7"/>
  <c r="BO124" i="7"/>
  <c r="BP124" i="7"/>
  <c r="BO125" i="7"/>
  <c r="BP125" i="7"/>
  <c r="BO126" i="7"/>
  <c r="BP126" i="7"/>
  <c r="BO127" i="7"/>
  <c r="BP127" i="7"/>
  <c r="BO128" i="7"/>
  <c r="BP128" i="7"/>
  <c r="BO129" i="7"/>
  <c r="BP129" i="7"/>
  <c r="BO130" i="7"/>
  <c r="BP130" i="7"/>
  <c r="BO131" i="7"/>
  <c r="BP131" i="7"/>
  <c r="BO132" i="7"/>
  <c r="BP132" i="7"/>
  <c r="BO133" i="7"/>
  <c r="BP133" i="7"/>
  <c r="BO134" i="7"/>
  <c r="BP134" i="7"/>
  <c r="BO135" i="7"/>
  <c r="BP135" i="7"/>
  <c r="BO136" i="7"/>
  <c r="BP136" i="7"/>
  <c r="BO137" i="7"/>
  <c r="BP137" i="7"/>
  <c r="BO138" i="7"/>
  <c r="BP138" i="7"/>
  <c r="BO139" i="7"/>
  <c r="BP139" i="7"/>
  <c r="BO140" i="7"/>
  <c r="BP140" i="7"/>
  <c r="BO141" i="7"/>
  <c r="BP141" i="7"/>
  <c r="BO142" i="7"/>
  <c r="BP142" i="7"/>
  <c r="BO143" i="7"/>
  <c r="BP143" i="7"/>
  <c r="BO144" i="7"/>
  <c r="BP144" i="7"/>
  <c r="BO145" i="7"/>
  <c r="BP145" i="7"/>
  <c r="BO146" i="7"/>
  <c r="BP146" i="7"/>
  <c r="BO147" i="7"/>
  <c r="BP147" i="7"/>
  <c r="BO148" i="7"/>
  <c r="BP148" i="7"/>
  <c r="BO149" i="7"/>
  <c r="BP149" i="7"/>
  <c r="BO150" i="7"/>
  <c r="BP150" i="7"/>
  <c r="BO151" i="7"/>
  <c r="BP151" i="7"/>
  <c r="BO152" i="7"/>
  <c r="BP152" i="7"/>
  <c r="BO153" i="7"/>
  <c r="BP153" i="7"/>
  <c r="BO154" i="7"/>
  <c r="BP154" i="7"/>
  <c r="BO155" i="7"/>
  <c r="BP155" i="7"/>
  <c r="BO156" i="7"/>
  <c r="BP156" i="7"/>
  <c r="BO157" i="7"/>
  <c r="BP157" i="7"/>
  <c r="BO158" i="7"/>
  <c r="BP158" i="7"/>
  <c r="BO159" i="7"/>
  <c r="BP159" i="7"/>
  <c r="BO160" i="7"/>
  <c r="BP160" i="7"/>
  <c r="BO161" i="7"/>
  <c r="BP161" i="7"/>
  <c r="BO162" i="7"/>
  <c r="BP162" i="7"/>
  <c r="BO163" i="7"/>
  <c r="BP163" i="7"/>
  <c r="BO164" i="7"/>
  <c r="BP164" i="7"/>
  <c r="BO165" i="7"/>
  <c r="BP165" i="7"/>
  <c r="BO166" i="7"/>
  <c r="BP166" i="7"/>
  <c r="BO167" i="7"/>
  <c r="BP167" i="7"/>
  <c r="BO168" i="7"/>
  <c r="BP168" i="7"/>
  <c r="BO169" i="7"/>
  <c r="BP169" i="7"/>
  <c r="BO170" i="7"/>
  <c r="BP170" i="7"/>
  <c r="BO171" i="7"/>
  <c r="BP171" i="7"/>
  <c r="BO172" i="7"/>
  <c r="BP172" i="7"/>
  <c r="BO173" i="7"/>
  <c r="BP173" i="7"/>
  <c r="BO174" i="7"/>
  <c r="BP174" i="7"/>
  <c r="BO175" i="7"/>
  <c r="BP175" i="7"/>
  <c r="BO176" i="7"/>
  <c r="BP176" i="7"/>
  <c r="BO177" i="7"/>
  <c r="BP177" i="7"/>
  <c r="BO178" i="7"/>
  <c r="BP178" i="7"/>
  <c r="BO179" i="7"/>
  <c r="BP179" i="7"/>
  <c r="BO180" i="7"/>
  <c r="BP180" i="7"/>
  <c r="BO181" i="7"/>
  <c r="BP181" i="7"/>
  <c r="BO182" i="7"/>
  <c r="BP182" i="7"/>
  <c r="BO183" i="7"/>
  <c r="BP183" i="7"/>
  <c r="BO184" i="7"/>
  <c r="BP184" i="7"/>
  <c r="BO185" i="7"/>
  <c r="BP185" i="7"/>
  <c r="BO186" i="7"/>
  <c r="BP186" i="7"/>
  <c r="BO187" i="7"/>
  <c r="BP187" i="7"/>
  <c r="BO188" i="7"/>
  <c r="BP188" i="7"/>
  <c r="BO189" i="7"/>
  <c r="BP189" i="7"/>
  <c r="BO190" i="7"/>
  <c r="BP190" i="7"/>
  <c r="BO191" i="7"/>
  <c r="BP191" i="7"/>
  <c r="BO192" i="7"/>
  <c r="BP192" i="7"/>
  <c r="BO193" i="7"/>
  <c r="BP193" i="7"/>
  <c r="BO194" i="7"/>
  <c r="BP194" i="7"/>
  <c r="BO195" i="7"/>
  <c r="BP195" i="7"/>
  <c r="BO196" i="7"/>
  <c r="BP196" i="7"/>
  <c r="BO197" i="7"/>
  <c r="BP197" i="7"/>
  <c r="BO198" i="7"/>
  <c r="BP198" i="7"/>
  <c r="BO199" i="7"/>
  <c r="BP199" i="7"/>
  <c r="BO200" i="7"/>
  <c r="BP200" i="7"/>
  <c r="BO201" i="7"/>
  <c r="BP201" i="7"/>
  <c r="BO202" i="7"/>
  <c r="BP202" i="7"/>
  <c r="BO203" i="7"/>
  <c r="BP203" i="7"/>
  <c r="BO204" i="7"/>
  <c r="BP204" i="7"/>
  <c r="BO205" i="7"/>
  <c r="BP205" i="7"/>
  <c r="BO206" i="7"/>
  <c r="BP206" i="7"/>
  <c r="BO207" i="7"/>
  <c r="BP207" i="7"/>
  <c r="BO208" i="7"/>
  <c r="BP208" i="7"/>
  <c r="BO209" i="7"/>
  <c r="BP209" i="7"/>
  <c r="BO210" i="7"/>
  <c r="BP210" i="7"/>
  <c r="BO211" i="7"/>
  <c r="BP211" i="7"/>
  <c r="BO212" i="7"/>
  <c r="BP212" i="7"/>
  <c r="BO213" i="7"/>
  <c r="BP213" i="7"/>
  <c r="BO214" i="7"/>
  <c r="BP214" i="7"/>
  <c r="BO215" i="7"/>
  <c r="BP215" i="7"/>
  <c r="BO216" i="7"/>
  <c r="BP216" i="7"/>
  <c r="BO217" i="7"/>
  <c r="BP217" i="7"/>
  <c r="BO218" i="7"/>
  <c r="BP218" i="7"/>
  <c r="BO219" i="7"/>
  <c r="BP219" i="7"/>
  <c r="BO220" i="7"/>
  <c r="BP220" i="7"/>
  <c r="BO221" i="7"/>
  <c r="BP221" i="7"/>
  <c r="BO222" i="7"/>
  <c r="BP222" i="7"/>
  <c r="BO223" i="7"/>
  <c r="BP223" i="7"/>
  <c r="BO224" i="7"/>
  <c r="BP224" i="7"/>
  <c r="BO225" i="7"/>
  <c r="BP225" i="7"/>
  <c r="BO226" i="7"/>
  <c r="BP226" i="7"/>
  <c r="BO227" i="7"/>
  <c r="BP227" i="7"/>
  <c r="BO228" i="7"/>
  <c r="BP228" i="7"/>
  <c r="BO229" i="7"/>
  <c r="BP229" i="7"/>
  <c r="BO230" i="7"/>
  <c r="BP230" i="7"/>
  <c r="BO231" i="7"/>
  <c r="BP231" i="7"/>
  <c r="BO232" i="7"/>
  <c r="BP232" i="7"/>
  <c r="BO233" i="7"/>
  <c r="BP233" i="7"/>
  <c r="BO234" i="7"/>
  <c r="BP234" i="7"/>
  <c r="BO235" i="7"/>
  <c r="BP235" i="7"/>
  <c r="BO236" i="7"/>
  <c r="BP236" i="7"/>
  <c r="BO237" i="7"/>
  <c r="BP237" i="7"/>
  <c r="BO238" i="7"/>
  <c r="BP238" i="7"/>
  <c r="BO239" i="7"/>
  <c r="BP239" i="7"/>
  <c r="BO240" i="7"/>
  <c r="BP240" i="7"/>
  <c r="BO241" i="7"/>
  <c r="BP241" i="7"/>
  <c r="BO242" i="7"/>
  <c r="BP242" i="7"/>
  <c r="BO243" i="7"/>
  <c r="BP243" i="7"/>
  <c r="BO244" i="7"/>
  <c r="BP244" i="7"/>
  <c r="BO245" i="7"/>
  <c r="BP245" i="7"/>
  <c r="BO246" i="7"/>
  <c r="BP246" i="7"/>
  <c r="BO247" i="7"/>
  <c r="BP247" i="7"/>
  <c r="BO248" i="7"/>
  <c r="BP248" i="7"/>
  <c r="BO249" i="7"/>
  <c r="BP249" i="7"/>
  <c r="BO250" i="7"/>
  <c r="BP250" i="7"/>
  <c r="BO251" i="7"/>
  <c r="BP251" i="7"/>
  <c r="BO252" i="7"/>
  <c r="BP252" i="7"/>
  <c r="BO253" i="7"/>
  <c r="BP253" i="7"/>
  <c r="BO254" i="7"/>
  <c r="BP254" i="7"/>
  <c r="BO255" i="7"/>
  <c r="BP255" i="7"/>
  <c r="BO256" i="7"/>
  <c r="BP256" i="7"/>
  <c r="BO257" i="7"/>
  <c r="BP257" i="7"/>
  <c r="BO258" i="7"/>
  <c r="BP258" i="7"/>
  <c r="BO259" i="7"/>
  <c r="BP259" i="7"/>
  <c r="BO260" i="7"/>
  <c r="BP260" i="7"/>
  <c r="BO261" i="7"/>
  <c r="BP261" i="7"/>
  <c r="BO262" i="7"/>
  <c r="BP262" i="7"/>
  <c r="BO263" i="7"/>
  <c r="BP263" i="7"/>
  <c r="BO264" i="7"/>
  <c r="BP264" i="7"/>
  <c r="BO265" i="7"/>
  <c r="BP265" i="7"/>
  <c r="BO266" i="7"/>
  <c r="BP266" i="7"/>
  <c r="BO267" i="7"/>
  <c r="BP267" i="7"/>
  <c r="BO268" i="7"/>
  <c r="BP268" i="7"/>
  <c r="BO269" i="7"/>
  <c r="BP269" i="7"/>
  <c r="BO270" i="7"/>
  <c r="BP270" i="7"/>
  <c r="BO271" i="7"/>
  <c r="BP271" i="7"/>
  <c r="BO272" i="7"/>
  <c r="BP272" i="7"/>
  <c r="BO273" i="7"/>
  <c r="BP273" i="7"/>
  <c r="BO274" i="7"/>
  <c r="BP274" i="7"/>
  <c r="BO275" i="7"/>
  <c r="BP275" i="7"/>
  <c r="BO276" i="7"/>
  <c r="BP276" i="7"/>
  <c r="BO277" i="7"/>
  <c r="BP277" i="7"/>
  <c r="BO278" i="7"/>
  <c r="BP278" i="7"/>
  <c r="BO279" i="7"/>
  <c r="BP279" i="7"/>
  <c r="BO280" i="7"/>
  <c r="BP280" i="7"/>
  <c r="BO281" i="7"/>
  <c r="BP281" i="7"/>
  <c r="BO282" i="7"/>
  <c r="BP282" i="7"/>
  <c r="BO283" i="7"/>
  <c r="BP283" i="7"/>
  <c r="BO284" i="7"/>
  <c r="BP284" i="7"/>
  <c r="BO285" i="7"/>
  <c r="BP285" i="7"/>
  <c r="BO286" i="7"/>
  <c r="BP286" i="7"/>
  <c r="BO287" i="7"/>
  <c r="BP287" i="7"/>
  <c r="BO288" i="7"/>
  <c r="BP288" i="7"/>
  <c r="BO289" i="7"/>
  <c r="BP289" i="7"/>
  <c r="BO290" i="7"/>
  <c r="BP290" i="7"/>
  <c r="BO291" i="7"/>
  <c r="BP291" i="7"/>
  <c r="BO292" i="7"/>
  <c r="BP292" i="7"/>
  <c r="BO293" i="7"/>
  <c r="BP293" i="7"/>
  <c r="BO294" i="7"/>
  <c r="BP294" i="7"/>
  <c r="BO295" i="7"/>
  <c r="BP295" i="7"/>
  <c r="BO296" i="7"/>
  <c r="BP296" i="7"/>
  <c r="BO297" i="7"/>
  <c r="BP297" i="7"/>
  <c r="BO298" i="7"/>
  <c r="BP298" i="7"/>
  <c r="BO299" i="7"/>
  <c r="BP299" i="7"/>
  <c r="BO300" i="7"/>
  <c r="BP300" i="7"/>
  <c r="BO301" i="7"/>
  <c r="BP301" i="7"/>
  <c r="BO302" i="7"/>
  <c r="BP302" i="7"/>
  <c r="BO303" i="7"/>
  <c r="BP303" i="7"/>
  <c r="BO304" i="7"/>
  <c r="BP304" i="7"/>
  <c r="BO305" i="7"/>
  <c r="BP305" i="7"/>
  <c r="BO306" i="7"/>
  <c r="BP306" i="7"/>
  <c r="BO307" i="7"/>
  <c r="BP307" i="7"/>
  <c r="BO308" i="7"/>
  <c r="BP308" i="7"/>
  <c r="BO309" i="7"/>
  <c r="BP309" i="7"/>
  <c r="BO310" i="7"/>
  <c r="BP310" i="7"/>
  <c r="BO311" i="7"/>
  <c r="BP311" i="7"/>
  <c r="BO312" i="7"/>
  <c r="BP312" i="7"/>
  <c r="BO313" i="7"/>
  <c r="BP313" i="7"/>
  <c r="BO314" i="7"/>
  <c r="BP314" i="7"/>
  <c r="BO315" i="7"/>
  <c r="BP315" i="7"/>
  <c r="BO316" i="7"/>
  <c r="BP316" i="7"/>
  <c r="BO317" i="7"/>
  <c r="BP317" i="7"/>
  <c r="BO318" i="7"/>
  <c r="BP318" i="7"/>
  <c r="BO319" i="7"/>
  <c r="BP319" i="7"/>
  <c r="BO320" i="7"/>
  <c r="BP320" i="7"/>
  <c r="BO321" i="7"/>
  <c r="BP321" i="7"/>
  <c r="BO322" i="7"/>
  <c r="BP322" i="7"/>
  <c r="BO323" i="7"/>
  <c r="BP323" i="7"/>
  <c r="BO324" i="7"/>
  <c r="BP324" i="7"/>
  <c r="BO325" i="7"/>
  <c r="BP325" i="7"/>
  <c r="BO326" i="7"/>
  <c r="BP326" i="7"/>
  <c r="BO327" i="7"/>
  <c r="BP327" i="7"/>
  <c r="BO328" i="7"/>
  <c r="BP328" i="7"/>
  <c r="BO329" i="7"/>
  <c r="BP329" i="7"/>
  <c r="BO330" i="7"/>
  <c r="BP330" i="7"/>
  <c r="BO331" i="7"/>
  <c r="BP331" i="7"/>
  <c r="BO332" i="7"/>
  <c r="BP332" i="7"/>
  <c r="BO333" i="7"/>
  <c r="BP333" i="7"/>
  <c r="BO334" i="7"/>
  <c r="BP334" i="7"/>
  <c r="BO335" i="7"/>
  <c r="BP335" i="7"/>
  <c r="BO336" i="7"/>
  <c r="BP336" i="7"/>
  <c r="BO337" i="7"/>
  <c r="BP337" i="7"/>
  <c r="BO338" i="7"/>
  <c r="BP338" i="7"/>
  <c r="BO339" i="7"/>
  <c r="BP339" i="7"/>
  <c r="BO340" i="7"/>
  <c r="BP340" i="7"/>
  <c r="BO341" i="7"/>
  <c r="BP341" i="7"/>
  <c r="BO342" i="7"/>
  <c r="BP342" i="7"/>
  <c r="BO343" i="7"/>
  <c r="BP343" i="7"/>
  <c r="BO344" i="7"/>
  <c r="BP344" i="7"/>
  <c r="BO345" i="7"/>
  <c r="BP345" i="7"/>
  <c r="BO346" i="7"/>
  <c r="BP346" i="7"/>
  <c r="BO347" i="7"/>
  <c r="BP347" i="7"/>
  <c r="BO348" i="7"/>
  <c r="BP348" i="7"/>
  <c r="BO349" i="7"/>
  <c r="BP349" i="7"/>
  <c r="BO350" i="7"/>
  <c r="BP350" i="7"/>
  <c r="BO351" i="7"/>
  <c r="BP351" i="7"/>
  <c r="BO352" i="7"/>
  <c r="BP352" i="7"/>
  <c r="BO353" i="7"/>
  <c r="BP353" i="7"/>
  <c r="BO354" i="7"/>
  <c r="BP354" i="7"/>
  <c r="BO355" i="7"/>
  <c r="BP355" i="7"/>
  <c r="BO356" i="7"/>
  <c r="BP356" i="7"/>
  <c r="BO357" i="7"/>
  <c r="BP357" i="7"/>
  <c r="BO358" i="7"/>
  <c r="BP358" i="7"/>
  <c r="BO359" i="7"/>
  <c r="BP359" i="7"/>
  <c r="BO360" i="7"/>
  <c r="BP360" i="7"/>
  <c r="BO361" i="7"/>
  <c r="BP361" i="7"/>
  <c r="BO362" i="7"/>
  <c r="BP362" i="7"/>
  <c r="BO363" i="7"/>
  <c r="BP363" i="7"/>
  <c r="BO364" i="7"/>
  <c r="BP364" i="7"/>
  <c r="BO365" i="7"/>
  <c r="BP365" i="7"/>
  <c r="BO366" i="7"/>
  <c r="BP366" i="7"/>
  <c r="BO367" i="7"/>
  <c r="BP367" i="7"/>
  <c r="BO368" i="7"/>
  <c r="BP368" i="7"/>
  <c r="BO369" i="7"/>
  <c r="BP369" i="7"/>
  <c r="BO370" i="7"/>
  <c r="BP370" i="7"/>
  <c r="BO371" i="7"/>
  <c r="BP371" i="7"/>
  <c r="BO372" i="7"/>
  <c r="BP372" i="7"/>
  <c r="BO373" i="7"/>
  <c r="BP373" i="7"/>
  <c r="BO374" i="7"/>
  <c r="BP374" i="7"/>
  <c r="BO375" i="7"/>
  <c r="BP375" i="7"/>
  <c r="BO376" i="7"/>
  <c r="BP376" i="7"/>
  <c r="BO377" i="7"/>
  <c r="BP377" i="7"/>
  <c r="BO378" i="7"/>
  <c r="BP378" i="7"/>
  <c r="BO379" i="7"/>
  <c r="BP379" i="7"/>
  <c r="BO380" i="7"/>
  <c r="BP380" i="7"/>
  <c r="BO381" i="7"/>
  <c r="BP381" i="7"/>
  <c r="BO382" i="7"/>
  <c r="BP382" i="7"/>
  <c r="BO383" i="7"/>
  <c r="BP383" i="7"/>
  <c r="BO384" i="7"/>
  <c r="BP384" i="7"/>
  <c r="BO385" i="7"/>
  <c r="BP385" i="7"/>
  <c r="BO386" i="7"/>
  <c r="BP386" i="7"/>
  <c r="BO387" i="7"/>
  <c r="BP387" i="7"/>
  <c r="BO388" i="7"/>
  <c r="BP388" i="7"/>
  <c r="BO389" i="7"/>
  <c r="BP389" i="7"/>
  <c r="BO390" i="7"/>
  <c r="BP390" i="7"/>
  <c r="BO391" i="7"/>
  <c r="BP391" i="7"/>
  <c r="BO392" i="7"/>
  <c r="BP392" i="7"/>
  <c r="BO393" i="7"/>
  <c r="BP393" i="7"/>
  <c r="BO394" i="7"/>
  <c r="BP394" i="7"/>
  <c r="BO395" i="7"/>
  <c r="BP395" i="7"/>
  <c r="BO396" i="7"/>
  <c r="BP396" i="7"/>
  <c r="BO397" i="7"/>
  <c r="BP397" i="7"/>
  <c r="BO398" i="7"/>
  <c r="BP398" i="7"/>
  <c r="BO399" i="7"/>
  <c r="BP399" i="7"/>
  <c r="BO400" i="7"/>
  <c r="BP400" i="7"/>
  <c r="BO401" i="7"/>
  <c r="BP401" i="7"/>
  <c r="BO402" i="7"/>
  <c r="BP402" i="7"/>
  <c r="BO403" i="7"/>
  <c r="BP403" i="7"/>
  <c r="BO404" i="7"/>
  <c r="BP404" i="7"/>
  <c r="BO405" i="7"/>
  <c r="BP405" i="7"/>
  <c r="BO406" i="7"/>
  <c r="BP406" i="7"/>
  <c r="BO407" i="7"/>
  <c r="BP407" i="7"/>
  <c r="BO408" i="7"/>
  <c r="BP408" i="7"/>
  <c r="BO409" i="7"/>
  <c r="BP409" i="7"/>
  <c r="BO410" i="7"/>
  <c r="BP410" i="7"/>
  <c r="BO411" i="7"/>
  <c r="BP411" i="7"/>
  <c r="BO412" i="7"/>
  <c r="BP412" i="7"/>
  <c r="BO413" i="7"/>
  <c r="BP413" i="7"/>
  <c r="BO414" i="7"/>
  <c r="BP414" i="7"/>
  <c r="BO415" i="7"/>
  <c r="BP415" i="7"/>
  <c r="BO416" i="7"/>
  <c r="BP416" i="7"/>
  <c r="BO417" i="7"/>
  <c r="BP417" i="7"/>
  <c r="BO418" i="7"/>
  <c r="BP418" i="7"/>
  <c r="BO419" i="7"/>
  <c r="BP419" i="7"/>
  <c r="BO420" i="7"/>
  <c r="BP420" i="7"/>
  <c r="BO421" i="7"/>
  <c r="BP421" i="7"/>
  <c r="BO422" i="7"/>
  <c r="BP422" i="7"/>
  <c r="BO423" i="7"/>
  <c r="BP423" i="7"/>
  <c r="BO424" i="7"/>
  <c r="BP424" i="7"/>
  <c r="BO425" i="7"/>
  <c r="BP425" i="7"/>
  <c r="BO426" i="7"/>
  <c r="BP426" i="7"/>
  <c r="BO427" i="7"/>
  <c r="BP427" i="7"/>
  <c r="BO428" i="7"/>
  <c r="BP428" i="7"/>
  <c r="BO429" i="7"/>
  <c r="BP429" i="7"/>
  <c r="BO430" i="7"/>
  <c r="BP430" i="7"/>
  <c r="BO431" i="7"/>
  <c r="BP431" i="7"/>
  <c r="BO432" i="7"/>
  <c r="BP432" i="7"/>
  <c r="BO433" i="7"/>
  <c r="BP433" i="7"/>
  <c r="BO434" i="7"/>
  <c r="BP434" i="7"/>
  <c r="BO435" i="7"/>
  <c r="BP435" i="7"/>
  <c r="BO436" i="7"/>
  <c r="BP436" i="7"/>
  <c r="BO437" i="7"/>
  <c r="BP437" i="7"/>
  <c r="BO438" i="7"/>
  <c r="BP438" i="7"/>
  <c r="BO439" i="7"/>
  <c r="BP439" i="7"/>
  <c r="BO440" i="7"/>
  <c r="BP440" i="7"/>
  <c r="BO441" i="7"/>
  <c r="BP441" i="7"/>
  <c r="BO442" i="7"/>
  <c r="BP442" i="7"/>
  <c r="BO443" i="7"/>
  <c r="BP443" i="7"/>
  <c r="BO444" i="7"/>
  <c r="BP444" i="7"/>
  <c r="BO445" i="7"/>
  <c r="BP445" i="7"/>
  <c r="BO446" i="7"/>
  <c r="BP446" i="7"/>
  <c r="BO447" i="7"/>
  <c r="BP447" i="7"/>
  <c r="BO448" i="7"/>
  <c r="BP448" i="7"/>
  <c r="BO449" i="7"/>
  <c r="BP449" i="7"/>
  <c r="BO450" i="7"/>
  <c r="BP450" i="7"/>
  <c r="BO451" i="7"/>
  <c r="BP451" i="7"/>
  <c r="BO452" i="7"/>
  <c r="BP452" i="7"/>
  <c r="BO453" i="7"/>
  <c r="BP453" i="7"/>
  <c r="BO454" i="7"/>
  <c r="BP454" i="7"/>
  <c r="BO455" i="7"/>
  <c r="BP455" i="7"/>
  <c r="BO456" i="7"/>
  <c r="BP456" i="7"/>
  <c r="BO457" i="7"/>
  <c r="BP457" i="7"/>
  <c r="BO458" i="7"/>
  <c r="BP458" i="7"/>
  <c r="BO459" i="7"/>
  <c r="BP459" i="7"/>
  <c r="BO460" i="7"/>
  <c r="BP460" i="7"/>
  <c r="BO461" i="7"/>
  <c r="BP461" i="7"/>
  <c r="BO462" i="7"/>
  <c r="BP462" i="7"/>
  <c r="BO463" i="7"/>
  <c r="BP463" i="7"/>
  <c r="BO464" i="7"/>
  <c r="BP464" i="7"/>
  <c r="BO465" i="7"/>
  <c r="BP465" i="7"/>
  <c r="BO466" i="7"/>
  <c r="BP466" i="7"/>
  <c r="BO467" i="7"/>
  <c r="BP467" i="7"/>
  <c r="BO468" i="7"/>
  <c r="BP468" i="7"/>
  <c r="BO469" i="7"/>
  <c r="BP469" i="7"/>
  <c r="BO470" i="7"/>
  <c r="BP470" i="7"/>
  <c r="BO471" i="7"/>
  <c r="BP471" i="7"/>
  <c r="BO472" i="7"/>
  <c r="BP472" i="7"/>
  <c r="BO473" i="7"/>
  <c r="BP473" i="7"/>
  <c r="BO474" i="7"/>
  <c r="BP474" i="7"/>
  <c r="BO475" i="7"/>
  <c r="BP475" i="7"/>
  <c r="BO476" i="7"/>
  <c r="BP476" i="7"/>
  <c r="BO477" i="7"/>
  <c r="BP477" i="7"/>
  <c r="BO478" i="7"/>
  <c r="BP478" i="7"/>
  <c r="BO479" i="7"/>
  <c r="BP479" i="7"/>
  <c r="BO480" i="7"/>
  <c r="BP480" i="7"/>
  <c r="BO481" i="7"/>
  <c r="BP481" i="7"/>
  <c r="BO482" i="7"/>
  <c r="BP482" i="7"/>
  <c r="BO483" i="7"/>
  <c r="BP483" i="7"/>
  <c r="BO484" i="7"/>
  <c r="BP484" i="7"/>
  <c r="BO485" i="7"/>
  <c r="BP485" i="7"/>
  <c r="BO486" i="7"/>
  <c r="BP486" i="7"/>
  <c r="BO487" i="7"/>
  <c r="BP487" i="7"/>
  <c r="BO488" i="7"/>
  <c r="BP488" i="7"/>
  <c r="BO489" i="7"/>
  <c r="BP489" i="7"/>
  <c r="BO490" i="7"/>
  <c r="BP490" i="7"/>
  <c r="BO491" i="7"/>
  <c r="BP491" i="7"/>
  <c r="BO492" i="7"/>
  <c r="BP492" i="7"/>
  <c r="BO493" i="7"/>
  <c r="BP493" i="7"/>
  <c r="BO494" i="7"/>
  <c r="BP494" i="7"/>
  <c r="BO495" i="7"/>
  <c r="BP495" i="7"/>
  <c r="BO496" i="7"/>
  <c r="BP496" i="7"/>
  <c r="BO497" i="7"/>
  <c r="BP497" i="7"/>
  <c r="BO498" i="7"/>
  <c r="BP498" i="7"/>
  <c r="BO499" i="7"/>
  <c r="BP499" i="7"/>
  <c r="BO500" i="7"/>
  <c r="BP500" i="7"/>
  <c r="BO501" i="7"/>
  <c r="BP501" i="7"/>
  <c r="BO502" i="7"/>
  <c r="BP502" i="7"/>
  <c r="BO503" i="7"/>
  <c r="BP503" i="7"/>
  <c r="BO504" i="7"/>
  <c r="BP504" i="7"/>
  <c r="BO505" i="7"/>
  <c r="BP505" i="7"/>
  <c r="BO506" i="7"/>
  <c r="BP506" i="7"/>
  <c r="BO507" i="7"/>
  <c r="BP507" i="7"/>
  <c r="BO508" i="7"/>
  <c r="BP508" i="7"/>
  <c r="BO509" i="7"/>
  <c r="BP509" i="7"/>
  <c r="BO510" i="7"/>
  <c r="BP510" i="7"/>
  <c r="BO511" i="7"/>
  <c r="BP511" i="7"/>
  <c r="BO512" i="7"/>
  <c r="BP512" i="7"/>
  <c r="BO513" i="7"/>
  <c r="BP513" i="7"/>
  <c r="BO514" i="7"/>
  <c r="BP514" i="7"/>
  <c r="BO515" i="7"/>
  <c r="BP515" i="7"/>
  <c r="BO516" i="7"/>
  <c r="BP516" i="7"/>
  <c r="BO517" i="7"/>
  <c r="BP517" i="7"/>
  <c r="BO518" i="7"/>
  <c r="BP518" i="7"/>
  <c r="BO519" i="7"/>
  <c r="BP519" i="7"/>
  <c r="BO520" i="7"/>
  <c r="BP520" i="7"/>
  <c r="BO521" i="7"/>
  <c r="BP521" i="7"/>
  <c r="BO522" i="7"/>
  <c r="BP522" i="7"/>
  <c r="BO523" i="7"/>
  <c r="BP523" i="7"/>
  <c r="BO524" i="7"/>
  <c r="BP524" i="7"/>
  <c r="BO525" i="7"/>
  <c r="BP525" i="7"/>
  <c r="BO526" i="7"/>
  <c r="BP526" i="7"/>
  <c r="BO527" i="7"/>
  <c r="BP527" i="7"/>
  <c r="BO528" i="7"/>
  <c r="BP528" i="7"/>
  <c r="BO529" i="7"/>
  <c r="BP529" i="7"/>
  <c r="BO530" i="7"/>
  <c r="BP530" i="7"/>
  <c r="BO531" i="7"/>
  <c r="BP531" i="7"/>
  <c r="BO532" i="7"/>
  <c r="BP532" i="7"/>
  <c r="BO533" i="7"/>
  <c r="BP533" i="7"/>
  <c r="BO534" i="7"/>
  <c r="BP534" i="7"/>
  <c r="BO535" i="7"/>
  <c r="BP535" i="7"/>
  <c r="BO536" i="7"/>
  <c r="BP536" i="7"/>
  <c r="BO537" i="7"/>
  <c r="BP537" i="7"/>
  <c r="BO538" i="7"/>
  <c r="BP538" i="7"/>
  <c r="BO539" i="7"/>
  <c r="BP539" i="7"/>
  <c r="BO540" i="7"/>
  <c r="BP540" i="7"/>
  <c r="BO541" i="7"/>
  <c r="BP541" i="7"/>
  <c r="BO542" i="7"/>
  <c r="BP542" i="7"/>
  <c r="BO543" i="7"/>
  <c r="BP543" i="7"/>
  <c r="BO544" i="7"/>
  <c r="BP544" i="7"/>
  <c r="BO545" i="7"/>
  <c r="BP545" i="7"/>
  <c r="BO546" i="7"/>
  <c r="BP546" i="7"/>
  <c r="BO547" i="7"/>
  <c r="BP547" i="7"/>
  <c r="BO548" i="7"/>
  <c r="BP548" i="7"/>
  <c r="BO549" i="7"/>
  <c r="BP549" i="7"/>
  <c r="BO550" i="7"/>
  <c r="BP550" i="7"/>
  <c r="BO551" i="7"/>
  <c r="BP551" i="7"/>
  <c r="BO552" i="7"/>
  <c r="BP552" i="7"/>
  <c r="BO553" i="7"/>
  <c r="BP553" i="7"/>
  <c r="BO554" i="7"/>
  <c r="BP554" i="7"/>
  <c r="BO555" i="7"/>
  <c r="BP555" i="7"/>
  <c r="BO556" i="7"/>
  <c r="BP556" i="7"/>
  <c r="BO557" i="7"/>
  <c r="BP557" i="7"/>
  <c r="BO558" i="7"/>
  <c r="BP558" i="7"/>
  <c r="BO559" i="7"/>
  <c r="BP559" i="7"/>
  <c r="BO560" i="7"/>
  <c r="BP560" i="7"/>
  <c r="BO561" i="7"/>
  <c r="BP561" i="7"/>
  <c r="BO562" i="7"/>
  <c r="BP562" i="7"/>
  <c r="BO563" i="7"/>
  <c r="BP563" i="7"/>
  <c r="BO564" i="7"/>
  <c r="BP564" i="7"/>
  <c r="BO565" i="7"/>
  <c r="BP565" i="7"/>
  <c r="BO566" i="7"/>
  <c r="BP566" i="7"/>
  <c r="BO567" i="7"/>
  <c r="BP567" i="7"/>
  <c r="BO568" i="7"/>
  <c r="BP568" i="7"/>
  <c r="BO569" i="7"/>
  <c r="BP569" i="7"/>
  <c r="BO570" i="7"/>
  <c r="BP570" i="7"/>
  <c r="BO571" i="7"/>
  <c r="BP571" i="7"/>
  <c r="BO572" i="7"/>
  <c r="BP572" i="7"/>
  <c r="BO573" i="7"/>
  <c r="BP573" i="7"/>
  <c r="BO574" i="7"/>
  <c r="BP574" i="7"/>
  <c r="BO575" i="7"/>
  <c r="BP575" i="7"/>
  <c r="BO576" i="7"/>
  <c r="BP576" i="7"/>
  <c r="BO577" i="7"/>
  <c r="BP577" i="7"/>
  <c r="BO578" i="7"/>
  <c r="BP578" i="7"/>
  <c r="BO579" i="7"/>
  <c r="BP579" i="7"/>
  <c r="BO580" i="7"/>
  <c r="BP580" i="7"/>
  <c r="BO581" i="7"/>
  <c r="BP581" i="7"/>
  <c r="BO582" i="7"/>
  <c r="BP582" i="7"/>
  <c r="BO583" i="7"/>
  <c r="BP583" i="7"/>
  <c r="BO584" i="7"/>
  <c r="BP584" i="7"/>
  <c r="BO585" i="7"/>
  <c r="BP585" i="7"/>
  <c r="BO586" i="7"/>
  <c r="BP586" i="7"/>
  <c r="BO587" i="7"/>
  <c r="BP587" i="7"/>
  <c r="BO588" i="7"/>
  <c r="BP588" i="7"/>
  <c r="BO589" i="7"/>
  <c r="BP589" i="7"/>
  <c r="BO590" i="7"/>
  <c r="BP590" i="7"/>
  <c r="BO591" i="7"/>
  <c r="BP591" i="7"/>
  <c r="BO592" i="7"/>
  <c r="BP592" i="7"/>
  <c r="BO593" i="7"/>
  <c r="BP593" i="7"/>
  <c r="BO594" i="7"/>
  <c r="BP594" i="7"/>
  <c r="BO595" i="7"/>
  <c r="BP595" i="7"/>
  <c r="BO596" i="7"/>
  <c r="BP596" i="7"/>
  <c r="BO597" i="7"/>
  <c r="BP597" i="7"/>
  <c r="BO598" i="7"/>
  <c r="BP598" i="7"/>
  <c r="BO599" i="7"/>
  <c r="BP599" i="7"/>
  <c r="BO600" i="7"/>
  <c r="BP600" i="7"/>
  <c r="BO601" i="7"/>
  <c r="BP601" i="7"/>
  <c r="BO602" i="7"/>
  <c r="BP602" i="7"/>
  <c r="BO603" i="7"/>
  <c r="BP603" i="7"/>
  <c r="BO604" i="7"/>
  <c r="BP604" i="7"/>
  <c r="BO605" i="7"/>
  <c r="BP605" i="7"/>
  <c r="BO606" i="7"/>
  <c r="BP606" i="7"/>
  <c r="BO607" i="7"/>
  <c r="BP607" i="7"/>
  <c r="BO608" i="7"/>
  <c r="BP608" i="7"/>
  <c r="BO609" i="7"/>
  <c r="BP609" i="7"/>
  <c r="BO610" i="7"/>
  <c r="BP610" i="7"/>
  <c r="BO611" i="7"/>
  <c r="BP611" i="7"/>
  <c r="BO612" i="7"/>
  <c r="BP612" i="7"/>
  <c r="BO613" i="7"/>
  <c r="BP613" i="7"/>
  <c r="BO614" i="7"/>
  <c r="BP614" i="7"/>
  <c r="BO615" i="7"/>
  <c r="BP615" i="7"/>
  <c r="BO616" i="7"/>
  <c r="BP616" i="7"/>
  <c r="BO617" i="7"/>
  <c r="BP617" i="7"/>
  <c r="BO618" i="7"/>
  <c r="BP618" i="7"/>
  <c r="BO619" i="7"/>
  <c r="BP619" i="7"/>
  <c r="BO620" i="7"/>
  <c r="BP620" i="7"/>
  <c r="BO621" i="7"/>
  <c r="BP621" i="7"/>
  <c r="BO622" i="7"/>
  <c r="BP622" i="7"/>
  <c r="BO623" i="7"/>
  <c r="BP623" i="7"/>
  <c r="BO624" i="7"/>
  <c r="BP624" i="7"/>
  <c r="BO625" i="7"/>
  <c r="BP625" i="7"/>
  <c r="BO626" i="7"/>
  <c r="BP626" i="7"/>
  <c r="BO627" i="7"/>
  <c r="BP627" i="7"/>
  <c r="BO628" i="7"/>
  <c r="BP628" i="7"/>
  <c r="BO629" i="7"/>
  <c r="BP629" i="7"/>
  <c r="BO630" i="7"/>
  <c r="BP630" i="7"/>
  <c r="BO631" i="7"/>
  <c r="BP631" i="7"/>
  <c r="BO632" i="7"/>
  <c r="BP632" i="7"/>
  <c r="BO633" i="7"/>
  <c r="BP633" i="7"/>
  <c r="BO634" i="7"/>
  <c r="BP634" i="7"/>
  <c r="BO635" i="7"/>
  <c r="BP635" i="7"/>
  <c r="BO636" i="7"/>
  <c r="BP636" i="7"/>
  <c r="BO637" i="7"/>
  <c r="BP637" i="7"/>
  <c r="BO638" i="7"/>
  <c r="BP638" i="7"/>
  <c r="BO639" i="7"/>
  <c r="BP639" i="7"/>
  <c r="BO640" i="7"/>
  <c r="BP640" i="7"/>
  <c r="BO641" i="7"/>
  <c r="BP641" i="7"/>
  <c r="BO642" i="7"/>
  <c r="BP642" i="7"/>
  <c r="BO643" i="7"/>
  <c r="BP643" i="7"/>
  <c r="BO644" i="7"/>
  <c r="BP644" i="7"/>
  <c r="BO645" i="7"/>
  <c r="BP645" i="7"/>
  <c r="BO646" i="7"/>
  <c r="BP646" i="7"/>
  <c r="BO647" i="7"/>
  <c r="BP647" i="7"/>
  <c r="BO648" i="7"/>
  <c r="BP648" i="7"/>
  <c r="BO649" i="7"/>
  <c r="BP649" i="7"/>
  <c r="BO650" i="7"/>
  <c r="BP650" i="7"/>
  <c r="BO651" i="7"/>
  <c r="BP651" i="7"/>
  <c r="BO652" i="7"/>
  <c r="BP652" i="7"/>
  <c r="BO653" i="7"/>
  <c r="BP653" i="7"/>
  <c r="BO654" i="7"/>
  <c r="BP654" i="7"/>
  <c r="BO655" i="7"/>
  <c r="BP655" i="7"/>
  <c r="BO656" i="7"/>
  <c r="BP656" i="7"/>
  <c r="BO657" i="7"/>
  <c r="BP657" i="7"/>
  <c r="BO658" i="7"/>
  <c r="BP658" i="7"/>
  <c r="BO659" i="7"/>
  <c r="BP659" i="7"/>
  <c r="BO660" i="7"/>
  <c r="BP660" i="7"/>
  <c r="BO661" i="7"/>
  <c r="BP661" i="7"/>
  <c r="BO662" i="7"/>
  <c r="BP662" i="7"/>
  <c r="BO663" i="7"/>
  <c r="BP663" i="7"/>
  <c r="BO664" i="7"/>
  <c r="BP664" i="7"/>
  <c r="BO665" i="7"/>
  <c r="BP665" i="7"/>
  <c r="BO666" i="7"/>
  <c r="BP666" i="7"/>
  <c r="BO667" i="7"/>
  <c r="BP667" i="7"/>
  <c r="BO668" i="7"/>
  <c r="BP668" i="7"/>
  <c r="BO669" i="7"/>
  <c r="BP669" i="7"/>
  <c r="BO670" i="7"/>
  <c r="BP670" i="7"/>
  <c r="BO671" i="7"/>
  <c r="BP671" i="7"/>
  <c r="BO672" i="7"/>
  <c r="BP672" i="7"/>
  <c r="BO673" i="7"/>
  <c r="BP673" i="7"/>
  <c r="BO674" i="7"/>
  <c r="BP674" i="7"/>
  <c r="BO675" i="7"/>
  <c r="BP675" i="7"/>
  <c r="BO676" i="7"/>
  <c r="BP676" i="7"/>
  <c r="BO677" i="7"/>
  <c r="BP677" i="7"/>
  <c r="BO678" i="7"/>
  <c r="BP678" i="7"/>
  <c r="BO679" i="7"/>
  <c r="BP679" i="7"/>
  <c r="BO680" i="7"/>
  <c r="BP680" i="7"/>
  <c r="BO681" i="7"/>
  <c r="BP681" i="7"/>
  <c r="BO682" i="7"/>
  <c r="BP682" i="7"/>
  <c r="BO683" i="7"/>
  <c r="BP683" i="7"/>
  <c r="BO684" i="7"/>
  <c r="BP684" i="7"/>
  <c r="BO685" i="7"/>
  <c r="BP685" i="7"/>
  <c r="BO686" i="7"/>
  <c r="BP686" i="7"/>
  <c r="BO687" i="7"/>
  <c r="BP687" i="7"/>
  <c r="BO688" i="7"/>
  <c r="BP688" i="7"/>
  <c r="BO689" i="7"/>
  <c r="BP689" i="7"/>
  <c r="BO690" i="7"/>
  <c r="BP690" i="7"/>
  <c r="BO691" i="7"/>
  <c r="BP691" i="7"/>
  <c r="BO692" i="7"/>
  <c r="BP692" i="7"/>
  <c r="BO693" i="7"/>
  <c r="BP693" i="7"/>
  <c r="BO694" i="7"/>
  <c r="BP694" i="7"/>
  <c r="BO695" i="7"/>
  <c r="BP695" i="7"/>
  <c r="BO696" i="7"/>
  <c r="BP696" i="7"/>
  <c r="BO697" i="7"/>
  <c r="BP697" i="7"/>
  <c r="BO698" i="7"/>
  <c r="BP698" i="7"/>
  <c r="BO699" i="7"/>
  <c r="BP699" i="7"/>
  <c r="BO700" i="7"/>
  <c r="BP700" i="7"/>
  <c r="BO701" i="7"/>
  <c r="BP701" i="7"/>
  <c r="BO702" i="7"/>
  <c r="BP702" i="7"/>
  <c r="BO703" i="7"/>
  <c r="BP703" i="7"/>
  <c r="BO704" i="7"/>
  <c r="BP704" i="7"/>
  <c r="BO705" i="7"/>
  <c r="BP705" i="7"/>
  <c r="BO706" i="7"/>
  <c r="BP706" i="7"/>
  <c r="BO707" i="7"/>
  <c r="BP707" i="7"/>
  <c r="BO708" i="7"/>
  <c r="BP708" i="7"/>
  <c r="BO709" i="7"/>
  <c r="BP709" i="7"/>
  <c r="BO710" i="7"/>
  <c r="BP710" i="7"/>
  <c r="BO711" i="7"/>
  <c r="BP711" i="7"/>
  <c r="BO712" i="7"/>
  <c r="BP712" i="7"/>
  <c r="BO713" i="7"/>
  <c r="BP713" i="7"/>
  <c r="BO714" i="7"/>
  <c r="BP714" i="7"/>
  <c r="BO715" i="7"/>
  <c r="BP715" i="7"/>
  <c r="BO716" i="7"/>
  <c r="BP716" i="7"/>
  <c r="BO717" i="7"/>
  <c r="BP717" i="7"/>
  <c r="BO718" i="7"/>
  <c r="BP718" i="7"/>
  <c r="BO719" i="7"/>
  <c r="BP719" i="7"/>
  <c r="BO720" i="7"/>
  <c r="BP720" i="7"/>
  <c r="BO721" i="7"/>
  <c r="BP721" i="7"/>
  <c r="BO722" i="7"/>
  <c r="BP722" i="7"/>
  <c r="BO723" i="7"/>
  <c r="BP723" i="7"/>
  <c r="BO724" i="7"/>
  <c r="BP724" i="7"/>
  <c r="BO725" i="7"/>
  <c r="BP725" i="7"/>
  <c r="BO726" i="7"/>
  <c r="BP726" i="7"/>
  <c r="BO727" i="7"/>
  <c r="BP727" i="7"/>
  <c r="BO728" i="7"/>
  <c r="BP728" i="7"/>
  <c r="BO729" i="7"/>
  <c r="BP729" i="7"/>
  <c r="BO730" i="7"/>
  <c r="BP730" i="7"/>
  <c r="BO731" i="7"/>
  <c r="BP731" i="7"/>
  <c r="BO732" i="7"/>
  <c r="BP732" i="7"/>
  <c r="BO733" i="7"/>
  <c r="BP733" i="7"/>
  <c r="BO734" i="7"/>
  <c r="BP734" i="7"/>
  <c r="BO735" i="7"/>
  <c r="BP735" i="7"/>
  <c r="BO736" i="7"/>
  <c r="BP736" i="7"/>
  <c r="BO737" i="7"/>
  <c r="BP737" i="7"/>
  <c r="BO738" i="7"/>
  <c r="BP738" i="7"/>
  <c r="BO739" i="7"/>
  <c r="BP739" i="7"/>
  <c r="BO740" i="7"/>
  <c r="BP740" i="7"/>
  <c r="BO741" i="7"/>
  <c r="BP741" i="7"/>
  <c r="BO742" i="7"/>
  <c r="BP742" i="7"/>
  <c r="BO743" i="7"/>
  <c r="BP743" i="7"/>
  <c r="BO744" i="7"/>
  <c r="BP744" i="7"/>
  <c r="BO745" i="7"/>
  <c r="BP745" i="7"/>
  <c r="BO746" i="7"/>
  <c r="BP746" i="7"/>
  <c r="BO747" i="7"/>
  <c r="BP747" i="7"/>
  <c r="BO748" i="7"/>
  <c r="BP748" i="7"/>
  <c r="BO749" i="7"/>
  <c r="BP749" i="7"/>
  <c r="BO750" i="7"/>
  <c r="BP750" i="7"/>
  <c r="BO751" i="7"/>
  <c r="BP751" i="7"/>
  <c r="BO752" i="7"/>
  <c r="BP752" i="7"/>
  <c r="BO753" i="7"/>
  <c r="BP753" i="7"/>
  <c r="BO754" i="7"/>
  <c r="BP754" i="7"/>
  <c r="BO755" i="7"/>
  <c r="BP755" i="7"/>
  <c r="BO756" i="7"/>
  <c r="BP756" i="7"/>
  <c r="BO757" i="7"/>
  <c r="BP757" i="7"/>
  <c r="BO758" i="7"/>
  <c r="BP758" i="7"/>
  <c r="BO759" i="7"/>
  <c r="BP759" i="7"/>
  <c r="BO760" i="7"/>
  <c r="BP760" i="7"/>
  <c r="BO761" i="7"/>
  <c r="BP761" i="7"/>
  <c r="BO762" i="7"/>
  <c r="BP762" i="7"/>
  <c r="BO763" i="7"/>
  <c r="BP763" i="7"/>
  <c r="BO764" i="7"/>
  <c r="BP764" i="7"/>
  <c r="BO765" i="7"/>
  <c r="BP765" i="7"/>
  <c r="BO766" i="7"/>
  <c r="BP766" i="7"/>
  <c r="BO767" i="7"/>
  <c r="BP767" i="7"/>
  <c r="BO768" i="7"/>
  <c r="BP768" i="7"/>
  <c r="BO769" i="7"/>
  <c r="BP769" i="7"/>
  <c r="BO770" i="7"/>
  <c r="BP770" i="7"/>
  <c r="BO771" i="7"/>
  <c r="BP771" i="7"/>
  <c r="BO772" i="7"/>
  <c r="BP772" i="7"/>
  <c r="BO773" i="7"/>
  <c r="BP773" i="7"/>
  <c r="BO774" i="7"/>
  <c r="BP774" i="7"/>
  <c r="BO775" i="7"/>
  <c r="BP775" i="7"/>
  <c r="BO776" i="7"/>
  <c r="BP776" i="7"/>
  <c r="BO777" i="7"/>
  <c r="BP777" i="7"/>
  <c r="BO778" i="7"/>
  <c r="BP778" i="7"/>
  <c r="BO779" i="7"/>
  <c r="BP779" i="7"/>
  <c r="BO780" i="7"/>
  <c r="BP780" i="7"/>
  <c r="BO781" i="7"/>
  <c r="BP781" i="7"/>
  <c r="BO782" i="7"/>
  <c r="BP782" i="7"/>
  <c r="BO783" i="7"/>
  <c r="BP783" i="7"/>
  <c r="BO784" i="7"/>
  <c r="BP784" i="7"/>
  <c r="BO785" i="7"/>
  <c r="BP785" i="7"/>
  <c r="BO786" i="7"/>
  <c r="BP786" i="7"/>
  <c r="BO787" i="7"/>
  <c r="BP787" i="7"/>
  <c r="BO788" i="7"/>
  <c r="BP788" i="7"/>
  <c r="BO789" i="7"/>
  <c r="BP789" i="7"/>
  <c r="BO790" i="7"/>
  <c r="BP790" i="7"/>
  <c r="BO791" i="7"/>
  <c r="BP791" i="7"/>
  <c r="BO792" i="7"/>
  <c r="BP792" i="7"/>
  <c r="BO793" i="7"/>
  <c r="BP793" i="7"/>
  <c r="BO794" i="7"/>
  <c r="BP794" i="7"/>
  <c r="BO795" i="7"/>
  <c r="BP795" i="7"/>
  <c r="BO796" i="7"/>
  <c r="BP796" i="7"/>
  <c r="BO797" i="7"/>
  <c r="BP797" i="7"/>
  <c r="BO798" i="7"/>
  <c r="BP798" i="7"/>
  <c r="BO799" i="7"/>
  <c r="BP799" i="7"/>
  <c r="BO800" i="7"/>
  <c r="BP800" i="7"/>
  <c r="BO801" i="7"/>
  <c r="BP801" i="7"/>
  <c r="BO802" i="7"/>
  <c r="BP802" i="7"/>
  <c r="BO803" i="7"/>
  <c r="BP803" i="7"/>
  <c r="BO804" i="7"/>
  <c r="BP804" i="7"/>
  <c r="BO805" i="7"/>
  <c r="BP805" i="7"/>
  <c r="BO806" i="7"/>
  <c r="BP806" i="7"/>
  <c r="BO807" i="7"/>
  <c r="BP807" i="7"/>
  <c r="BO808" i="7"/>
  <c r="BP808" i="7"/>
  <c r="BO809" i="7"/>
  <c r="BP809" i="7"/>
  <c r="BO810" i="7"/>
  <c r="BP810" i="7"/>
  <c r="BO811" i="7"/>
  <c r="BP811" i="7"/>
  <c r="BO812" i="7"/>
  <c r="BP812" i="7"/>
  <c r="BO813" i="7"/>
  <c r="BP813" i="7"/>
  <c r="BO814" i="7"/>
  <c r="BP814" i="7"/>
  <c r="BO815" i="7"/>
  <c r="BP815" i="7"/>
  <c r="BO816" i="7"/>
  <c r="BP816" i="7"/>
  <c r="BO817" i="7"/>
  <c r="BP817" i="7"/>
  <c r="BO818" i="7"/>
  <c r="BP818" i="7"/>
  <c r="BO819" i="7"/>
  <c r="BP819" i="7"/>
  <c r="BO820" i="7"/>
  <c r="BP820" i="7"/>
  <c r="BO821" i="7"/>
  <c r="BP821" i="7"/>
  <c r="BO822" i="7"/>
  <c r="BP822" i="7"/>
  <c r="BO823" i="7"/>
  <c r="BP823" i="7"/>
  <c r="BO824" i="7"/>
  <c r="BP824" i="7"/>
  <c r="BO825" i="7"/>
  <c r="BP825" i="7"/>
  <c r="BO826" i="7"/>
  <c r="BP826" i="7"/>
  <c r="BO827" i="7"/>
  <c r="BP827" i="7"/>
  <c r="BO828" i="7"/>
  <c r="BP828" i="7"/>
  <c r="BO829" i="7"/>
  <c r="BP829" i="7"/>
  <c r="BO830" i="7"/>
  <c r="BP830" i="7"/>
  <c r="BO831" i="7"/>
  <c r="BP831" i="7"/>
  <c r="BO832" i="7"/>
  <c r="BP832" i="7"/>
  <c r="BO833" i="7"/>
  <c r="BP833" i="7"/>
  <c r="BO834" i="7"/>
  <c r="BP834" i="7"/>
  <c r="BO835" i="7"/>
  <c r="BP835" i="7"/>
  <c r="BO836" i="7"/>
  <c r="BP836" i="7"/>
  <c r="BO837" i="7"/>
  <c r="BP837" i="7"/>
  <c r="BO838" i="7"/>
  <c r="BP838" i="7"/>
  <c r="BO839" i="7"/>
  <c r="BP839" i="7"/>
  <c r="BO840" i="7"/>
  <c r="BP840" i="7"/>
  <c r="BO841" i="7"/>
  <c r="BP841" i="7"/>
  <c r="BO842" i="7"/>
  <c r="BP842" i="7"/>
  <c r="BO843" i="7"/>
  <c r="BP843" i="7"/>
  <c r="BO844" i="7"/>
  <c r="BP844" i="7"/>
  <c r="BO845" i="7"/>
  <c r="BP845" i="7"/>
  <c r="BO846" i="7"/>
  <c r="BP846" i="7"/>
  <c r="BO847" i="7"/>
  <c r="BP847" i="7"/>
  <c r="BO848" i="7"/>
  <c r="BP848" i="7"/>
  <c r="BO849" i="7"/>
  <c r="BP849" i="7"/>
  <c r="BO850" i="7"/>
  <c r="BP850" i="7"/>
  <c r="BO851" i="7"/>
  <c r="BP851" i="7"/>
  <c r="BO852" i="7"/>
  <c r="BP852" i="7"/>
  <c r="BO853" i="7"/>
  <c r="BP853" i="7"/>
  <c r="BO854" i="7"/>
  <c r="BP854" i="7"/>
  <c r="BO855" i="7"/>
  <c r="BP855" i="7"/>
  <c r="BO856" i="7"/>
  <c r="BP856" i="7"/>
  <c r="BO857" i="7"/>
  <c r="BP857" i="7"/>
  <c r="BO858" i="7"/>
  <c r="BP858" i="7"/>
  <c r="BO859" i="7"/>
  <c r="BP859" i="7"/>
  <c r="BO860" i="7"/>
  <c r="BP860" i="7"/>
  <c r="BO861" i="7"/>
  <c r="BP861" i="7"/>
  <c r="BO862" i="7"/>
  <c r="BP862" i="7"/>
  <c r="BO863" i="7"/>
  <c r="BP863" i="7"/>
  <c r="BO864" i="7"/>
  <c r="BP864" i="7"/>
  <c r="BO865" i="7"/>
  <c r="BP865" i="7"/>
  <c r="BO866" i="7"/>
  <c r="BP866" i="7"/>
  <c r="BO867" i="7"/>
  <c r="BP867" i="7"/>
  <c r="BO868" i="7"/>
  <c r="BP868" i="7"/>
  <c r="BO869" i="7"/>
  <c r="BP869" i="7"/>
  <c r="BO870" i="7"/>
  <c r="BP870" i="7"/>
  <c r="BO871" i="7"/>
  <c r="BP871" i="7"/>
  <c r="BO872" i="7"/>
  <c r="BP872" i="7"/>
  <c r="BO873" i="7"/>
  <c r="BP873" i="7"/>
  <c r="BO874" i="7"/>
  <c r="BP874" i="7"/>
  <c r="BO875" i="7"/>
  <c r="BP875" i="7"/>
  <c r="BO876" i="7"/>
  <c r="BP876" i="7"/>
  <c r="BO877" i="7"/>
  <c r="BP877" i="7"/>
  <c r="BO878" i="7"/>
  <c r="BP878" i="7"/>
  <c r="BO879" i="7"/>
  <c r="BP879" i="7"/>
  <c r="BO880" i="7"/>
  <c r="BP880" i="7"/>
  <c r="BO881" i="7"/>
  <c r="BP881" i="7"/>
  <c r="BO882" i="7"/>
  <c r="BP882" i="7"/>
  <c r="BO883" i="7"/>
  <c r="BP883" i="7"/>
  <c r="BO884" i="7"/>
  <c r="BP884" i="7"/>
  <c r="BO885" i="7"/>
  <c r="BP885" i="7"/>
  <c r="BO886" i="7"/>
  <c r="BP886" i="7"/>
  <c r="BO887" i="7"/>
  <c r="BP887" i="7"/>
  <c r="BO888" i="7"/>
  <c r="BP888" i="7"/>
  <c r="BO889" i="7"/>
  <c r="BP889" i="7"/>
  <c r="BO890" i="7"/>
  <c r="BP890" i="7"/>
  <c r="BO891" i="7"/>
  <c r="BP891" i="7"/>
  <c r="BO892" i="7"/>
  <c r="BP892" i="7"/>
  <c r="BO893" i="7"/>
  <c r="BP893" i="7"/>
  <c r="BO894" i="7"/>
  <c r="BP894" i="7"/>
  <c r="BO895" i="7"/>
  <c r="BP895" i="7"/>
  <c r="BO896" i="7"/>
  <c r="BP896" i="7"/>
  <c r="BO897" i="7"/>
  <c r="BP897" i="7"/>
  <c r="BO898" i="7"/>
  <c r="BP898" i="7"/>
  <c r="BO899" i="7"/>
  <c r="BP899" i="7"/>
  <c r="BO900" i="7"/>
  <c r="BP900" i="7"/>
  <c r="BO901" i="7"/>
  <c r="BP901" i="7"/>
  <c r="BO902" i="7"/>
  <c r="BP902" i="7"/>
  <c r="BO903" i="7"/>
  <c r="BP903" i="7"/>
  <c r="BO904" i="7"/>
  <c r="BP904" i="7"/>
  <c r="BO905" i="7"/>
  <c r="BP905" i="7"/>
  <c r="BO906" i="7"/>
  <c r="BP906" i="7"/>
  <c r="BO907" i="7"/>
  <c r="BP907" i="7"/>
  <c r="BO908" i="7"/>
  <c r="BP908" i="7"/>
  <c r="BO909" i="7"/>
  <c r="BP909" i="7"/>
  <c r="BO910" i="7"/>
  <c r="BP910" i="7"/>
  <c r="BO911" i="7"/>
  <c r="BP911" i="7"/>
  <c r="BO912" i="7"/>
  <c r="BP912" i="7"/>
  <c r="BO913" i="7"/>
  <c r="BP913" i="7"/>
  <c r="BO914" i="7"/>
  <c r="BP914" i="7"/>
  <c r="BO915" i="7"/>
  <c r="BP915" i="7"/>
  <c r="BO916" i="7"/>
  <c r="BP916" i="7"/>
  <c r="BO917" i="7"/>
  <c r="BP917" i="7"/>
  <c r="BO918" i="7"/>
  <c r="BP918" i="7"/>
  <c r="BO919" i="7"/>
  <c r="BP919" i="7"/>
  <c r="BO920" i="7"/>
  <c r="BP920" i="7"/>
  <c r="BO921" i="7"/>
  <c r="BP921" i="7"/>
  <c r="BO922" i="7"/>
  <c r="BP922" i="7"/>
  <c r="BO923" i="7"/>
  <c r="BP923" i="7"/>
  <c r="BO924" i="7"/>
  <c r="BP924" i="7"/>
  <c r="BO925" i="7"/>
  <c r="BP925" i="7"/>
  <c r="BO926" i="7"/>
  <c r="BP926" i="7"/>
  <c r="BO927" i="7"/>
  <c r="BP927" i="7"/>
  <c r="BO928" i="7"/>
  <c r="BP928" i="7"/>
  <c r="BO929" i="7"/>
  <c r="BP929" i="7"/>
  <c r="BO930" i="7"/>
  <c r="BP930" i="7"/>
  <c r="BO931" i="7"/>
  <c r="BP931" i="7"/>
  <c r="BO932" i="7"/>
  <c r="BP932" i="7"/>
  <c r="BO933" i="7"/>
  <c r="BP933" i="7"/>
  <c r="BO934" i="7"/>
  <c r="BP934" i="7"/>
  <c r="BO935" i="7"/>
  <c r="BP935" i="7"/>
  <c r="BO936" i="7"/>
  <c r="BP936" i="7"/>
  <c r="BO937" i="7"/>
  <c r="BP937" i="7"/>
  <c r="BO938" i="7"/>
  <c r="BP938" i="7"/>
  <c r="BO939" i="7"/>
  <c r="BP939" i="7"/>
  <c r="BO940" i="7"/>
  <c r="BP940" i="7"/>
  <c r="BO941" i="7"/>
  <c r="BP941" i="7"/>
  <c r="BO942" i="7"/>
  <c r="BP942" i="7"/>
  <c r="BO943" i="7"/>
  <c r="BP943" i="7"/>
  <c r="BO944" i="7"/>
  <c r="BP944" i="7"/>
  <c r="BO945" i="7"/>
  <c r="BP945" i="7"/>
  <c r="BO946" i="7"/>
  <c r="BP946" i="7"/>
  <c r="BO947" i="7"/>
  <c r="BP947" i="7"/>
  <c r="BO948" i="7"/>
  <c r="BP948" i="7"/>
  <c r="BO949" i="7"/>
  <c r="BP949" i="7"/>
  <c r="BO950" i="7"/>
  <c r="BP950" i="7"/>
  <c r="BO951" i="7"/>
  <c r="BP951" i="7"/>
  <c r="BO952" i="7"/>
  <c r="BP952" i="7"/>
  <c r="BO953" i="7"/>
  <c r="BP953" i="7"/>
  <c r="BO954" i="7"/>
  <c r="BP954" i="7"/>
  <c r="BO955" i="7"/>
  <c r="BP955" i="7"/>
  <c r="BO956" i="7"/>
  <c r="BP956" i="7"/>
  <c r="BO957" i="7"/>
  <c r="BP957" i="7"/>
  <c r="BO958" i="7"/>
  <c r="BP958" i="7"/>
  <c r="BO959" i="7"/>
  <c r="BP959" i="7"/>
  <c r="BO960" i="7"/>
  <c r="BP960" i="7"/>
  <c r="BO961" i="7"/>
  <c r="BP961" i="7"/>
  <c r="BO962" i="7"/>
  <c r="BP962" i="7"/>
  <c r="BO963" i="7"/>
  <c r="BP963" i="7"/>
  <c r="BO964" i="7"/>
  <c r="BP964" i="7"/>
  <c r="BO965" i="7"/>
  <c r="BP965" i="7"/>
  <c r="BO966" i="7"/>
  <c r="BP966" i="7"/>
  <c r="BO967" i="7"/>
  <c r="BP967" i="7"/>
  <c r="BO968" i="7"/>
  <c r="BP968" i="7"/>
  <c r="BO969" i="7"/>
  <c r="BP969" i="7"/>
  <c r="BO970" i="7"/>
  <c r="BP970" i="7"/>
  <c r="BO971" i="7"/>
  <c r="BP971" i="7"/>
  <c r="BO972" i="7"/>
  <c r="BP972" i="7"/>
  <c r="BO973" i="7"/>
  <c r="BP973" i="7"/>
  <c r="BO974" i="7"/>
  <c r="BP974" i="7"/>
  <c r="BO975" i="7"/>
  <c r="BP975" i="7"/>
  <c r="BO976" i="7"/>
  <c r="BP976" i="7"/>
  <c r="BO977" i="7"/>
  <c r="BP977" i="7"/>
  <c r="BO978" i="7"/>
  <c r="BP978" i="7"/>
  <c r="BO979" i="7"/>
  <c r="BP979" i="7"/>
  <c r="BO980" i="7"/>
  <c r="BP980" i="7"/>
  <c r="BO981" i="7"/>
  <c r="BP981" i="7"/>
  <c r="BO982" i="7"/>
  <c r="BP982" i="7"/>
  <c r="BO983" i="7"/>
  <c r="BP983" i="7"/>
  <c r="BO984" i="7"/>
  <c r="BP984" i="7"/>
  <c r="BO985" i="7"/>
  <c r="BP985" i="7"/>
  <c r="BO986" i="7"/>
  <c r="BP986" i="7"/>
  <c r="BO987" i="7"/>
  <c r="BP987" i="7"/>
  <c r="BO988" i="7"/>
  <c r="BP988" i="7"/>
  <c r="BO989" i="7"/>
  <c r="BP989" i="7"/>
  <c r="BO990" i="7"/>
  <c r="BP990" i="7"/>
  <c r="BO991" i="7"/>
  <c r="BP991" i="7"/>
  <c r="BO992" i="7"/>
  <c r="BP992" i="7"/>
  <c r="BO993" i="7"/>
  <c r="BP993" i="7"/>
  <c r="BO994" i="7"/>
  <c r="BP994" i="7"/>
  <c r="BO995" i="7"/>
  <c r="BP995" i="7"/>
  <c r="BO996" i="7"/>
  <c r="BP996" i="7"/>
  <c r="BO997" i="7"/>
  <c r="BP997" i="7"/>
  <c r="BO998" i="7"/>
  <c r="BP998" i="7"/>
  <c r="BO999" i="7"/>
  <c r="BP999" i="7"/>
  <c r="BO1000" i="7"/>
  <c r="BP1000" i="7"/>
  <c r="BO1001" i="7"/>
  <c r="BP1001" i="7"/>
  <c r="BO1002" i="7"/>
  <c r="BP1002" i="7"/>
  <c r="BO1003" i="7"/>
  <c r="BP1003" i="7"/>
  <c r="BO1004" i="7"/>
  <c r="BP1004" i="7"/>
  <c r="BO1005" i="7"/>
  <c r="BP1005" i="7"/>
  <c r="BO1006" i="7"/>
  <c r="BP1006" i="7"/>
  <c r="BO1007" i="7"/>
  <c r="BP1007" i="7"/>
  <c r="BO1008" i="7"/>
  <c r="BP1008" i="7"/>
  <c r="BO1009" i="7"/>
  <c r="BP1009" i="7"/>
  <c r="BO1010" i="7"/>
  <c r="BP1010" i="7"/>
  <c r="BO1011" i="7"/>
  <c r="BP1011" i="7"/>
  <c r="BO1012" i="7"/>
  <c r="BP1012" i="7"/>
  <c r="BO1013" i="7"/>
  <c r="BP1013" i="7"/>
  <c r="BO1014" i="7"/>
  <c r="BP1014" i="7"/>
  <c r="BO1015" i="7"/>
  <c r="BP1015" i="7"/>
  <c r="BO1016" i="7"/>
  <c r="BP1016" i="7"/>
  <c r="BO1017" i="7"/>
  <c r="BP1017" i="7"/>
  <c r="BO1018" i="7"/>
  <c r="BP1018" i="7"/>
  <c r="BO1019" i="7"/>
  <c r="BP1019" i="7"/>
  <c r="BO1020" i="7"/>
  <c r="BP1020" i="7"/>
  <c r="BO1021" i="7"/>
  <c r="BP1021" i="7"/>
  <c r="BO1022" i="7"/>
  <c r="BP1022" i="7"/>
  <c r="BO1023" i="7"/>
  <c r="BP1023" i="7"/>
  <c r="BO1024" i="7"/>
  <c r="BP1024" i="7"/>
  <c r="BO1025" i="7"/>
  <c r="BP1025" i="7"/>
  <c r="BO1026" i="7"/>
  <c r="BP1026" i="7"/>
  <c r="BO1027" i="7"/>
  <c r="BP1027" i="7"/>
  <c r="BO1028" i="7"/>
  <c r="BP1028" i="7"/>
  <c r="BO1029" i="7"/>
  <c r="BP1029" i="7"/>
  <c r="BO1030" i="7"/>
  <c r="BP1030" i="7"/>
  <c r="BO1031" i="7"/>
  <c r="BP1031" i="7"/>
  <c r="BO1032" i="7"/>
  <c r="BP1032" i="7"/>
  <c r="BO1033" i="7"/>
  <c r="BP1033" i="7"/>
  <c r="BO1034" i="7"/>
  <c r="BP1034" i="7"/>
  <c r="BO1035" i="7"/>
  <c r="BP1035" i="7"/>
  <c r="BO1036" i="7"/>
  <c r="BP1036" i="7"/>
  <c r="BO1037" i="7"/>
  <c r="BP1037" i="7"/>
  <c r="BO1038" i="7"/>
  <c r="BP1038" i="7"/>
  <c r="BO1039" i="7"/>
  <c r="BP1039" i="7"/>
  <c r="BO1040" i="7"/>
  <c r="BP1040" i="7"/>
  <c r="BO1041" i="7"/>
  <c r="BP1041" i="7"/>
  <c r="BO1042" i="7"/>
  <c r="BP1042" i="7"/>
  <c r="BO1043" i="7"/>
  <c r="BP1043" i="7"/>
  <c r="BO1044" i="7"/>
  <c r="BP1044" i="7"/>
  <c r="BO1045" i="7"/>
  <c r="BP1045" i="7"/>
  <c r="BO1046" i="7"/>
  <c r="BP1046" i="7"/>
  <c r="BO1047" i="7"/>
  <c r="BP1047" i="7"/>
  <c r="BO1048" i="7"/>
  <c r="BP1048" i="7"/>
  <c r="BO1049" i="7"/>
  <c r="BP1049" i="7"/>
  <c r="BO1050" i="7"/>
  <c r="BP1050" i="7"/>
  <c r="BO1051" i="7"/>
  <c r="BP1051" i="7"/>
  <c r="BO1052" i="7"/>
  <c r="BP1052" i="7"/>
  <c r="BO1053" i="7"/>
  <c r="BP1053" i="7"/>
  <c r="BO1054" i="7"/>
  <c r="BP1054" i="7"/>
  <c r="BO1055" i="7"/>
  <c r="BP1055" i="7"/>
  <c r="BO1056" i="7"/>
  <c r="BP1056" i="7"/>
  <c r="BO1057" i="7"/>
  <c r="BP1057" i="7"/>
  <c r="BO1058" i="7"/>
  <c r="BP1058" i="7"/>
  <c r="BO1059" i="7"/>
  <c r="BP1059" i="7"/>
  <c r="BO1060" i="7"/>
  <c r="BP1060" i="7"/>
  <c r="BO1061" i="7"/>
  <c r="BP1061" i="7"/>
  <c r="BO1062" i="7"/>
  <c r="BP1062" i="7"/>
  <c r="BO1063" i="7"/>
  <c r="BP1063" i="7"/>
  <c r="BO1064" i="7"/>
  <c r="BP1064" i="7"/>
  <c r="BO1065" i="7"/>
  <c r="BP1065" i="7"/>
  <c r="BO1066" i="7"/>
  <c r="BP1066" i="7"/>
  <c r="BO1067" i="7"/>
  <c r="BP1067" i="7"/>
  <c r="BO1068" i="7"/>
  <c r="BP1068" i="7"/>
  <c r="BO1069" i="7"/>
  <c r="BP1069" i="7"/>
  <c r="BO1070" i="7"/>
  <c r="BP1070" i="7"/>
  <c r="BO1071" i="7"/>
  <c r="BP1071" i="7"/>
  <c r="BO1072" i="7"/>
  <c r="BP1072" i="7"/>
  <c r="BO1073" i="7"/>
  <c r="BP1073" i="7"/>
  <c r="BO1074" i="7"/>
  <c r="BP1074" i="7"/>
  <c r="BO1075" i="7"/>
  <c r="BP1075" i="7"/>
  <c r="BO1076" i="7"/>
  <c r="BP1076" i="7"/>
  <c r="BO1077" i="7"/>
  <c r="BP1077" i="7"/>
  <c r="BO1078" i="7"/>
  <c r="BP1078" i="7"/>
  <c r="BO1079" i="7"/>
  <c r="BP1079" i="7"/>
  <c r="BO1080" i="7"/>
  <c r="BP1080" i="7"/>
  <c r="BO1081" i="7"/>
  <c r="BP1081" i="7"/>
  <c r="BO1082" i="7"/>
  <c r="BP1082" i="7"/>
  <c r="BO1083" i="7"/>
  <c r="BP1083" i="7"/>
  <c r="BO1084" i="7"/>
  <c r="BP1084" i="7"/>
  <c r="BO1085" i="7"/>
  <c r="BP1085" i="7"/>
  <c r="BO1086" i="7"/>
  <c r="BP1086" i="7"/>
  <c r="BO1087" i="7"/>
  <c r="BP1087" i="7"/>
  <c r="BO1088" i="7"/>
  <c r="BP1088" i="7"/>
  <c r="BO1089" i="7"/>
  <c r="BP1089" i="7"/>
  <c r="BO1090" i="7"/>
  <c r="BP1090" i="7"/>
  <c r="BO1091" i="7"/>
  <c r="BP1091" i="7"/>
  <c r="BO1092" i="7"/>
  <c r="BP1092" i="7"/>
  <c r="BO1093" i="7"/>
  <c r="BP1093" i="7"/>
  <c r="BO1094" i="7"/>
  <c r="BP1094" i="7"/>
  <c r="BO1095" i="7"/>
  <c r="BP1095" i="7"/>
  <c r="BO1096" i="7"/>
  <c r="BP1096" i="7"/>
  <c r="BO1097" i="7"/>
  <c r="BP1097" i="7"/>
  <c r="BO1098" i="7"/>
  <c r="BP1098" i="7"/>
  <c r="BO1099" i="7"/>
  <c r="BP1099" i="7"/>
  <c r="BO1100" i="7"/>
  <c r="BP1100" i="7"/>
  <c r="BO1101" i="7"/>
  <c r="BP1101" i="7"/>
  <c r="BO1102" i="7"/>
  <c r="BP1102" i="7"/>
  <c r="BO1103" i="7"/>
  <c r="BP1103" i="7"/>
  <c r="BO1104" i="7"/>
  <c r="BP1104" i="7"/>
  <c r="BO1105" i="7"/>
  <c r="BP1105" i="7"/>
  <c r="BO1106" i="7"/>
  <c r="BP1106" i="7"/>
  <c r="BO1107" i="7"/>
  <c r="BP1107" i="7"/>
  <c r="BO1108" i="7"/>
  <c r="BP1108" i="7"/>
  <c r="BO1109" i="7"/>
  <c r="BP1109" i="7"/>
  <c r="BO1110" i="7"/>
  <c r="BP1110" i="7"/>
  <c r="BO1111" i="7"/>
  <c r="BP1111" i="7"/>
  <c r="BO1112" i="7"/>
  <c r="BP1112" i="7"/>
  <c r="BO1113" i="7"/>
  <c r="BP1113" i="7"/>
  <c r="BO1114" i="7"/>
  <c r="BP1114" i="7"/>
  <c r="BO1115" i="7"/>
  <c r="BP1115" i="7"/>
  <c r="BO1116" i="7"/>
  <c r="BP1116" i="7"/>
  <c r="BO1117" i="7"/>
  <c r="BP1117" i="7"/>
  <c r="BO1118" i="7"/>
  <c r="BP1118" i="7"/>
  <c r="BO1119" i="7"/>
  <c r="BP1119" i="7"/>
  <c r="BO1120" i="7"/>
  <c r="BP1120" i="7"/>
  <c r="BO1121" i="7"/>
  <c r="BP1121" i="7"/>
  <c r="BO1122" i="7"/>
  <c r="BP1122" i="7"/>
  <c r="BO1123" i="7"/>
  <c r="BP1123" i="7"/>
  <c r="BO1124" i="7"/>
  <c r="BP1124" i="7"/>
  <c r="BO1125" i="7"/>
  <c r="BP1125" i="7"/>
  <c r="BO1126" i="7"/>
  <c r="BP1126" i="7"/>
  <c r="BO1127" i="7"/>
  <c r="BP1127" i="7"/>
  <c r="BO1128" i="7"/>
  <c r="BP1128" i="7"/>
  <c r="BO1129" i="7"/>
  <c r="BP1129" i="7"/>
  <c r="BO1130" i="7"/>
  <c r="BP1130" i="7"/>
  <c r="BO1131" i="7"/>
  <c r="BP1131" i="7"/>
  <c r="BO1132" i="7"/>
  <c r="BP1132" i="7"/>
  <c r="BO1133" i="7"/>
  <c r="BP1133" i="7"/>
  <c r="BO1134" i="7"/>
  <c r="BP1134" i="7"/>
  <c r="BO1135" i="7"/>
  <c r="BP1135" i="7"/>
  <c r="BO1136" i="7"/>
  <c r="BP1136" i="7"/>
  <c r="BO1137" i="7"/>
  <c r="BP1137" i="7"/>
  <c r="BO1138" i="7"/>
  <c r="BP1138" i="7"/>
  <c r="BO1139" i="7"/>
  <c r="BP1139" i="7"/>
  <c r="BO1140" i="7"/>
  <c r="BP1140" i="7"/>
  <c r="BO1141" i="7"/>
  <c r="BP1141" i="7"/>
  <c r="BO1142" i="7"/>
  <c r="BP1142" i="7"/>
  <c r="BO1143" i="7"/>
  <c r="BP1143" i="7"/>
  <c r="BO1144" i="7"/>
  <c r="BP1144" i="7"/>
  <c r="BO1145" i="7"/>
  <c r="BP1145" i="7"/>
  <c r="BO1146" i="7"/>
  <c r="BP1146" i="7"/>
  <c r="BO1147" i="7"/>
  <c r="BP1147" i="7"/>
  <c r="BO1148" i="7"/>
  <c r="BP1148" i="7"/>
  <c r="BO1149" i="7"/>
  <c r="BP1149" i="7"/>
  <c r="BO1150" i="7"/>
  <c r="BP1150" i="7"/>
  <c r="BO1151" i="7"/>
  <c r="BP1151" i="7"/>
  <c r="BO1152" i="7"/>
  <c r="BP1152" i="7"/>
  <c r="BO1153" i="7"/>
  <c r="BP1153" i="7"/>
  <c r="BO1154" i="7"/>
  <c r="BP1154" i="7"/>
  <c r="BO1155" i="7"/>
  <c r="BP1155" i="7"/>
  <c r="BO1156" i="7"/>
  <c r="BP1156" i="7"/>
  <c r="BO1157" i="7"/>
  <c r="BP1157" i="7"/>
  <c r="BO1158" i="7"/>
  <c r="BP1158" i="7"/>
  <c r="BO1159" i="7"/>
  <c r="BP1159" i="7"/>
  <c r="BO1160" i="7"/>
  <c r="BP1160" i="7"/>
  <c r="BO1161" i="7"/>
  <c r="BP1161" i="7"/>
  <c r="BO1162" i="7"/>
  <c r="BP1162" i="7"/>
  <c r="BO1163" i="7"/>
  <c r="BP1163" i="7"/>
  <c r="BO1164" i="7"/>
  <c r="BP1164" i="7"/>
  <c r="BO1165" i="7"/>
  <c r="BP1165" i="7"/>
  <c r="BO1166" i="7"/>
  <c r="BP1166" i="7"/>
  <c r="BO1167" i="7"/>
  <c r="BP1167" i="7"/>
  <c r="BO1168" i="7"/>
  <c r="BP1168" i="7"/>
  <c r="BO1169" i="7"/>
  <c r="BP1169" i="7"/>
  <c r="BO1170" i="7"/>
  <c r="BP1170" i="7"/>
  <c r="BO1171" i="7"/>
  <c r="BP1171" i="7"/>
  <c r="BO1172" i="7"/>
  <c r="BP1172" i="7"/>
  <c r="BO1173" i="7"/>
  <c r="BP1173" i="7"/>
  <c r="BO1174" i="7"/>
  <c r="BP1174" i="7"/>
  <c r="BO1175" i="7"/>
  <c r="BP1175" i="7"/>
  <c r="BO1176" i="7"/>
  <c r="BP1176" i="7"/>
  <c r="BO1177" i="7"/>
  <c r="BP1177" i="7"/>
  <c r="BO1178" i="7"/>
  <c r="BP1178" i="7"/>
  <c r="BO1179" i="7"/>
  <c r="BP1179" i="7"/>
  <c r="BO1180" i="7"/>
  <c r="BP1180" i="7"/>
  <c r="BO1181" i="7"/>
  <c r="BP1181" i="7"/>
  <c r="BO1182" i="7"/>
  <c r="BP1182" i="7"/>
  <c r="BO1183" i="7"/>
  <c r="BP1183" i="7"/>
  <c r="BO1184" i="7"/>
  <c r="BP1184" i="7"/>
  <c r="BO1185" i="7"/>
  <c r="BP1185" i="7"/>
  <c r="BO1186" i="7"/>
  <c r="BP1186" i="7"/>
  <c r="BO1187" i="7"/>
  <c r="BP1187" i="7"/>
  <c r="BO1188" i="7"/>
  <c r="BP1188" i="7"/>
  <c r="BO1189" i="7"/>
  <c r="BP1189" i="7"/>
  <c r="BO1190" i="7"/>
  <c r="BP1190" i="7"/>
  <c r="BO1191" i="7"/>
  <c r="BP1191" i="7"/>
  <c r="BO1192" i="7"/>
  <c r="BP1192" i="7"/>
  <c r="BO1193" i="7"/>
  <c r="BP1193" i="7"/>
  <c r="BO1194" i="7"/>
  <c r="BP1194" i="7"/>
  <c r="BO1195" i="7"/>
  <c r="BP1195" i="7"/>
  <c r="BO1196" i="7"/>
  <c r="BP1196" i="7"/>
  <c r="BO1197" i="7"/>
  <c r="BP1197" i="7"/>
  <c r="BO1198" i="7"/>
  <c r="BP1198" i="7"/>
  <c r="BO1199" i="7"/>
  <c r="BP1199" i="7"/>
  <c r="BO1200" i="7"/>
  <c r="BP1200" i="7"/>
  <c r="BO1201" i="7"/>
  <c r="BP1201" i="7"/>
  <c r="BO1202" i="7"/>
  <c r="BP1202" i="7"/>
  <c r="BO1203" i="7"/>
  <c r="BP1203" i="7"/>
  <c r="BO1204" i="7"/>
  <c r="BP1204" i="7"/>
  <c r="BO1205" i="7"/>
  <c r="BP1205" i="7"/>
  <c r="BO1206" i="7"/>
  <c r="BP1206" i="7"/>
  <c r="BO1207" i="7"/>
  <c r="BP1207" i="7"/>
  <c r="BO1208" i="7"/>
  <c r="BP1208" i="7"/>
  <c r="BO1209" i="7"/>
  <c r="BP1209" i="7"/>
  <c r="BO1210" i="7"/>
  <c r="BP1210" i="7"/>
  <c r="BO1211" i="7"/>
  <c r="BP1211" i="7"/>
  <c r="BO1212" i="7"/>
  <c r="BP1212" i="7"/>
  <c r="BO1213" i="7"/>
  <c r="BP1213" i="7"/>
  <c r="BO1214" i="7"/>
  <c r="BP1214" i="7"/>
  <c r="BO1215" i="7"/>
  <c r="BP1215" i="7"/>
  <c r="BO1216" i="7"/>
  <c r="BP1216" i="7"/>
  <c r="BO1217" i="7"/>
  <c r="BP1217" i="7"/>
  <c r="BO1218" i="7"/>
  <c r="BP1218" i="7"/>
  <c r="BO1219" i="7"/>
  <c r="BP1219" i="7"/>
  <c r="BO1220" i="7"/>
  <c r="BP1220" i="7"/>
  <c r="BO1221" i="7"/>
  <c r="BP1221" i="7"/>
  <c r="BO1222" i="7"/>
  <c r="BP1222" i="7"/>
  <c r="BO1223" i="7"/>
  <c r="BP1223" i="7"/>
  <c r="BO1224" i="7"/>
  <c r="BP1224" i="7"/>
  <c r="BO1225" i="7"/>
  <c r="BP1225" i="7"/>
  <c r="BO1226" i="7"/>
  <c r="BP1226" i="7"/>
  <c r="BO1227" i="7"/>
  <c r="BP1227" i="7"/>
  <c r="BO1228" i="7"/>
  <c r="BP1228" i="7"/>
  <c r="BO1229" i="7"/>
  <c r="BP1229" i="7"/>
  <c r="BO1230" i="7"/>
  <c r="BP1230" i="7"/>
  <c r="BO1231" i="7"/>
  <c r="BP1231" i="7"/>
  <c r="BO1232" i="7"/>
  <c r="BP1232" i="7"/>
  <c r="BO1233" i="7"/>
  <c r="BP1233" i="7"/>
  <c r="BO1234" i="7"/>
  <c r="BP1234" i="7"/>
  <c r="BO1235" i="7"/>
  <c r="BP1235" i="7"/>
  <c r="BO1236" i="7"/>
  <c r="BP1236" i="7"/>
  <c r="BO1237" i="7"/>
  <c r="BP1237" i="7"/>
  <c r="BO1238" i="7"/>
  <c r="BP1238" i="7"/>
  <c r="BO1239" i="7"/>
  <c r="BP1239" i="7"/>
  <c r="BO1240" i="7"/>
  <c r="BP1240" i="7"/>
  <c r="BO1241" i="7"/>
  <c r="BP1241" i="7"/>
  <c r="BO1242" i="7"/>
  <c r="BP1242" i="7"/>
  <c r="BO1243" i="7"/>
  <c r="BP1243" i="7"/>
  <c r="BO1244" i="7"/>
  <c r="BP1244" i="7"/>
  <c r="BO1245" i="7"/>
  <c r="BP1245" i="7"/>
  <c r="BO1246" i="7"/>
  <c r="BP1246" i="7"/>
  <c r="BO1247" i="7"/>
  <c r="BP1247" i="7"/>
  <c r="BO1248" i="7"/>
  <c r="BP1248" i="7"/>
  <c r="BO1249" i="7"/>
  <c r="BP1249" i="7"/>
  <c r="BO1250" i="7"/>
  <c r="BP1250" i="7"/>
  <c r="BO1251" i="7"/>
  <c r="BP1251" i="7"/>
  <c r="BO1252" i="7"/>
  <c r="BP1252" i="7"/>
  <c r="BO1253" i="7"/>
  <c r="BP1253" i="7"/>
  <c r="BO1254" i="7"/>
  <c r="BP1254" i="7"/>
  <c r="BO1255" i="7"/>
  <c r="BP1255" i="7"/>
  <c r="BO1256" i="7"/>
  <c r="BP1256" i="7"/>
  <c r="BO1257" i="7"/>
  <c r="BP1257" i="7"/>
  <c r="BO1258" i="7"/>
  <c r="BP1258" i="7"/>
  <c r="BO1259" i="7"/>
  <c r="BP1259" i="7"/>
  <c r="BO1260" i="7"/>
  <c r="BP1260" i="7"/>
  <c r="BO1261" i="7"/>
  <c r="BP1261" i="7"/>
  <c r="BO1262" i="7"/>
  <c r="BP1262" i="7"/>
  <c r="BO1263" i="7"/>
  <c r="BP1263" i="7"/>
  <c r="BO1264" i="7"/>
  <c r="BP1264" i="7"/>
  <c r="BO1265" i="7"/>
  <c r="BP1265" i="7"/>
  <c r="BO1266" i="7"/>
  <c r="BP1266" i="7"/>
  <c r="BO1267" i="7"/>
  <c r="BP1267" i="7"/>
  <c r="BO1268" i="7"/>
  <c r="BP1268" i="7"/>
  <c r="BO1269" i="7"/>
  <c r="BP1269" i="7"/>
  <c r="BO1270" i="7"/>
  <c r="BP1270" i="7"/>
  <c r="BO1271" i="7"/>
  <c r="BP1271" i="7"/>
  <c r="BO1272" i="7"/>
  <c r="BP1272" i="7"/>
  <c r="BO1273" i="7"/>
  <c r="BP1273" i="7"/>
  <c r="BO1274" i="7"/>
  <c r="BP1274" i="7"/>
  <c r="BO1275" i="7"/>
  <c r="BP1275" i="7"/>
  <c r="BO1276" i="7"/>
  <c r="BP1276" i="7"/>
  <c r="BO1277" i="7"/>
  <c r="BP1277" i="7"/>
  <c r="BO1278" i="7"/>
  <c r="BP1278" i="7"/>
  <c r="BO1279" i="7"/>
  <c r="BP1279" i="7"/>
  <c r="BO1280" i="7"/>
  <c r="BP1280" i="7"/>
  <c r="BO1281" i="7"/>
  <c r="BP1281" i="7"/>
  <c r="BO1282" i="7"/>
  <c r="BP1282" i="7"/>
  <c r="BO1283" i="7"/>
  <c r="BP1283" i="7"/>
  <c r="BO1284" i="7"/>
  <c r="BP1284" i="7"/>
  <c r="BO1285" i="7"/>
  <c r="BP1285" i="7"/>
  <c r="BO1286" i="7"/>
  <c r="BP1286" i="7"/>
  <c r="BO1287" i="7"/>
  <c r="BP1287" i="7"/>
  <c r="BO1288" i="7"/>
  <c r="BP1288" i="7"/>
  <c r="BO1289" i="7"/>
  <c r="BP1289" i="7"/>
  <c r="BO1290" i="7"/>
  <c r="BP1290" i="7"/>
  <c r="BO1291" i="7"/>
  <c r="BP1291" i="7"/>
  <c r="BO1292" i="7"/>
  <c r="BP1292" i="7"/>
  <c r="BO1293" i="7"/>
  <c r="BP1293" i="7"/>
  <c r="BO1294" i="7"/>
  <c r="BP1294" i="7"/>
  <c r="BO1295" i="7"/>
  <c r="BP1295" i="7"/>
  <c r="BO1296" i="7"/>
  <c r="BP1296" i="7"/>
  <c r="BO1297" i="7"/>
  <c r="BP1297" i="7"/>
  <c r="BO1298" i="7"/>
  <c r="BP1298" i="7"/>
  <c r="BO1299" i="7"/>
  <c r="BP1299" i="7"/>
  <c r="BO1300" i="7"/>
  <c r="BP1300" i="7"/>
  <c r="BO1301" i="7"/>
  <c r="BP1301" i="7"/>
  <c r="BO1302" i="7"/>
  <c r="BP1302" i="7"/>
  <c r="BO1303" i="7"/>
  <c r="BP1303" i="7"/>
  <c r="BO1304" i="7"/>
  <c r="BP1304" i="7"/>
  <c r="BO1305" i="7"/>
  <c r="BP1305" i="7"/>
  <c r="BO1306" i="7"/>
  <c r="BP1306" i="7"/>
  <c r="BO1307" i="7"/>
  <c r="BP1307" i="7"/>
  <c r="BO1308" i="7"/>
  <c r="BP1308" i="7"/>
  <c r="BO1309" i="7"/>
  <c r="BP1309" i="7"/>
  <c r="BO1310" i="7"/>
  <c r="BP1310" i="7"/>
  <c r="BO1311" i="7"/>
  <c r="BP1311" i="7"/>
  <c r="BO1312" i="7"/>
  <c r="BP1312" i="7"/>
  <c r="BO1313" i="7"/>
  <c r="BP1313" i="7"/>
  <c r="BO1314" i="7"/>
  <c r="BP1314" i="7"/>
  <c r="BO1315" i="7"/>
  <c r="BP1315" i="7"/>
  <c r="BO1316" i="7"/>
  <c r="BP1316" i="7"/>
  <c r="BO1317" i="7"/>
  <c r="BP1317" i="7"/>
  <c r="BO1318" i="7"/>
  <c r="BP1318" i="7"/>
  <c r="BO1319" i="7"/>
  <c r="BP1319" i="7"/>
  <c r="BO1320" i="7"/>
  <c r="BP1320" i="7"/>
  <c r="BO1321" i="7"/>
  <c r="BP1321" i="7"/>
  <c r="BO1322" i="7"/>
  <c r="BP1322" i="7"/>
  <c r="BO1323" i="7"/>
  <c r="BP1323" i="7"/>
  <c r="BO1324" i="7"/>
  <c r="BP1324" i="7"/>
  <c r="BO1325" i="7"/>
  <c r="BP1325" i="7"/>
  <c r="BO1326" i="7"/>
  <c r="BP1326" i="7"/>
  <c r="BO1327" i="7"/>
  <c r="BP1327" i="7"/>
  <c r="BO1328" i="7"/>
  <c r="BP1328" i="7"/>
  <c r="BO1329" i="7"/>
  <c r="BP1329" i="7"/>
  <c r="BO1330" i="7"/>
  <c r="BP1330" i="7"/>
  <c r="BO1331" i="7"/>
  <c r="BP1331" i="7"/>
  <c r="BO1332" i="7"/>
  <c r="BP1332" i="7"/>
  <c r="BO1333" i="7"/>
  <c r="BP1333" i="7"/>
  <c r="BO1334" i="7"/>
  <c r="BP1334" i="7"/>
  <c r="BO1335" i="7"/>
  <c r="BP1335" i="7"/>
  <c r="BO1336" i="7"/>
  <c r="BP1336" i="7"/>
  <c r="BO1337" i="7"/>
  <c r="BP1337" i="7"/>
  <c r="BO1338" i="7"/>
  <c r="BP1338" i="7"/>
  <c r="BO1339" i="7"/>
  <c r="BP1339" i="7"/>
  <c r="BO1340" i="7"/>
  <c r="BP1340" i="7"/>
  <c r="BO1341" i="7"/>
  <c r="BP1341" i="7"/>
  <c r="BO1342" i="7"/>
  <c r="BP1342" i="7"/>
  <c r="BO1343" i="7"/>
  <c r="BP1343" i="7"/>
  <c r="BO1344" i="7"/>
  <c r="BP1344" i="7"/>
  <c r="BO1345" i="7"/>
  <c r="BP1345" i="7"/>
  <c r="BO1346" i="7"/>
  <c r="BP1346" i="7"/>
  <c r="BO1347" i="7"/>
  <c r="BP1347" i="7"/>
  <c r="BO1348" i="7"/>
  <c r="BP1348" i="7"/>
  <c r="BO1349" i="7"/>
  <c r="BP1349" i="7"/>
  <c r="BO1350" i="7"/>
  <c r="BP1350" i="7"/>
  <c r="BO1351" i="7"/>
  <c r="BP1351" i="7"/>
  <c r="BO1352" i="7"/>
  <c r="BP1352" i="7"/>
  <c r="BO1353" i="7"/>
  <c r="BP1353" i="7"/>
  <c r="BO1354" i="7"/>
  <c r="BP1354" i="7"/>
  <c r="BO1355" i="7"/>
  <c r="BP1355" i="7"/>
  <c r="BO1356" i="7"/>
  <c r="BP1356" i="7"/>
  <c r="BO1357" i="7"/>
  <c r="BP1357" i="7"/>
  <c r="BO1358" i="7"/>
  <c r="BP1358" i="7"/>
  <c r="BO1359" i="7"/>
  <c r="BP1359" i="7"/>
  <c r="BO1360" i="7"/>
  <c r="BP1360" i="7"/>
  <c r="BO1361" i="7"/>
  <c r="BP1361" i="7"/>
  <c r="BO1362" i="7"/>
  <c r="BP1362" i="7"/>
  <c r="BO1363" i="7"/>
  <c r="BP1363" i="7"/>
  <c r="BO1364" i="7"/>
  <c r="BP1364" i="7"/>
  <c r="BO1365" i="7"/>
  <c r="BP1365" i="7"/>
  <c r="BO1366" i="7"/>
  <c r="BP1366" i="7"/>
  <c r="BO1367" i="7"/>
  <c r="BP1367" i="7"/>
  <c r="BO1368" i="7"/>
  <c r="BP1368" i="7"/>
  <c r="BO1369" i="7"/>
  <c r="BP1369" i="7"/>
  <c r="BO1370" i="7"/>
  <c r="BP1370" i="7"/>
  <c r="BO1371" i="7"/>
  <c r="BP1371" i="7"/>
  <c r="BO1372" i="7"/>
  <c r="BP1372" i="7"/>
  <c r="BO1373" i="7"/>
  <c r="BP1373" i="7"/>
  <c r="BO1374" i="7"/>
  <c r="BP1374" i="7"/>
  <c r="BO1375" i="7"/>
  <c r="BP1375" i="7"/>
  <c r="BO1376" i="7"/>
  <c r="BP1376" i="7"/>
  <c r="BO1377" i="7"/>
  <c r="BP1377" i="7"/>
  <c r="BO1378" i="7"/>
  <c r="BP1378" i="7"/>
  <c r="BO1379" i="7"/>
  <c r="BP1379" i="7"/>
  <c r="BO1380" i="7"/>
  <c r="BP1380" i="7"/>
  <c r="BO1381" i="7"/>
  <c r="BP1381" i="7"/>
  <c r="BO1382" i="7"/>
  <c r="BP1382" i="7"/>
  <c r="BO1383" i="7"/>
  <c r="BP1383" i="7"/>
  <c r="BO1384" i="7"/>
  <c r="BP1384" i="7"/>
  <c r="BO1385" i="7"/>
  <c r="BP1385" i="7"/>
  <c r="BO1386" i="7"/>
  <c r="BP1386" i="7"/>
  <c r="BO1387" i="7"/>
  <c r="BP1387" i="7"/>
  <c r="BO1388" i="7"/>
  <c r="BP1388" i="7"/>
  <c r="BO1389" i="7"/>
  <c r="BP1389" i="7"/>
  <c r="BO1390" i="7"/>
  <c r="BP1390" i="7"/>
  <c r="BO1391" i="7"/>
  <c r="BP1391" i="7"/>
  <c r="BO1392" i="7"/>
  <c r="BP1392" i="7"/>
  <c r="BO1393" i="7"/>
  <c r="BP1393" i="7"/>
  <c r="BO1394" i="7"/>
  <c r="BP1394" i="7"/>
  <c r="BO1395" i="7"/>
  <c r="BP1395" i="7"/>
  <c r="BO1396" i="7"/>
  <c r="BP1396" i="7"/>
  <c r="BO1397" i="7"/>
  <c r="BP1397" i="7"/>
  <c r="BO1398" i="7"/>
  <c r="BP1398" i="7"/>
  <c r="BO1399" i="7"/>
  <c r="BP1399" i="7"/>
  <c r="BO1400" i="7"/>
  <c r="BP1400" i="7"/>
  <c r="BO1401" i="7"/>
  <c r="BP1401" i="7"/>
  <c r="BO1402" i="7"/>
  <c r="BP1402" i="7"/>
  <c r="BO1403" i="7"/>
  <c r="BP1403" i="7"/>
  <c r="BO1404" i="7"/>
  <c r="BP1404" i="7"/>
  <c r="BO1405" i="7"/>
  <c r="BP1405" i="7"/>
  <c r="BO1406" i="7"/>
  <c r="BP1406" i="7"/>
  <c r="BO1407" i="7"/>
  <c r="BP1407" i="7"/>
  <c r="BO1408" i="7"/>
  <c r="BP1408" i="7"/>
  <c r="BO1409" i="7"/>
  <c r="BP1409" i="7"/>
  <c r="BO1410" i="7"/>
  <c r="BP1410" i="7"/>
  <c r="BO1411" i="7"/>
  <c r="BP1411" i="7"/>
  <c r="BO1412" i="7"/>
  <c r="BP1412" i="7"/>
  <c r="BO1413" i="7"/>
  <c r="BP1413" i="7"/>
  <c r="BO1414" i="7"/>
  <c r="BP1414" i="7"/>
  <c r="BO1415" i="7"/>
  <c r="BP1415" i="7"/>
  <c r="BO1416" i="7"/>
  <c r="BP1416" i="7"/>
  <c r="BO1417" i="7"/>
  <c r="BP1417" i="7"/>
  <c r="BO1418" i="7"/>
  <c r="BP1418" i="7"/>
  <c r="BO1419" i="7"/>
  <c r="BP1419" i="7"/>
  <c r="BO1420" i="7"/>
  <c r="BP1420" i="7"/>
  <c r="BO1421" i="7"/>
  <c r="BP1421" i="7"/>
  <c r="BO1422" i="7"/>
  <c r="BP1422" i="7"/>
  <c r="BO1423" i="7"/>
  <c r="BP1423" i="7"/>
  <c r="BO1424" i="7"/>
  <c r="BP1424" i="7"/>
  <c r="BO1425" i="7"/>
  <c r="BP1425" i="7"/>
  <c r="BO1426" i="7"/>
  <c r="BP1426" i="7"/>
  <c r="BO1427" i="7"/>
  <c r="BP1427" i="7"/>
  <c r="BO1428" i="7"/>
  <c r="BP1428" i="7"/>
  <c r="BO1429" i="7"/>
  <c r="BP1429" i="7"/>
  <c r="BO1430" i="7"/>
  <c r="BP1430" i="7"/>
  <c r="BO1431" i="7"/>
  <c r="BP1431" i="7"/>
  <c r="BO1432" i="7"/>
  <c r="BP1432" i="7"/>
  <c r="BO1433" i="7"/>
  <c r="BP1433" i="7"/>
  <c r="BO1434" i="7"/>
  <c r="BP1434" i="7"/>
  <c r="BO1435" i="7"/>
  <c r="BP1435" i="7"/>
  <c r="BO1436" i="7"/>
  <c r="BP1436" i="7"/>
  <c r="BO1437" i="7"/>
  <c r="BP1437" i="7"/>
  <c r="BO1438" i="7"/>
  <c r="BP1438" i="7"/>
  <c r="BO1439" i="7"/>
  <c r="BP1439" i="7"/>
  <c r="BO1440" i="7"/>
  <c r="BP1440" i="7"/>
  <c r="BO1441" i="7"/>
  <c r="BP1441" i="7"/>
  <c r="BO1442" i="7"/>
  <c r="BP1442" i="7"/>
  <c r="BP4" i="7"/>
  <c r="BO4" i="7"/>
  <c r="BY5" i="7"/>
  <c r="BZ5" i="7"/>
  <c r="BY6" i="7"/>
  <c r="BZ6" i="7"/>
  <c r="BY7" i="7"/>
  <c r="BZ7" i="7"/>
  <c r="BY8" i="7"/>
  <c r="BZ8" i="7"/>
  <c r="BY9" i="7"/>
  <c r="BZ9" i="7"/>
  <c r="BY10" i="7"/>
  <c r="BZ10" i="7"/>
  <c r="BY11" i="7"/>
  <c r="BZ11" i="7"/>
  <c r="BY12" i="7"/>
  <c r="BZ12" i="7"/>
  <c r="BY13" i="7"/>
  <c r="BZ13" i="7"/>
  <c r="BY14" i="7"/>
  <c r="BZ14" i="7"/>
  <c r="BY15" i="7"/>
  <c r="BZ15" i="7"/>
  <c r="BY16" i="7"/>
  <c r="BZ16" i="7"/>
  <c r="BY17" i="7"/>
  <c r="BZ17" i="7"/>
  <c r="BY18" i="7"/>
  <c r="BZ18" i="7"/>
  <c r="BY19" i="7"/>
  <c r="BZ19" i="7"/>
  <c r="BY20" i="7"/>
  <c r="BZ20" i="7"/>
  <c r="BY21" i="7"/>
  <c r="BZ21" i="7"/>
  <c r="BY22" i="7"/>
  <c r="BZ22" i="7"/>
  <c r="BY23" i="7"/>
  <c r="BZ23" i="7"/>
  <c r="BY24" i="7"/>
  <c r="BZ24" i="7"/>
  <c r="BY25" i="7"/>
  <c r="BZ25" i="7"/>
  <c r="BY26" i="7"/>
  <c r="BZ26" i="7"/>
  <c r="BY27" i="7"/>
  <c r="BZ27" i="7"/>
  <c r="BY28" i="7"/>
  <c r="BZ28" i="7"/>
  <c r="BY29" i="7"/>
  <c r="BZ29" i="7"/>
  <c r="BY30" i="7"/>
  <c r="BZ30" i="7"/>
  <c r="BY31" i="7"/>
  <c r="BZ31" i="7"/>
  <c r="BY32" i="7"/>
  <c r="BZ32" i="7"/>
  <c r="BY33" i="7"/>
  <c r="BZ33" i="7"/>
  <c r="BY34" i="7"/>
  <c r="BZ34" i="7"/>
  <c r="BY35" i="7"/>
  <c r="BZ35" i="7"/>
  <c r="BY36" i="7"/>
  <c r="BZ36" i="7"/>
  <c r="BY37" i="7"/>
  <c r="BZ37" i="7"/>
  <c r="BY38" i="7"/>
  <c r="BZ38" i="7"/>
  <c r="BY39" i="7"/>
  <c r="BZ39" i="7"/>
  <c r="BY40" i="7"/>
  <c r="BZ40" i="7"/>
  <c r="BY41" i="7"/>
  <c r="BZ41" i="7"/>
  <c r="BY42" i="7"/>
  <c r="BZ42" i="7"/>
  <c r="BY43" i="7"/>
  <c r="BZ43" i="7"/>
  <c r="BY44" i="7"/>
  <c r="BZ44" i="7"/>
  <c r="BY45" i="7"/>
  <c r="BZ45" i="7"/>
  <c r="BY46" i="7"/>
  <c r="BZ46" i="7"/>
  <c r="BY47" i="7"/>
  <c r="BZ47" i="7"/>
  <c r="BY48" i="7"/>
  <c r="BZ48" i="7"/>
  <c r="BY49" i="7"/>
  <c r="BZ49" i="7"/>
  <c r="BY50" i="7"/>
  <c r="BZ50" i="7"/>
  <c r="BY51" i="7"/>
  <c r="BZ51" i="7"/>
  <c r="BY52" i="7"/>
  <c r="BZ52" i="7"/>
  <c r="BY53" i="7"/>
  <c r="BZ53" i="7"/>
  <c r="BY54" i="7"/>
  <c r="BZ54" i="7"/>
  <c r="BY55" i="7"/>
  <c r="BZ55" i="7"/>
  <c r="BY56" i="7"/>
  <c r="BZ56" i="7"/>
  <c r="BY57" i="7"/>
  <c r="BZ57" i="7"/>
  <c r="BY58" i="7"/>
  <c r="BZ58" i="7"/>
  <c r="BY59" i="7"/>
  <c r="BZ59" i="7"/>
  <c r="BY60" i="7"/>
  <c r="BZ60" i="7"/>
  <c r="BY61" i="7"/>
  <c r="BZ61" i="7"/>
  <c r="BY62" i="7"/>
  <c r="BZ62" i="7"/>
  <c r="BY63" i="7"/>
  <c r="BZ63" i="7"/>
  <c r="BY64" i="7"/>
  <c r="BZ64" i="7"/>
  <c r="BY65" i="7"/>
  <c r="BZ65" i="7"/>
  <c r="BY66" i="7"/>
  <c r="BZ66" i="7"/>
  <c r="BY67" i="7"/>
  <c r="BZ67" i="7"/>
  <c r="BY68" i="7"/>
  <c r="BZ68" i="7"/>
  <c r="BY69" i="7"/>
  <c r="BZ69" i="7"/>
  <c r="BY70" i="7"/>
  <c r="BZ70" i="7"/>
  <c r="BY71" i="7"/>
  <c r="BZ71" i="7"/>
  <c r="BY72" i="7"/>
  <c r="BZ72" i="7"/>
  <c r="BY73" i="7"/>
  <c r="BZ73" i="7"/>
  <c r="BY74" i="7"/>
  <c r="BZ74" i="7"/>
  <c r="BY75" i="7"/>
  <c r="BZ75" i="7"/>
  <c r="BY76" i="7"/>
  <c r="BZ76" i="7"/>
  <c r="BY77" i="7"/>
  <c r="BZ77" i="7"/>
  <c r="BY78" i="7"/>
  <c r="BZ78" i="7"/>
  <c r="BY79" i="7"/>
  <c r="BZ79" i="7"/>
  <c r="BY80" i="7"/>
  <c r="BZ80" i="7"/>
  <c r="BY81" i="7"/>
  <c r="BZ81" i="7"/>
  <c r="BY82" i="7"/>
  <c r="BZ82" i="7"/>
  <c r="BY83" i="7"/>
  <c r="BZ83" i="7"/>
  <c r="BY84" i="7"/>
  <c r="BZ84" i="7"/>
  <c r="BY85" i="7"/>
  <c r="BZ85" i="7"/>
  <c r="BY86" i="7"/>
  <c r="BZ86" i="7"/>
  <c r="BY87" i="7"/>
  <c r="BZ87" i="7"/>
  <c r="BY88" i="7"/>
  <c r="BZ88" i="7"/>
  <c r="BY89" i="7"/>
  <c r="BZ89" i="7"/>
  <c r="BY90" i="7"/>
  <c r="BZ90" i="7"/>
  <c r="BY91" i="7"/>
  <c r="BZ91" i="7"/>
  <c r="BY92" i="7"/>
  <c r="BZ92" i="7"/>
  <c r="BY93" i="7"/>
  <c r="BZ93" i="7"/>
  <c r="BY94" i="7"/>
  <c r="BZ94" i="7"/>
  <c r="BY95" i="7"/>
  <c r="BZ95" i="7"/>
  <c r="BY96" i="7"/>
  <c r="BZ96" i="7"/>
  <c r="BY97" i="7"/>
  <c r="BZ97" i="7"/>
  <c r="BY98" i="7"/>
  <c r="BZ98" i="7"/>
  <c r="BY99" i="7"/>
  <c r="BZ99" i="7"/>
  <c r="BY100" i="7"/>
  <c r="BZ100" i="7"/>
  <c r="BY101" i="7"/>
  <c r="BZ101" i="7"/>
  <c r="BY102" i="7"/>
  <c r="BZ102" i="7"/>
  <c r="BY103" i="7"/>
  <c r="BZ103" i="7"/>
  <c r="BY104" i="7"/>
  <c r="BZ104" i="7"/>
  <c r="BY105" i="7"/>
  <c r="BZ105" i="7"/>
  <c r="BY106" i="7"/>
  <c r="BZ106" i="7"/>
  <c r="BY107" i="7"/>
  <c r="BZ107" i="7"/>
  <c r="BY108" i="7"/>
  <c r="BZ108" i="7"/>
  <c r="BY109" i="7"/>
  <c r="BZ109" i="7"/>
  <c r="BY110" i="7"/>
  <c r="BZ110" i="7"/>
  <c r="BY111" i="7"/>
  <c r="BZ111" i="7"/>
  <c r="BY112" i="7"/>
  <c r="BZ112" i="7"/>
  <c r="BY113" i="7"/>
  <c r="BZ113" i="7"/>
  <c r="BY114" i="7"/>
  <c r="BZ114" i="7"/>
  <c r="BY115" i="7"/>
  <c r="BZ115" i="7"/>
  <c r="BY116" i="7"/>
  <c r="BZ116" i="7"/>
  <c r="BY117" i="7"/>
  <c r="BZ117" i="7"/>
  <c r="BY118" i="7"/>
  <c r="BZ118" i="7"/>
  <c r="BY119" i="7"/>
  <c r="BZ119" i="7"/>
  <c r="BY120" i="7"/>
  <c r="BZ120" i="7"/>
  <c r="BY121" i="7"/>
  <c r="BZ121" i="7"/>
  <c r="BY122" i="7"/>
  <c r="BZ122" i="7"/>
  <c r="BY123" i="7"/>
  <c r="BZ123" i="7"/>
  <c r="BY124" i="7"/>
  <c r="BZ124" i="7"/>
  <c r="BY125" i="7"/>
  <c r="BZ125" i="7"/>
  <c r="BY126" i="7"/>
  <c r="BZ126" i="7"/>
  <c r="BY127" i="7"/>
  <c r="BZ127" i="7"/>
  <c r="BY128" i="7"/>
  <c r="BZ128" i="7"/>
  <c r="BY129" i="7"/>
  <c r="BZ129" i="7"/>
  <c r="BY130" i="7"/>
  <c r="BZ130" i="7"/>
  <c r="BY131" i="7"/>
  <c r="BZ131" i="7"/>
  <c r="BY132" i="7"/>
  <c r="BZ132" i="7"/>
  <c r="BY133" i="7"/>
  <c r="BZ133" i="7"/>
  <c r="BY134" i="7"/>
  <c r="BZ134" i="7"/>
  <c r="BY135" i="7"/>
  <c r="BZ135" i="7"/>
  <c r="BY136" i="7"/>
  <c r="BZ136" i="7"/>
  <c r="BY137" i="7"/>
  <c r="BZ137" i="7"/>
  <c r="BY138" i="7"/>
  <c r="BZ138" i="7"/>
  <c r="BY139" i="7"/>
  <c r="BZ139" i="7"/>
  <c r="BY140" i="7"/>
  <c r="BZ140" i="7"/>
  <c r="BY141" i="7"/>
  <c r="BZ141" i="7"/>
  <c r="BY142" i="7"/>
  <c r="BZ142" i="7"/>
  <c r="BY143" i="7"/>
  <c r="BZ143" i="7"/>
  <c r="BY144" i="7"/>
  <c r="BZ144" i="7"/>
  <c r="BY145" i="7"/>
  <c r="BZ145" i="7"/>
  <c r="BY146" i="7"/>
  <c r="BZ146" i="7"/>
  <c r="BY147" i="7"/>
  <c r="BZ147" i="7"/>
  <c r="BY148" i="7"/>
  <c r="BZ148" i="7"/>
  <c r="BY149" i="7"/>
  <c r="BZ149" i="7"/>
  <c r="BY150" i="7"/>
  <c r="BZ150" i="7"/>
  <c r="BY151" i="7"/>
  <c r="BZ151" i="7"/>
  <c r="BY152" i="7"/>
  <c r="BZ152" i="7"/>
  <c r="BY153" i="7"/>
  <c r="BZ153" i="7"/>
  <c r="BY154" i="7"/>
  <c r="BZ154" i="7"/>
  <c r="BY155" i="7"/>
  <c r="BZ155" i="7"/>
  <c r="BY156" i="7"/>
  <c r="BZ156" i="7"/>
  <c r="BY157" i="7"/>
  <c r="BZ157" i="7"/>
  <c r="BY158" i="7"/>
  <c r="BZ158" i="7"/>
  <c r="BY159" i="7"/>
  <c r="BZ159" i="7"/>
  <c r="BY160" i="7"/>
  <c r="BZ160" i="7"/>
  <c r="BY161" i="7"/>
  <c r="BZ161" i="7"/>
  <c r="BY162" i="7"/>
  <c r="BZ162" i="7"/>
  <c r="BY163" i="7"/>
  <c r="BZ163" i="7"/>
  <c r="BY164" i="7"/>
  <c r="BZ164" i="7"/>
  <c r="BY165" i="7"/>
  <c r="BZ165" i="7"/>
  <c r="BY166" i="7"/>
  <c r="BZ166" i="7"/>
  <c r="BY167" i="7"/>
  <c r="BZ167" i="7"/>
  <c r="BY168" i="7"/>
  <c r="BZ168" i="7"/>
  <c r="BY169" i="7"/>
  <c r="BZ169" i="7"/>
  <c r="BY170" i="7"/>
  <c r="BZ170" i="7"/>
  <c r="BY171" i="7"/>
  <c r="BZ171" i="7"/>
  <c r="BY172" i="7"/>
  <c r="BZ172" i="7"/>
  <c r="BY173" i="7"/>
  <c r="BZ173" i="7"/>
  <c r="BY174" i="7"/>
  <c r="BZ174" i="7"/>
  <c r="BY175" i="7"/>
  <c r="BZ175" i="7"/>
  <c r="BY176" i="7"/>
  <c r="BZ176" i="7"/>
  <c r="BY177" i="7"/>
  <c r="BZ177" i="7"/>
  <c r="BY178" i="7"/>
  <c r="BZ178" i="7"/>
  <c r="BY179" i="7"/>
  <c r="BZ179" i="7"/>
  <c r="BY180" i="7"/>
  <c r="BZ180" i="7"/>
  <c r="BY181" i="7"/>
  <c r="BZ181" i="7"/>
  <c r="BY182" i="7"/>
  <c r="BZ182" i="7"/>
  <c r="BY183" i="7"/>
  <c r="BZ183" i="7"/>
  <c r="BY184" i="7"/>
  <c r="BZ184" i="7"/>
  <c r="BY185" i="7"/>
  <c r="BZ185" i="7"/>
  <c r="BY186" i="7"/>
  <c r="BZ186" i="7"/>
  <c r="BY187" i="7"/>
  <c r="BZ187" i="7"/>
  <c r="BY188" i="7"/>
  <c r="BZ188" i="7"/>
  <c r="BY189" i="7"/>
  <c r="BZ189" i="7"/>
  <c r="BY190" i="7"/>
  <c r="BZ190" i="7"/>
  <c r="BY191" i="7"/>
  <c r="BZ191" i="7"/>
  <c r="BY192" i="7"/>
  <c r="BZ192" i="7"/>
  <c r="BY193" i="7"/>
  <c r="BZ193" i="7"/>
  <c r="BY194" i="7"/>
  <c r="BZ194" i="7"/>
  <c r="BY195" i="7"/>
  <c r="BZ195" i="7"/>
  <c r="BY196" i="7"/>
  <c r="BZ196" i="7"/>
  <c r="BY197" i="7"/>
  <c r="BZ197" i="7"/>
  <c r="BY198" i="7"/>
  <c r="BZ198" i="7"/>
  <c r="BY199" i="7"/>
  <c r="BZ199" i="7"/>
  <c r="BY200" i="7"/>
  <c r="BZ200" i="7"/>
  <c r="BY201" i="7"/>
  <c r="BZ201" i="7"/>
  <c r="BY202" i="7"/>
  <c r="BZ202" i="7"/>
  <c r="BY203" i="7"/>
  <c r="BZ203" i="7"/>
  <c r="BY204" i="7"/>
  <c r="BZ204" i="7"/>
  <c r="BY205" i="7"/>
  <c r="BZ205" i="7"/>
  <c r="BY206" i="7"/>
  <c r="BZ206" i="7"/>
  <c r="BY207" i="7"/>
  <c r="BZ207" i="7"/>
  <c r="BY208" i="7"/>
  <c r="BZ208" i="7"/>
  <c r="BY209" i="7"/>
  <c r="BZ209" i="7"/>
  <c r="BY210" i="7"/>
  <c r="BZ210" i="7"/>
  <c r="BY211" i="7"/>
  <c r="BZ211" i="7"/>
  <c r="BY212" i="7"/>
  <c r="BZ212" i="7"/>
  <c r="BY213" i="7"/>
  <c r="BZ213" i="7"/>
  <c r="BY214" i="7"/>
  <c r="BZ214" i="7"/>
  <c r="BY215" i="7"/>
  <c r="BZ215" i="7"/>
  <c r="BY216" i="7"/>
  <c r="BZ216" i="7"/>
  <c r="BY217" i="7"/>
  <c r="BZ217" i="7"/>
  <c r="BY218" i="7"/>
  <c r="BZ218" i="7"/>
  <c r="BY219" i="7"/>
  <c r="BZ219" i="7"/>
  <c r="BY220" i="7"/>
  <c r="BZ220" i="7"/>
  <c r="BY221" i="7"/>
  <c r="BZ221" i="7"/>
  <c r="BY222" i="7"/>
  <c r="BZ222" i="7"/>
  <c r="BY223" i="7"/>
  <c r="BZ223" i="7"/>
  <c r="BY224" i="7"/>
  <c r="BZ224" i="7"/>
  <c r="BY225" i="7"/>
  <c r="BZ225" i="7"/>
  <c r="BY226" i="7"/>
  <c r="BZ226" i="7"/>
  <c r="BY227" i="7"/>
  <c r="BZ227" i="7"/>
  <c r="BY228" i="7"/>
  <c r="BZ228" i="7"/>
  <c r="BY229" i="7"/>
  <c r="BZ229" i="7"/>
  <c r="BY230" i="7"/>
  <c r="BZ230" i="7"/>
  <c r="BY231" i="7"/>
  <c r="BZ231" i="7"/>
  <c r="BY232" i="7"/>
  <c r="BZ232" i="7"/>
  <c r="BY233" i="7"/>
  <c r="BZ233" i="7"/>
  <c r="BY234" i="7"/>
  <c r="BZ234" i="7"/>
  <c r="BY235" i="7"/>
  <c r="BZ235" i="7"/>
  <c r="BY236" i="7"/>
  <c r="BZ236" i="7"/>
  <c r="BY237" i="7"/>
  <c r="BZ237" i="7"/>
  <c r="BY238" i="7"/>
  <c r="BZ238" i="7"/>
  <c r="BY239" i="7"/>
  <c r="BZ239" i="7"/>
  <c r="BY240" i="7"/>
  <c r="BZ240" i="7"/>
  <c r="BY241" i="7"/>
  <c r="BZ241" i="7"/>
  <c r="BY242" i="7"/>
  <c r="BZ242" i="7"/>
  <c r="BY243" i="7"/>
  <c r="BZ243" i="7"/>
  <c r="BY244" i="7"/>
  <c r="BZ244" i="7"/>
  <c r="BY245" i="7"/>
  <c r="BZ245" i="7"/>
  <c r="BY246" i="7"/>
  <c r="BZ246" i="7"/>
  <c r="BY247" i="7"/>
  <c r="BZ247" i="7"/>
  <c r="BY248" i="7"/>
  <c r="BZ248" i="7"/>
  <c r="BY249" i="7"/>
  <c r="BZ249" i="7"/>
  <c r="BY250" i="7"/>
  <c r="BZ250" i="7"/>
  <c r="BY251" i="7"/>
  <c r="BZ251" i="7"/>
  <c r="BY252" i="7"/>
  <c r="BZ252" i="7"/>
  <c r="BY253" i="7"/>
  <c r="BZ253" i="7"/>
  <c r="BY254" i="7"/>
  <c r="BZ254" i="7"/>
  <c r="BY255" i="7"/>
  <c r="BZ255" i="7"/>
  <c r="BY256" i="7"/>
  <c r="BZ256" i="7"/>
  <c r="BY257" i="7"/>
  <c r="BZ257" i="7"/>
  <c r="BY258" i="7"/>
  <c r="BZ258" i="7"/>
  <c r="BY259" i="7"/>
  <c r="BZ259" i="7"/>
  <c r="BY260" i="7"/>
  <c r="BZ260" i="7"/>
  <c r="BY261" i="7"/>
  <c r="BZ261" i="7"/>
  <c r="BY262" i="7"/>
  <c r="BZ262" i="7"/>
  <c r="BY263" i="7"/>
  <c r="BZ263" i="7"/>
  <c r="BY264" i="7"/>
  <c r="BZ264" i="7"/>
  <c r="BY265" i="7"/>
  <c r="BZ265" i="7"/>
  <c r="BY266" i="7"/>
  <c r="BZ266" i="7"/>
  <c r="BY267" i="7"/>
  <c r="BZ267" i="7"/>
  <c r="BY268" i="7"/>
  <c r="BZ268" i="7"/>
  <c r="BY269" i="7"/>
  <c r="BZ269" i="7"/>
  <c r="BY270" i="7"/>
  <c r="BZ270" i="7"/>
  <c r="BY271" i="7"/>
  <c r="BZ271" i="7"/>
  <c r="BY272" i="7"/>
  <c r="BZ272" i="7"/>
  <c r="BY273" i="7"/>
  <c r="BZ273" i="7"/>
  <c r="BY274" i="7"/>
  <c r="BZ274" i="7"/>
  <c r="BY275" i="7"/>
  <c r="BZ275" i="7"/>
  <c r="BY276" i="7"/>
  <c r="BZ276" i="7"/>
  <c r="BY277" i="7"/>
  <c r="BZ277" i="7"/>
  <c r="BY278" i="7"/>
  <c r="BZ278" i="7"/>
  <c r="BY279" i="7"/>
  <c r="BZ279" i="7"/>
  <c r="BY280" i="7"/>
  <c r="BZ280" i="7"/>
  <c r="BY281" i="7"/>
  <c r="BZ281" i="7"/>
  <c r="BY282" i="7"/>
  <c r="BZ282" i="7"/>
  <c r="BY283" i="7"/>
  <c r="BZ283" i="7"/>
  <c r="BY284" i="7"/>
  <c r="BZ284" i="7"/>
  <c r="BY285" i="7"/>
  <c r="BZ285" i="7"/>
  <c r="BY286" i="7"/>
  <c r="BZ286" i="7"/>
  <c r="BY287" i="7"/>
  <c r="BZ287" i="7"/>
  <c r="BY288" i="7"/>
  <c r="BZ288" i="7"/>
  <c r="BY289" i="7"/>
  <c r="BZ289" i="7"/>
  <c r="BY290" i="7"/>
  <c r="BZ290" i="7"/>
  <c r="BY291" i="7"/>
  <c r="BZ291" i="7"/>
  <c r="BY292" i="7"/>
  <c r="BZ292" i="7"/>
  <c r="BY293" i="7"/>
  <c r="BZ293" i="7"/>
  <c r="BY294" i="7"/>
  <c r="BZ294" i="7"/>
  <c r="BY295" i="7"/>
  <c r="BZ295" i="7"/>
  <c r="BY296" i="7"/>
  <c r="BZ296" i="7"/>
  <c r="BY297" i="7"/>
  <c r="BZ297" i="7"/>
  <c r="BY298" i="7"/>
  <c r="BZ298" i="7"/>
  <c r="BY299" i="7"/>
  <c r="BZ299" i="7"/>
  <c r="BY300" i="7"/>
  <c r="BZ300" i="7"/>
  <c r="BY301" i="7"/>
  <c r="BZ301" i="7"/>
  <c r="BY302" i="7"/>
  <c r="BZ302" i="7"/>
  <c r="BY303" i="7"/>
  <c r="BZ303" i="7"/>
  <c r="BY304" i="7"/>
  <c r="BZ304" i="7"/>
  <c r="BY305" i="7"/>
  <c r="BZ305" i="7"/>
  <c r="BY306" i="7"/>
  <c r="BZ306" i="7"/>
  <c r="BY307" i="7"/>
  <c r="BZ307" i="7"/>
  <c r="BY308" i="7"/>
  <c r="BZ308" i="7"/>
  <c r="BY309" i="7"/>
  <c r="BZ309" i="7"/>
  <c r="BY310" i="7"/>
  <c r="BZ310" i="7"/>
  <c r="BY311" i="7"/>
  <c r="BZ311" i="7"/>
  <c r="BY312" i="7"/>
  <c r="BZ312" i="7"/>
  <c r="BY313" i="7"/>
  <c r="BZ313" i="7"/>
  <c r="BY314" i="7"/>
  <c r="BZ314" i="7"/>
  <c r="BY315" i="7"/>
  <c r="BZ315" i="7"/>
  <c r="BY316" i="7"/>
  <c r="BZ316" i="7"/>
  <c r="BY317" i="7"/>
  <c r="BZ317" i="7"/>
  <c r="BY318" i="7"/>
  <c r="BZ318" i="7"/>
  <c r="BY319" i="7"/>
  <c r="BZ319" i="7"/>
  <c r="BY320" i="7"/>
  <c r="BZ320" i="7"/>
  <c r="BY321" i="7"/>
  <c r="BZ321" i="7"/>
  <c r="BY322" i="7"/>
  <c r="BZ322" i="7"/>
  <c r="BY323" i="7"/>
  <c r="BZ323" i="7"/>
  <c r="BY324" i="7"/>
  <c r="BZ324" i="7"/>
  <c r="BY325" i="7"/>
  <c r="BZ325" i="7"/>
  <c r="BY326" i="7"/>
  <c r="BZ326" i="7"/>
  <c r="BY327" i="7"/>
  <c r="BZ327" i="7"/>
  <c r="BY328" i="7"/>
  <c r="BZ328" i="7"/>
  <c r="BY329" i="7"/>
  <c r="BZ329" i="7"/>
  <c r="BY330" i="7"/>
  <c r="BZ330" i="7"/>
  <c r="BY331" i="7"/>
  <c r="BZ331" i="7"/>
  <c r="BY332" i="7"/>
  <c r="BZ332" i="7"/>
  <c r="BY333" i="7"/>
  <c r="BZ333" i="7"/>
  <c r="BY334" i="7"/>
  <c r="BZ334" i="7"/>
  <c r="BY335" i="7"/>
  <c r="BZ335" i="7"/>
  <c r="BY336" i="7"/>
  <c r="BZ336" i="7"/>
  <c r="BY337" i="7"/>
  <c r="BZ337" i="7"/>
  <c r="BY338" i="7"/>
  <c r="BZ338" i="7"/>
  <c r="BY339" i="7"/>
  <c r="BZ339" i="7"/>
  <c r="BY340" i="7"/>
  <c r="BZ340" i="7"/>
  <c r="BY341" i="7"/>
  <c r="BZ341" i="7"/>
  <c r="BY342" i="7"/>
  <c r="BZ342" i="7"/>
  <c r="BY343" i="7"/>
  <c r="BZ343" i="7"/>
  <c r="BY344" i="7"/>
  <c r="BZ344" i="7"/>
  <c r="BY345" i="7"/>
  <c r="BZ345" i="7"/>
  <c r="BY346" i="7"/>
  <c r="BZ346" i="7"/>
  <c r="BY347" i="7"/>
  <c r="BZ347" i="7"/>
  <c r="BY348" i="7"/>
  <c r="BZ348" i="7"/>
  <c r="BY349" i="7"/>
  <c r="BZ349" i="7"/>
  <c r="BY350" i="7"/>
  <c r="BZ350" i="7"/>
  <c r="BY351" i="7"/>
  <c r="BZ351" i="7"/>
  <c r="BY352" i="7"/>
  <c r="BZ352" i="7"/>
  <c r="BY353" i="7"/>
  <c r="BZ353" i="7"/>
  <c r="BY354" i="7"/>
  <c r="BZ354" i="7"/>
  <c r="BY355" i="7"/>
  <c r="BZ355" i="7"/>
  <c r="BY356" i="7"/>
  <c r="BZ356" i="7"/>
  <c r="BY357" i="7"/>
  <c r="BZ357" i="7"/>
  <c r="BY358" i="7"/>
  <c r="BZ358" i="7"/>
  <c r="BY359" i="7"/>
  <c r="BZ359" i="7"/>
  <c r="BY360" i="7"/>
  <c r="BZ360" i="7"/>
  <c r="BY361" i="7"/>
  <c r="BZ361" i="7"/>
  <c r="BY362" i="7"/>
  <c r="BZ362" i="7"/>
  <c r="BY363" i="7"/>
  <c r="BZ363" i="7"/>
  <c r="BY364" i="7"/>
  <c r="BZ364" i="7"/>
  <c r="BY365" i="7"/>
  <c r="BZ365" i="7"/>
  <c r="BY366" i="7"/>
  <c r="BZ366" i="7"/>
  <c r="BY367" i="7"/>
  <c r="BZ367" i="7"/>
  <c r="BY368" i="7"/>
  <c r="BZ368" i="7"/>
  <c r="BY369" i="7"/>
  <c r="BZ369" i="7"/>
  <c r="BY370" i="7"/>
  <c r="BZ370" i="7"/>
  <c r="BY371" i="7"/>
  <c r="BZ371" i="7"/>
  <c r="BY372" i="7"/>
  <c r="BZ372" i="7"/>
  <c r="BY373" i="7"/>
  <c r="BZ373" i="7"/>
  <c r="BY374" i="7"/>
  <c r="BZ374" i="7"/>
  <c r="BY375" i="7"/>
  <c r="BZ375" i="7"/>
  <c r="BY376" i="7"/>
  <c r="BZ376" i="7"/>
  <c r="BY377" i="7"/>
  <c r="BZ377" i="7"/>
  <c r="BY378" i="7"/>
  <c r="BZ378" i="7"/>
  <c r="BY379" i="7"/>
  <c r="BZ379" i="7"/>
  <c r="BY380" i="7"/>
  <c r="BZ380" i="7"/>
  <c r="BY381" i="7"/>
  <c r="BZ381" i="7"/>
  <c r="BY382" i="7"/>
  <c r="BZ382" i="7"/>
  <c r="BY383" i="7"/>
  <c r="BZ383" i="7"/>
  <c r="BY384" i="7"/>
  <c r="BZ384" i="7"/>
  <c r="BY385" i="7"/>
  <c r="BZ385" i="7"/>
  <c r="BY386" i="7"/>
  <c r="BZ386" i="7"/>
  <c r="BY387" i="7"/>
  <c r="BZ387" i="7"/>
  <c r="BY388" i="7"/>
  <c r="BZ388" i="7"/>
  <c r="BY389" i="7"/>
  <c r="BZ389" i="7"/>
  <c r="BY390" i="7"/>
  <c r="BZ390" i="7"/>
  <c r="BY391" i="7"/>
  <c r="BZ391" i="7"/>
  <c r="BY392" i="7"/>
  <c r="BZ392" i="7"/>
  <c r="BY393" i="7"/>
  <c r="BZ393" i="7"/>
  <c r="BY394" i="7"/>
  <c r="BZ394" i="7"/>
  <c r="BY395" i="7"/>
  <c r="BZ395" i="7"/>
  <c r="BY396" i="7"/>
  <c r="BZ396" i="7"/>
  <c r="BY397" i="7"/>
  <c r="BZ397" i="7"/>
  <c r="BY398" i="7"/>
  <c r="BZ398" i="7"/>
  <c r="BY399" i="7"/>
  <c r="BZ399" i="7"/>
  <c r="BY400" i="7"/>
  <c r="BZ400" i="7"/>
  <c r="BY401" i="7"/>
  <c r="BZ401" i="7"/>
  <c r="BY402" i="7"/>
  <c r="BZ402" i="7"/>
  <c r="BY403" i="7"/>
  <c r="BZ403" i="7"/>
  <c r="BY404" i="7"/>
  <c r="BZ404" i="7"/>
  <c r="BY405" i="7"/>
  <c r="BZ405" i="7"/>
  <c r="BY406" i="7"/>
  <c r="BZ406" i="7"/>
  <c r="BY407" i="7"/>
  <c r="BZ407" i="7"/>
  <c r="BY408" i="7"/>
  <c r="BZ408" i="7"/>
  <c r="BY409" i="7"/>
  <c r="BZ409" i="7"/>
  <c r="BY410" i="7"/>
  <c r="BZ410" i="7"/>
  <c r="BY411" i="7"/>
  <c r="BZ411" i="7"/>
  <c r="BY412" i="7"/>
  <c r="BZ412" i="7"/>
  <c r="BY413" i="7"/>
  <c r="BZ413" i="7"/>
  <c r="BY414" i="7"/>
  <c r="BZ414" i="7"/>
  <c r="BY415" i="7"/>
  <c r="BZ415" i="7"/>
  <c r="BY416" i="7"/>
  <c r="BZ416" i="7"/>
  <c r="BY417" i="7"/>
  <c r="BZ417" i="7"/>
  <c r="BY418" i="7"/>
  <c r="BZ418" i="7"/>
  <c r="BY419" i="7"/>
  <c r="BZ419" i="7"/>
  <c r="BY420" i="7"/>
  <c r="BZ420" i="7"/>
  <c r="BY421" i="7"/>
  <c r="BZ421" i="7"/>
  <c r="BY422" i="7"/>
  <c r="BZ422" i="7"/>
  <c r="BY423" i="7"/>
  <c r="BZ423" i="7"/>
  <c r="BY424" i="7"/>
  <c r="BZ424" i="7"/>
  <c r="BY425" i="7"/>
  <c r="BZ425" i="7"/>
  <c r="BY426" i="7"/>
  <c r="BZ426" i="7"/>
  <c r="BY427" i="7"/>
  <c r="BZ427" i="7"/>
  <c r="BY428" i="7"/>
  <c r="BZ428" i="7"/>
  <c r="BY429" i="7"/>
  <c r="BZ429" i="7"/>
  <c r="BY430" i="7"/>
  <c r="BZ430" i="7"/>
  <c r="BY431" i="7"/>
  <c r="BZ431" i="7"/>
  <c r="BY432" i="7"/>
  <c r="BZ432" i="7"/>
  <c r="BY433" i="7"/>
  <c r="BZ433" i="7"/>
  <c r="BY434" i="7"/>
  <c r="BZ434" i="7"/>
  <c r="BY435" i="7"/>
  <c r="BZ435" i="7"/>
  <c r="BY436" i="7"/>
  <c r="BZ436" i="7"/>
  <c r="BY437" i="7"/>
  <c r="BZ437" i="7"/>
  <c r="BY438" i="7"/>
  <c r="BZ438" i="7"/>
  <c r="BY439" i="7"/>
  <c r="BZ439" i="7"/>
  <c r="BY440" i="7"/>
  <c r="BZ440" i="7"/>
  <c r="BY441" i="7"/>
  <c r="BZ441" i="7"/>
  <c r="BY442" i="7"/>
  <c r="BZ442" i="7"/>
  <c r="BY443" i="7"/>
  <c r="BZ443" i="7"/>
  <c r="BY444" i="7"/>
  <c r="BZ444" i="7"/>
  <c r="BY445" i="7"/>
  <c r="BZ445" i="7"/>
  <c r="BY446" i="7"/>
  <c r="BZ446" i="7"/>
  <c r="BY447" i="7"/>
  <c r="BZ447" i="7"/>
  <c r="BY448" i="7"/>
  <c r="BZ448" i="7"/>
  <c r="BY449" i="7"/>
  <c r="BZ449" i="7"/>
  <c r="BY450" i="7"/>
  <c r="BZ450" i="7"/>
  <c r="BY451" i="7"/>
  <c r="BZ451" i="7"/>
  <c r="BY452" i="7"/>
  <c r="BZ452" i="7"/>
  <c r="BY453" i="7"/>
  <c r="BZ453" i="7"/>
  <c r="BY454" i="7"/>
  <c r="BZ454" i="7"/>
  <c r="BY455" i="7"/>
  <c r="BZ455" i="7"/>
  <c r="BY456" i="7"/>
  <c r="BZ456" i="7"/>
  <c r="BY457" i="7"/>
  <c r="BZ457" i="7"/>
  <c r="BY458" i="7"/>
  <c r="BZ458" i="7"/>
  <c r="BY459" i="7"/>
  <c r="BZ459" i="7"/>
  <c r="BY460" i="7"/>
  <c r="BZ460" i="7"/>
  <c r="BY461" i="7"/>
  <c r="BZ461" i="7"/>
  <c r="BY462" i="7"/>
  <c r="BZ462" i="7"/>
  <c r="BY463" i="7"/>
  <c r="BZ463" i="7"/>
  <c r="BY464" i="7"/>
  <c r="BZ464" i="7"/>
  <c r="BY465" i="7"/>
  <c r="BZ465" i="7"/>
  <c r="BY466" i="7"/>
  <c r="BZ466" i="7"/>
  <c r="BY467" i="7"/>
  <c r="BZ467" i="7"/>
  <c r="BY468" i="7"/>
  <c r="BZ468" i="7"/>
  <c r="BY469" i="7"/>
  <c r="BZ469" i="7"/>
  <c r="BY470" i="7"/>
  <c r="BZ470" i="7"/>
  <c r="BY471" i="7"/>
  <c r="BZ471" i="7"/>
  <c r="BY472" i="7"/>
  <c r="BZ472" i="7"/>
  <c r="BY473" i="7"/>
  <c r="BZ473" i="7"/>
  <c r="BY474" i="7"/>
  <c r="BZ474" i="7"/>
  <c r="BY475" i="7"/>
  <c r="BZ475" i="7"/>
  <c r="BY476" i="7"/>
  <c r="BZ476" i="7"/>
  <c r="BY477" i="7"/>
  <c r="BZ477" i="7"/>
  <c r="BY478" i="7"/>
  <c r="BZ478" i="7"/>
  <c r="BY479" i="7"/>
  <c r="BZ479" i="7"/>
  <c r="BY480" i="7"/>
  <c r="BZ480" i="7"/>
  <c r="BY481" i="7"/>
  <c r="BZ481" i="7"/>
  <c r="BY482" i="7"/>
  <c r="BZ482" i="7"/>
  <c r="BY483" i="7"/>
  <c r="BZ483" i="7"/>
  <c r="BY484" i="7"/>
  <c r="BZ484" i="7"/>
  <c r="BY485" i="7"/>
  <c r="BZ485" i="7"/>
  <c r="BY486" i="7"/>
  <c r="BZ486" i="7"/>
  <c r="BY487" i="7"/>
  <c r="BZ487" i="7"/>
  <c r="BY488" i="7"/>
  <c r="BZ488" i="7"/>
  <c r="BY489" i="7"/>
  <c r="BZ489" i="7"/>
  <c r="BY490" i="7"/>
  <c r="BZ490" i="7"/>
  <c r="BY491" i="7"/>
  <c r="BZ491" i="7"/>
  <c r="BY492" i="7"/>
  <c r="BZ492" i="7"/>
  <c r="BY493" i="7"/>
  <c r="BZ493" i="7"/>
  <c r="BY494" i="7"/>
  <c r="BZ494" i="7"/>
  <c r="BY495" i="7"/>
  <c r="BZ495" i="7"/>
  <c r="BY496" i="7"/>
  <c r="BZ496" i="7"/>
  <c r="BY497" i="7"/>
  <c r="BZ497" i="7"/>
  <c r="BY498" i="7"/>
  <c r="BZ498" i="7"/>
  <c r="BY499" i="7"/>
  <c r="BZ499" i="7"/>
  <c r="BY500" i="7"/>
  <c r="BZ500" i="7"/>
  <c r="BY501" i="7"/>
  <c r="BZ501" i="7"/>
  <c r="BY502" i="7"/>
  <c r="BZ502" i="7"/>
  <c r="BY503" i="7"/>
  <c r="BZ503" i="7"/>
  <c r="BY504" i="7"/>
  <c r="BZ504" i="7"/>
  <c r="BY505" i="7"/>
  <c r="BZ505" i="7"/>
  <c r="BY506" i="7"/>
  <c r="BZ506" i="7"/>
  <c r="BY507" i="7"/>
  <c r="BZ507" i="7"/>
  <c r="BY508" i="7"/>
  <c r="BZ508" i="7"/>
  <c r="BY509" i="7"/>
  <c r="BZ509" i="7"/>
  <c r="BY510" i="7"/>
  <c r="BZ510" i="7"/>
  <c r="BY511" i="7"/>
  <c r="BZ511" i="7"/>
  <c r="BY512" i="7"/>
  <c r="BZ512" i="7"/>
  <c r="BY513" i="7"/>
  <c r="BZ513" i="7"/>
  <c r="BY514" i="7"/>
  <c r="BZ514" i="7"/>
  <c r="BY515" i="7"/>
  <c r="BZ515" i="7"/>
  <c r="BY516" i="7"/>
  <c r="BZ516" i="7"/>
  <c r="BY517" i="7"/>
  <c r="BZ517" i="7"/>
  <c r="BY518" i="7"/>
  <c r="BZ518" i="7"/>
  <c r="BY519" i="7"/>
  <c r="BZ519" i="7"/>
  <c r="BY520" i="7"/>
  <c r="BZ520" i="7"/>
  <c r="BY521" i="7"/>
  <c r="BZ521" i="7"/>
  <c r="BY522" i="7"/>
  <c r="BZ522" i="7"/>
  <c r="BY523" i="7"/>
  <c r="BZ523" i="7"/>
  <c r="BY524" i="7"/>
  <c r="BZ524" i="7"/>
  <c r="BY525" i="7"/>
  <c r="BZ525" i="7"/>
  <c r="BY526" i="7"/>
  <c r="BZ526" i="7"/>
  <c r="BY527" i="7"/>
  <c r="BZ527" i="7"/>
  <c r="BY528" i="7"/>
  <c r="BZ528" i="7"/>
  <c r="BY529" i="7"/>
  <c r="BZ529" i="7"/>
  <c r="BY530" i="7"/>
  <c r="BZ530" i="7"/>
  <c r="BY531" i="7"/>
  <c r="BZ531" i="7"/>
  <c r="BY532" i="7"/>
  <c r="BZ532" i="7"/>
  <c r="BY533" i="7"/>
  <c r="BZ533" i="7"/>
  <c r="BY534" i="7"/>
  <c r="BZ534" i="7"/>
  <c r="BY535" i="7"/>
  <c r="BZ535" i="7"/>
  <c r="BY536" i="7"/>
  <c r="BZ536" i="7"/>
  <c r="BY537" i="7"/>
  <c r="BZ537" i="7"/>
  <c r="BY538" i="7"/>
  <c r="BZ538" i="7"/>
  <c r="BY539" i="7"/>
  <c r="BZ539" i="7"/>
  <c r="BY540" i="7"/>
  <c r="BZ540" i="7"/>
  <c r="BY541" i="7"/>
  <c r="BZ541" i="7"/>
  <c r="BY542" i="7"/>
  <c r="BZ542" i="7"/>
  <c r="BY543" i="7"/>
  <c r="BZ543" i="7"/>
  <c r="BY544" i="7"/>
  <c r="BZ544" i="7"/>
  <c r="BY545" i="7"/>
  <c r="BZ545" i="7"/>
  <c r="BY546" i="7"/>
  <c r="BZ546" i="7"/>
  <c r="BY547" i="7"/>
  <c r="BZ547" i="7"/>
  <c r="BY548" i="7"/>
  <c r="BZ548" i="7"/>
  <c r="BY549" i="7"/>
  <c r="BZ549" i="7"/>
  <c r="BY550" i="7"/>
  <c r="BZ550" i="7"/>
  <c r="BY551" i="7"/>
  <c r="BZ551" i="7"/>
  <c r="BY552" i="7"/>
  <c r="BZ552" i="7"/>
  <c r="BY553" i="7"/>
  <c r="BZ553" i="7"/>
  <c r="BY554" i="7"/>
  <c r="BZ554" i="7"/>
  <c r="BY555" i="7"/>
  <c r="BZ555" i="7"/>
  <c r="BY556" i="7"/>
  <c r="BZ556" i="7"/>
  <c r="BY557" i="7"/>
  <c r="BZ557" i="7"/>
  <c r="BY558" i="7"/>
  <c r="BZ558" i="7"/>
  <c r="BY559" i="7"/>
  <c r="BZ559" i="7"/>
  <c r="BY560" i="7"/>
  <c r="BZ560" i="7"/>
  <c r="BY561" i="7"/>
  <c r="BZ561" i="7"/>
  <c r="BY562" i="7"/>
  <c r="BZ562" i="7"/>
  <c r="BY563" i="7"/>
  <c r="BZ563" i="7"/>
  <c r="BY564" i="7"/>
  <c r="BZ564" i="7"/>
  <c r="BY565" i="7"/>
  <c r="BZ565" i="7"/>
  <c r="BY566" i="7"/>
  <c r="BZ566" i="7"/>
  <c r="BY567" i="7"/>
  <c r="BZ567" i="7"/>
  <c r="BY568" i="7"/>
  <c r="BZ568" i="7"/>
  <c r="BY569" i="7"/>
  <c r="BZ569" i="7"/>
  <c r="BY570" i="7"/>
  <c r="BZ570" i="7"/>
  <c r="BY571" i="7"/>
  <c r="BZ571" i="7"/>
  <c r="BY572" i="7"/>
  <c r="BZ572" i="7"/>
  <c r="BY573" i="7"/>
  <c r="BZ573" i="7"/>
  <c r="BY574" i="7"/>
  <c r="BZ574" i="7"/>
  <c r="BY575" i="7"/>
  <c r="BZ575" i="7"/>
  <c r="BY576" i="7"/>
  <c r="BZ576" i="7"/>
  <c r="BY577" i="7"/>
  <c r="BZ577" i="7"/>
  <c r="BY578" i="7"/>
  <c r="BZ578" i="7"/>
  <c r="BY579" i="7"/>
  <c r="BZ579" i="7"/>
  <c r="BY580" i="7"/>
  <c r="BZ580" i="7"/>
  <c r="BY581" i="7"/>
  <c r="BZ581" i="7"/>
  <c r="BY582" i="7"/>
  <c r="BZ582" i="7"/>
  <c r="BY583" i="7"/>
  <c r="BZ583" i="7"/>
  <c r="BY584" i="7"/>
  <c r="BZ584" i="7"/>
  <c r="BY585" i="7"/>
  <c r="BZ585" i="7"/>
  <c r="BY586" i="7"/>
  <c r="BZ586" i="7"/>
  <c r="BY587" i="7"/>
  <c r="BZ587" i="7"/>
  <c r="BY588" i="7"/>
  <c r="BZ588" i="7"/>
  <c r="BY589" i="7"/>
  <c r="BZ589" i="7"/>
  <c r="BY590" i="7"/>
  <c r="BZ590" i="7"/>
  <c r="BY591" i="7"/>
  <c r="BZ591" i="7"/>
  <c r="BY592" i="7"/>
  <c r="BZ592" i="7"/>
  <c r="BY593" i="7"/>
  <c r="BZ593" i="7"/>
  <c r="BY594" i="7"/>
  <c r="BZ594" i="7"/>
  <c r="BY595" i="7"/>
  <c r="BZ595" i="7"/>
  <c r="BY596" i="7"/>
  <c r="BZ596" i="7"/>
  <c r="BY597" i="7"/>
  <c r="BZ597" i="7"/>
  <c r="BY598" i="7"/>
  <c r="BZ598" i="7"/>
  <c r="BY599" i="7"/>
  <c r="BZ599" i="7"/>
  <c r="BY600" i="7"/>
  <c r="BZ600" i="7"/>
  <c r="BY601" i="7"/>
  <c r="BZ601" i="7"/>
  <c r="BY602" i="7"/>
  <c r="BZ602" i="7"/>
  <c r="BY603" i="7"/>
  <c r="BZ603" i="7"/>
  <c r="BY604" i="7"/>
  <c r="BZ604" i="7"/>
  <c r="BY605" i="7"/>
  <c r="BZ605" i="7"/>
  <c r="BY606" i="7"/>
  <c r="BZ606" i="7"/>
  <c r="BY607" i="7"/>
  <c r="BZ607" i="7"/>
  <c r="BY608" i="7"/>
  <c r="BZ608" i="7"/>
  <c r="BY609" i="7"/>
  <c r="BZ609" i="7"/>
  <c r="BY610" i="7"/>
  <c r="BZ610" i="7"/>
  <c r="BY611" i="7"/>
  <c r="BZ611" i="7"/>
  <c r="BY612" i="7"/>
  <c r="BZ612" i="7"/>
  <c r="BY613" i="7"/>
  <c r="BZ613" i="7"/>
  <c r="BY614" i="7"/>
  <c r="BZ614" i="7"/>
  <c r="BY615" i="7"/>
  <c r="BZ615" i="7"/>
  <c r="BY616" i="7"/>
  <c r="BZ616" i="7"/>
  <c r="BY617" i="7"/>
  <c r="BZ617" i="7"/>
  <c r="BY618" i="7"/>
  <c r="BZ618" i="7"/>
  <c r="BY619" i="7"/>
  <c r="BZ619" i="7"/>
  <c r="BY620" i="7"/>
  <c r="BZ620" i="7"/>
  <c r="BY621" i="7"/>
  <c r="BZ621" i="7"/>
  <c r="BY622" i="7"/>
  <c r="BZ622" i="7"/>
  <c r="BY623" i="7"/>
  <c r="BZ623" i="7"/>
  <c r="BY624" i="7"/>
  <c r="BZ624" i="7"/>
  <c r="BY625" i="7"/>
  <c r="BZ625" i="7"/>
  <c r="BY626" i="7"/>
  <c r="BZ626" i="7"/>
  <c r="BY627" i="7"/>
  <c r="BZ627" i="7"/>
  <c r="BY628" i="7"/>
  <c r="BZ628" i="7"/>
  <c r="BY629" i="7"/>
  <c r="BZ629" i="7"/>
  <c r="BY630" i="7"/>
  <c r="BZ630" i="7"/>
  <c r="BY631" i="7"/>
  <c r="BZ631" i="7"/>
  <c r="BY632" i="7"/>
  <c r="BZ632" i="7"/>
  <c r="BY633" i="7"/>
  <c r="BZ633" i="7"/>
  <c r="BY634" i="7"/>
  <c r="BZ634" i="7"/>
  <c r="BY635" i="7"/>
  <c r="BZ635" i="7"/>
  <c r="BY636" i="7"/>
  <c r="BZ636" i="7"/>
  <c r="BY637" i="7"/>
  <c r="BZ637" i="7"/>
  <c r="BY638" i="7"/>
  <c r="BZ638" i="7"/>
  <c r="BY639" i="7"/>
  <c r="BZ639" i="7"/>
  <c r="BY640" i="7"/>
  <c r="BZ640" i="7"/>
  <c r="BY641" i="7"/>
  <c r="BZ641" i="7"/>
  <c r="BY642" i="7"/>
  <c r="BZ642" i="7"/>
  <c r="BY643" i="7"/>
  <c r="BZ643" i="7"/>
  <c r="BY644" i="7"/>
  <c r="BZ644" i="7"/>
  <c r="BY645" i="7"/>
  <c r="BZ645" i="7"/>
  <c r="BY646" i="7"/>
  <c r="BZ646" i="7"/>
  <c r="BY647" i="7"/>
  <c r="BZ647" i="7"/>
  <c r="BY648" i="7"/>
  <c r="BZ648" i="7"/>
  <c r="BY649" i="7"/>
  <c r="BZ649" i="7"/>
  <c r="BY650" i="7"/>
  <c r="BZ650" i="7"/>
  <c r="BY651" i="7"/>
  <c r="BZ651" i="7"/>
  <c r="BY652" i="7"/>
  <c r="BZ652" i="7"/>
  <c r="BY653" i="7"/>
  <c r="BZ653" i="7"/>
  <c r="BY654" i="7"/>
  <c r="BZ654" i="7"/>
  <c r="BY655" i="7"/>
  <c r="BZ655" i="7"/>
  <c r="BY656" i="7"/>
  <c r="BZ656" i="7"/>
  <c r="BY657" i="7"/>
  <c r="BZ657" i="7"/>
  <c r="BY658" i="7"/>
  <c r="BZ658" i="7"/>
  <c r="BY659" i="7"/>
  <c r="BZ659" i="7"/>
  <c r="BY660" i="7"/>
  <c r="BZ660" i="7"/>
  <c r="BY661" i="7"/>
  <c r="BZ661" i="7"/>
  <c r="BY662" i="7"/>
  <c r="BZ662" i="7"/>
  <c r="BY663" i="7"/>
  <c r="BZ663" i="7"/>
  <c r="BY664" i="7"/>
  <c r="BZ664" i="7"/>
  <c r="BY665" i="7"/>
  <c r="BZ665" i="7"/>
  <c r="BY666" i="7"/>
  <c r="BZ666" i="7"/>
  <c r="BY667" i="7"/>
  <c r="BZ667" i="7"/>
  <c r="BY668" i="7"/>
  <c r="BZ668" i="7"/>
  <c r="BY669" i="7"/>
  <c r="BZ669" i="7"/>
  <c r="BY670" i="7"/>
  <c r="BZ670" i="7"/>
  <c r="BY671" i="7"/>
  <c r="BZ671" i="7"/>
  <c r="BY672" i="7"/>
  <c r="BZ672" i="7"/>
  <c r="BY673" i="7"/>
  <c r="BZ673" i="7"/>
  <c r="BY674" i="7"/>
  <c r="BZ674" i="7"/>
  <c r="BY675" i="7"/>
  <c r="BZ675" i="7"/>
  <c r="BY676" i="7"/>
  <c r="BZ676" i="7"/>
  <c r="BY677" i="7"/>
  <c r="BZ677" i="7"/>
  <c r="BY678" i="7"/>
  <c r="BZ678" i="7"/>
  <c r="BY679" i="7"/>
  <c r="BZ679" i="7"/>
  <c r="BY680" i="7"/>
  <c r="BZ680" i="7"/>
  <c r="BY681" i="7"/>
  <c r="BZ681" i="7"/>
  <c r="BY682" i="7"/>
  <c r="BZ682" i="7"/>
  <c r="BY683" i="7"/>
  <c r="BZ683" i="7"/>
  <c r="BY684" i="7"/>
  <c r="BZ684" i="7"/>
  <c r="BY685" i="7"/>
  <c r="BZ685" i="7"/>
  <c r="BY686" i="7"/>
  <c r="BZ686" i="7"/>
  <c r="BY687" i="7"/>
  <c r="BZ687" i="7"/>
  <c r="BY688" i="7"/>
  <c r="BZ688" i="7"/>
  <c r="BY689" i="7"/>
  <c r="BZ689" i="7"/>
  <c r="BY690" i="7"/>
  <c r="BZ690" i="7"/>
  <c r="BY691" i="7"/>
  <c r="BZ691" i="7"/>
  <c r="BY692" i="7"/>
  <c r="BZ692" i="7"/>
  <c r="BY693" i="7"/>
  <c r="BZ693" i="7"/>
  <c r="BY694" i="7"/>
  <c r="BZ694" i="7"/>
  <c r="BY695" i="7"/>
  <c r="BZ695" i="7"/>
  <c r="BY696" i="7"/>
  <c r="BZ696" i="7"/>
  <c r="BY697" i="7"/>
  <c r="BZ697" i="7"/>
  <c r="BY698" i="7"/>
  <c r="BZ698" i="7"/>
  <c r="BY699" i="7"/>
  <c r="BZ699" i="7"/>
  <c r="BY700" i="7"/>
  <c r="BZ700" i="7"/>
  <c r="BY701" i="7"/>
  <c r="BZ701" i="7"/>
  <c r="BY702" i="7"/>
  <c r="BZ702" i="7"/>
  <c r="BY703" i="7"/>
  <c r="BZ703" i="7"/>
  <c r="BY704" i="7"/>
  <c r="BZ704" i="7"/>
  <c r="BY705" i="7"/>
  <c r="BZ705" i="7"/>
  <c r="BY706" i="7"/>
  <c r="BZ706" i="7"/>
  <c r="BY707" i="7"/>
  <c r="BZ707" i="7"/>
  <c r="BY708" i="7"/>
  <c r="BZ708" i="7"/>
  <c r="BY709" i="7"/>
  <c r="BZ709" i="7"/>
  <c r="BY710" i="7"/>
  <c r="BZ710" i="7"/>
  <c r="BY711" i="7"/>
  <c r="BZ711" i="7"/>
  <c r="BY712" i="7"/>
  <c r="BZ712" i="7"/>
  <c r="BY713" i="7"/>
  <c r="BZ713" i="7"/>
  <c r="BY714" i="7"/>
  <c r="BZ714" i="7"/>
  <c r="BY715" i="7"/>
  <c r="BZ715" i="7"/>
  <c r="BY716" i="7"/>
  <c r="BZ716" i="7"/>
  <c r="BY717" i="7"/>
  <c r="BZ717" i="7"/>
  <c r="BY718" i="7"/>
  <c r="BZ718" i="7"/>
  <c r="BY719" i="7"/>
  <c r="BZ719" i="7"/>
  <c r="BY720" i="7"/>
  <c r="BZ720" i="7"/>
  <c r="BY721" i="7"/>
  <c r="BZ721" i="7"/>
  <c r="BY722" i="7"/>
  <c r="BZ722" i="7"/>
  <c r="BY723" i="7"/>
  <c r="BZ723" i="7"/>
  <c r="BY724" i="7"/>
  <c r="BZ724" i="7"/>
  <c r="BY725" i="7"/>
  <c r="BZ725" i="7"/>
  <c r="BY726" i="7"/>
  <c r="BZ726" i="7"/>
  <c r="BY727" i="7"/>
  <c r="BZ727" i="7"/>
  <c r="BY728" i="7"/>
  <c r="BZ728" i="7"/>
  <c r="BY729" i="7"/>
  <c r="BZ729" i="7"/>
  <c r="BY730" i="7"/>
  <c r="BZ730" i="7"/>
  <c r="BY731" i="7"/>
  <c r="BZ731" i="7"/>
  <c r="BY732" i="7"/>
  <c r="BZ732" i="7"/>
  <c r="BY733" i="7"/>
  <c r="BZ733" i="7"/>
  <c r="BY734" i="7"/>
  <c r="BZ734" i="7"/>
  <c r="BY735" i="7"/>
  <c r="BZ735" i="7"/>
  <c r="BY736" i="7"/>
  <c r="BZ736" i="7"/>
  <c r="BY737" i="7"/>
  <c r="BZ737" i="7"/>
  <c r="BY738" i="7"/>
  <c r="BZ738" i="7"/>
  <c r="BY739" i="7"/>
  <c r="BZ739" i="7"/>
  <c r="BY740" i="7"/>
  <c r="BZ740" i="7"/>
  <c r="BY741" i="7"/>
  <c r="BZ741" i="7"/>
  <c r="BY742" i="7"/>
  <c r="BZ742" i="7"/>
  <c r="BY743" i="7"/>
  <c r="BZ743" i="7"/>
  <c r="BY744" i="7"/>
  <c r="BZ744" i="7"/>
  <c r="BY745" i="7"/>
  <c r="BZ745" i="7"/>
  <c r="BY746" i="7"/>
  <c r="BZ746" i="7"/>
  <c r="BY747" i="7"/>
  <c r="BZ747" i="7"/>
  <c r="BY748" i="7"/>
  <c r="BZ748" i="7"/>
  <c r="BY749" i="7"/>
  <c r="BZ749" i="7"/>
  <c r="BY750" i="7"/>
  <c r="BZ750" i="7"/>
  <c r="BY751" i="7"/>
  <c r="BZ751" i="7"/>
  <c r="BY752" i="7"/>
  <c r="BZ752" i="7"/>
  <c r="BY753" i="7"/>
  <c r="BZ753" i="7"/>
  <c r="BY754" i="7"/>
  <c r="BZ754" i="7"/>
  <c r="BY755" i="7"/>
  <c r="BZ755" i="7"/>
  <c r="BY756" i="7"/>
  <c r="BZ756" i="7"/>
  <c r="BY757" i="7"/>
  <c r="BZ757" i="7"/>
  <c r="BY758" i="7"/>
  <c r="BZ758" i="7"/>
  <c r="BY759" i="7"/>
  <c r="BZ759" i="7"/>
  <c r="BY760" i="7"/>
  <c r="BZ760" i="7"/>
  <c r="BY761" i="7"/>
  <c r="BZ761" i="7"/>
  <c r="BY762" i="7"/>
  <c r="BZ762" i="7"/>
  <c r="BY763" i="7"/>
  <c r="BZ763" i="7"/>
  <c r="BY764" i="7"/>
  <c r="BZ764" i="7"/>
  <c r="BY765" i="7"/>
  <c r="BZ765" i="7"/>
  <c r="BY766" i="7"/>
  <c r="BZ766" i="7"/>
  <c r="BY767" i="7"/>
  <c r="BZ767" i="7"/>
  <c r="BY768" i="7"/>
  <c r="BZ768" i="7"/>
  <c r="BY769" i="7"/>
  <c r="BZ769" i="7"/>
  <c r="BY770" i="7"/>
  <c r="BZ770" i="7"/>
  <c r="BY771" i="7"/>
  <c r="BZ771" i="7"/>
  <c r="BY772" i="7"/>
  <c r="BZ772" i="7"/>
  <c r="BY773" i="7"/>
  <c r="BZ773" i="7"/>
  <c r="BY774" i="7"/>
  <c r="BZ774" i="7"/>
  <c r="BY775" i="7"/>
  <c r="BZ775" i="7"/>
  <c r="BY776" i="7"/>
  <c r="BZ776" i="7"/>
  <c r="BY777" i="7"/>
  <c r="BZ777" i="7"/>
  <c r="BY778" i="7"/>
  <c r="BZ778" i="7"/>
  <c r="BY779" i="7"/>
  <c r="BZ779" i="7"/>
  <c r="BY780" i="7"/>
  <c r="BZ780" i="7"/>
  <c r="BY781" i="7"/>
  <c r="BZ781" i="7"/>
  <c r="BY782" i="7"/>
  <c r="BZ782" i="7"/>
  <c r="BY783" i="7"/>
  <c r="BZ783" i="7"/>
  <c r="BY784" i="7"/>
  <c r="BZ784" i="7"/>
  <c r="BY785" i="7"/>
  <c r="BZ785" i="7"/>
  <c r="BY786" i="7"/>
  <c r="BZ786" i="7"/>
  <c r="BY787" i="7"/>
  <c r="BZ787" i="7"/>
  <c r="BY788" i="7"/>
  <c r="BZ788" i="7"/>
  <c r="BY789" i="7"/>
  <c r="BZ789" i="7"/>
  <c r="BY790" i="7"/>
  <c r="BZ790" i="7"/>
  <c r="BY791" i="7"/>
  <c r="BZ791" i="7"/>
  <c r="BY792" i="7"/>
  <c r="BZ792" i="7"/>
  <c r="BY793" i="7"/>
  <c r="BZ793" i="7"/>
  <c r="BY794" i="7"/>
  <c r="BZ794" i="7"/>
  <c r="BY795" i="7"/>
  <c r="BZ795" i="7"/>
  <c r="BY796" i="7"/>
  <c r="BZ796" i="7"/>
  <c r="BY797" i="7"/>
  <c r="BZ797" i="7"/>
  <c r="BY798" i="7"/>
  <c r="BZ798" i="7"/>
  <c r="BY799" i="7"/>
  <c r="BZ799" i="7"/>
  <c r="BY800" i="7"/>
  <c r="BZ800" i="7"/>
  <c r="BY801" i="7"/>
  <c r="BZ801" i="7"/>
  <c r="BY802" i="7"/>
  <c r="BZ802" i="7"/>
  <c r="BY803" i="7"/>
  <c r="BZ803" i="7"/>
  <c r="BY804" i="7"/>
  <c r="BZ804" i="7"/>
  <c r="BY805" i="7"/>
  <c r="BZ805" i="7"/>
  <c r="BY806" i="7"/>
  <c r="BZ806" i="7"/>
  <c r="BY807" i="7"/>
  <c r="BZ807" i="7"/>
  <c r="BY808" i="7"/>
  <c r="BZ808" i="7"/>
  <c r="BY809" i="7"/>
  <c r="BZ809" i="7"/>
  <c r="BY810" i="7"/>
  <c r="BZ810" i="7"/>
  <c r="BY811" i="7"/>
  <c r="BZ811" i="7"/>
  <c r="BY812" i="7"/>
  <c r="BZ812" i="7"/>
  <c r="BY813" i="7"/>
  <c r="BZ813" i="7"/>
  <c r="BY814" i="7"/>
  <c r="BZ814" i="7"/>
  <c r="BY815" i="7"/>
  <c r="BZ815" i="7"/>
  <c r="BY816" i="7"/>
  <c r="BZ816" i="7"/>
  <c r="BY817" i="7"/>
  <c r="BZ817" i="7"/>
  <c r="BY818" i="7"/>
  <c r="BZ818" i="7"/>
  <c r="BY819" i="7"/>
  <c r="BZ819" i="7"/>
  <c r="BY820" i="7"/>
  <c r="BZ820" i="7"/>
  <c r="BY821" i="7"/>
  <c r="BZ821" i="7"/>
  <c r="BY822" i="7"/>
  <c r="BZ822" i="7"/>
  <c r="BY823" i="7"/>
  <c r="BZ823" i="7"/>
  <c r="BY824" i="7"/>
  <c r="BZ824" i="7"/>
  <c r="BY825" i="7"/>
  <c r="BZ825" i="7"/>
  <c r="BY826" i="7"/>
  <c r="BZ826" i="7"/>
  <c r="BY827" i="7"/>
  <c r="BZ827" i="7"/>
  <c r="BY828" i="7"/>
  <c r="BZ828" i="7"/>
  <c r="BY829" i="7"/>
  <c r="BZ829" i="7"/>
  <c r="BY830" i="7"/>
  <c r="BZ830" i="7"/>
  <c r="BY831" i="7"/>
  <c r="BZ831" i="7"/>
  <c r="BY832" i="7"/>
  <c r="BZ832" i="7"/>
  <c r="BY833" i="7"/>
  <c r="BZ833" i="7"/>
  <c r="BY834" i="7"/>
  <c r="BZ834" i="7"/>
  <c r="BY835" i="7"/>
  <c r="BZ835" i="7"/>
  <c r="BY836" i="7"/>
  <c r="BZ836" i="7"/>
  <c r="BY837" i="7"/>
  <c r="BZ837" i="7"/>
  <c r="BY838" i="7"/>
  <c r="BZ838" i="7"/>
  <c r="BY839" i="7"/>
  <c r="BZ839" i="7"/>
  <c r="BY840" i="7"/>
  <c r="BZ840" i="7"/>
  <c r="BY841" i="7"/>
  <c r="BZ841" i="7"/>
  <c r="BY842" i="7"/>
  <c r="BZ842" i="7"/>
  <c r="BY843" i="7"/>
  <c r="BZ843" i="7"/>
  <c r="BY844" i="7"/>
  <c r="BZ844" i="7"/>
  <c r="BY845" i="7"/>
  <c r="BZ845" i="7"/>
  <c r="BY846" i="7"/>
  <c r="BZ846" i="7"/>
  <c r="BY847" i="7"/>
  <c r="BZ847" i="7"/>
  <c r="BY848" i="7"/>
  <c r="BZ848" i="7"/>
  <c r="BY849" i="7"/>
  <c r="BZ849" i="7"/>
  <c r="BY850" i="7"/>
  <c r="BZ850" i="7"/>
  <c r="BY851" i="7"/>
  <c r="BZ851" i="7"/>
  <c r="BY852" i="7"/>
  <c r="BZ852" i="7"/>
  <c r="BY853" i="7"/>
  <c r="BZ853" i="7"/>
  <c r="BY854" i="7"/>
  <c r="BZ854" i="7"/>
  <c r="BY855" i="7"/>
  <c r="BZ855" i="7"/>
  <c r="BY856" i="7"/>
  <c r="BZ856" i="7"/>
  <c r="BY857" i="7"/>
  <c r="BZ857" i="7"/>
  <c r="BY858" i="7"/>
  <c r="BZ858" i="7"/>
  <c r="BY859" i="7"/>
  <c r="BZ859" i="7"/>
  <c r="BY860" i="7"/>
  <c r="BZ860" i="7"/>
  <c r="BY861" i="7"/>
  <c r="BZ861" i="7"/>
  <c r="BY862" i="7"/>
  <c r="BZ862" i="7"/>
  <c r="BY863" i="7"/>
  <c r="BZ863" i="7"/>
  <c r="BY864" i="7"/>
  <c r="BZ864" i="7"/>
  <c r="BY865" i="7"/>
  <c r="BZ865" i="7"/>
  <c r="BY866" i="7"/>
  <c r="BZ866" i="7"/>
  <c r="BY867" i="7"/>
  <c r="BZ867" i="7"/>
  <c r="BY868" i="7"/>
  <c r="BZ868" i="7"/>
  <c r="BY869" i="7"/>
  <c r="BZ869" i="7"/>
  <c r="BY870" i="7"/>
  <c r="BZ870" i="7"/>
  <c r="BY871" i="7"/>
  <c r="BZ871" i="7"/>
  <c r="BY872" i="7"/>
  <c r="BZ872" i="7"/>
  <c r="BY873" i="7"/>
  <c r="BZ873" i="7"/>
  <c r="BY874" i="7"/>
  <c r="BZ874" i="7"/>
  <c r="BY875" i="7"/>
  <c r="BZ875" i="7"/>
  <c r="BY876" i="7"/>
  <c r="BZ876" i="7"/>
  <c r="BY877" i="7"/>
  <c r="BZ877" i="7"/>
  <c r="BY878" i="7"/>
  <c r="BZ878" i="7"/>
  <c r="BY879" i="7"/>
  <c r="BZ879" i="7"/>
  <c r="BY880" i="7"/>
  <c r="BZ880" i="7"/>
  <c r="BY881" i="7"/>
  <c r="BZ881" i="7"/>
  <c r="BY882" i="7"/>
  <c r="BZ882" i="7"/>
  <c r="BY883" i="7"/>
  <c r="BZ883" i="7"/>
  <c r="BY884" i="7"/>
  <c r="BZ884" i="7"/>
  <c r="BY885" i="7"/>
  <c r="BZ885" i="7"/>
  <c r="BY886" i="7"/>
  <c r="BZ886" i="7"/>
  <c r="BY887" i="7"/>
  <c r="BZ887" i="7"/>
  <c r="BY888" i="7"/>
  <c r="BZ888" i="7"/>
  <c r="BY889" i="7"/>
  <c r="BZ889" i="7"/>
  <c r="BY890" i="7"/>
  <c r="BZ890" i="7"/>
  <c r="BY891" i="7"/>
  <c r="BZ891" i="7"/>
  <c r="BY892" i="7"/>
  <c r="BZ892" i="7"/>
  <c r="BY893" i="7"/>
  <c r="BZ893" i="7"/>
  <c r="BY894" i="7"/>
  <c r="BZ894" i="7"/>
  <c r="BY895" i="7"/>
  <c r="BZ895" i="7"/>
  <c r="BY896" i="7"/>
  <c r="BZ896" i="7"/>
  <c r="BY897" i="7"/>
  <c r="BZ897" i="7"/>
  <c r="BY898" i="7"/>
  <c r="BZ898" i="7"/>
  <c r="BY899" i="7"/>
  <c r="BZ899" i="7"/>
  <c r="BY900" i="7"/>
  <c r="BZ900" i="7"/>
  <c r="BY901" i="7"/>
  <c r="BZ901" i="7"/>
  <c r="BY902" i="7"/>
  <c r="BZ902" i="7"/>
  <c r="BY903" i="7"/>
  <c r="BZ903" i="7"/>
  <c r="BY904" i="7"/>
  <c r="BZ904" i="7"/>
  <c r="BY905" i="7"/>
  <c r="BZ905" i="7"/>
  <c r="BY906" i="7"/>
  <c r="BZ906" i="7"/>
  <c r="BY907" i="7"/>
  <c r="BZ907" i="7"/>
  <c r="BY908" i="7"/>
  <c r="BZ908" i="7"/>
  <c r="BY909" i="7"/>
  <c r="BZ909" i="7"/>
  <c r="BY910" i="7"/>
  <c r="BZ910" i="7"/>
  <c r="BY911" i="7"/>
  <c r="BZ911" i="7"/>
  <c r="BY912" i="7"/>
  <c r="BZ912" i="7"/>
  <c r="BY913" i="7"/>
  <c r="BZ913" i="7"/>
  <c r="BY914" i="7"/>
  <c r="BZ914" i="7"/>
  <c r="BY915" i="7"/>
  <c r="BZ915" i="7"/>
  <c r="BY916" i="7"/>
  <c r="BZ916" i="7"/>
  <c r="BY917" i="7"/>
  <c r="BZ917" i="7"/>
  <c r="BY918" i="7"/>
  <c r="BZ918" i="7"/>
  <c r="BY919" i="7"/>
  <c r="BZ919" i="7"/>
  <c r="BY920" i="7"/>
  <c r="BZ920" i="7"/>
  <c r="BY921" i="7"/>
  <c r="BZ921" i="7"/>
  <c r="BY922" i="7"/>
  <c r="BZ922" i="7"/>
  <c r="BY923" i="7"/>
  <c r="BZ923" i="7"/>
  <c r="BY924" i="7"/>
  <c r="BZ924" i="7"/>
  <c r="BY925" i="7"/>
  <c r="BZ925" i="7"/>
  <c r="BY926" i="7"/>
  <c r="BZ926" i="7"/>
  <c r="BY927" i="7"/>
  <c r="BZ927" i="7"/>
  <c r="BY928" i="7"/>
  <c r="BZ928" i="7"/>
  <c r="BY929" i="7"/>
  <c r="BZ929" i="7"/>
  <c r="BY930" i="7"/>
  <c r="BZ930" i="7"/>
  <c r="BY931" i="7"/>
  <c r="BZ931" i="7"/>
  <c r="BY932" i="7"/>
  <c r="BZ932" i="7"/>
  <c r="BY933" i="7"/>
  <c r="BZ933" i="7"/>
  <c r="BY934" i="7"/>
  <c r="BZ934" i="7"/>
  <c r="BY935" i="7"/>
  <c r="BZ935" i="7"/>
  <c r="BY936" i="7"/>
  <c r="BZ936" i="7"/>
  <c r="BY937" i="7"/>
  <c r="BZ937" i="7"/>
  <c r="BY938" i="7"/>
  <c r="BZ938" i="7"/>
  <c r="BY939" i="7"/>
  <c r="BZ939" i="7"/>
  <c r="BY940" i="7"/>
  <c r="BZ940" i="7"/>
  <c r="BY941" i="7"/>
  <c r="BZ941" i="7"/>
  <c r="BY942" i="7"/>
  <c r="BZ942" i="7"/>
  <c r="BY943" i="7"/>
  <c r="BZ943" i="7"/>
  <c r="BY944" i="7"/>
  <c r="BZ944" i="7"/>
  <c r="BY945" i="7"/>
  <c r="BZ945" i="7"/>
  <c r="BY946" i="7"/>
  <c r="BZ946" i="7"/>
  <c r="BY947" i="7"/>
  <c r="BZ947" i="7"/>
  <c r="BY948" i="7"/>
  <c r="BZ948" i="7"/>
  <c r="BY949" i="7"/>
  <c r="BZ949" i="7"/>
  <c r="BY950" i="7"/>
  <c r="BZ950" i="7"/>
  <c r="BY951" i="7"/>
  <c r="BZ951" i="7"/>
  <c r="BY952" i="7"/>
  <c r="BZ952" i="7"/>
  <c r="BY953" i="7"/>
  <c r="BZ953" i="7"/>
  <c r="BY954" i="7"/>
  <c r="BZ954" i="7"/>
  <c r="BY955" i="7"/>
  <c r="BZ955" i="7"/>
  <c r="BY956" i="7"/>
  <c r="BZ956" i="7"/>
  <c r="BY957" i="7"/>
  <c r="BZ957" i="7"/>
  <c r="BY958" i="7"/>
  <c r="BZ958" i="7"/>
  <c r="BY959" i="7"/>
  <c r="BZ959" i="7"/>
  <c r="BY960" i="7"/>
  <c r="BZ960" i="7"/>
  <c r="BY961" i="7"/>
  <c r="BZ961" i="7"/>
  <c r="BY962" i="7"/>
  <c r="BZ962" i="7"/>
  <c r="BY963" i="7"/>
  <c r="BZ963" i="7"/>
  <c r="BY964" i="7"/>
  <c r="BZ964" i="7"/>
  <c r="BY965" i="7"/>
  <c r="BZ965" i="7"/>
  <c r="BY966" i="7"/>
  <c r="BZ966" i="7"/>
  <c r="BY967" i="7"/>
  <c r="BZ967" i="7"/>
  <c r="BY968" i="7"/>
  <c r="BZ968" i="7"/>
  <c r="BY969" i="7"/>
  <c r="BZ969" i="7"/>
  <c r="BY970" i="7"/>
  <c r="BZ970" i="7"/>
  <c r="BY971" i="7"/>
  <c r="BZ971" i="7"/>
  <c r="BY972" i="7"/>
  <c r="BZ972" i="7"/>
  <c r="BY973" i="7"/>
  <c r="BZ973" i="7"/>
  <c r="BY974" i="7"/>
  <c r="BZ974" i="7"/>
  <c r="BY975" i="7"/>
  <c r="BZ975" i="7"/>
  <c r="BY976" i="7"/>
  <c r="BZ976" i="7"/>
  <c r="BY977" i="7"/>
  <c r="BZ977" i="7"/>
  <c r="BY978" i="7"/>
  <c r="BZ978" i="7"/>
  <c r="BY979" i="7"/>
  <c r="BZ979" i="7"/>
  <c r="BY980" i="7"/>
  <c r="BZ980" i="7"/>
  <c r="BY981" i="7"/>
  <c r="BZ981" i="7"/>
  <c r="BY982" i="7"/>
  <c r="BZ982" i="7"/>
  <c r="BY983" i="7"/>
  <c r="BZ983" i="7"/>
  <c r="BY984" i="7"/>
  <c r="BZ984" i="7"/>
  <c r="BY985" i="7"/>
  <c r="BZ985" i="7"/>
  <c r="BY986" i="7"/>
  <c r="BZ986" i="7"/>
  <c r="BY987" i="7"/>
  <c r="BZ987" i="7"/>
  <c r="BY988" i="7"/>
  <c r="BZ988" i="7"/>
  <c r="BY989" i="7"/>
  <c r="BZ989" i="7"/>
  <c r="BY990" i="7"/>
  <c r="BZ990" i="7"/>
  <c r="BY991" i="7"/>
  <c r="BZ991" i="7"/>
  <c r="BY992" i="7"/>
  <c r="BZ992" i="7"/>
  <c r="BY993" i="7"/>
  <c r="BZ993" i="7"/>
  <c r="BY994" i="7"/>
  <c r="BZ994" i="7"/>
  <c r="BY995" i="7"/>
  <c r="BZ995" i="7"/>
  <c r="BY996" i="7"/>
  <c r="BZ996" i="7"/>
  <c r="BY997" i="7"/>
  <c r="BZ997" i="7"/>
  <c r="BY998" i="7"/>
  <c r="BZ998" i="7"/>
  <c r="BY999" i="7"/>
  <c r="BZ999" i="7"/>
  <c r="BY1000" i="7"/>
  <c r="BZ1000" i="7"/>
  <c r="BY1001" i="7"/>
  <c r="BZ1001" i="7"/>
  <c r="BY1002" i="7"/>
  <c r="BZ1002" i="7"/>
  <c r="BY1003" i="7"/>
  <c r="BZ1003" i="7"/>
  <c r="BY1004" i="7"/>
  <c r="BZ1004" i="7"/>
  <c r="BY1005" i="7"/>
  <c r="BZ1005" i="7"/>
  <c r="BY1006" i="7"/>
  <c r="BZ1006" i="7"/>
  <c r="BY1007" i="7"/>
  <c r="BZ1007" i="7"/>
  <c r="BY1008" i="7"/>
  <c r="BZ1008" i="7"/>
  <c r="BY1009" i="7"/>
  <c r="BZ1009" i="7"/>
  <c r="BY1010" i="7"/>
  <c r="BZ1010" i="7"/>
  <c r="BY1011" i="7"/>
  <c r="BZ1011" i="7"/>
  <c r="BY1012" i="7"/>
  <c r="BZ1012" i="7"/>
  <c r="BY1013" i="7"/>
  <c r="BZ1013" i="7"/>
  <c r="BY1014" i="7"/>
  <c r="BZ1014" i="7"/>
  <c r="BY1015" i="7"/>
  <c r="BZ1015" i="7"/>
  <c r="BY1016" i="7"/>
  <c r="BZ1016" i="7"/>
  <c r="BY1017" i="7"/>
  <c r="BZ1017" i="7"/>
  <c r="BY1018" i="7"/>
  <c r="BZ1018" i="7"/>
  <c r="BY1019" i="7"/>
  <c r="BZ1019" i="7"/>
  <c r="BY1020" i="7"/>
  <c r="BZ1020" i="7"/>
  <c r="BY1021" i="7"/>
  <c r="BZ1021" i="7"/>
  <c r="BY1022" i="7"/>
  <c r="BZ1022" i="7"/>
  <c r="BY1023" i="7"/>
  <c r="BZ1023" i="7"/>
  <c r="BY1024" i="7"/>
  <c r="BZ1024" i="7"/>
  <c r="BY1025" i="7"/>
  <c r="BZ1025" i="7"/>
  <c r="BY1026" i="7"/>
  <c r="BZ1026" i="7"/>
  <c r="BY1027" i="7"/>
  <c r="BZ1027" i="7"/>
  <c r="BY1028" i="7"/>
  <c r="BZ1028" i="7"/>
  <c r="BY1029" i="7"/>
  <c r="BZ1029" i="7"/>
  <c r="BY1030" i="7"/>
  <c r="BZ1030" i="7"/>
  <c r="BY1031" i="7"/>
  <c r="BZ1031" i="7"/>
  <c r="BY1032" i="7"/>
  <c r="BZ1032" i="7"/>
  <c r="BY1033" i="7"/>
  <c r="BZ1033" i="7"/>
  <c r="BY1034" i="7"/>
  <c r="BZ1034" i="7"/>
  <c r="BY1035" i="7"/>
  <c r="BZ1035" i="7"/>
  <c r="BY1036" i="7"/>
  <c r="BZ1036" i="7"/>
  <c r="BY1037" i="7"/>
  <c r="BZ1037" i="7"/>
  <c r="BY1038" i="7"/>
  <c r="BZ1038" i="7"/>
  <c r="BY1039" i="7"/>
  <c r="BZ1039" i="7"/>
  <c r="BY1040" i="7"/>
  <c r="BZ1040" i="7"/>
  <c r="BY1041" i="7"/>
  <c r="BZ1041" i="7"/>
  <c r="BY1042" i="7"/>
  <c r="BZ1042" i="7"/>
  <c r="BY1043" i="7"/>
  <c r="BZ1043" i="7"/>
  <c r="BY1044" i="7"/>
  <c r="BZ1044" i="7"/>
  <c r="BY1045" i="7"/>
  <c r="BZ1045" i="7"/>
  <c r="BY1046" i="7"/>
  <c r="BZ1046" i="7"/>
  <c r="BY1047" i="7"/>
  <c r="BZ1047" i="7"/>
  <c r="BY1048" i="7"/>
  <c r="BZ1048" i="7"/>
  <c r="BY1049" i="7"/>
  <c r="BZ1049" i="7"/>
  <c r="BY1050" i="7"/>
  <c r="BZ1050" i="7"/>
  <c r="BY1051" i="7"/>
  <c r="BZ1051" i="7"/>
  <c r="BY1052" i="7"/>
  <c r="BZ1052" i="7"/>
  <c r="BY1053" i="7"/>
  <c r="BZ1053" i="7"/>
  <c r="BY1054" i="7"/>
  <c r="BZ1054" i="7"/>
  <c r="BY1055" i="7"/>
  <c r="BZ1055" i="7"/>
  <c r="BY1056" i="7"/>
  <c r="BZ1056" i="7"/>
  <c r="BY1057" i="7"/>
  <c r="BZ1057" i="7"/>
  <c r="BY1058" i="7"/>
  <c r="BZ1058" i="7"/>
  <c r="BY1059" i="7"/>
  <c r="BZ1059" i="7"/>
  <c r="BY1060" i="7"/>
  <c r="BZ1060" i="7"/>
  <c r="BY1061" i="7"/>
  <c r="BZ1061" i="7"/>
  <c r="BY1062" i="7"/>
  <c r="BZ1062" i="7"/>
  <c r="BY1063" i="7"/>
  <c r="BZ1063" i="7"/>
  <c r="BY1064" i="7"/>
  <c r="BZ1064" i="7"/>
  <c r="BY1065" i="7"/>
  <c r="BZ1065" i="7"/>
  <c r="BY1066" i="7"/>
  <c r="BZ1066" i="7"/>
  <c r="BY1067" i="7"/>
  <c r="BZ1067" i="7"/>
  <c r="BY1068" i="7"/>
  <c r="BZ1068" i="7"/>
  <c r="BY1069" i="7"/>
  <c r="BZ1069" i="7"/>
  <c r="BY1070" i="7"/>
  <c r="BZ1070" i="7"/>
  <c r="BY1071" i="7"/>
  <c r="BZ1071" i="7"/>
  <c r="BY1072" i="7"/>
  <c r="BZ1072" i="7"/>
  <c r="BY1073" i="7"/>
  <c r="BZ1073" i="7"/>
  <c r="BY1074" i="7"/>
  <c r="BZ1074" i="7"/>
  <c r="BY1075" i="7"/>
  <c r="BZ1075" i="7"/>
  <c r="BY1076" i="7"/>
  <c r="BZ1076" i="7"/>
  <c r="BY1077" i="7"/>
  <c r="BZ1077" i="7"/>
  <c r="BY1078" i="7"/>
  <c r="BZ1078" i="7"/>
  <c r="BY1079" i="7"/>
  <c r="BZ1079" i="7"/>
  <c r="BY1080" i="7"/>
  <c r="BZ1080" i="7"/>
  <c r="BY1081" i="7"/>
  <c r="BZ1081" i="7"/>
  <c r="BY1082" i="7"/>
  <c r="BZ1082" i="7"/>
  <c r="BY1083" i="7"/>
  <c r="BZ1083" i="7"/>
  <c r="BY1084" i="7"/>
  <c r="BZ1084" i="7"/>
  <c r="BY1085" i="7"/>
  <c r="BZ1085" i="7"/>
  <c r="BY1086" i="7"/>
  <c r="BZ1086" i="7"/>
  <c r="BY1087" i="7"/>
  <c r="BZ1087" i="7"/>
  <c r="BY1088" i="7"/>
  <c r="BZ1088" i="7"/>
  <c r="BY1089" i="7"/>
  <c r="BZ1089" i="7"/>
  <c r="BY1090" i="7"/>
  <c r="BZ1090" i="7"/>
  <c r="BY1091" i="7"/>
  <c r="BZ1091" i="7"/>
  <c r="BY1092" i="7"/>
  <c r="BZ1092" i="7"/>
  <c r="BY1093" i="7"/>
  <c r="BZ1093" i="7"/>
  <c r="BY1094" i="7"/>
  <c r="BZ1094" i="7"/>
  <c r="BY1095" i="7"/>
  <c r="BZ1095" i="7"/>
  <c r="BY1096" i="7"/>
  <c r="BZ1096" i="7"/>
  <c r="BY1097" i="7"/>
  <c r="BZ1097" i="7"/>
  <c r="BY1098" i="7"/>
  <c r="BZ1098" i="7"/>
  <c r="BY1099" i="7"/>
  <c r="BZ1099" i="7"/>
  <c r="BY1100" i="7"/>
  <c r="BZ1100" i="7"/>
  <c r="BY1101" i="7"/>
  <c r="BZ1101" i="7"/>
  <c r="BY1102" i="7"/>
  <c r="BZ1102" i="7"/>
  <c r="BY1103" i="7"/>
  <c r="BZ1103" i="7"/>
  <c r="BY1104" i="7"/>
  <c r="BZ1104" i="7"/>
  <c r="BY1105" i="7"/>
  <c r="BZ1105" i="7"/>
  <c r="BY1106" i="7"/>
  <c r="BZ1106" i="7"/>
  <c r="BY1107" i="7"/>
  <c r="BZ1107" i="7"/>
  <c r="BY1108" i="7"/>
  <c r="BZ1108" i="7"/>
  <c r="BY1109" i="7"/>
  <c r="BZ1109" i="7"/>
  <c r="BY1110" i="7"/>
  <c r="BZ1110" i="7"/>
  <c r="BY1111" i="7"/>
  <c r="BZ1111" i="7"/>
  <c r="BY1112" i="7"/>
  <c r="BZ1112" i="7"/>
  <c r="BY1113" i="7"/>
  <c r="BZ1113" i="7"/>
  <c r="BY1114" i="7"/>
  <c r="BZ1114" i="7"/>
  <c r="BY1115" i="7"/>
  <c r="BZ1115" i="7"/>
  <c r="BY1116" i="7"/>
  <c r="BZ1116" i="7"/>
  <c r="BY1117" i="7"/>
  <c r="BZ1117" i="7"/>
  <c r="BY1118" i="7"/>
  <c r="BZ1118" i="7"/>
  <c r="BY1119" i="7"/>
  <c r="BZ1119" i="7"/>
  <c r="BY1120" i="7"/>
  <c r="BZ1120" i="7"/>
  <c r="BY1121" i="7"/>
  <c r="BZ1121" i="7"/>
  <c r="BY1122" i="7"/>
  <c r="BZ1122" i="7"/>
  <c r="BY1123" i="7"/>
  <c r="BZ1123" i="7"/>
  <c r="BY1124" i="7"/>
  <c r="BZ1124" i="7"/>
  <c r="BY1125" i="7"/>
  <c r="BZ1125" i="7"/>
  <c r="BY1126" i="7"/>
  <c r="BZ1126" i="7"/>
  <c r="BY1127" i="7"/>
  <c r="BZ1127" i="7"/>
  <c r="BY1128" i="7"/>
  <c r="BZ1128" i="7"/>
  <c r="BY1129" i="7"/>
  <c r="BZ1129" i="7"/>
  <c r="BY1130" i="7"/>
  <c r="BZ1130" i="7"/>
  <c r="BY1131" i="7"/>
  <c r="BZ1131" i="7"/>
  <c r="BY1132" i="7"/>
  <c r="BZ1132" i="7"/>
  <c r="BY1133" i="7"/>
  <c r="BZ1133" i="7"/>
  <c r="BY1134" i="7"/>
  <c r="BZ1134" i="7"/>
  <c r="BY1135" i="7"/>
  <c r="BZ1135" i="7"/>
  <c r="BY1136" i="7"/>
  <c r="BZ1136" i="7"/>
  <c r="BY1137" i="7"/>
  <c r="BZ1137" i="7"/>
  <c r="BY1138" i="7"/>
  <c r="BZ1138" i="7"/>
  <c r="BY1139" i="7"/>
  <c r="BZ1139" i="7"/>
  <c r="BY1140" i="7"/>
  <c r="BZ1140" i="7"/>
  <c r="BY1141" i="7"/>
  <c r="BZ1141" i="7"/>
  <c r="BY1142" i="7"/>
  <c r="BZ1142" i="7"/>
  <c r="BY1143" i="7"/>
  <c r="BZ1143" i="7"/>
  <c r="BY1144" i="7"/>
  <c r="BZ1144" i="7"/>
  <c r="BY1145" i="7"/>
  <c r="BZ1145" i="7"/>
  <c r="BY1146" i="7"/>
  <c r="BZ1146" i="7"/>
  <c r="BY1147" i="7"/>
  <c r="BZ1147" i="7"/>
  <c r="BY1148" i="7"/>
  <c r="BZ1148" i="7"/>
  <c r="BY1149" i="7"/>
  <c r="BZ1149" i="7"/>
  <c r="BY1150" i="7"/>
  <c r="BZ1150" i="7"/>
  <c r="BY1151" i="7"/>
  <c r="BZ1151" i="7"/>
  <c r="BY1152" i="7"/>
  <c r="BZ1152" i="7"/>
  <c r="BY1153" i="7"/>
  <c r="BZ1153" i="7"/>
  <c r="BY1154" i="7"/>
  <c r="BZ1154" i="7"/>
  <c r="BY1155" i="7"/>
  <c r="BZ1155" i="7"/>
  <c r="BY1156" i="7"/>
  <c r="BZ1156" i="7"/>
  <c r="BY1157" i="7"/>
  <c r="BZ1157" i="7"/>
  <c r="BY1158" i="7"/>
  <c r="BZ1158" i="7"/>
  <c r="BY1159" i="7"/>
  <c r="BZ1159" i="7"/>
  <c r="BY1160" i="7"/>
  <c r="BZ1160" i="7"/>
  <c r="BY1161" i="7"/>
  <c r="BZ1161" i="7"/>
  <c r="BY1162" i="7"/>
  <c r="BZ1162" i="7"/>
  <c r="BY1163" i="7"/>
  <c r="BZ1163" i="7"/>
  <c r="BY1164" i="7"/>
  <c r="BZ1164" i="7"/>
  <c r="BY1165" i="7"/>
  <c r="BZ1165" i="7"/>
  <c r="BY1166" i="7"/>
  <c r="BZ1166" i="7"/>
  <c r="BY1167" i="7"/>
  <c r="BZ1167" i="7"/>
  <c r="BY1168" i="7"/>
  <c r="BZ1168" i="7"/>
  <c r="BY1169" i="7"/>
  <c r="BZ1169" i="7"/>
  <c r="BY1170" i="7"/>
  <c r="BZ1170" i="7"/>
  <c r="BY1171" i="7"/>
  <c r="BZ1171" i="7"/>
  <c r="BY1172" i="7"/>
  <c r="BZ1172" i="7"/>
  <c r="BY1173" i="7"/>
  <c r="BZ1173" i="7"/>
  <c r="BY1174" i="7"/>
  <c r="BZ1174" i="7"/>
  <c r="BY1175" i="7"/>
  <c r="BZ1175" i="7"/>
  <c r="BY1176" i="7"/>
  <c r="BZ1176" i="7"/>
  <c r="BY1177" i="7"/>
  <c r="BZ1177" i="7"/>
  <c r="BY1178" i="7"/>
  <c r="BZ1178" i="7"/>
  <c r="BY1179" i="7"/>
  <c r="BZ1179" i="7"/>
  <c r="BY1180" i="7"/>
  <c r="BZ1180" i="7"/>
  <c r="BY1181" i="7"/>
  <c r="BZ1181" i="7"/>
  <c r="BY1182" i="7"/>
  <c r="BZ1182" i="7"/>
  <c r="BY1183" i="7"/>
  <c r="BZ1183" i="7"/>
  <c r="BY1184" i="7"/>
  <c r="BZ1184" i="7"/>
  <c r="BY1185" i="7"/>
  <c r="BZ1185" i="7"/>
  <c r="BY1186" i="7"/>
  <c r="BZ1186" i="7"/>
  <c r="BY1187" i="7"/>
  <c r="BZ1187" i="7"/>
  <c r="BY1188" i="7"/>
  <c r="BZ1188" i="7"/>
  <c r="BY1189" i="7"/>
  <c r="BZ1189" i="7"/>
  <c r="BY1190" i="7"/>
  <c r="BZ1190" i="7"/>
  <c r="BY1191" i="7"/>
  <c r="BZ1191" i="7"/>
  <c r="BY1192" i="7"/>
  <c r="BZ1192" i="7"/>
  <c r="BY1193" i="7"/>
  <c r="BZ1193" i="7"/>
  <c r="BY1194" i="7"/>
  <c r="BZ1194" i="7"/>
  <c r="BY1195" i="7"/>
  <c r="BZ1195" i="7"/>
  <c r="BY1196" i="7"/>
  <c r="BZ1196" i="7"/>
  <c r="BY1197" i="7"/>
  <c r="BZ1197" i="7"/>
  <c r="BY1198" i="7"/>
  <c r="BZ1198" i="7"/>
  <c r="BY1199" i="7"/>
  <c r="BZ1199" i="7"/>
  <c r="BY1200" i="7"/>
  <c r="BZ1200" i="7"/>
  <c r="BY1201" i="7"/>
  <c r="BZ1201" i="7"/>
  <c r="BY1202" i="7"/>
  <c r="BZ1202" i="7"/>
  <c r="BY1203" i="7"/>
  <c r="BZ1203" i="7"/>
  <c r="BY1204" i="7"/>
  <c r="BZ1204" i="7"/>
  <c r="BY1205" i="7"/>
  <c r="BZ1205" i="7"/>
  <c r="BY1206" i="7"/>
  <c r="BZ1206" i="7"/>
  <c r="BY1207" i="7"/>
  <c r="BZ1207" i="7"/>
  <c r="BY1208" i="7"/>
  <c r="BZ1208" i="7"/>
  <c r="BY1209" i="7"/>
  <c r="BZ1209" i="7"/>
  <c r="BY1210" i="7"/>
  <c r="BZ1210" i="7"/>
  <c r="BY1211" i="7"/>
  <c r="BZ1211" i="7"/>
  <c r="BY1212" i="7"/>
  <c r="BZ1212" i="7"/>
  <c r="BY1213" i="7"/>
  <c r="BZ1213" i="7"/>
  <c r="BY1214" i="7"/>
  <c r="BZ1214" i="7"/>
  <c r="BY1215" i="7"/>
  <c r="BZ1215" i="7"/>
  <c r="BY1216" i="7"/>
  <c r="BZ1216" i="7"/>
  <c r="BY1217" i="7"/>
  <c r="BZ1217" i="7"/>
  <c r="BY1218" i="7"/>
  <c r="BZ1218" i="7"/>
  <c r="BY1219" i="7"/>
  <c r="BZ1219" i="7"/>
  <c r="BY1220" i="7"/>
  <c r="BZ1220" i="7"/>
  <c r="BY1221" i="7"/>
  <c r="BZ1221" i="7"/>
  <c r="BY1222" i="7"/>
  <c r="BZ1222" i="7"/>
  <c r="BY1223" i="7"/>
  <c r="BZ1223" i="7"/>
  <c r="BY1224" i="7"/>
  <c r="BZ1224" i="7"/>
  <c r="BY1225" i="7"/>
  <c r="BZ1225" i="7"/>
  <c r="BY1226" i="7"/>
  <c r="BZ1226" i="7"/>
  <c r="BY1227" i="7"/>
  <c r="BZ1227" i="7"/>
  <c r="BY1228" i="7"/>
  <c r="BZ1228" i="7"/>
  <c r="BY1229" i="7"/>
  <c r="BZ1229" i="7"/>
  <c r="BY1230" i="7"/>
  <c r="BZ1230" i="7"/>
  <c r="BY1231" i="7"/>
  <c r="BZ1231" i="7"/>
  <c r="BY1232" i="7"/>
  <c r="BZ1232" i="7"/>
  <c r="BY1233" i="7"/>
  <c r="BZ1233" i="7"/>
  <c r="BY1234" i="7"/>
  <c r="BZ1234" i="7"/>
  <c r="BY1235" i="7"/>
  <c r="BZ1235" i="7"/>
  <c r="BY1236" i="7"/>
  <c r="BZ1236" i="7"/>
  <c r="BY1237" i="7"/>
  <c r="BZ1237" i="7"/>
  <c r="BY1238" i="7"/>
  <c r="BZ1238" i="7"/>
  <c r="BY1239" i="7"/>
  <c r="BZ1239" i="7"/>
  <c r="BY1240" i="7"/>
  <c r="BZ1240" i="7"/>
  <c r="BY1241" i="7"/>
  <c r="BZ1241" i="7"/>
  <c r="BY1242" i="7"/>
  <c r="BZ1242" i="7"/>
  <c r="BY1243" i="7"/>
  <c r="BZ1243" i="7"/>
  <c r="BY1244" i="7"/>
  <c r="BZ1244" i="7"/>
  <c r="BY1245" i="7"/>
  <c r="BZ1245" i="7"/>
  <c r="BY1246" i="7"/>
  <c r="BZ1246" i="7"/>
  <c r="BY1247" i="7"/>
  <c r="BZ1247" i="7"/>
  <c r="BY1248" i="7"/>
  <c r="BZ1248" i="7"/>
  <c r="BY1249" i="7"/>
  <c r="BZ1249" i="7"/>
  <c r="BY1250" i="7"/>
  <c r="BZ1250" i="7"/>
  <c r="BY1251" i="7"/>
  <c r="BZ1251" i="7"/>
  <c r="BY1252" i="7"/>
  <c r="BZ1252" i="7"/>
  <c r="BY1253" i="7"/>
  <c r="BZ1253" i="7"/>
  <c r="BY1254" i="7"/>
  <c r="BZ1254" i="7"/>
  <c r="BY1255" i="7"/>
  <c r="BZ1255" i="7"/>
  <c r="BY1256" i="7"/>
  <c r="BZ1256" i="7"/>
  <c r="BY1257" i="7"/>
  <c r="BZ1257" i="7"/>
  <c r="BY1258" i="7"/>
  <c r="BZ1258" i="7"/>
  <c r="BY1259" i="7"/>
  <c r="BZ1259" i="7"/>
  <c r="BY1260" i="7"/>
  <c r="BZ1260" i="7"/>
  <c r="BY1261" i="7"/>
  <c r="BZ1261" i="7"/>
  <c r="BY1262" i="7"/>
  <c r="BZ1262" i="7"/>
  <c r="BY1263" i="7"/>
  <c r="BZ1263" i="7"/>
  <c r="BY1264" i="7"/>
  <c r="BZ1264" i="7"/>
  <c r="BY1265" i="7"/>
  <c r="BZ1265" i="7"/>
  <c r="BY1266" i="7"/>
  <c r="BZ1266" i="7"/>
  <c r="BY1267" i="7"/>
  <c r="BZ1267" i="7"/>
  <c r="BY1268" i="7"/>
  <c r="BZ1268" i="7"/>
  <c r="BY1269" i="7"/>
  <c r="BZ1269" i="7"/>
  <c r="BY1270" i="7"/>
  <c r="BZ1270" i="7"/>
  <c r="BY1271" i="7"/>
  <c r="BZ1271" i="7"/>
  <c r="BY1272" i="7"/>
  <c r="BZ1272" i="7"/>
  <c r="BY1273" i="7"/>
  <c r="BZ1273" i="7"/>
  <c r="BY1274" i="7"/>
  <c r="BZ1274" i="7"/>
  <c r="BY1275" i="7"/>
  <c r="BZ1275" i="7"/>
  <c r="BY1276" i="7"/>
  <c r="BZ1276" i="7"/>
  <c r="BY1277" i="7"/>
  <c r="BZ1277" i="7"/>
  <c r="BY1278" i="7"/>
  <c r="BZ1278" i="7"/>
  <c r="BY1279" i="7"/>
  <c r="BZ1279" i="7"/>
  <c r="BY1280" i="7"/>
  <c r="BZ1280" i="7"/>
  <c r="BY1281" i="7"/>
  <c r="BZ1281" i="7"/>
  <c r="BY1282" i="7"/>
  <c r="BZ1282" i="7"/>
  <c r="BY1283" i="7"/>
  <c r="BZ1283" i="7"/>
  <c r="BY1284" i="7"/>
  <c r="BZ1284" i="7"/>
  <c r="BY1285" i="7"/>
  <c r="BZ1285" i="7"/>
  <c r="BY1286" i="7"/>
  <c r="BZ1286" i="7"/>
  <c r="BY1287" i="7"/>
  <c r="BZ1287" i="7"/>
  <c r="BY1288" i="7"/>
  <c r="BZ1288" i="7"/>
  <c r="BY1289" i="7"/>
  <c r="BZ1289" i="7"/>
  <c r="BY1290" i="7"/>
  <c r="BZ1290" i="7"/>
  <c r="BY1291" i="7"/>
  <c r="BZ1291" i="7"/>
  <c r="BY1292" i="7"/>
  <c r="BZ1292" i="7"/>
  <c r="BY1293" i="7"/>
  <c r="BZ1293" i="7"/>
  <c r="BY1294" i="7"/>
  <c r="BZ1294" i="7"/>
  <c r="BY1295" i="7"/>
  <c r="BZ1295" i="7"/>
  <c r="BY1296" i="7"/>
  <c r="BZ1296" i="7"/>
  <c r="BY1297" i="7"/>
  <c r="BZ1297" i="7"/>
  <c r="BY1298" i="7"/>
  <c r="BZ1298" i="7"/>
  <c r="BY1299" i="7"/>
  <c r="BZ1299" i="7"/>
  <c r="BY1300" i="7"/>
  <c r="BZ1300" i="7"/>
  <c r="BY1301" i="7"/>
  <c r="BZ1301" i="7"/>
  <c r="BY1302" i="7"/>
  <c r="BZ1302" i="7"/>
  <c r="BY1303" i="7"/>
  <c r="BZ1303" i="7"/>
  <c r="BY1304" i="7"/>
  <c r="BZ1304" i="7"/>
  <c r="BY1305" i="7"/>
  <c r="BZ1305" i="7"/>
  <c r="BY1306" i="7"/>
  <c r="BZ1306" i="7"/>
  <c r="BY1307" i="7"/>
  <c r="BZ1307" i="7"/>
  <c r="BY1308" i="7"/>
  <c r="BZ1308" i="7"/>
  <c r="BY1309" i="7"/>
  <c r="BZ1309" i="7"/>
  <c r="BY1310" i="7"/>
  <c r="BZ1310" i="7"/>
  <c r="BY1311" i="7"/>
  <c r="BZ1311" i="7"/>
  <c r="BY1312" i="7"/>
  <c r="BZ1312" i="7"/>
  <c r="BY1313" i="7"/>
  <c r="BZ1313" i="7"/>
  <c r="BY1314" i="7"/>
  <c r="BZ1314" i="7"/>
  <c r="BY1315" i="7"/>
  <c r="BZ1315" i="7"/>
  <c r="BY1316" i="7"/>
  <c r="BZ1316" i="7"/>
  <c r="BY1317" i="7"/>
  <c r="BZ1317" i="7"/>
  <c r="BY1318" i="7"/>
  <c r="BZ1318" i="7"/>
  <c r="BY1319" i="7"/>
  <c r="BZ1319" i="7"/>
  <c r="BY1320" i="7"/>
  <c r="BZ1320" i="7"/>
  <c r="BY1321" i="7"/>
  <c r="BZ1321" i="7"/>
  <c r="BY1322" i="7"/>
  <c r="BZ1322" i="7"/>
  <c r="BY1323" i="7"/>
  <c r="BZ1323" i="7"/>
  <c r="BY1324" i="7"/>
  <c r="BZ1324" i="7"/>
  <c r="BY1325" i="7"/>
  <c r="BZ1325" i="7"/>
  <c r="BY1326" i="7"/>
  <c r="BZ1326" i="7"/>
  <c r="BY1327" i="7"/>
  <c r="BZ1327" i="7"/>
  <c r="BY1328" i="7"/>
  <c r="BZ1328" i="7"/>
  <c r="BY1329" i="7"/>
  <c r="BZ1329" i="7"/>
  <c r="BY1330" i="7"/>
  <c r="BZ1330" i="7"/>
  <c r="BY1331" i="7"/>
  <c r="BZ1331" i="7"/>
  <c r="BY1332" i="7"/>
  <c r="BZ1332" i="7"/>
  <c r="BY1333" i="7"/>
  <c r="BZ1333" i="7"/>
  <c r="BY1334" i="7"/>
  <c r="BZ1334" i="7"/>
  <c r="BY1335" i="7"/>
  <c r="BZ1335" i="7"/>
  <c r="BY1336" i="7"/>
  <c r="BZ1336" i="7"/>
  <c r="BY1337" i="7"/>
  <c r="BZ1337" i="7"/>
  <c r="BY1338" i="7"/>
  <c r="BZ1338" i="7"/>
  <c r="BY1339" i="7"/>
  <c r="BZ1339" i="7"/>
  <c r="BY1340" i="7"/>
  <c r="BZ1340" i="7"/>
  <c r="BY1341" i="7"/>
  <c r="BZ1341" i="7"/>
  <c r="BY1342" i="7"/>
  <c r="BZ1342" i="7"/>
  <c r="BY1343" i="7"/>
  <c r="BZ1343" i="7"/>
  <c r="BY1344" i="7"/>
  <c r="BZ1344" i="7"/>
  <c r="BY1345" i="7"/>
  <c r="BZ1345" i="7"/>
  <c r="BY1346" i="7"/>
  <c r="BZ1346" i="7"/>
  <c r="BY1347" i="7"/>
  <c r="BZ1347" i="7"/>
  <c r="BY1348" i="7"/>
  <c r="BZ1348" i="7"/>
  <c r="BY1349" i="7"/>
  <c r="BZ1349" i="7"/>
  <c r="BY1350" i="7"/>
  <c r="BZ1350" i="7"/>
  <c r="BY1351" i="7"/>
  <c r="BZ1351" i="7"/>
  <c r="BY1352" i="7"/>
  <c r="BZ1352" i="7"/>
  <c r="BY1353" i="7"/>
  <c r="BZ1353" i="7"/>
  <c r="BY1354" i="7"/>
  <c r="BZ1354" i="7"/>
  <c r="BY1355" i="7"/>
  <c r="BZ1355" i="7"/>
  <c r="BY1356" i="7"/>
  <c r="BZ1356" i="7"/>
  <c r="BY1357" i="7"/>
  <c r="BZ1357" i="7"/>
  <c r="BY1358" i="7"/>
  <c r="BZ1358" i="7"/>
  <c r="BY1359" i="7"/>
  <c r="BZ1359" i="7"/>
  <c r="BY1360" i="7"/>
  <c r="BZ1360" i="7"/>
  <c r="BY1361" i="7"/>
  <c r="BZ1361" i="7"/>
  <c r="BY1362" i="7"/>
  <c r="BZ1362" i="7"/>
  <c r="BY1363" i="7"/>
  <c r="BZ1363" i="7"/>
  <c r="BY1364" i="7"/>
  <c r="BZ1364" i="7"/>
  <c r="BY1365" i="7"/>
  <c r="BZ1365" i="7"/>
  <c r="BY1366" i="7"/>
  <c r="BZ1366" i="7"/>
  <c r="BY1367" i="7"/>
  <c r="BZ1367" i="7"/>
  <c r="BY1368" i="7"/>
  <c r="BZ1368" i="7"/>
  <c r="BY1369" i="7"/>
  <c r="BZ1369" i="7"/>
  <c r="BY1370" i="7"/>
  <c r="BZ1370" i="7"/>
  <c r="BY1371" i="7"/>
  <c r="BZ1371" i="7"/>
  <c r="BY1372" i="7"/>
  <c r="BZ1372" i="7"/>
  <c r="BY1373" i="7"/>
  <c r="BZ1373" i="7"/>
  <c r="BY1374" i="7"/>
  <c r="BZ1374" i="7"/>
  <c r="BY1375" i="7"/>
  <c r="BZ1375" i="7"/>
  <c r="BY1376" i="7"/>
  <c r="BZ1376" i="7"/>
  <c r="BY1377" i="7"/>
  <c r="BZ1377" i="7"/>
  <c r="BY1378" i="7"/>
  <c r="BZ1378" i="7"/>
  <c r="BY1379" i="7"/>
  <c r="BZ1379" i="7"/>
  <c r="BY1380" i="7"/>
  <c r="BZ1380" i="7"/>
  <c r="BY1381" i="7"/>
  <c r="BZ1381" i="7"/>
  <c r="BY1382" i="7"/>
  <c r="BZ1382" i="7"/>
  <c r="BY1383" i="7"/>
  <c r="BZ1383" i="7"/>
  <c r="BY1384" i="7"/>
  <c r="BZ1384" i="7"/>
  <c r="BY1385" i="7"/>
  <c r="BZ1385" i="7"/>
  <c r="BY1386" i="7"/>
  <c r="BZ1386" i="7"/>
  <c r="BY1387" i="7"/>
  <c r="BZ1387" i="7"/>
  <c r="BY1388" i="7"/>
  <c r="BZ1388" i="7"/>
  <c r="BY1389" i="7"/>
  <c r="BZ1389" i="7"/>
  <c r="BY1390" i="7"/>
  <c r="BZ1390" i="7"/>
  <c r="BY1391" i="7"/>
  <c r="BZ1391" i="7"/>
  <c r="BY1392" i="7"/>
  <c r="BZ1392" i="7"/>
  <c r="BY1393" i="7"/>
  <c r="BZ1393" i="7"/>
  <c r="BY1394" i="7"/>
  <c r="BZ1394" i="7"/>
  <c r="BY1395" i="7"/>
  <c r="BZ1395" i="7"/>
  <c r="BY1396" i="7"/>
  <c r="BZ1396" i="7"/>
  <c r="BY1397" i="7"/>
  <c r="BZ1397" i="7"/>
  <c r="BY1398" i="7"/>
  <c r="BZ1398" i="7"/>
  <c r="BY1399" i="7"/>
  <c r="BZ1399" i="7"/>
  <c r="BY1400" i="7"/>
  <c r="BZ1400" i="7"/>
  <c r="BY1401" i="7"/>
  <c r="BZ1401" i="7"/>
  <c r="BY1402" i="7"/>
  <c r="BZ1402" i="7"/>
  <c r="BY1403" i="7"/>
  <c r="BZ1403" i="7"/>
  <c r="BY1404" i="7"/>
  <c r="BZ1404" i="7"/>
  <c r="BY1405" i="7"/>
  <c r="BZ1405" i="7"/>
  <c r="BY1406" i="7"/>
  <c r="BZ1406" i="7"/>
  <c r="BY1407" i="7"/>
  <c r="BZ1407" i="7"/>
  <c r="BY1408" i="7"/>
  <c r="BZ1408" i="7"/>
  <c r="BY1409" i="7"/>
  <c r="BZ1409" i="7"/>
  <c r="BY1410" i="7"/>
  <c r="BZ1410" i="7"/>
  <c r="BY1411" i="7"/>
  <c r="BZ1411" i="7"/>
  <c r="BY1412" i="7"/>
  <c r="BZ1412" i="7"/>
  <c r="BY1413" i="7"/>
  <c r="BZ1413" i="7"/>
  <c r="BY1414" i="7"/>
  <c r="BZ1414" i="7"/>
  <c r="BY1415" i="7"/>
  <c r="BZ1415" i="7"/>
  <c r="BY1416" i="7"/>
  <c r="BZ1416" i="7"/>
  <c r="BY1417" i="7"/>
  <c r="BZ1417" i="7"/>
  <c r="BY1418" i="7"/>
  <c r="BZ1418" i="7"/>
  <c r="BY1419" i="7"/>
  <c r="BZ1419" i="7"/>
  <c r="BY1420" i="7"/>
  <c r="BZ1420" i="7"/>
  <c r="BY1421" i="7"/>
  <c r="BZ1421" i="7"/>
  <c r="BY1422" i="7"/>
  <c r="BZ1422" i="7"/>
  <c r="BY1423" i="7"/>
  <c r="BZ1423" i="7"/>
  <c r="BY1424" i="7"/>
  <c r="BZ1424" i="7"/>
  <c r="BY1425" i="7"/>
  <c r="BZ1425" i="7"/>
  <c r="BY1426" i="7"/>
  <c r="BZ1426" i="7"/>
  <c r="BY1427" i="7"/>
  <c r="BZ1427" i="7"/>
  <c r="BY1428" i="7"/>
  <c r="BZ1428" i="7"/>
  <c r="BY1429" i="7"/>
  <c r="BZ1429" i="7"/>
  <c r="BY1430" i="7"/>
  <c r="BZ1430" i="7"/>
  <c r="BY1431" i="7"/>
  <c r="BZ1431" i="7"/>
  <c r="BY1432" i="7"/>
  <c r="BZ1432" i="7"/>
  <c r="BY1433" i="7"/>
  <c r="BZ1433" i="7"/>
  <c r="BY1434" i="7"/>
  <c r="BZ1434" i="7"/>
  <c r="BY1435" i="7"/>
  <c r="BZ1435" i="7"/>
  <c r="BY1436" i="7"/>
  <c r="BZ1436" i="7"/>
  <c r="BY1437" i="7"/>
  <c r="BZ1437" i="7"/>
  <c r="BY1438" i="7"/>
  <c r="BZ1438" i="7"/>
  <c r="BY1439" i="7"/>
  <c r="BZ1439" i="7"/>
  <c r="BY1440" i="7"/>
  <c r="BZ1440" i="7"/>
  <c r="BY1441" i="7"/>
  <c r="BZ1441" i="7"/>
  <c r="BY1442" i="7"/>
  <c r="BZ1442" i="7"/>
  <c r="BZ4" i="7"/>
  <c r="BY4" i="7"/>
  <c r="CS5" i="7"/>
  <c r="CT5" i="7"/>
  <c r="CS6" i="7"/>
  <c r="CT6" i="7"/>
  <c r="CS7" i="7"/>
  <c r="CT7" i="7"/>
  <c r="CS8" i="7"/>
  <c r="CT8" i="7"/>
  <c r="CS9" i="7"/>
  <c r="CT9" i="7"/>
  <c r="CS10" i="7"/>
  <c r="CT10" i="7"/>
  <c r="CS11" i="7"/>
  <c r="CT11" i="7"/>
  <c r="CS12" i="7"/>
  <c r="CT12" i="7"/>
  <c r="CS13" i="7"/>
  <c r="CT13" i="7"/>
  <c r="CS14" i="7"/>
  <c r="CT14" i="7"/>
  <c r="CS15" i="7"/>
  <c r="CT15" i="7"/>
  <c r="CS16" i="7"/>
  <c r="CT16" i="7"/>
  <c r="CS17" i="7"/>
  <c r="CT17" i="7"/>
  <c r="CS18" i="7"/>
  <c r="CT18" i="7"/>
  <c r="CS19" i="7"/>
  <c r="CT19" i="7"/>
  <c r="CS20" i="7"/>
  <c r="CT20" i="7"/>
  <c r="CS21" i="7"/>
  <c r="CT21" i="7"/>
  <c r="CS22" i="7"/>
  <c r="CT22" i="7"/>
  <c r="CS23" i="7"/>
  <c r="CT23" i="7"/>
  <c r="CS24" i="7"/>
  <c r="CT24" i="7"/>
  <c r="CS25" i="7"/>
  <c r="CT25" i="7"/>
  <c r="CS26" i="7"/>
  <c r="CT26" i="7"/>
  <c r="CS27" i="7"/>
  <c r="CT27" i="7"/>
  <c r="CS28" i="7"/>
  <c r="CT28" i="7"/>
  <c r="CS29" i="7"/>
  <c r="CT29" i="7"/>
  <c r="CS30" i="7"/>
  <c r="CT30" i="7"/>
  <c r="CS31" i="7"/>
  <c r="CT31" i="7"/>
  <c r="CS32" i="7"/>
  <c r="CT32" i="7"/>
  <c r="CS33" i="7"/>
  <c r="CT33" i="7"/>
  <c r="CS34" i="7"/>
  <c r="CT34" i="7"/>
  <c r="CS35" i="7"/>
  <c r="CT35" i="7"/>
  <c r="CS36" i="7"/>
  <c r="CT36" i="7"/>
  <c r="CS37" i="7"/>
  <c r="CT37" i="7"/>
  <c r="CS38" i="7"/>
  <c r="CT38" i="7"/>
  <c r="CS39" i="7"/>
  <c r="CT39" i="7"/>
  <c r="CS40" i="7"/>
  <c r="CT40" i="7"/>
  <c r="CS41" i="7"/>
  <c r="CT41" i="7"/>
  <c r="CS42" i="7"/>
  <c r="CT42" i="7"/>
  <c r="CS43" i="7"/>
  <c r="CT43" i="7"/>
  <c r="CS44" i="7"/>
  <c r="CT44" i="7"/>
  <c r="CS45" i="7"/>
  <c r="CT45" i="7"/>
  <c r="CS46" i="7"/>
  <c r="CT46" i="7"/>
  <c r="CS47" i="7"/>
  <c r="CT47" i="7"/>
  <c r="CS48" i="7"/>
  <c r="CT48" i="7"/>
  <c r="CS49" i="7"/>
  <c r="CT49" i="7"/>
  <c r="CS50" i="7"/>
  <c r="CT50" i="7"/>
  <c r="CS51" i="7"/>
  <c r="CT51" i="7"/>
  <c r="CS52" i="7"/>
  <c r="CT52" i="7"/>
  <c r="CS53" i="7"/>
  <c r="CT53" i="7"/>
  <c r="CS54" i="7"/>
  <c r="CT54" i="7"/>
  <c r="CS55" i="7"/>
  <c r="CT55" i="7"/>
  <c r="CS56" i="7"/>
  <c r="CT56" i="7"/>
  <c r="CS57" i="7"/>
  <c r="CT57" i="7"/>
  <c r="CS58" i="7"/>
  <c r="CT58" i="7"/>
  <c r="CS59" i="7"/>
  <c r="CT59" i="7"/>
  <c r="CS60" i="7"/>
  <c r="CT60" i="7"/>
  <c r="CS61" i="7"/>
  <c r="CT61" i="7"/>
  <c r="CS62" i="7"/>
  <c r="CT62" i="7"/>
  <c r="CS63" i="7"/>
  <c r="CT63" i="7"/>
  <c r="CS64" i="7"/>
  <c r="CT64" i="7"/>
  <c r="CS65" i="7"/>
  <c r="CT65" i="7"/>
  <c r="CS66" i="7"/>
  <c r="CT66" i="7"/>
  <c r="CS67" i="7"/>
  <c r="CT67" i="7"/>
  <c r="CS68" i="7"/>
  <c r="CT68" i="7"/>
  <c r="CS69" i="7"/>
  <c r="CT69" i="7"/>
  <c r="CS70" i="7"/>
  <c r="CT70" i="7"/>
  <c r="CS71" i="7"/>
  <c r="CT71" i="7"/>
  <c r="CS72" i="7"/>
  <c r="CT72" i="7"/>
  <c r="CS73" i="7"/>
  <c r="CT73" i="7"/>
  <c r="CS74" i="7"/>
  <c r="CT74" i="7"/>
  <c r="CS75" i="7"/>
  <c r="CT75" i="7"/>
  <c r="CS76" i="7"/>
  <c r="CT76" i="7"/>
  <c r="CS77" i="7"/>
  <c r="CT77" i="7"/>
  <c r="CS78" i="7"/>
  <c r="CT78" i="7"/>
  <c r="CS79" i="7"/>
  <c r="CT79" i="7"/>
  <c r="CS80" i="7"/>
  <c r="CT80" i="7"/>
  <c r="CS81" i="7"/>
  <c r="CT81" i="7"/>
  <c r="CS82" i="7"/>
  <c r="CT82" i="7"/>
  <c r="CS83" i="7"/>
  <c r="CT83" i="7"/>
  <c r="CS84" i="7"/>
  <c r="CT84" i="7"/>
  <c r="CS85" i="7"/>
  <c r="CT85" i="7"/>
  <c r="CS86" i="7"/>
  <c r="CT86" i="7"/>
  <c r="CS87" i="7"/>
  <c r="CT87" i="7"/>
  <c r="CS88" i="7"/>
  <c r="CT88" i="7"/>
  <c r="CS89" i="7"/>
  <c r="CT89" i="7"/>
  <c r="CS90" i="7"/>
  <c r="CT90" i="7"/>
  <c r="CS91" i="7"/>
  <c r="CT91" i="7"/>
  <c r="CS92" i="7"/>
  <c r="CT92" i="7"/>
  <c r="CS93" i="7"/>
  <c r="CT93" i="7"/>
  <c r="CS94" i="7"/>
  <c r="CT94" i="7"/>
  <c r="CS95" i="7"/>
  <c r="CT95" i="7"/>
  <c r="CS96" i="7"/>
  <c r="CT96" i="7"/>
  <c r="CS97" i="7"/>
  <c r="CT97" i="7"/>
  <c r="CS98" i="7"/>
  <c r="CT98" i="7"/>
  <c r="CS99" i="7"/>
  <c r="CT99" i="7"/>
  <c r="CS100" i="7"/>
  <c r="CT100" i="7"/>
  <c r="CS101" i="7"/>
  <c r="CT101" i="7"/>
  <c r="CS102" i="7"/>
  <c r="CT102" i="7"/>
  <c r="CS103" i="7"/>
  <c r="CT103" i="7"/>
  <c r="CS104" i="7"/>
  <c r="CT104" i="7"/>
  <c r="CS105" i="7"/>
  <c r="CT105" i="7"/>
  <c r="CS106" i="7"/>
  <c r="CT106" i="7"/>
  <c r="CS107" i="7"/>
  <c r="CT107" i="7"/>
  <c r="CS108" i="7"/>
  <c r="CT108" i="7"/>
  <c r="CS109" i="7"/>
  <c r="CT109" i="7"/>
  <c r="CS110" i="7"/>
  <c r="CT110" i="7"/>
  <c r="CS111" i="7"/>
  <c r="CT111" i="7"/>
  <c r="CS112" i="7"/>
  <c r="CT112" i="7"/>
  <c r="CS113" i="7"/>
  <c r="CT113" i="7"/>
  <c r="CS114" i="7"/>
  <c r="CT114" i="7"/>
  <c r="CS115" i="7"/>
  <c r="CT115" i="7"/>
  <c r="CS116" i="7"/>
  <c r="CT116" i="7"/>
  <c r="CS117" i="7"/>
  <c r="CT117" i="7"/>
  <c r="CS118" i="7"/>
  <c r="CT118" i="7"/>
  <c r="CS119" i="7"/>
  <c r="CT119" i="7"/>
  <c r="CS120" i="7"/>
  <c r="CT120" i="7"/>
  <c r="CS121" i="7"/>
  <c r="CT121" i="7"/>
  <c r="CS122" i="7"/>
  <c r="CT122" i="7"/>
  <c r="CS123" i="7"/>
  <c r="CT123" i="7"/>
  <c r="CS124" i="7"/>
  <c r="CT124" i="7"/>
  <c r="CS125" i="7"/>
  <c r="CT125" i="7"/>
  <c r="CS126" i="7"/>
  <c r="CT126" i="7"/>
  <c r="CS127" i="7"/>
  <c r="CT127" i="7"/>
  <c r="CS128" i="7"/>
  <c r="CT128" i="7"/>
  <c r="CS129" i="7"/>
  <c r="CT129" i="7"/>
  <c r="CS130" i="7"/>
  <c r="CT130" i="7"/>
  <c r="CS131" i="7"/>
  <c r="CT131" i="7"/>
  <c r="CS132" i="7"/>
  <c r="CT132" i="7"/>
  <c r="CS133" i="7"/>
  <c r="CT133" i="7"/>
  <c r="CS134" i="7"/>
  <c r="CT134" i="7"/>
  <c r="CS135" i="7"/>
  <c r="CT135" i="7"/>
  <c r="CS136" i="7"/>
  <c r="CT136" i="7"/>
  <c r="CS137" i="7"/>
  <c r="CT137" i="7"/>
  <c r="CS138" i="7"/>
  <c r="CT138" i="7"/>
  <c r="CS139" i="7"/>
  <c r="CT139" i="7"/>
  <c r="CS140" i="7"/>
  <c r="CT140" i="7"/>
  <c r="CS141" i="7"/>
  <c r="CT141" i="7"/>
  <c r="CS142" i="7"/>
  <c r="CT142" i="7"/>
  <c r="CS143" i="7"/>
  <c r="CT143" i="7"/>
  <c r="CS144" i="7"/>
  <c r="CT144" i="7"/>
  <c r="CS145" i="7"/>
  <c r="CT145" i="7"/>
  <c r="CS146" i="7"/>
  <c r="CT146" i="7"/>
  <c r="CS147" i="7"/>
  <c r="CT147" i="7"/>
  <c r="CS148" i="7"/>
  <c r="CT148" i="7"/>
  <c r="CS149" i="7"/>
  <c r="CT149" i="7"/>
  <c r="CS150" i="7"/>
  <c r="CT150" i="7"/>
  <c r="CS151" i="7"/>
  <c r="CT151" i="7"/>
  <c r="CS152" i="7"/>
  <c r="CT152" i="7"/>
  <c r="CS153" i="7"/>
  <c r="CT153" i="7"/>
  <c r="CS154" i="7"/>
  <c r="CT154" i="7"/>
  <c r="CS155" i="7"/>
  <c r="CT155" i="7"/>
  <c r="CS156" i="7"/>
  <c r="CT156" i="7"/>
  <c r="CS157" i="7"/>
  <c r="CT157" i="7"/>
  <c r="CS158" i="7"/>
  <c r="CT158" i="7"/>
  <c r="CS159" i="7"/>
  <c r="CT159" i="7"/>
  <c r="CS160" i="7"/>
  <c r="CT160" i="7"/>
  <c r="CS161" i="7"/>
  <c r="CT161" i="7"/>
  <c r="CS162" i="7"/>
  <c r="CT162" i="7"/>
  <c r="CS163" i="7"/>
  <c r="CT163" i="7"/>
  <c r="CS164" i="7"/>
  <c r="CT164" i="7"/>
  <c r="CS165" i="7"/>
  <c r="CT165" i="7"/>
  <c r="CS166" i="7"/>
  <c r="CT166" i="7"/>
  <c r="CS167" i="7"/>
  <c r="CT167" i="7"/>
  <c r="CS168" i="7"/>
  <c r="CT168" i="7"/>
  <c r="CS169" i="7"/>
  <c r="CT169" i="7"/>
  <c r="CS170" i="7"/>
  <c r="CT170" i="7"/>
  <c r="CS171" i="7"/>
  <c r="CT171" i="7"/>
  <c r="CS172" i="7"/>
  <c r="CT172" i="7"/>
  <c r="CS173" i="7"/>
  <c r="CT173" i="7"/>
  <c r="CS174" i="7"/>
  <c r="CT174" i="7"/>
  <c r="CS175" i="7"/>
  <c r="CT175" i="7"/>
  <c r="CS176" i="7"/>
  <c r="CT176" i="7"/>
  <c r="CS177" i="7"/>
  <c r="CT177" i="7"/>
  <c r="CS178" i="7"/>
  <c r="CT178" i="7"/>
  <c r="CS179" i="7"/>
  <c r="CT179" i="7"/>
  <c r="CS180" i="7"/>
  <c r="CT180" i="7"/>
  <c r="CS181" i="7"/>
  <c r="CT181" i="7"/>
  <c r="CS182" i="7"/>
  <c r="CT182" i="7"/>
  <c r="CS183" i="7"/>
  <c r="CT183" i="7"/>
  <c r="CS184" i="7"/>
  <c r="CT184" i="7"/>
  <c r="CS185" i="7"/>
  <c r="CT185" i="7"/>
  <c r="CS186" i="7"/>
  <c r="CT186" i="7"/>
  <c r="CS187" i="7"/>
  <c r="CT187" i="7"/>
  <c r="CS188" i="7"/>
  <c r="CT188" i="7"/>
  <c r="CS189" i="7"/>
  <c r="CT189" i="7"/>
  <c r="CS190" i="7"/>
  <c r="CT190" i="7"/>
  <c r="CS191" i="7"/>
  <c r="CT191" i="7"/>
  <c r="CS192" i="7"/>
  <c r="CT192" i="7"/>
  <c r="CS193" i="7"/>
  <c r="CT193" i="7"/>
  <c r="CS194" i="7"/>
  <c r="CT194" i="7"/>
  <c r="CS195" i="7"/>
  <c r="CT195" i="7"/>
  <c r="CS196" i="7"/>
  <c r="CT196" i="7"/>
  <c r="CS197" i="7"/>
  <c r="CT197" i="7"/>
  <c r="CS198" i="7"/>
  <c r="CT198" i="7"/>
  <c r="CS199" i="7"/>
  <c r="CT199" i="7"/>
  <c r="CS200" i="7"/>
  <c r="CT200" i="7"/>
  <c r="CS201" i="7"/>
  <c r="CT201" i="7"/>
  <c r="CS202" i="7"/>
  <c r="CT202" i="7"/>
  <c r="CS203" i="7"/>
  <c r="CT203" i="7"/>
  <c r="CS204" i="7"/>
  <c r="CT204" i="7"/>
  <c r="CS205" i="7"/>
  <c r="CT205" i="7"/>
  <c r="CS206" i="7"/>
  <c r="CT206" i="7"/>
  <c r="CS207" i="7"/>
  <c r="CT207" i="7"/>
  <c r="CS208" i="7"/>
  <c r="CT208" i="7"/>
  <c r="CS209" i="7"/>
  <c r="CT209" i="7"/>
  <c r="CS210" i="7"/>
  <c r="CT210" i="7"/>
  <c r="CS211" i="7"/>
  <c r="CT211" i="7"/>
  <c r="CS212" i="7"/>
  <c r="CT212" i="7"/>
  <c r="CS213" i="7"/>
  <c r="CT213" i="7"/>
  <c r="CS214" i="7"/>
  <c r="CT214" i="7"/>
  <c r="CS215" i="7"/>
  <c r="CT215" i="7"/>
  <c r="CS216" i="7"/>
  <c r="CT216" i="7"/>
  <c r="CS217" i="7"/>
  <c r="CT217" i="7"/>
  <c r="CS218" i="7"/>
  <c r="CT218" i="7"/>
  <c r="CS219" i="7"/>
  <c r="CT219" i="7"/>
  <c r="CS220" i="7"/>
  <c r="CT220" i="7"/>
  <c r="CS221" i="7"/>
  <c r="CT221" i="7"/>
  <c r="CS222" i="7"/>
  <c r="CT222" i="7"/>
  <c r="CS223" i="7"/>
  <c r="CT223" i="7"/>
  <c r="CS224" i="7"/>
  <c r="CT224" i="7"/>
  <c r="CS225" i="7"/>
  <c r="CT225" i="7"/>
  <c r="CS226" i="7"/>
  <c r="CT226" i="7"/>
  <c r="CS227" i="7"/>
  <c r="CT227" i="7"/>
  <c r="CS228" i="7"/>
  <c r="CT228" i="7"/>
  <c r="CS229" i="7"/>
  <c r="CT229" i="7"/>
  <c r="CS230" i="7"/>
  <c r="CT230" i="7"/>
  <c r="CS231" i="7"/>
  <c r="CT231" i="7"/>
  <c r="CS232" i="7"/>
  <c r="CT232" i="7"/>
  <c r="CS233" i="7"/>
  <c r="CT233" i="7"/>
  <c r="CS234" i="7"/>
  <c r="CT234" i="7"/>
  <c r="CS235" i="7"/>
  <c r="CT235" i="7"/>
  <c r="CS236" i="7"/>
  <c r="CT236" i="7"/>
  <c r="CS237" i="7"/>
  <c r="CT237" i="7"/>
  <c r="CS238" i="7"/>
  <c r="CT238" i="7"/>
  <c r="CS239" i="7"/>
  <c r="CT239" i="7"/>
  <c r="CS240" i="7"/>
  <c r="CT240" i="7"/>
  <c r="CS241" i="7"/>
  <c r="CT241" i="7"/>
  <c r="CS242" i="7"/>
  <c r="CT242" i="7"/>
  <c r="CS243" i="7"/>
  <c r="CT243" i="7"/>
  <c r="CS244" i="7"/>
  <c r="CT244" i="7"/>
  <c r="CS245" i="7"/>
  <c r="CT245" i="7"/>
  <c r="CS246" i="7"/>
  <c r="CT246" i="7"/>
  <c r="CS247" i="7"/>
  <c r="CT247" i="7"/>
  <c r="CS248" i="7"/>
  <c r="CT248" i="7"/>
  <c r="CS249" i="7"/>
  <c r="CT249" i="7"/>
  <c r="CS250" i="7"/>
  <c r="CT250" i="7"/>
  <c r="CS251" i="7"/>
  <c r="CT251" i="7"/>
  <c r="CS252" i="7"/>
  <c r="CT252" i="7"/>
  <c r="CS253" i="7"/>
  <c r="CT253" i="7"/>
  <c r="CS254" i="7"/>
  <c r="CT254" i="7"/>
  <c r="CS255" i="7"/>
  <c r="CT255" i="7"/>
  <c r="CS256" i="7"/>
  <c r="CT256" i="7"/>
  <c r="CS257" i="7"/>
  <c r="CT257" i="7"/>
  <c r="CS258" i="7"/>
  <c r="CT258" i="7"/>
  <c r="CS259" i="7"/>
  <c r="CT259" i="7"/>
  <c r="CS260" i="7"/>
  <c r="CT260" i="7"/>
  <c r="CS261" i="7"/>
  <c r="CT261" i="7"/>
  <c r="CS262" i="7"/>
  <c r="CT262" i="7"/>
  <c r="CS263" i="7"/>
  <c r="CT263" i="7"/>
  <c r="CS264" i="7"/>
  <c r="CT264" i="7"/>
  <c r="CS265" i="7"/>
  <c r="CT265" i="7"/>
  <c r="CS266" i="7"/>
  <c r="CT266" i="7"/>
  <c r="CS267" i="7"/>
  <c r="CT267" i="7"/>
  <c r="CS268" i="7"/>
  <c r="CT268" i="7"/>
  <c r="CS269" i="7"/>
  <c r="CT269" i="7"/>
  <c r="CS270" i="7"/>
  <c r="CT270" i="7"/>
  <c r="CS271" i="7"/>
  <c r="CT271" i="7"/>
  <c r="CS272" i="7"/>
  <c r="CT272" i="7"/>
  <c r="CS273" i="7"/>
  <c r="CT273" i="7"/>
  <c r="CS274" i="7"/>
  <c r="CT274" i="7"/>
  <c r="CS275" i="7"/>
  <c r="CT275" i="7"/>
  <c r="CS276" i="7"/>
  <c r="CT276" i="7"/>
  <c r="CS277" i="7"/>
  <c r="CT277" i="7"/>
  <c r="CS278" i="7"/>
  <c r="CT278" i="7"/>
  <c r="CS279" i="7"/>
  <c r="CT279" i="7"/>
  <c r="CS280" i="7"/>
  <c r="CT280" i="7"/>
  <c r="CS281" i="7"/>
  <c r="CT281" i="7"/>
  <c r="CS282" i="7"/>
  <c r="CT282" i="7"/>
  <c r="CS283" i="7"/>
  <c r="CT283" i="7"/>
  <c r="CS284" i="7"/>
  <c r="CT284" i="7"/>
  <c r="CS285" i="7"/>
  <c r="CT285" i="7"/>
  <c r="CS286" i="7"/>
  <c r="CT286" i="7"/>
  <c r="CS287" i="7"/>
  <c r="CT287" i="7"/>
  <c r="CS288" i="7"/>
  <c r="CT288" i="7"/>
  <c r="CS289" i="7"/>
  <c r="CT289" i="7"/>
  <c r="CS290" i="7"/>
  <c r="CT290" i="7"/>
  <c r="CS291" i="7"/>
  <c r="CT291" i="7"/>
  <c r="CS292" i="7"/>
  <c r="CT292" i="7"/>
  <c r="CS293" i="7"/>
  <c r="CT293" i="7"/>
  <c r="CS294" i="7"/>
  <c r="CT294" i="7"/>
  <c r="CS295" i="7"/>
  <c r="CT295" i="7"/>
  <c r="CS296" i="7"/>
  <c r="CT296" i="7"/>
  <c r="CS297" i="7"/>
  <c r="CT297" i="7"/>
  <c r="CS298" i="7"/>
  <c r="CT298" i="7"/>
  <c r="CS299" i="7"/>
  <c r="CT299" i="7"/>
  <c r="CS300" i="7"/>
  <c r="CT300" i="7"/>
  <c r="CS301" i="7"/>
  <c r="CT301" i="7"/>
  <c r="CS302" i="7"/>
  <c r="CT302" i="7"/>
  <c r="CS303" i="7"/>
  <c r="CT303" i="7"/>
  <c r="CS304" i="7"/>
  <c r="CT304" i="7"/>
  <c r="CS305" i="7"/>
  <c r="CT305" i="7"/>
  <c r="CS306" i="7"/>
  <c r="CT306" i="7"/>
  <c r="CS307" i="7"/>
  <c r="CT307" i="7"/>
  <c r="CS308" i="7"/>
  <c r="CT308" i="7"/>
  <c r="CS309" i="7"/>
  <c r="CT309" i="7"/>
  <c r="CS310" i="7"/>
  <c r="CT310" i="7"/>
  <c r="CS311" i="7"/>
  <c r="CT311" i="7"/>
  <c r="CS312" i="7"/>
  <c r="CT312" i="7"/>
  <c r="CS313" i="7"/>
  <c r="CT313" i="7"/>
  <c r="CS314" i="7"/>
  <c r="CT314" i="7"/>
  <c r="CS315" i="7"/>
  <c r="CT315" i="7"/>
  <c r="CS316" i="7"/>
  <c r="CT316" i="7"/>
  <c r="CS317" i="7"/>
  <c r="CT317" i="7"/>
  <c r="CS318" i="7"/>
  <c r="CT318" i="7"/>
  <c r="CS319" i="7"/>
  <c r="CT319" i="7"/>
  <c r="CS320" i="7"/>
  <c r="CT320" i="7"/>
  <c r="CS321" i="7"/>
  <c r="CT321" i="7"/>
  <c r="CS322" i="7"/>
  <c r="CT322" i="7"/>
  <c r="CS323" i="7"/>
  <c r="CT323" i="7"/>
  <c r="CS324" i="7"/>
  <c r="CT324" i="7"/>
  <c r="CS325" i="7"/>
  <c r="CT325" i="7"/>
  <c r="CS326" i="7"/>
  <c r="CT326" i="7"/>
  <c r="CS327" i="7"/>
  <c r="CT327" i="7"/>
  <c r="CS328" i="7"/>
  <c r="CT328" i="7"/>
  <c r="CS329" i="7"/>
  <c r="CT329" i="7"/>
  <c r="CS330" i="7"/>
  <c r="CT330" i="7"/>
  <c r="CS331" i="7"/>
  <c r="CT331" i="7"/>
  <c r="CS332" i="7"/>
  <c r="CT332" i="7"/>
  <c r="CS333" i="7"/>
  <c r="CT333" i="7"/>
  <c r="CS334" i="7"/>
  <c r="CT334" i="7"/>
  <c r="CS335" i="7"/>
  <c r="CT335" i="7"/>
  <c r="CS336" i="7"/>
  <c r="CT336" i="7"/>
  <c r="CS337" i="7"/>
  <c r="CT337" i="7"/>
  <c r="CS338" i="7"/>
  <c r="CT338" i="7"/>
  <c r="CS339" i="7"/>
  <c r="CT339" i="7"/>
  <c r="CS340" i="7"/>
  <c r="CT340" i="7"/>
  <c r="CS341" i="7"/>
  <c r="CT341" i="7"/>
  <c r="CS342" i="7"/>
  <c r="CT342" i="7"/>
  <c r="CS343" i="7"/>
  <c r="CT343" i="7"/>
  <c r="CS344" i="7"/>
  <c r="CT344" i="7"/>
  <c r="CS345" i="7"/>
  <c r="CT345" i="7"/>
  <c r="CS346" i="7"/>
  <c r="CT346" i="7"/>
  <c r="CS347" i="7"/>
  <c r="CT347" i="7"/>
  <c r="CS348" i="7"/>
  <c r="CT348" i="7"/>
  <c r="CS349" i="7"/>
  <c r="CT349" i="7"/>
  <c r="CS350" i="7"/>
  <c r="CT350" i="7"/>
  <c r="CS351" i="7"/>
  <c r="CT351" i="7"/>
  <c r="CS352" i="7"/>
  <c r="CT352" i="7"/>
  <c r="CS353" i="7"/>
  <c r="CT353" i="7"/>
  <c r="CS354" i="7"/>
  <c r="CT354" i="7"/>
  <c r="CS355" i="7"/>
  <c r="CT355" i="7"/>
  <c r="CS356" i="7"/>
  <c r="CT356" i="7"/>
  <c r="CS357" i="7"/>
  <c r="CT357" i="7"/>
  <c r="CS358" i="7"/>
  <c r="CT358" i="7"/>
  <c r="CS359" i="7"/>
  <c r="CT359" i="7"/>
  <c r="CS360" i="7"/>
  <c r="CT360" i="7"/>
  <c r="CS361" i="7"/>
  <c r="CT361" i="7"/>
  <c r="CS362" i="7"/>
  <c r="CT362" i="7"/>
  <c r="CS363" i="7"/>
  <c r="CT363" i="7"/>
  <c r="CS364" i="7"/>
  <c r="CT364" i="7"/>
  <c r="CS365" i="7"/>
  <c r="CT365" i="7"/>
  <c r="CS366" i="7"/>
  <c r="CT366" i="7"/>
  <c r="CS367" i="7"/>
  <c r="CT367" i="7"/>
  <c r="CS368" i="7"/>
  <c r="CT368" i="7"/>
  <c r="CS369" i="7"/>
  <c r="CT369" i="7"/>
  <c r="CS370" i="7"/>
  <c r="CT370" i="7"/>
  <c r="CS371" i="7"/>
  <c r="CT371" i="7"/>
  <c r="CS372" i="7"/>
  <c r="CT372" i="7"/>
  <c r="CS373" i="7"/>
  <c r="CT373" i="7"/>
  <c r="CS374" i="7"/>
  <c r="CT374" i="7"/>
  <c r="CS375" i="7"/>
  <c r="CT375" i="7"/>
  <c r="CS376" i="7"/>
  <c r="CT376" i="7"/>
  <c r="CS377" i="7"/>
  <c r="CT377" i="7"/>
  <c r="CS378" i="7"/>
  <c r="CT378" i="7"/>
  <c r="CS379" i="7"/>
  <c r="CT379" i="7"/>
  <c r="CS380" i="7"/>
  <c r="CT380" i="7"/>
  <c r="CS381" i="7"/>
  <c r="CT381" i="7"/>
  <c r="CS382" i="7"/>
  <c r="CT382" i="7"/>
  <c r="CS383" i="7"/>
  <c r="CT383" i="7"/>
  <c r="CS384" i="7"/>
  <c r="CT384" i="7"/>
  <c r="CS385" i="7"/>
  <c r="CT385" i="7"/>
  <c r="CS386" i="7"/>
  <c r="CT386" i="7"/>
  <c r="CS387" i="7"/>
  <c r="CT387" i="7"/>
  <c r="CS388" i="7"/>
  <c r="CT388" i="7"/>
  <c r="CS389" i="7"/>
  <c r="CT389" i="7"/>
  <c r="CS390" i="7"/>
  <c r="CT390" i="7"/>
  <c r="CS391" i="7"/>
  <c r="CT391" i="7"/>
  <c r="CS392" i="7"/>
  <c r="CT392" i="7"/>
  <c r="CS393" i="7"/>
  <c r="CT393" i="7"/>
  <c r="CS394" i="7"/>
  <c r="CT394" i="7"/>
  <c r="CS395" i="7"/>
  <c r="CT395" i="7"/>
  <c r="CS396" i="7"/>
  <c r="CT396" i="7"/>
  <c r="CS397" i="7"/>
  <c r="CT397" i="7"/>
  <c r="CS398" i="7"/>
  <c r="CT398" i="7"/>
  <c r="CS399" i="7"/>
  <c r="CT399" i="7"/>
  <c r="CS400" i="7"/>
  <c r="CT400" i="7"/>
  <c r="CS401" i="7"/>
  <c r="CT401" i="7"/>
  <c r="CS402" i="7"/>
  <c r="CT402" i="7"/>
  <c r="CS403" i="7"/>
  <c r="CT403" i="7"/>
  <c r="CS404" i="7"/>
  <c r="CT404" i="7"/>
  <c r="CS405" i="7"/>
  <c r="CT405" i="7"/>
  <c r="CS406" i="7"/>
  <c r="CT406" i="7"/>
  <c r="CS407" i="7"/>
  <c r="CT407" i="7"/>
  <c r="CS408" i="7"/>
  <c r="CT408" i="7"/>
  <c r="CS409" i="7"/>
  <c r="CT409" i="7"/>
  <c r="CS410" i="7"/>
  <c r="CT410" i="7"/>
  <c r="CS411" i="7"/>
  <c r="CT411" i="7"/>
  <c r="CS412" i="7"/>
  <c r="CT412" i="7"/>
  <c r="CS413" i="7"/>
  <c r="CT413" i="7"/>
  <c r="CS414" i="7"/>
  <c r="CT414" i="7"/>
  <c r="CS415" i="7"/>
  <c r="CT415" i="7"/>
  <c r="CS416" i="7"/>
  <c r="CT416" i="7"/>
  <c r="CS417" i="7"/>
  <c r="CT417" i="7"/>
  <c r="CS418" i="7"/>
  <c r="CT418" i="7"/>
  <c r="CS419" i="7"/>
  <c r="CT419" i="7"/>
  <c r="CS420" i="7"/>
  <c r="CT420" i="7"/>
  <c r="CS421" i="7"/>
  <c r="CT421" i="7"/>
  <c r="CS422" i="7"/>
  <c r="CT422" i="7"/>
  <c r="CS423" i="7"/>
  <c r="CT423" i="7"/>
  <c r="CS424" i="7"/>
  <c r="CT424" i="7"/>
  <c r="CS425" i="7"/>
  <c r="CT425" i="7"/>
  <c r="CS426" i="7"/>
  <c r="CT426" i="7"/>
  <c r="CS427" i="7"/>
  <c r="CT427" i="7"/>
  <c r="CS428" i="7"/>
  <c r="CT428" i="7"/>
  <c r="CS429" i="7"/>
  <c r="CT429" i="7"/>
  <c r="CS430" i="7"/>
  <c r="CT430" i="7"/>
  <c r="CS431" i="7"/>
  <c r="CT431" i="7"/>
  <c r="CS432" i="7"/>
  <c r="CT432" i="7"/>
  <c r="CS433" i="7"/>
  <c r="CT433" i="7"/>
  <c r="CS434" i="7"/>
  <c r="CT434" i="7"/>
  <c r="CS435" i="7"/>
  <c r="CT435" i="7"/>
  <c r="CS436" i="7"/>
  <c r="CT436" i="7"/>
  <c r="CS437" i="7"/>
  <c r="CT437" i="7"/>
  <c r="CS438" i="7"/>
  <c r="CT438" i="7"/>
  <c r="CS439" i="7"/>
  <c r="CT439" i="7"/>
  <c r="CS440" i="7"/>
  <c r="CT440" i="7"/>
  <c r="CS441" i="7"/>
  <c r="CT441" i="7"/>
  <c r="CS442" i="7"/>
  <c r="CT442" i="7"/>
  <c r="CS443" i="7"/>
  <c r="CT443" i="7"/>
  <c r="CS444" i="7"/>
  <c r="CT444" i="7"/>
  <c r="CS445" i="7"/>
  <c r="CT445" i="7"/>
  <c r="CS446" i="7"/>
  <c r="CT446" i="7"/>
  <c r="CS447" i="7"/>
  <c r="CT447" i="7"/>
  <c r="CS448" i="7"/>
  <c r="CT448" i="7"/>
  <c r="CS449" i="7"/>
  <c r="CT449" i="7"/>
  <c r="CS450" i="7"/>
  <c r="CT450" i="7"/>
  <c r="CS451" i="7"/>
  <c r="CT451" i="7"/>
  <c r="CS452" i="7"/>
  <c r="CT452" i="7"/>
  <c r="CS453" i="7"/>
  <c r="CT453" i="7"/>
  <c r="CS454" i="7"/>
  <c r="CT454" i="7"/>
  <c r="CS455" i="7"/>
  <c r="CT455" i="7"/>
  <c r="CS456" i="7"/>
  <c r="CT456" i="7"/>
  <c r="CS457" i="7"/>
  <c r="CT457" i="7"/>
  <c r="CS458" i="7"/>
  <c r="CT458" i="7"/>
  <c r="CS459" i="7"/>
  <c r="CT459" i="7"/>
  <c r="CS460" i="7"/>
  <c r="CT460" i="7"/>
  <c r="CS461" i="7"/>
  <c r="CT461" i="7"/>
  <c r="CS462" i="7"/>
  <c r="CT462" i="7"/>
  <c r="CS463" i="7"/>
  <c r="CT463" i="7"/>
  <c r="CS464" i="7"/>
  <c r="CT464" i="7"/>
  <c r="CS465" i="7"/>
  <c r="CT465" i="7"/>
  <c r="CS466" i="7"/>
  <c r="CT466" i="7"/>
  <c r="CS467" i="7"/>
  <c r="CT467" i="7"/>
  <c r="CS468" i="7"/>
  <c r="CT468" i="7"/>
  <c r="CS469" i="7"/>
  <c r="CT469" i="7"/>
  <c r="CS470" i="7"/>
  <c r="CT470" i="7"/>
  <c r="CS471" i="7"/>
  <c r="CT471" i="7"/>
  <c r="CS472" i="7"/>
  <c r="CT472" i="7"/>
  <c r="CS473" i="7"/>
  <c r="CT473" i="7"/>
  <c r="CS474" i="7"/>
  <c r="CT474" i="7"/>
  <c r="CS475" i="7"/>
  <c r="CT475" i="7"/>
  <c r="CS476" i="7"/>
  <c r="CT476" i="7"/>
  <c r="CS477" i="7"/>
  <c r="CT477" i="7"/>
  <c r="CS478" i="7"/>
  <c r="CT478" i="7"/>
  <c r="CS479" i="7"/>
  <c r="CT479" i="7"/>
  <c r="CS480" i="7"/>
  <c r="CT480" i="7"/>
  <c r="CS481" i="7"/>
  <c r="CT481" i="7"/>
  <c r="CS482" i="7"/>
  <c r="CT482" i="7"/>
  <c r="CS483" i="7"/>
  <c r="CT483" i="7"/>
  <c r="CS484" i="7"/>
  <c r="CT484" i="7"/>
  <c r="CS485" i="7"/>
  <c r="CT485" i="7"/>
  <c r="CS486" i="7"/>
  <c r="CT486" i="7"/>
  <c r="CS487" i="7"/>
  <c r="CT487" i="7"/>
  <c r="CS488" i="7"/>
  <c r="CT488" i="7"/>
  <c r="CS489" i="7"/>
  <c r="CT489" i="7"/>
  <c r="CS490" i="7"/>
  <c r="CT490" i="7"/>
  <c r="CS491" i="7"/>
  <c r="CT491" i="7"/>
  <c r="CS492" i="7"/>
  <c r="CT492" i="7"/>
  <c r="CS493" i="7"/>
  <c r="CT493" i="7"/>
  <c r="CS494" i="7"/>
  <c r="CT494" i="7"/>
  <c r="CS495" i="7"/>
  <c r="CT495" i="7"/>
  <c r="CS496" i="7"/>
  <c r="CT496" i="7"/>
  <c r="CS497" i="7"/>
  <c r="CT497" i="7"/>
  <c r="CS498" i="7"/>
  <c r="CT498" i="7"/>
  <c r="CS499" i="7"/>
  <c r="CT499" i="7"/>
  <c r="CS500" i="7"/>
  <c r="CT500" i="7"/>
  <c r="CS501" i="7"/>
  <c r="CT501" i="7"/>
  <c r="CS502" i="7"/>
  <c r="CT502" i="7"/>
  <c r="CS503" i="7"/>
  <c r="CT503" i="7"/>
  <c r="CS504" i="7"/>
  <c r="CT504" i="7"/>
  <c r="CS505" i="7"/>
  <c r="CT505" i="7"/>
  <c r="CS506" i="7"/>
  <c r="CT506" i="7"/>
  <c r="CS507" i="7"/>
  <c r="CT507" i="7"/>
  <c r="CS508" i="7"/>
  <c r="CT508" i="7"/>
  <c r="CS509" i="7"/>
  <c r="CT509" i="7"/>
  <c r="CS510" i="7"/>
  <c r="CT510" i="7"/>
  <c r="CS511" i="7"/>
  <c r="CT511" i="7"/>
  <c r="CS512" i="7"/>
  <c r="CT512" i="7"/>
  <c r="CS513" i="7"/>
  <c r="CT513" i="7"/>
  <c r="CS514" i="7"/>
  <c r="CT514" i="7"/>
  <c r="CS515" i="7"/>
  <c r="CT515" i="7"/>
  <c r="CS516" i="7"/>
  <c r="CT516" i="7"/>
  <c r="CS517" i="7"/>
  <c r="CT517" i="7"/>
  <c r="CS518" i="7"/>
  <c r="CT518" i="7"/>
  <c r="CS519" i="7"/>
  <c r="CT519" i="7"/>
  <c r="CS520" i="7"/>
  <c r="CT520" i="7"/>
  <c r="CS521" i="7"/>
  <c r="CT521" i="7"/>
  <c r="CS522" i="7"/>
  <c r="CT522" i="7"/>
  <c r="CS523" i="7"/>
  <c r="CT523" i="7"/>
  <c r="CS524" i="7"/>
  <c r="CT524" i="7"/>
  <c r="CS525" i="7"/>
  <c r="CT525" i="7"/>
  <c r="CS526" i="7"/>
  <c r="CT526" i="7"/>
  <c r="CS527" i="7"/>
  <c r="CT527" i="7"/>
  <c r="CS528" i="7"/>
  <c r="CT528" i="7"/>
  <c r="CS529" i="7"/>
  <c r="CT529" i="7"/>
  <c r="CS530" i="7"/>
  <c r="CT530" i="7"/>
  <c r="CS531" i="7"/>
  <c r="CT531" i="7"/>
  <c r="CS532" i="7"/>
  <c r="CT532" i="7"/>
  <c r="CS533" i="7"/>
  <c r="CT533" i="7"/>
  <c r="CS534" i="7"/>
  <c r="CT534" i="7"/>
  <c r="CS535" i="7"/>
  <c r="CT535" i="7"/>
  <c r="CS536" i="7"/>
  <c r="CT536" i="7"/>
  <c r="CS537" i="7"/>
  <c r="CT537" i="7"/>
  <c r="CS538" i="7"/>
  <c r="CT538" i="7"/>
  <c r="CS539" i="7"/>
  <c r="CT539" i="7"/>
  <c r="CS540" i="7"/>
  <c r="CT540" i="7"/>
  <c r="CS541" i="7"/>
  <c r="CT541" i="7"/>
  <c r="CS542" i="7"/>
  <c r="CT542" i="7"/>
  <c r="CS543" i="7"/>
  <c r="CT543" i="7"/>
  <c r="CS544" i="7"/>
  <c r="CT544" i="7"/>
  <c r="CS545" i="7"/>
  <c r="CT545" i="7"/>
  <c r="CS546" i="7"/>
  <c r="CT546" i="7"/>
  <c r="CS547" i="7"/>
  <c r="CT547" i="7"/>
  <c r="CS548" i="7"/>
  <c r="CT548" i="7"/>
  <c r="CS549" i="7"/>
  <c r="CT549" i="7"/>
  <c r="CS550" i="7"/>
  <c r="CT550" i="7"/>
  <c r="CS551" i="7"/>
  <c r="CT551" i="7"/>
  <c r="CS552" i="7"/>
  <c r="CT552" i="7"/>
  <c r="CS553" i="7"/>
  <c r="CT553" i="7"/>
  <c r="CS554" i="7"/>
  <c r="CT554" i="7"/>
  <c r="CS555" i="7"/>
  <c r="CT555" i="7"/>
  <c r="CS556" i="7"/>
  <c r="CT556" i="7"/>
  <c r="CS557" i="7"/>
  <c r="CT557" i="7"/>
  <c r="CS558" i="7"/>
  <c r="CT558" i="7"/>
  <c r="CS559" i="7"/>
  <c r="CT559" i="7"/>
  <c r="CS560" i="7"/>
  <c r="CT560" i="7"/>
  <c r="CS561" i="7"/>
  <c r="CT561" i="7"/>
  <c r="CS562" i="7"/>
  <c r="CT562" i="7"/>
  <c r="CS563" i="7"/>
  <c r="CT563" i="7"/>
  <c r="CS564" i="7"/>
  <c r="CT564" i="7"/>
  <c r="CS565" i="7"/>
  <c r="CT565" i="7"/>
  <c r="CS566" i="7"/>
  <c r="CT566" i="7"/>
  <c r="CS567" i="7"/>
  <c r="CT567" i="7"/>
  <c r="CS568" i="7"/>
  <c r="CT568" i="7"/>
  <c r="CS569" i="7"/>
  <c r="CT569" i="7"/>
  <c r="CS570" i="7"/>
  <c r="CT570" i="7"/>
  <c r="CS571" i="7"/>
  <c r="CT571" i="7"/>
  <c r="CS572" i="7"/>
  <c r="CT572" i="7"/>
  <c r="CS573" i="7"/>
  <c r="CT573" i="7"/>
  <c r="CS574" i="7"/>
  <c r="CT574" i="7"/>
  <c r="CS575" i="7"/>
  <c r="CT575" i="7"/>
  <c r="CS576" i="7"/>
  <c r="CT576" i="7"/>
  <c r="CS577" i="7"/>
  <c r="CT577" i="7"/>
  <c r="CS578" i="7"/>
  <c r="CT578" i="7"/>
  <c r="CS579" i="7"/>
  <c r="CT579" i="7"/>
  <c r="CS580" i="7"/>
  <c r="CT580" i="7"/>
  <c r="CS581" i="7"/>
  <c r="CT581" i="7"/>
  <c r="CS582" i="7"/>
  <c r="CT582" i="7"/>
  <c r="CS583" i="7"/>
  <c r="CT583" i="7"/>
  <c r="CS584" i="7"/>
  <c r="CT584" i="7"/>
  <c r="CS585" i="7"/>
  <c r="CT585" i="7"/>
  <c r="CS586" i="7"/>
  <c r="CT586" i="7"/>
  <c r="CS587" i="7"/>
  <c r="CT587" i="7"/>
  <c r="CS588" i="7"/>
  <c r="CT588" i="7"/>
  <c r="CS589" i="7"/>
  <c r="CT589" i="7"/>
  <c r="CS590" i="7"/>
  <c r="CT590" i="7"/>
  <c r="CS591" i="7"/>
  <c r="CT591" i="7"/>
  <c r="CS592" i="7"/>
  <c r="CT592" i="7"/>
  <c r="CS593" i="7"/>
  <c r="CT593" i="7"/>
  <c r="CS594" i="7"/>
  <c r="CT594" i="7"/>
  <c r="CS595" i="7"/>
  <c r="CT595" i="7"/>
  <c r="CS596" i="7"/>
  <c r="CT596" i="7"/>
  <c r="CS597" i="7"/>
  <c r="CT597" i="7"/>
  <c r="CS598" i="7"/>
  <c r="CT598" i="7"/>
  <c r="CS599" i="7"/>
  <c r="CT599" i="7"/>
  <c r="CS600" i="7"/>
  <c r="CT600" i="7"/>
  <c r="CS601" i="7"/>
  <c r="CT601" i="7"/>
  <c r="CS602" i="7"/>
  <c r="CT602" i="7"/>
  <c r="CS603" i="7"/>
  <c r="CT603" i="7"/>
  <c r="CS604" i="7"/>
  <c r="CT604" i="7"/>
  <c r="CS605" i="7"/>
  <c r="CT605" i="7"/>
  <c r="CS606" i="7"/>
  <c r="CT606" i="7"/>
  <c r="CS607" i="7"/>
  <c r="CT607" i="7"/>
  <c r="CS608" i="7"/>
  <c r="CT608" i="7"/>
  <c r="CS609" i="7"/>
  <c r="CT609" i="7"/>
  <c r="CS610" i="7"/>
  <c r="CT610" i="7"/>
  <c r="CS611" i="7"/>
  <c r="CT611" i="7"/>
  <c r="CS612" i="7"/>
  <c r="CT612" i="7"/>
  <c r="CS613" i="7"/>
  <c r="CT613" i="7"/>
  <c r="CS614" i="7"/>
  <c r="CT614" i="7"/>
  <c r="CS615" i="7"/>
  <c r="CT615" i="7"/>
  <c r="CS616" i="7"/>
  <c r="CT616" i="7"/>
  <c r="CS617" i="7"/>
  <c r="CT617" i="7"/>
  <c r="CS618" i="7"/>
  <c r="CT618" i="7"/>
  <c r="CS619" i="7"/>
  <c r="CT619" i="7"/>
  <c r="CS620" i="7"/>
  <c r="CT620" i="7"/>
  <c r="CS621" i="7"/>
  <c r="CT621" i="7"/>
  <c r="CS622" i="7"/>
  <c r="CT622" i="7"/>
  <c r="CS623" i="7"/>
  <c r="CT623" i="7"/>
  <c r="CS624" i="7"/>
  <c r="CT624" i="7"/>
  <c r="CS625" i="7"/>
  <c r="CT625" i="7"/>
  <c r="CS626" i="7"/>
  <c r="CT626" i="7"/>
  <c r="CS627" i="7"/>
  <c r="CT627" i="7"/>
  <c r="CS628" i="7"/>
  <c r="CT628" i="7"/>
  <c r="CS629" i="7"/>
  <c r="CT629" i="7"/>
  <c r="CS630" i="7"/>
  <c r="CT630" i="7"/>
  <c r="CS631" i="7"/>
  <c r="CT631" i="7"/>
  <c r="CS632" i="7"/>
  <c r="CT632" i="7"/>
  <c r="CS633" i="7"/>
  <c r="CT633" i="7"/>
  <c r="CS634" i="7"/>
  <c r="CT634" i="7"/>
  <c r="CS635" i="7"/>
  <c r="CT635" i="7"/>
  <c r="CS636" i="7"/>
  <c r="CT636" i="7"/>
  <c r="CS637" i="7"/>
  <c r="CT637" i="7"/>
  <c r="CS638" i="7"/>
  <c r="CT638" i="7"/>
  <c r="CS639" i="7"/>
  <c r="CT639" i="7"/>
  <c r="CS640" i="7"/>
  <c r="CT640" i="7"/>
  <c r="CS641" i="7"/>
  <c r="CT641" i="7"/>
  <c r="CS642" i="7"/>
  <c r="CT642" i="7"/>
  <c r="CS643" i="7"/>
  <c r="CT643" i="7"/>
  <c r="CS644" i="7"/>
  <c r="CT644" i="7"/>
  <c r="CS645" i="7"/>
  <c r="CT645" i="7"/>
  <c r="CS646" i="7"/>
  <c r="CT646" i="7"/>
  <c r="CS647" i="7"/>
  <c r="CT647" i="7"/>
  <c r="CS648" i="7"/>
  <c r="CT648" i="7"/>
  <c r="CS649" i="7"/>
  <c r="CT649" i="7"/>
  <c r="CS650" i="7"/>
  <c r="CT650" i="7"/>
  <c r="CS651" i="7"/>
  <c r="CT651" i="7"/>
  <c r="CS652" i="7"/>
  <c r="CT652" i="7"/>
  <c r="CS653" i="7"/>
  <c r="CT653" i="7"/>
  <c r="CS654" i="7"/>
  <c r="CT654" i="7"/>
  <c r="CS655" i="7"/>
  <c r="CT655" i="7"/>
  <c r="CS656" i="7"/>
  <c r="CT656" i="7"/>
  <c r="CS657" i="7"/>
  <c r="CT657" i="7"/>
  <c r="CS658" i="7"/>
  <c r="CT658" i="7"/>
  <c r="CS659" i="7"/>
  <c r="CT659" i="7"/>
  <c r="CS660" i="7"/>
  <c r="CT660" i="7"/>
  <c r="CS661" i="7"/>
  <c r="CT661" i="7"/>
  <c r="CS662" i="7"/>
  <c r="CT662" i="7"/>
  <c r="CS663" i="7"/>
  <c r="CT663" i="7"/>
  <c r="CS664" i="7"/>
  <c r="CT664" i="7"/>
  <c r="CS665" i="7"/>
  <c r="CT665" i="7"/>
  <c r="CS666" i="7"/>
  <c r="CT666" i="7"/>
  <c r="CS667" i="7"/>
  <c r="CT667" i="7"/>
  <c r="CS668" i="7"/>
  <c r="CT668" i="7"/>
  <c r="CS669" i="7"/>
  <c r="CT669" i="7"/>
  <c r="CS670" i="7"/>
  <c r="CT670" i="7"/>
  <c r="CS671" i="7"/>
  <c r="CT671" i="7"/>
  <c r="CS672" i="7"/>
  <c r="CT672" i="7"/>
  <c r="CS673" i="7"/>
  <c r="CT673" i="7"/>
  <c r="CS674" i="7"/>
  <c r="CT674" i="7"/>
  <c r="CS675" i="7"/>
  <c r="CT675" i="7"/>
  <c r="CS676" i="7"/>
  <c r="CT676" i="7"/>
  <c r="CS677" i="7"/>
  <c r="CT677" i="7"/>
  <c r="CS678" i="7"/>
  <c r="CT678" i="7"/>
  <c r="CS679" i="7"/>
  <c r="CT679" i="7"/>
  <c r="CS680" i="7"/>
  <c r="CT680" i="7"/>
  <c r="CS681" i="7"/>
  <c r="CT681" i="7"/>
  <c r="CS682" i="7"/>
  <c r="CT682" i="7"/>
  <c r="CS683" i="7"/>
  <c r="CT683" i="7"/>
  <c r="CS684" i="7"/>
  <c r="CT684" i="7"/>
  <c r="CS685" i="7"/>
  <c r="CT685" i="7"/>
  <c r="CS686" i="7"/>
  <c r="CT686" i="7"/>
  <c r="CS687" i="7"/>
  <c r="CT687" i="7"/>
  <c r="CS688" i="7"/>
  <c r="CT688" i="7"/>
  <c r="CS689" i="7"/>
  <c r="CT689" i="7"/>
  <c r="CS690" i="7"/>
  <c r="CT690" i="7"/>
  <c r="CS691" i="7"/>
  <c r="CT691" i="7"/>
  <c r="CS692" i="7"/>
  <c r="CT692" i="7"/>
  <c r="CS693" i="7"/>
  <c r="CT693" i="7"/>
  <c r="CS694" i="7"/>
  <c r="CT694" i="7"/>
  <c r="CS695" i="7"/>
  <c r="CT695" i="7"/>
  <c r="CS696" i="7"/>
  <c r="CT696" i="7"/>
  <c r="CS697" i="7"/>
  <c r="CT697" i="7"/>
  <c r="CS698" i="7"/>
  <c r="CT698" i="7"/>
  <c r="CS699" i="7"/>
  <c r="CT699" i="7"/>
  <c r="CS700" i="7"/>
  <c r="CT700" i="7"/>
  <c r="CS701" i="7"/>
  <c r="CT701" i="7"/>
  <c r="CS702" i="7"/>
  <c r="CT702" i="7"/>
  <c r="CS703" i="7"/>
  <c r="CT703" i="7"/>
  <c r="CS704" i="7"/>
  <c r="CT704" i="7"/>
  <c r="CS705" i="7"/>
  <c r="CT705" i="7"/>
  <c r="CS706" i="7"/>
  <c r="CT706" i="7"/>
  <c r="CS707" i="7"/>
  <c r="CT707" i="7"/>
  <c r="CS708" i="7"/>
  <c r="CT708" i="7"/>
  <c r="CS709" i="7"/>
  <c r="CT709" i="7"/>
  <c r="CS710" i="7"/>
  <c r="CT710" i="7"/>
  <c r="CS711" i="7"/>
  <c r="CT711" i="7"/>
  <c r="CS712" i="7"/>
  <c r="CT712" i="7"/>
  <c r="CS713" i="7"/>
  <c r="CT713" i="7"/>
  <c r="CS714" i="7"/>
  <c r="CT714" i="7"/>
  <c r="CS715" i="7"/>
  <c r="CT715" i="7"/>
  <c r="CS716" i="7"/>
  <c r="CT716" i="7"/>
  <c r="CS717" i="7"/>
  <c r="CT717" i="7"/>
  <c r="CS718" i="7"/>
  <c r="CT718" i="7"/>
  <c r="CS719" i="7"/>
  <c r="CT719" i="7"/>
  <c r="CS720" i="7"/>
  <c r="CT720" i="7"/>
  <c r="CS721" i="7"/>
  <c r="CT721" i="7"/>
  <c r="CS722" i="7"/>
  <c r="CT722" i="7"/>
  <c r="CS723" i="7"/>
  <c r="CT723" i="7"/>
  <c r="CS724" i="7"/>
  <c r="CT724" i="7"/>
  <c r="CS725" i="7"/>
  <c r="CT725" i="7"/>
  <c r="CS726" i="7"/>
  <c r="CT726" i="7"/>
  <c r="CS727" i="7"/>
  <c r="CT727" i="7"/>
  <c r="CS728" i="7"/>
  <c r="CT728" i="7"/>
  <c r="CS729" i="7"/>
  <c r="CT729" i="7"/>
  <c r="CS730" i="7"/>
  <c r="CT730" i="7"/>
  <c r="CS731" i="7"/>
  <c r="CT731" i="7"/>
  <c r="CS732" i="7"/>
  <c r="CT732" i="7"/>
  <c r="CS733" i="7"/>
  <c r="CT733" i="7"/>
  <c r="CS734" i="7"/>
  <c r="CT734" i="7"/>
  <c r="CS735" i="7"/>
  <c r="CT735" i="7"/>
  <c r="CS736" i="7"/>
  <c r="CT736" i="7"/>
  <c r="CS737" i="7"/>
  <c r="CT737" i="7"/>
  <c r="CS738" i="7"/>
  <c r="CT738" i="7"/>
  <c r="CS739" i="7"/>
  <c r="CT739" i="7"/>
  <c r="CS740" i="7"/>
  <c r="CT740" i="7"/>
  <c r="CS741" i="7"/>
  <c r="CT741" i="7"/>
  <c r="CS742" i="7"/>
  <c r="CT742" i="7"/>
  <c r="CS743" i="7"/>
  <c r="CT743" i="7"/>
  <c r="CS744" i="7"/>
  <c r="CT744" i="7"/>
  <c r="CS745" i="7"/>
  <c r="CT745" i="7"/>
  <c r="CS746" i="7"/>
  <c r="CT746" i="7"/>
  <c r="CS747" i="7"/>
  <c r="CT747" i="7"/>
  <c r="CS748" i="7"/>
  <c r="CT748" i="7"/>
  <c r="CS749" i="7"/>
  <c r="CT749" i="7"/>
  <c r="CS750" i="7"/>
  <c r="CT750" i="7"/>
  <c r="CS751" i="7"/>
  <c r="CT751" i="7"/>
  <c r="CS752" i="7"/>
  <c r="CT752" i="7"/>
  <c r="CS753" i="7"/>
  <c r="CT753" i="7"/>
  <c r="CS754" i="7"/>
  <c r="CT754" i="7"/>
  <c r="CS755" i="7"/>
  <c r="CT755" i="7"/>
  <c r="CS756" i="7"/>
  <c r="CT756" i="7"/>
  <c r="CS757" i="7"/>
  <c r="CT757" i="7"/>
  <c r="CS758" i="7"/>
  <c r="CT758" i="7"/>
  <c r="CS759" i="7"/>
  <c r="CT759" i="7"/>
  <c r="CS760" i="7"/>
  <c r="CT760" i="7"/>
  <c r="CS761" i="7"/>
  <c r="CT761" i="7"/>
  <c r="CS762" i="7"/>
  <c r="CT762" i="7"/>
  <c r="CS763" i="7"/>
  <c r="CT763" i="7"/>
  <c r="CS764" i="7"/>
  <c r="CT764" i="7"/>
  <c r="CS765" i="7"/>
  <c r="CT765" i="7"/>
  <c r="CS766" i="7"/>
  <c r="CT766" i="7"/>
  <c r="CS767" i="7"/>
  <c r="CT767" i="7"/>
  <c r="CS768" i="7"/>
  <c r="CT768" i="7"/>
  <c r="CS769" i="7"/>
  <c r="CT769" i="7"/>
  <c r="CS770" i="7"/>
  <c r="CT770" i="7"/>
  <c r="CS771" i="7"/>
  <c r="CT771" i="7"/>
  <c r="CS772" i="7"/>
  <c r="CT772" i="7"/>
  <c r="CS773" i="7"/>
  <c r="CT773" i="7"/>
  <c r="CS774" i="7"/>
  <c r="CT774" i="7"/>
  <c r="CS775" i="7"/>
  <c r="CT775" i="7"/>
  <c r="CS776" i="7"/>
  <c r="CT776" i="7"/>
  <c r="CS777" i="7"/>
  <c r="CT777" i="7"/>
  <c r="CS778" i="7"/>
  <c r="CT778" i="7"/>
  <c r="CS779" i="7"/>
  <c r="CT779" i="7"/>
  <c r="CS780" i="7"/>
  <c r="CT780" i="7"/>
  <c r="CS781" i="7"/>
  <c r="CT781" i="7"/>
  <c r="CS782" i="7"/>
  <c r="CT782" i="7"/>
  <c r="CS783" i="7"/>
  <c r="CT783" i="7"/>
  <c r="CS784" i="7"/>
  <c r="CT784" i="7"/>
  <c r="CS785" i="7"/>
  <c r="CT785" i="7"/>
  <c r="CS786" i="7"/>
  <c r="CT786" i="7"/>
  <c r="CS787" i="7"/>
  <c r="CT787" i="7"/>
  <c r="CS788" i="7"/>
  <c r="CT788" i="7"/>
  <c r="CS789" i="7"/>
  <c r="CT789" i="7"/>
  <c r="CS790" i="7"/>
  <c r="CT790" i="7"/>
  <c r="CS791" i="7"/>
  <c r="CT791" i="7"/>
  <c r="CS792" i="7"/>
  <c r="CT792" i="7"/>
  <c r="CS793" i="7"/>
  <c r="CT793" i="7"/>
  <c r="CS794" i="7"/>
  <c r="CT794" i="7"/>
  <c r="CS795" i="7"/>
  <c r="CT795" i="7"/>
  <c r="CS796" i="7"/>
  <c r="CT796" i="7"/>
  <c r="CS797" i="7"/>
  <c r="CT797" i="7"/>
  <c r="CS798" i="7"/>
  <c r="CT798" i="7"/>
  <c r="CS799" i="7"/>
  <c r="CT799" i="7"/>
  <c r="CS800" i="7"/>
  <c r="CT800" i="7"/>
  <c r="CS801" i="7"/>
  <c r="CT801" i="7"/>
  <c r="CS802" i="7"/>
  <c r="CT802" i="7"/>
  <c r="CS803" i="7"/>
  <c r="CT803" i="7"/>
  <c r="CS804" i="7"/>
  <c r="CT804" i="7"/>
  <c r="CS805" i="7"/>
  <c r="CT805" i="7"/>
  <c r="CS806" i="7"/>
  <c r="CT806" i="7"/>
  <c r="CS807" i="7"/>
  <c r="CT807" i="7"/>
  <c r="CS808" i="7"/>
  <c r="CT808" i="7"/>
  <c r="CS809" i="7"/>
  <c r="CT809" i="7"/>
  <c r="CS810" i="7"/>
  <c r="CT810" i="7"/>
  <c r="CS811" i="7"/>
  <c r="CT811" i="7"/>
  <c r="CS812" i="7"/>
  <c r="CT812" i="7"/>
  <c r="CS813" i="7"/>
  <c r="CT813" i="7"/>
  <c r="CS814" i="7"/>
  <c r="CT814" i="7"/>
  <c r="CS815" i="7"/>
  <c r="CT815" i="7"/>
  <c r="CS816" i="7"/>
  <c r="CT816" i="7"/>
  <c r="CS817" i="7"/>
  <c r="CT817" i="7"/>
  <c r="CS818" i="7"/>
  <c r="CT818" i="7"/>
  <c r="CS819" i="7"/>
  <c r="CT819" i="7"/>
  <c r="CS820" i="7"/>
  <c r="CT820" i="7"/>
  <c r="CS821" i="7"/>
  <c r="CT821" i="7"/>
  <c r="CS822" i="7"/>
  <c r="CT822" i="7"/>
  <c r="CS823" i="7"/>
  <c r="CT823" i="7"/>
  <c r="CS824" i="7"/>
  <c r="CT824" i="7"/>
  <c r="CS825" i="7"/>
  <c r="CT825" i="7"/>
  <c r="CS826" i="7"/>
  <c r="CT826" i="7"/>
  <c r="CS827" i="7"/>
  <c r="CT827" i="7"/>
  <c r="CS828" i="7"/>
  <c r="CT828" i="7"/>
  <c r="CS829" i="7"/>
  <c r="CT829" i="7"/>
  <c r="CS830" i="7"/>
  <c r="CT830" i="7"/>
  <c r="CS831" i="7"/>
  <c r="CT831" i="7"/>
  <c r="CS832" i="7"/>
  <c r="CT832" i="7"/>
  <c r="CS833" i="7"/>
  <c r="CT833" i="7"/>
  <c r="CS834" i="7"/>
  <c r="CT834" i="7"/>
  <c r="CS835" i="7"/>
  <c r="CT835" i="7"/>
  <c r="CS836" i="7"/>
  <c r="CT836" i="7"/>
  <c r="CS837" i="7"/>
  <c r="CT837" i="7"/>
  <c r="CS838" i="7"/>
  <c r="CT838" i="7"/>
  <c r="CS839" i="7"/>
  <c r="CT839" i="7"/>
  <c r="CS840" i="7"/>
  <c r="CT840" i="7"/>
  <c r="CS841" i="7"/>
  <c r="CT841" i="7"/>
  <c r="CS842" i="7"/>
  <c r="CT842" i="7"/>
  <c r="CS843" i="7"/>
  <c r="CT843" i="7"/>
  <c r="CS844" i="7"/>
  <c r="CT844" i="7"/>
  <c r="CS845" i="7"/>
  <c r="CT845" i="7"/>
  <c r="CS846" i="7"/>
  <c r="CT846" i="7"/>
  <c r="CS847" i="7"/>
  <c r="CT847" i="7"/>
  <c r="CS848" i="7"/>
  <c r="CT848" i="7"/>
  <c r="CS849" i="7"/>
  <c r="CT849" i="7"/>
  <c r="CS850" i="7"/>
  <c r="CT850" i="7"/>
  <c r="CS851" i="7"/>
  <c r="CT851" i="7"/>
  <c r="CS852" i="7"/>
  <c r="CT852" i="7"/>
  <c r="CS853" i="7"/>
  <c r="CT853" i="7"/>
  <c r="CS854" i="7"/>
  <c r="CT854" i="7"/>
  <c r="CS855" i="7"/>
  <c r="CT855" i="7"/>
  <c r="CS856" i="7"/>
  <c r="CT856" i="7"/>
  <c r="CS857" i="7"/>
  <c r="CT857" i="7"/>
  <c r="CS858" i="7"/>
  <c r="CT858" i="7"/>
  <c r="CS859" i="7"/>
  <c r="CT859" i="7"/>
  <c r="CS860" i="7"/>
  <c r="CT860" i="7"/>
  <c r="CS861" i="7"/>
  <c r="CT861" i="7"/>
  <c r="CS862" i="7"/>
  <c r="CT862" i="7"/>
  <c r="CS863" i="7"/>
  <c r="CT863" i="7"/>
  <c r="CS864" i="7"/>
  <c r="CT864" i="7"/>
  <c r="CS865" i="7"/>
  <c r="CT865" i="7"/>
  <c r="CS866" i="7"/>
  <c r="CT866" i="7"/>
  <c r="CS867" i="7"/>
  <c r="CT867" i="7"/>
  <c r="CS868" i="7"/>
  <c r="CT868" i="7"/>
  <c r="CS869" i="7"/>
  <c r="CT869" i="7"/>
  <c r="CS870" i="7"/>
  <c r="CT870" i="7"/>
  <c r="CS871" i="7"/>
  <c r="CT871" i="7"/>
  <c r="CS872" i="7"/>
  <c r="CT872" i="7"/>
  <c r="CS873" i="7"/>
  <c r="CT873" i="7"/>
  <c r="CS874" i="7"/>
  <c r="CT874" i="7"/>
  <c r="CS875" i="7"/>
  <c r="CT875" i="7"/>
  <c r="CS876" i="7"/>
  <c r="CT876" i="7"/>
  <c r="CS877" i="7"/>
  <c r="CT877" i="7"/>
  <c r="CS878" i="7"/>
  <c r="CT878" i="7"/>
  <c r="CS879" i="7"/>
  <c r="CT879" i="7"/>
  <c r="CS880" i="7"/>
  <c r="CT880" i="7"/>
  <c r="CS881" i="7"/>
  <c r="CT881" i="7"/>
  <c r="CS882" i="7"/>
  <c r="CT882" i="7"/>
  <c r="CS883" i="7"/>
  <c r="CT883" i="7"/>
  <c r="CS884" i="7"/>
  <c r="CT884" i="7"/>
  <c r="CS885" i="7"/>
  <c r="CT885" i="7"/>
  <c r="CS886" i="7"/>
  <c r="CT886" i="7"/>
  <c r="CS887" i="7"/>
  <c r="CT887" i="7"/>
  <c r="CS888" i="7"/>
  <c r="CT888" i="7"/>
  <c r="CS889" i="7"/>
  <c r="CT889" i="7"/>
  <c r="CS890" i="7"/>
  <c r="CT890" i="7"/>
  <c r="CS891" i="7"/>
  <c r="CT891" i="7"/>
  <c r="CS892" i="7"/>
  <c r="CT892" i="7"/>
  <c r="CS893" i="7"/>
  <c r="CT893" i="7"/>
  <c r="CS894" i="7"/>
  <c r="CT894" i="7"/>
  <c r="CS895" i="7"/>
  <c r="CT895" i="7"/>
  <c r="CS896" i="7"/>
  <c r="CT896" i="7"/>
  <c r="CS897" i="7"/>
  <c r="CT897" i="7"/>
  <c r="CS898" i="7"/>
  <c r="CT898" i="7"/>
  <c r="CS899" i="7"/>
  <c r="CT899" i="7"/>
  <c r="CS900" i="7"/>
  <c r="CT900" i="7"/>
  <c r="CS901" i="7"/>
  <c r="CT901" i="7"/>
  <c r="CS902" i="7"/>
  <c r="CT902" i="7"/>
  <c r="CS903" i="7"/>
  <c r="CT903" i="7"/>
  <c r="CS904" i="7"/>
  <c r="CT904" i="7"/>
  <c r="CS905" i="7"/>
  <c r="CT905" i="7"/>
  <c r="CS906" i="7"/>
  <c r="CT906" i="7"/>
  <c r="CS907" i="7"/>
  <c r="CT907" i="7"/>
  <c r="CS908" i="7"/>
  <c r="CT908" i="7"/>
  <c r="CS909" i="7"/>
  <c r="CT909" i="7"/>
  <c r="CS910" i="7"/>
  <c r="CT910" i="7"/>
  <c r="CS911" i="7"/>
  <c r="CT911" i="7"/>
  <c r="CS912" i="7"/>
  <c r="CT912" i="7"/>
  <c r="CS913" i="7"/>
  <c r="CT913" i="7"/>
  <c r="CS914" i="7"/>
  <c r="CT914" i="7"/>
  <c r="CS915" i="7"/>
  <c r="CT915" i="7"/>
  <c r="CS916" i="7"/>
  <c r="CT916" i="7"/>
  <c r="CS917" i="7"/>
  <c r="CT917" i="7"/>
  <c r="CS918" i="7"/>
  <c r="CT918" i="7"/>
  <c r="CS919" i="7"/>
  <c r="CT919" i="7"/>
  <c r="CS920" i="7"/>
  <c r="CT920" i="7"/>
  <c r="CS921" i="7"/>
  <c r="CT921" i="7"/>
  <c r="CS922" i="7"/>
  <c r="CT922" i="7"/>
  <c r="CS923" i="7"/>
  <c r="CT923" i="7"/>
  <c r="CS924" i="7"/>
  <c r="CT924" i="7"/>
  <c r="CS925" i="7"/>
  <c r="CT925" i="7"/>
  <c r="CS926" i="7"/>
  <c r="CT926" i="7"/>
  <c r="CS927" i="7"/>
  <c r="CT927" i="7"/>
  <c r="CS928" i="7"/>
  <c r="CT928" i="7"/>
  <c r="CS929" i="7"/>
  <c r="CT929" i="7"/>
  <c r="CS930" i="7"/>
  <c r="CT930" i="7"/>
  <c r="CS931" i="7"/>
  <c r="CT931" i="7"/>
  <c r="CS932" i="7"/>
  <c r="CT932" i="7"/>
  <c r="CS933" i="7"/>
  <c r="CT933" i="7"/>
  <c r="CS934" i="7"/>
  <c r="CT934" i="7"/>
  <c r="CS935" i="7"/>
  <c r="CT935" i="7"/>
  <c r="CS936" i="7"/>
  <c r="CT936" i="7"/>
  <c r="CS937" i="7"/>
  <c r="CT937" i="7"/>
  <c r="CS938" i="7"/>
  <c r="CT938" i="7"/>
  <c r="CS939" i="7"/>
  <c r="CT939" i="7"/>
  <c r="CS940" i="7"/>
  <c r="CT940" i="7"/>
  <c r="CS941" i="7"/>
  <c r="CT941" i="7"/>
  <c r="CS942" i="7"/>
  <c r="CT942" i="7"/>
  <c r="CS943" i="7"/>
  <c r="CT943" i="7"/>
  <c r="CS944" i="7"/>
  <c r="CT944" i="7"/>
  <c r="CS945" i="7"/>
  <c r="CT945" i="7"/>
  <c r="CS946" i="7"/>
  <c r="CT946" i="7"/>
  <c r="CS947" i="7"/>
  <c r="CT947" i="7"/>
  <c r="CS948" i="7"/>
  <c r="CT948" i="7"/>
  <c r="CS949" i="7"/>
  <c r="CT949" i="7"/>
  <c r="CS950" i="7"/>
  <c r="CT950" i="7"/>
  <c r="CS951" i="7"/>
  <c r="CT951" i="7"/>
  <c r="CS952" i="7"/>
  <c r="CT952" i="7"/>
  <c r="CS953" i="7"/>
  <c r="CT953" i="7"/>
  <c r="CS954" i="7"/>
  <c r="CT954" i="7"/>
  <c r="CS955" i="7"/>
  <c r="CT955" i="7"/>
  <c r="CS956" i="7"/>
  <c r="CT956" i="7"/>
  <c r="CS957" i="7"/>
  <c r="CT957" i="7"/>
  <c r="CS958" i="7"/>
  <c r="CT958" i="7"/>
  <c r="CS959" i="7"/>
  <c r="CT959" i="7"/>
  <c r="CS960" i="7"/>
  <c r="CT960" i="7"/>
  <c r="CS961" i="7"/>
  <c r="CT961" i="7"/>
  <c r="CS962" i="7"/>
  <c r="CT962" i="7"/>
  <c r="CS963" i="7"/>
  <c r="CT963" i="7"/>
  <c r="CS964" i="7"/>
  <c r="CT964" i="7"/>
  <c r="CS965" i="7"/>
  <c r="CT965" i="7"/>
  <c r="CS966" i="7"/>
  <c r="CT966" i="7"/>
  <c r="CS967" i="7"/>
  <c r="CT967" i="7"/>
  <c r="CS968" i="7"/>
  <c r="CT968" i="7"/>
  <c r="CS969" i="7"/>
  <c r="CT969" i="7"/>
  <c r="CS970" i="7"/>
  <c r="CT970" i="7"/>
  <c r="CS971" i="7"/>
  <c r="CT971" i="7"/>
  <c r="CS972" i="7"/>
  <c r="CT972" i="7"/>
  <c r="CS973" i="7"/>
  <c r="CT973" i="7"/>
  <c r="CS974" i="7"/>
  <c r="CT974" i="7"/>
  <c r="CS975" i="7"/>
  <c r="CT975" i="7"/>
  <c r="CS976" i="7"/>
  <c r="CT976" i="7"/>
  <c r="CS977" i="7"/>
  <c r="CT977" i="7"/>
  <c r="CS978" i="7"/>
  <c r="CT978" i="7"/>
  <c r="CS979" i="7"/>
  <c r="CT979" i="7"/>
  <c r="CS980" i="7"/>
  <c r="CT980" i="7"/>
  <c r="CS981" i="7"/>
  <c r="CT981" i="7"/>
  <c r="CS982" i="7"/>
  <c r="CT982" i="7"/>
  <c r="CS983" i="7"/>
  <c r="CT983" i="7"/>
  <c r="CS984" i="7"/>
  <c r="CT984" i="7"/>
  <c r="CS985" i="7"/>
  <c r="CT985" i="7"/>
  <c r="CS986" i="7"/>
  <c r="CT986" i="7"/>
  <c r="CS987" i="7"/>
  <c r="CT987" i="7"/>
  <c r="CS988" i="7"/>
  <c r="CT988" i="7"/>
  <c r="CS989" i="7"/>
  <c r="CT989" i="7"/>
  <c r="CS990" i="7"/>
  <c r="CT990" i="7"/>
  <c r="CS991" i="7"/>
  <c r="CT991" i="7"/>
  <c r="CS992" i="7"/>
  <c r="CT992" i="7"/>
  <c r="CS993" i="7"/>
  <c r="CT993" i="7"/>
  <c r="CS994" i="7"/>
  <c r="CT994" i="7"/>
  <c r="CS995" i="7"/>
  <c r="CT995" i="7"/>
  <c r="CS996" i="7"/>
  <c r="CT996" i="7"/>
  <c r="CS997" i="7"/>
  <c r="CT997" i="7"/>
  <c r="CS998" i="7"/>
  <c r="CT998" i="7"/>
  <c r="CS999" i="7"/>
  <c r="CT999" i="7"/>
  <c r="CS1000" i="7"/>
  <c r="CT1000" i="7"/>
  <c r="CS1001" i="7"/>
  <c r="CT1001" i="7"/>
  <c r="CS1002" i="7"/>
  <c r="CT1002" i="7"/>
  <c r="CS1003" i="7"/>
  <c r="CT1003" i="7"/>
  <c r="CS1004" i="7"/>
  <c r="CT1004" i="7"/>
  <c r="CS1005" i="7"/>
  <c r="CT1005" i="7"/>
  <c r="CS1006" i="7"/>
  <c r="CT1006" i="7"/>
  <c r="CS1007" i="7"/>
  <c r="CT1007" i="7"/>
  <c r="CS1008" i="7"/>
  <c r="CT1008" i="7"/>
  <c r="CS1009" i="7"/>
  <c r="CT1009" i="7"/>
  <c r="CS1010" i="7"/>
  <c r="CT1010" i="7"/>
  <c r="CS1011" i="7"/>
  <c r="CT1011" i="7"/>
  <c r="CS1012" i="7"/>
  <c r="CT1012" i="7"/>
  <c r="CS1013" i="7"/>
  <c r="CT1013" i="7"/>
  <c r="CS1014" i="7"/>
  <c r="CT1014" i="7"/>
  <c r="CS1015" i="7"/>
  <c r="CT1015" i="7"/>
  <c r="CS1016" i="7"/>
  <c r="CT1016" i="7"/>
  <c r="CS1017" i="7"/>
  <c r="CT1017" i="7"/>
  <c r="CS1018" i="7"/>
  <c r="CT1018" i="7"/>
  <c r="CS1019" i="7"/>
  <c r="CT1019" i="7"/>
  <c r="CS1020" i="7"/>
  <c r="CT1020" i="7"/>
  <c r="CS1021" i="7"/>
  <c r="CT1021" i="7"/>
  <c r="CS1022" i="7"/>
  <c r="CT1022" i="7"/>
  <c r="CS1023" i="7"/>
  <c r="CT1023" i="7"/>
  <c r="CS1024" i="7"/>
  <c r="CT1024" i="7"/>
  <c r="CS1025" i="7"/>
  <c r="CT1025" i="7"/>
  <c r="CS1026" i="7"/>
  <c r="CT1026" i="7"/>
  <c r="CS1027" i="7"/>
  <c r="CT1027" i="7"/>
  <c r="CS1028" i="7"/>
  <c r="CT1028" i="7"/>
  <c r="CS1029" i="7"/>
  <c r="CT1029" i="7"/>
  <c r="CS1030" i="7"/>
  <c r="CT1030" i="7"/>
  <c r="CS1031" i="7"/>
  <c r="CT1031" i="7"/>
  <c r="CS1032" i="7"/>
  <c r="CT1032" i="7"/>
  <c r="CS1033" i="7"/>
  <c r="CT1033" i="7"/>
  <c r="CS1034" i="7"/>
  <c r="CT1034" i="7"/>
  <c r="CS1035" i="7"/>
  <c r="CT1035" i="7"/>
  <c r="CS1036" i="7"/>
  <c r="CT1036" i="7"/>
  <c r="CS1037" i="7"/>
  <c r="CT1037" i="7"/>
  <c r="CS1038" i="7"/>
  <c r="CT1038" i="7"/>
  <c r="CS1039" i="7"/>
  <c r="CT1039" i="7"/>
  <c r="CS1040" i="7"/>
  <c r="CT1040" i="7"/>
  <c r="CS1041" i="7"/>
  <c r="CT1041" i="7"/>
  <c r="CS1042" i="7"/>
  <c r="CT1042" i="7"/>
  <c r="CS1043" i="7"/>
  <c r="CT1043" i="7"/>
  <c r="CS1044" i="7"/>
  <c r="CT1044" i="7"/>
  <c r="CS1045" i="7"/>
  <c r="CT1045" i="7"/>
  <c r="CS1046" i="7"/>
  <c r="CT1046" i="7"/>
  <c r="CS1047" i="7"/>
  <c r="CT1047" i="7"/>
  <c r="CS1048" i="7"/>
  <c r="CT1048" i="7"/>
  <c r="CS1049" i="7"/>
  <c r="CT1049" i="7"/>
  <c r="CS1050" i="7"/>
  <c r="CT1050" i="7"/>
  <c r="CS1051" i="7"/>
  <c r="CT1051" i="7"/>
  <c r="CS1052" i="7"/>
  <c r="CT1052" i="7"/>
  <c r="CS1053" i="7"/>
  <c r="CT1053" i="7"/>
  <c r="CS1054" i="7"/>
  <c r="CT1054" i="7"/>
  <c r="CS1055" i="7"/>
  <c r="CT1055" i="7"/>
  <c r="CS1056" i="7"/>
  <c r="CT1056" i="7"/>
  <c r="CS1057" i="7"/>
  <c r="CT1057" i="7"/>
  <c r="CS1058" i="7"/>
  <c r="CT1058" i="7"/>
  <c r="CS1059" i="7"/>
  <c r="CT1059" i="7"/>
  <c r="CS1060" i="7"/>
  <c r="CT1060" i="7"/>
  <c r="CS1061" i="7"/>
  <c r="CT1061" i="7"/>
  <c r="CS1062" i="7"/>
  <c r="CT1062" i="7"/>
  <c r="CS1063" i="7"/>
  <c r="CT1063" i="7"/>
  <c r="CS1064" i="7"/>
  <c r="CT1064" i="7"/>
  <c r="CS1065" i="7"/>
  <c r="CT1065" i="7"/>
  <c r="CS1066" i="7"/>
  <c r="CT1066" i="7"/>
  <c r="CS1067" i="7"/>
  <c r="CT1067" i="7"/>
  <c r="CS1068" i="7"/>
  <c r="CT1068" i="7"/>
  <c r="CS1069" i="7"/>
  <c r="CT1069" i="7"/>
  <c r="CS1070" i="7"/>
  <c r="CT1070" i="7"/>
  <c r="CS1071" i="7"/>
  <c r="CT1071" i="7"/>
  <c r="CS1072" i="7"/>
  <c r="CT1072" i="7"/>
  <c r="CS1073" i="7"/>
  <c r="CT1073" i="7"/>
  <c r="CS1074" i="7"/>
  <c r="CT1074" i="7"/>
  <c r="CS1075" i="7"/>
  <c r="CT1075" i="7"/>
  <c r="CS1076" i="7"/>
  <c r="CT1076" i="7"/>
  <c r="CS1077" i="7"/>
  <c r="CT1077" i="7"/>
  <c r="CS1078" i="7"/>
  <c r="CT1078" i="7"/>
  <c r="CS1079" i="7"/>
  <c r="CT1079" i="7"/>
  <c r="CS1080" i="7"/>
  <c r="CT1080" i="7"/>
  <c r="CS1081" i="7"/>
  <c r="CT1081" i="7"/>
  <c r="CS1082" i="7"/>
  <c r="CT1082" i="7"/>
  <c r="CS1083" i="7"/>
  <c r="CT1083" i="7"/>
  <c r="CS1084" i="7"/>
  <c r="CT1084" i="7"/>
  <c r="CS1085" i="7"/>
  <c r="CT1085" i="7"/>
  <c r="CS1086" i="7"/>
  <c r="CT1086" i="7"/>
  <c r="CS1087" i="7"/>
  <c r="CT1087" i="7"/>
  <c r="CS1088" i="7"/>
  <c r="CT1088" i="7"/>
  <c r="CS1089" i="7"/>
  <c r="CT1089" i="7"/>
  <c r="CS1090" i="7"/>
  <c r="CT1090" i="7"/>
  <c r="CS1091" i="7"/>
  <c r="CT1091" i="7"/>
  <c r="CS1092" i="7"/>
  <c r="CT1092" i="7"/>
  <c r="CS1093" i="7"/>
  <c r="CT1093" i="7"/>
  <c r="CS1094" i="7"/>
  <c r="CT1094" i="7"/>
  <c r="CS1095" i="7"/>
  <c r="CT1095" i="7"/>
  <c r="CS1096" i="7"/>
  <c r="CT1096" i="7"/>
  <c r="CS1097" i="7"/>
  <c r="CT1097" i="7"/>
  <c r="CS1098" i="7"/>
  <c r="CT1098" i="7"/>
  <c r="CS1099" i="7"/>
  <c r="CT1099" i="7"/>
  <c r="CS1100" i="7"/>
  <c r="CT1100" i="7"/>
  <c r="CS1101" i="7"/>
  <c r="CT1101" i="7"/>
  <c r="CS1102" i="7"/>
  <c r="CT1102" i="7"/>
  <c r="CS1103" i="7"/>
  <c r="CT1103" i="7"/>
  <c r="CS1104" i="7"/>
  <c r="CT1104" i="7"/>
  <c r="CS1105" i="7"/>
  <c r="CT1105" i="7"/>
  <c r="CS1106" i="7"/>
  <c r="CT1106" i="7"/>
  <c r="CS1107" i="7"/>
  <c r="CT1107" i="7"/>
  <c r="CS1108" i="7"/>
  <c r="CT1108" i="7"/>
  <c r="CS1109" i="7"/>
  <c r="CT1109" i="7"/>
  <c r="CS1110" i="7"/>
  <c r="CT1110" i="7"/>
  <c r="CS1111" i="7"/>
  <c r="CT1111" i="7"/>
  <c r="CS1112" i="7"/>
  <c r="CT1112" i="7"/>
  <c r="CS1113" i="7"/>
  <c r="CT1113" i="7"/>
  <c r="CS1114" i="7"/>
  <c r="CT1114" i="7"/>
  <c r="CS1115" i="7"/>
  <c r="CT1115" i="7"/>
  <c r="CS1116" i="7"/>
  <c r="CT1116" i="7"/>
  <c r="CS1117" i="7"/>
  <c r="CT1117" i="7"/>
  <c r="CS1118" i="7"/>
  <c r="CT1118" i="7"/>
  <c r="CS1119" i="7"/>
  <c r="CT1119" i="7"/>
  <c r="CS1120" i="7"/>
  <c r="CT1120" i="7"/>
  <c r="CS1121" i="7"/>
  <c r="CT1121" i="7"/>
  <c r="CS1122" i="7"/>
  <c r="CT1122" i="7"/>
  <c r="CS1123" i="7"/>
  <c r="CT1123" i="7"/>
  <c r="CS1124" i="7"/>
  <c r="CT1124" i="7"/>
  <c r="CS1125" i="7"/>
  <c r="CT1125" i="7"/>
  <c r="CS1126" i="7"/>
  <c r="CT1126" i="7"/>
  <c r="CS1127" i="7"/>
  <c r="CT1127" i="7"/>
  <c r="CS1128" i="7"/>
  <c r="CT1128" i="7"/>
  <c r="CS1129" i="7"/>
  <c r="CT1129" i="7"/>
  <c r="CS1130" i="7"/>
  <c r="CT1130" i="7"/>
  <c r="CS1131" i="7"/>
  <c r="CT1131" i="7"/>
  <c r="CS1132" i="7"/>
  <c r="CT1132" i="7"/>
  <c r="CS1133" i="7"/>
  <c r="CT1133" i="7"/>
  <c r="CS1134" i="7"/>
  <c r="CT1134" i="7"/>
  <c r="CS1135" i="7"/>
  <c r="CT1135" i="7"/>
  <c r="CS1136" i="7"/>
  <c r="CT1136" i="7"/>
  <c r="CS1137" i="7"/>
  <c r="CT1137" i="7"/>
  <c r="CS1138" i="7"/>
  <c r="CT1138" i="7"/>
  <c r="CS1139" i="7"/>
  <c r="CT1139" i="7"/>
  <c r="CS1140" i="7"/>
  <c r="CT1140" i="7"/>
  <c r="CS1141" i="7"/>
  <c r="CT1141" i="7"/>
  <c r="CS1142" i="7"/>
  <c r="CT1142" i="7"/>
  <c r="CS1143" i="7"/>
  <c r="CT1143" i="7"/>
  <c r="CS1144" i="7"/>
  <c r="CT1144" i="7"/>
  <c r="CS1145" i="7"/>
  <c r="CT1145" i="7"/>
  <c r="CS1146" i="7"/>
  <c r="CT1146" i="7"/>
  <c r="CS1147" i="7"/>
  <c r="CT1147" i="7"/>
  <c r="CS1148" i="7"/>
  <c r="CT1148" i="7"/>
  <c r="CS1149" i="7"/>
  <c r="CT1149" i="7"/>
  <c r="CS1150" i="7"/>
  <c r="CT1150" i="7"/>
  <c r="CS1151" i="7"/>
  <c r="CT1151" i="7"/>
  <c r="CS1152" i="7"/>
  <c r="CT1152" i="7"/>
  <c r="CS1153" i="7"/>
  <c r="CT1153" i="7"/>
  <c r="CS1154" i="7"/>
  <c r="CT1154" i="7"/>
  <c r="CS1155" i="7"/>
  <c r="CT1155" i="7"/>
  <c r="CS1156" i="7"/>
  <c r="CT1156" i="7"/>
  <c r="CS1157" i="7"/>
  <c r="CT1157" i="7"/>
  <c r="CS1158" i="7"/>
  <c r="CT1158" i="7"/>
  <c r="CS1159" i="7"/>
  <c r="CT1159" i="7"/>
  <c r="CS1160" i="7"/>
  <c r="CT1160" i="7"/>
  <c r="CS1161" i="7"/>
  <c r="CT1161" i="7"/>
  <c r="CS1162" i="7"/>
  <c r="CT1162" i="7"/>
  <c r="CS1163" i="7"/>
  <c r="CT1163" i="7"/>
  <c r="CS1164" i="7"/>
  <c r="CT1164" i="7"/>
  <c r="CS1165" i="7"/>
  <c r="CT1165" i="7"/>
  <c r="CS1166" i="7"/>
  <c r="CT1166" i="7"/>
  <c r="CS1167" i="7"/>
  <c r="CT1167" i="7"/>
  <c r="CS1168" i="7"/>
  <c r="CT1168" i="7"/>
  <c r="CS1169" i="7"/>
  <c r="CT1169" i="7"/>
  <c r="CS1170" i="7"/>
  <c r="CT1170" i="7"/>
  <c r="CS1171" i="7"/>
  <c r="CT1171" i="7"/>
  <c r="CS1172" i="7"/>
  <c r="CT1172" i="7"/>
  <c r="CS1173" i="7"/>
  <c r="CT1173" i="7"/>
  <c r="CS1174" i="7"/>
  <c r="CT1174" i="7"/>
  <c r="CS1175" i="7"/>
  <c r="CT1175" i="7"/>
  <c r="CS1176" i="7"/>
  <c r="CT1176" i="7"/>
  <c r="CS1177" i="7"/>
  <c r="CT1177" i="7"/>
  <c r="CS1178" i="7"/>
  <c r="CT1178" i="7"/>
  <c r="CS1179" i="7"/>
  <c r="CT1179" i="7"/>
  <c r="CS1180" i="7"/>
  <c r="CT1180" i="7"/>
  <c r="CS1181" i="7"/>
  <c r="CT1181" i="7"/>
  <c r="CS1182" i="7"/>
  <c r="CT1182" i="7"/>
  <c r="CS1183" i="7"/>
  <c r="CT1183" i="7"/>
  <c r="CS1184" i="7"/>
  <c r="CT1184" i="7"/>
  <c r="CS1185" i="7"/>
  <c r="CT1185" i="7"/>
  <c r="CS1186" i="7"/>
  <c r="CT1186" i="7"/>
  <c r="CS1187" i="7"/>
  <c r="CT1187" i="7"/>
  <c r="CS1188" i="7"/>
  <c r="CT1188" i="7"/>
  <c r="CS1189" i="7"/>
  <c r="CT1189" i="7"/>
  <c r="CS1190" i="7"/>
  <c r="CT1190" i="7"/>
  <c r="CS1191" i="7"/>
  <c r="CT1191" i="7"/>
  <c r="CS1192" i="7"/>
  <c r="CT1192" i="7"/>
  <c r="CS1193" i="7"/>
  <c r="CT1193" i="7"/>
  <c r="CS1194" i="7"/>
  <c r="CT1194" i="7"/>
  <c r="CS1195" i="7"/>
  <c r="CT1195" i="7"/>
  <c r="CS1196" i="7"/>
  <c r="CT1196" i="7"/>
  <c r="CS1197" i="7"/>
  <c r="CT1197" i="7"/>
  <c r="CS1198" i="7"/>
  <c r="CT1198" i="7"/>
  <c r="CS1199" i="7"/>
  <c r="CT1199" i="7"/>
  <c r="CS1200" i="7"/>
  <c r="CT1200" i="7"/>
  <c r="CS1201" i="7"/>
  <c r="CT1201" i="7"/>
  <c r="CS1202" i="7"/>
  <c r="CT1202" i="7"/>
  <c r="CS1203" i="7"/>
  <c r="CT1203" i="7"/>
  <c r="CS1204" i="7"/>
  <c r="CT1204" i="7"/>
  <c r="CS1205" i="7"/>
  <c r="CT1205" i="7"/>
  <c r="CS1206" i="7"/>
  <c r="CT1206" i="7"/>
  <c r="CS1207" i="7"/>
  <c r="CT1207" i="7"/>
  <c r="CS1208" i="7"/>
  <c r="CT1208" i="7"/>
  <c r="CS1209" i="7"/>
  <c r="CT1209" i="7"/>
  <c r="CS1210" i="7"/>
  <c r="CT1210" i="7"/>
  <c r="CS1211" i="7"/>
  <c r="CT1211" i="7"/>
  <c r="CS1212" i="7"/>
  <c r="CT1212" i="7"/>
  <c r="CS1213" i="7"/>
  <c r="CT1213" i="7"/>
  <c r="CS1214" i="7"/>
  <c r="CT1214" i="7"/>
  <c r="CS1215" i="7"/>
  <c r="CT1215" i="7"/>
  <c r="CS1216" i="7"/>
  <c r="CT1216" i="7"/>
  <c r="CS1217" i="7"/>
  <c r="CT1217" i="7"/>
  <c r="CS1218" i="7"/>
  <c r="CT1218" i="7"/>
  <c r="CS1219" i="7"/>
  <c r="CT1219" i="7"/>
  <c r="CS1220" i="7"/>
  <c r="CT1220" i="7"/>
  <c r="CS1221" i="7"/>
  <c r="CT1221" i="7"/>
  <c r="CS1222" i="7"/>
  <c r="CT1222" i="7"/>
  <c r="CS1223" i="7"/>
  <c r="CT1223" i="7"/>
  <c r="CS1224" i="7"/>
  <c r="CT1224" i="7"/>
  <c r="CS1225" i="7"/>
  <c r="CT1225" i="7"/>
  <c r="CS1226" i="7"/>
  <c r="CT1226" i="7"/>
  <c r="CS1227" i="7"/>
  <c r="CT1227" i="7"/>
  <c r="CS1228" i="7"/>
  <c r="CT1228" i="7"/>
  <c r="CS1229" i="7"/>
  <c r="CT1229" i="7"/>
  <c r="CS1230" i="7"/>
  <c r="CT1230" i="7"/>
  <c r="CS1231" i="7"/>
  <c r="CT1231" i="7"/>
  <c r="CS1232" i="7"/>
  <c r="CT1232" i="7"/>
  <c r="CS1233" i="7"/>
  <c r="CT1233" i="7"/>
  <c r="CS1234" i="7"/>
  <c r="CT1234" i="7"/>
  <c r="CS1235" i="7"/>
  <c r="CT1235" i="7"/>
  <c r="CS1236" i="7"/>
  <c r="CT1236" i="7"/>
  <c r="CS1237" i="7"/>
  <c r="CT1237" i="7"/>
  <c r="CS1238" i="7"/>
  <c r="CT1238" i="7"/>
  <c r="CS1239" i="7"/>
  <c r="CT1239" i="7"/>
  <c r="CS1240" i="7"/>
  <c r="CT1240" i="7"/>
  <c r="CS1241" i="7"/>
  <c r="CT1241" i="7"/>
  <c r="CS1242" i="7"/>
  <c r="CT1242" i="7"/>
  <c r="CS1243" i="7"/>
  <c r="CT1243" i="7"/>
  <c r="CS1244" i="7"/>
  <c r="CT1244" i="7"/>
  <c r="CS1245" i="7"/>
  <c r="CT1245" i="7"/>
  <c r="CS1246" i="7"/>
  <c r="CT1246" i="7"/>
  <c r="CS1247" i="7"/>
  <c r="CT1247" i="7"/>
  <c r="CS1248" i="7"/>
  <c r="CT1248" i="7"/>
  <c r="CS1249" i="7"/>
  <c r="CT1249" i="7"/>
  <c r="CS1250" i="7"/>
  <c r="CT1250" i="7"/>
  <c r="CS1251" i="7"/>
  <c r="CT1251" i="7"/>
  <c r="CS1252" i="7"/>
  <c r="CT1252" i="7"/>
  <c r="CS1253" i="7"/>
  <c r="CT1253" i="7"/>
  <c r="CS1254" i="7"/>
  <c r="CT1254" i="7"/>
  <c r="CS1255" i="7"/>
  <c r="CT1255" i="7"/>
  <c r="CS1256" i="7"/>
  <c r="CT1256" i="7"/>
  <c r="CS1257" i="7"/>
  <c r="CT1257" i="7"/>
  <c r="CS1258" i="7"/>
  <c r="CT1258" i="7"/>
  <c r="CS1259" i="7"/>
  <c r="CT1259" i="7"/>
  <c r="CS1260" i="7"/>
  <c r="CT1260" i="7"/>
  <c r="CS1261" i="7"/>
  <c r="CT1261" i="7"/>
  <c r="CS1262" i="7"/>
  <c r="CT1262" i="7"/>
  <c r="CS1263" i="7"/>
  <c r="CT1263" i="7"/>
  <c r="CS1264" i="7"/>
  <c r="CT1264" i="7"/>
  <c r="CS1265" i="7"/>
  <c r="CT1265" i="7"/>
  <c r="CS1266" i="7"/>
  <c r="CT1266" i="7"/>
  <c r="CS1267" i="7"/>
  <c r="CT1267" i="7"/>
  <c r="CS1268" i="7"/>
  <c r="CT1268" i="7"/>
  <c r="CS1269" i="7"/>
  <c r="CT1269" i="7"/>
  <c r="CS1270" i="7"/>
  <c r="CT1270" i="7"/>
  <c r="CS1271" i="7"/>
  <c r="CT1271" i="7"/>
  <c r="CS1272" i="7"/>
  <c r="CT1272" i="7"/>
  <c r="CS1273" i="7"/>
  <c r="CT1273" i="7"/>
  <c r="CS1274" i="7"/>
  <c r="CT1274" i="7"/>
  <c r="CS1275" i="7"/>
  <c r="CT1275" i="7"/>
  <c r="CS1276" i="7"/>
  <c r="CT1276" i="7"/>
  <c r="CS1277" i="7"/>
  <c r="CT1277" i="7"/>
  <c r="CS1278" i="7"/>
  <c r="CT1278" i="7"/>
  <c r="CS1279" i="7"/>
  <c r="CT1279" i="7"/>
  <c r="CS1280" i="7"/>
  <c r="CT1280" i="7"/>
  <c r="CS1281" i="7"/>
  <c r="CT1281" i="7"/>
  <c r="CS1282" i="7"/>
  <c r="CT1282" i="7"/>
  <c r="CS1283" i="7"/>
  <c r="CT1283" i="7"/>
  <c r="CS1284" i="7"/>
  <c r="CT1284" i="7"/>
  <c r="CS1285" i="7"/>
  <c r="CT1285" i="7"/>
  <c r="CS1286" i="7"/>
  <c r="CT1286" i="7"/>
  <c r="CS1287" i="7"/>
  <c r="CT1287" i="7"/>
  <c r="CS1288" i="7"/>
  <c r="CT1288" i="7"/>
  <c r="CS1289" i="7"/>
  <c r="CT1289" i="7"/>
  <c r="CS1290" i="7"/>
  <c r="CT1290" i="7"/>
  <c r="CS1291" i="7"/>
  <c r="CT1291" i="7"/>
  <c r="CS1292" i="7"/>
  <c r="CT1292" i="7"/>
  <c r="CS1293" i="7"/>
  <c r="CT1293" i="7"/>
  <c r="CS1294" i="7"/>
  <c r="CT1294" i="7"/>
  <c r="CS1295" i="7"/>
  <c r="CT1295" i="7"/>
  <c r="CS1296" i="7"/>
  <c r="CT1296" i="7"/>
  <c r="CS1297" i="7"/>
  <c r="CT1297" i="7"/>
  <c r="CS1298" i="7"/>
  <c r="CT1298" i="7"/>
  <c r="CS1299" i="7"/>
  <c r="CT1299" i="7"/>
  <c r="CS1300" i="7"/>
  <c r="CT1300" i="7"/>
  <c r="CS1301" i="7"/>
  <c r="CT1301" i="7"/>
  <c r="CS1302" i="7"/>
  <c r="CT1302" i="7"/>
  <c r="CS1303" i="7"/>
  <c r="CT1303" i="7"/>
  <c r="CS1304" i="7"/>
  <c r="CT1304" i="7"/>
  <c r="CS1305" i="7"/>
  <c r="CT1305" i="7"/>
  <c r="CS1306" i="7"/>
  <c r="CT1306" i="7"/>
  <c r="CS1307" i="7"/>
  <c r="CT1307" i="7"/>
  <c r="CS1308" i="7"/>
  <c r="CT1308" i="7"/>
  <c r="CS1309" i="7"/>
  <c r="CT1309" i="7"/>
  <c r="CS1310" i="7"/>
  <c r="CT1310" i="7"/>
  <c r="CS1311" i="7"/>
  <c r="CT1311" i="7"/>
  <c r="CS1312" i="7"/>
  <c r="CT1312" i="7"/>
  <c r="CS1313" i="7"/>
  <c r="CT1313" i="7"/>
  <c r="CS1314" i="7"/>
  <c r="CT1314" i="7"/>
  <c r="CS1315" i="7"/>
  <c r="CT1315" i="7"/>
  <c r="CS1316" i="7"/>
  <c r="CT1316" i="7"/>
  <c r="CS1317" i="7"/>
  <c r="CT1317" i="7"/>
  <c r="CS1318" i="7"/>
  <c r="CT1318" i="7"/>
  <c r="CS1319" i="7"/>
  <c r="CT1319" i="7"/>
  <c r="CS1320" i="7"/>
  <c r="CT1320" i="7"/>
  <c r="CS1321" i="7"/>
  <c r="CT1321" i="7"/>
  <c r="CS1322" i="7"/>
  <c r="CT1322" i="7"/>
  <c r="CS1323" i="7"/>
  <c r="CT1323" i="7"/>
  <c r="CS1324" i="7"/>
  <c r="CT1324" i="7"/>
  <c r="CS1325" i="7"/>
  <c r="CT1325" i="7"/>
  <c r="CS1326" i="7"/>
  <c r="CT1326" i="7"/>
  <c r="CS1327" i="7"/>
  <c r="CT1327" i="7"/>
  <c r="CS1328" i="7"/>
  <c r="CT1328" i="7"/>
  <c r="CS1329" i="7"/>
  <c r="CT1329" i="7"/>
  <c r="CS1330" i="7"/>
  <c r="CT1330" i="7"/>
  <c r="CS1331" i="7"/>
  <c r="CT1331" i="7"/>
  <c r="CS1332" i="7"/>
  <c r="CT1332" i="7"/>
  <c r="CS1333" i="7"/>
  <c r="CT1333" i="7"/>
  <c r="CS1334" i="7"/>
  <c r="CT1334" i="7"/>
  <c r="CS1335" i="7"/>
  <c r="CT1335" i="7"/>
  <c r="CS1336" i="7"/>
  <c r="CT1336" i="7"/>
  <c r="CS1337" i="7"/>
  <c r="CT1337" i="7"/>
  <c r="CS1338" i="7"/>
  <c r="CT1338" i="7"/>
  <c r="CS1339" i="7"/>
  <c r="CT1339" i="7"/>
  <c r="CS1340" i="7"/>
  <c r="CT1340" i="7"/>
  <c r="CS1341" i="7"/>
  <c r="CT1341" i="7"/>
  <c r="CS1342" i="7"/>
  <c r="CT1342" i="7"/>
  <c r="CS1343" i="7"/>
  <c r="CT1343" i="7"/>
  <c r="CS1344" i="7"/>
  <c r="CT1344" i="7"/>
  <c r="CS1345" i="7"/>
  <c r="CT1345" i="7"/>
  <c r="CS1346" i="7"/>
  <c r="CT1346" i="7"/>
  <c r="CS1347" i="7"/>
  <c r="CT1347" i="7"/>
  <c r="CS1348" i="7"/>
  <c r="CT1348" i="7"/>
  <c r="CS1349" i="7"/>
  <c r="CT1349" i="7"/>
  <c r="CS1350" i="7"/>
  <c r="CT1350" i="7"/>
  <c r="CS1351" i="7"/>
  <c r="CT1351" i="7"/>
  <c r="CS1352" i="7"/>
  <c r="CT1352" i="7"/>
  <c r="CS1353" i="7"/>
  <c r="CT1353" i="7"/>
  <c r="CS1354" i="7"/>
  <c r="CT1354" i="7"/>
  <c r="CS1355" i="7"/>
  <c r="CT1355" i="7"/>
  <c r="CS1356" i="7"/>
  <c r="CT1356" i="7"/>
  <c r="CS1357" i="7"/>
  <c r="CT1357" i="7"/>
  <c r="CS1358" i="7"/>
  <c r="CT1358" i="7"/>
  <c r="CS1359" i="7"/>
  <c r="CT1359" i="7"/>
  <c r="CS1360" i="7"/>
  <c r="CT1360" i="7"/>
  <c r="CS1361" i="7"/>
  <c r="CT1361" i="7"/>
  <c r="CS1362" i="7"/>
  <c r="CT1362" i="7"/>
  <c r="CS1363" i="7"/>
  <c r="CT1363" i="7"/>
  <c r="CS1364" i="7"/>
  <c r="CT1364" i="7"/>
  <c r="CS1365" i="7"/>
  <c r="CT1365" i="7"/>
  <c r="CS1366" i="7"/>
  <c r="CT1366" i="7"/>
  <c r="CS1367" i="7"/>
  <c r="CT1367" i="7"/>
  <c r="CS1368" i="7"/>
  <c r="CT1368" i="7"/>
  <c r="CS1369" i="7"/>
  <c r="CT1369" i="7"/>
  <c r="CS1370" i="7"/>
  <c r="CT1370" i="7"/>
  <c r="CS1371" i="7"/>
  <c r="CT1371" i="7"/>
  <c r="CS1372" i="7"/>
  <c r="CT1372" i="7"/>
  <c r="CS1373" i="7"/>
  <c r="CT1373" i="7"/>
  <c r="CS1374" i="7"/>
  <c r="CT1374" i="7"/>
  <c r="CS1375" i="7"/>
  <c r="CT1375" i="7"/>
  <c r="CS1376" i="7"/>
  <c r="CT1376" i="7"/>
  <c r="CS1377" i="7"/>
  <c r="CT1377" i="7"/>
  <c r="CS1378" i="7"/>
  <c r="CT1378" i="7"/>
  <c r="CS1379" i="7"/>
  <c r="CT1379" i="7"/>
  <c r="CS1380" i="7"/>
  <c r="CT1380" i="7"/>
  <c r="CS1381" i="7"/>
  <c r="CT1381" i="7"/>
  <c r="CS1382" i="7"/>
  <c r="CT1382" i="7"/>
  <c r="CS1383" i="7"/>
  <c r="CT1383" i="7"/>
  <c r="CS1384" i="7"/>
  <c r="CT1384" i="7"/>
  <c r="CS1385" i="7"/>
  <c r="CT1385" i="7"/>
  <c r="CS1386" i="7"/>
  <c r="CT1386" i="7"/>
  <c r="CS1387" i="7"/>
  <c r="CT1387" i="7"/>
  <c r="CS1388" i="7"/>
  <c r="CT1388" i="7"/>
  <c r="CS1389" i="7"/>
  <c r="CT1389" i="7"/>
  <c r="CS1390" i="7"/>
  <c r="CT1390" i="7"/>
  <c r="CS1391" i="7"/>
  <c r="CT1391" i="7"/>
  <c r="CS1392" i="7"/>
  <c r="CT1392" i="7"/>
  <c r="CS1393" i="7"/>
  <c r="CT1393" i="7"/>
  <c r="CS1394" i="7"/>
  <c r="CT1394" i="7"/>
  <c r="CS1395" i="7"/>
  <c r="CT1395" i="7"/>
  <c r="CS1396" i="7"/>
  <c r="CT1396" i="7"/>
  <c r="CS1397" i="7"/>
  <c r="CT1397" i="7"/>
  <c r="CS1398" i="7"/>
  <c r="CT1398" i="7"/>
  <c r="CS1399" i="7"/>
  <c r="CT1399" i="7"/>
  <c r="CS1400" i="7"/>
  <c r="CT1400" i="7"/>
  <c r="CS1401" i="7"/>
  <c r="CT1401" i="7"/>
  <c r="CS1402" i="7"/>
  <c r="CT1402" i="7"/>
  <c r="CS1403" i="7"/>
  <c r="CT1403" i="7"/>
  <c r="CS1404" i="7"/>
  <c r="CT1404" i="7"/>
  <c r="CS1405" i="7"/>
  <c r="CT1405" i="7"/>
  <c r="CS1406" i="7"/>
  <c r="CT1406" i="7"/>
  <c r="CS1407" i="7"/>
  <c r="CT1407" i="7"/>
  <c r="CS1408" i="7"/>
  <c r="CT1408" i="7"/>
  <c r="CS1409" i="7"/>
  <c r="CT1409" i="7"/>
  <c r="CS1410" i="7"/>
  <c r="CT1410" i="7"/>
  <c r="CS1411" i="7"/>
  <c r="CT1411" i="7"/>
  <c r="CS1412" i="7"/>
  <c r="CT1412" i="7"/>
  <c r="CS1413" i="7"/>
  <c r="CT1413" i="7"/>
  <c r="CS1414" i="7"/>
  <c r="CT1414" i="7"/>
  <c r="CS1415" i="7"/>
  <c r="CT1415" i="7"/>
  <c r="CS1416" i="7"/>
  <c r="CT1416" i="7"/>
  <c r="CS1417" i="7"/>
  <c r="CT1417" i="7"/>
  <c r="CS1418" i="7"/>
  <c r="CT1418" i="7"/>
  <c r="CS1419" i="7"/>
  <c r="CT1419" i="7"/>
  <c r="CS1420" i="7"/>
  <c r="CT1420" i="7"/>
  <c r="CS1421" i="7"/>
  <c r="CT1421" i="7"/>
  <c r="CS1422" i="7"/>
  <c r="CT1422" i="7"/>
  <c r="CS1423" i="7"/>
  <c r="CT1423" i="7"/>
  <c r="CS1424" i="7"/>
  <c r="CT1424" i="7"/>
  <c r="CS1425" i="7"/>
  <c r="CT1425" i="7"/>
  <c r="CS1426" i="7"/>
  <c r="CT1426" i="7"/>
  <c r="CS1427" i="7"/>
  <c r="CT1427" i="7"/>
  <c r="CS1428" i="7"/>
  <c r="CT1428" i="7"/>
  <c r="CS1429" i="7"/>
  <c r="CT1429" i="7"/>
  <c r="CS1430" i="7"/>
  <c r="CT1430" i="7"/>
  <c r="CS1431" i="7"/>
  <c r="CT1431" i="7"/>
  <c r="CS1432" i="7"/>
  <c r="CT1432" i="7"/>
  <c r="CS1433" i="7"/>
  <c r="CT1433" i="7"/>
  <c r="CS1434" i="7"/>
  <c r="CT1434" i="7"/>
  <c r="CS1435" i="7"/>
  <c r="CT1435" i="7"/>
  <c r="CS1436" i="7"/>
  <c r="CT1436" i="7"/>
  <c r="CS1437" i="7"/>
  <c r="CT1437" i="7"/>
  <c r="CS1438" i="7"/>
  <c r="CT1438" i="7"/>
  <c r="CS1439" i="7"/>
  <c r="CT1439" i="7"/>
  <c r="CS1440" i="7"/>
  <c r="CT1440" i="7"/>
  <c r="CS1441" i="7"/>
  <c r="CT1441" i="7"/>
  <c r="CS1442" i="7"/>
  <c r="CT1442" i="7"/>
  <c r="CS1443" i="7"/>
  <c r="CT1443" i="7"/>
  <c r="CT4" i="7"/>
  <c r="CS4" i="7"/>
  <c r="CI5" i="7"/>
  <c r="CJ5" i="7"/>
  <c r="CI6" i="7"/>
  <c r="CJ6" i="7"/>
  <c r="CI7" i="7"/>
  <c r="CJ7" i="7"/>
  <c r="CI8" i="7"/>
  <c r="CJ8" i="7"/>
  <c r="CI9" i="7"/>
  <c r="CJ9" i="7"/>
  <c r="CI10" i="7"/>
  <c r="CJ10" i="7"/>
  <c r="CI11" i="7"/>
  <c r="CJ11" i="7"/>
  <c r="CI12" i="7"/>
  <c r="CJ12" i="7"/>
  <c r="CI13" i="7"/>
  <c r="CJ13" i="7"/>
  <c r="CI14" i="7"/>
  <c r="CJ14" i="7"/>
  <c r="CI15" i="7"/>
  <c r="CJ15" i="7"/>
  <c r="CI16" i="7"/>
  <c r="CJ16" i="7"/>
  <c r="CI17" i="7"/>
  <c r="CJ17" i="7"/>
  <c r="CI18" i="7"/>
  <c r="CJ18" i="7"/>
  <c r="CI19" i="7"/>
  <c r="CJ19" i="7"/>
  <c r="CI20" i="7"/>
  <c r="CJ20" i="7"/>
  <c r="CI21" i="7"/>
  <c r="CJ21" i="7"/>
  <c r="CI22" i="7"/>
  <c r="CJ22" i="7"/>
  <c r="CI23" i="7"/>
  <c r="CJ23" i="7"/>
  <c r="CI24" i="7"/>
  <c r="CJ24" i="7"/>
  <c r="CI25" i="7"/>
  <c r="CJ25" i="7"/>
  <c r="CI26" i="7"/>
  <c r="CJ26" i="7"/>
  <c r="CI27" i="7"/>
  <c r="CJ27" i="7"/>
  <c r="CI28" i="7"/>
  <c r="CJ28" i="7"/>
  <c r="CI29" i="7"/>
  <c r="CJ29" i="7"/>
  <c r="CI30" i="7"/>
  <c r="CJ30" i="7"/>
  <c r="CI31" i="7"/>
  <c r="CJ31" i="7"/>
  <c r="CI32" i="7"/>
  <c r="CJ32" i="7"/>
  <c r="CI33" i="7"/>
  <c r="CJ33" i="7"/>
  <c r="CI34" i="7"/>
  <c r="CJ34" i="7"/>
  <c r="CI35" i="7"/>
  <c r="CJ35" i="7"/>
  <c r="CI36" i="7"/>
  <c r="CJ36" i="7"/>
  <c r="CI37" i="7"/>
  <c r="CJ37" i="7"/>
  <c r="CI38" i="7"/>
  <c r="CJ38" i="7"/>
  <c r="CI39" i="7"/>
  <c r="CJ39" i="7"/>
  <c r="CI40" i="7"/>
  <c r="CJ40" i="7"/>
  <c r="CI41" i="7"/>
  <c r="CJ41" i="7"/>
  <c r="CI42" i="7"/>
  <c r="CJ42" i="7"/>
  <c r="CI43" i="7"/>
  <c r="CJ43" i="7"/>
  <c r="CI44" i="7"/>
  <c r="CJ44" i="7"/>
  <c r="CI45" i="7"/>
  <c r="CJ45" i="7"/>
  <c r="CI46" i="7"/>
  <c r="CJ46" i="7"/>
  <c r="CI47" i="7"/>
  <c r="CJ47" i="7"/>
  <c r="CI48" i="7"/>
  <c r="CJ48" i="7"/>
  <c r="CI49" i="7"/>
  <c r="CJ49" i="7"/>
  <c r="CI50" i="7"/>
  <c r="CJ50" i="7"/>
  <c r="CI51" i="7"/>
  <c r="CJ51" i="7"/>
  <c r="CI52" i="7"/>
  <c r="CJ52" i="7"/>
  <c r="CI53" i="7"/>
  <c r="CJ53" i="7"/>
  <c r="CI54" i="7"/>
  <c r="CJ54" i="7"/>
  <c r="CI55" i="7"/>
  <c r="CJ55" i="7"/>
  <c r="CI56" i="7"/>
  <c r="CJ56" i="7"/>
  <c r="CI57" i="7"/>
  <c r="CJ57" i="7"/>
  <c r="CI58" i="7"/>
  <c r="CJ58" i="7"/>
  <c r="CI59" i="7"/>
  <c r="CJ59" i="7"/>
  <c r="CI60" i="7"/>
  <c r="CJ60" i="7"/>
  <c r="CI61" i="7"/>
  <c r="CJ61" i="7"/>
  <c r="CI62" i="7"/>
  <c r="CJ62" i="7"/>
  <c r="CI63" i="7"/>
  <c r="CJ63" i="7"/>
  <c r="CI64" i="7"/>
  <c r="CJ64" i="7"/>
  <c r="CI65" i="7"/>
  <c r="CJ65" i="7"/>
  <c r="CI66" i="7"/>
  <c r="CJ66" i="7"/>
  <c r="CI67" i="7"/>
  <c r="CJ67" i="7"/>
  <c r="CI68" i="7"/>
  <c r="CJ68" i="7"/>
  <c r="CI69" i="7"/>
  <c r="CJ69" i="7"/>
  <c r="CI70" i="7"/>
  <c r="CJ70" i="7"/>
  <c r="CI71" i="7"/>
  <c r="CJ71" i="7"/>
  <c r="CI72" i="7"/>
  <c r="CJ72" i="7"/>
  <c r="CI73" i="7"/>
  <c r="CJ73" i="7"/>
  <c r="CI74" i="7"/>
  <c r="CJ74" i="7"/>
  <c r="CI75" i="7"/>
  <c r="CJ75" i="7"/>
  <c r="CI76" i="7"/>
  <c r="CJ76" i="7"/>
  <c r="CI77" i="7"/>
  <c r="CJ77" i="7"/>
  <c r="CI78" i="7"/>
  <c r="CJ78" i="7"/>
  <c r="CI79" i="7"/>
  <c r="CJ79" i="7"/>
  <c r="CI80" i="7"/>
  <c r="CJ80" i="7"/>
  <c r="CI81" i="7"/>
  <c r="CJ81" i="7"/>
  <c r="CI82" i="7"/>
  <c r="CJ82" i="7"/>
  <c r="CI83" i="7"/>
  <c r="CJ83" i="7"/>
  <c r="CI84" i="7"/>
  <c r="CJ84" i="7"/>
  <c r="CI85" i="7"/>
  <c r="CJ85" i="7"/>
  <c r="CI86" i="7"/>
  <c r="CJ86" i="7"/>
  <c r="CI87" i="7"/>
  <c r="CJ87" i="7"/>
  <c r="CI88" i="7"/>
  <c r="CJ88" i="7"/>
  <c r="CI89" i="7"/>
  <c r="CJ89" i="7"/>
  <c r="CI90" i="7"/>
  <c r="CJ90" i="7"/>
  <c r="CI91" i="7"/>
  <c r="CJ91" i="7"/>
  <c r="CI92" i="7"/>
  <c r="CJ92" i="7"/>
  <c r="CI93" i="7"/>
  <c r="CJ93" i="7"/>
  <c r="CI94" i="7"/>
  <c r="CJ94" i="7"/>
  <c r="CI95" i="7"/>
  <c r="CJ95" i="7"/>
  <c r="CI96" i="7"/>
  <c r="CJ96" i="7"/>
  <c r="CI97" i="7"/>
  <c r="CJ97" i="7"/>
  <c r="CI98" i="7"/>
  <c r="CJ98" i="7"/>
  <c r="CI99" i="7"/>
  <c r="CJ99" i="7"/>
  <c r="CI100" i="7"/>
  <c r="CJ100" i="7"/>
  <c r="CI101" i="7"/>
  <c r="CJ101" i="7"/>
  <c r="CI102" i="7"/>
  <c r="CJ102" i="7"/>
  <c r="CI103" i="7"/>
  <c r="CJ103" i="7"/>
  <c r="CI104" i="7"/>
  <c r="CJ104" i="7"/>
  <c r="CI105" i="7"/>
  <c r="CJ105" i="7"/>
  <c r="CI106" i="7"/>
  <c r="CJ106" i="7"/>
  <c r="CI107" i="7"/>
  <c r="CJ107" i="7"/>
  <c r="CI108" i="7"/>
  <c r="CJ108" i="7"/>
  <c r="CI109" i="7"/>
  <c r="CJ109" i="7"/>
  <c r="CI110" i="7"/>
  <c r="CJ110" i="7"/>
  <c r="CI111" i="7"/>
  <c r="CJ111" i="7"/>
  <c r="CI112" i="7"/>
  <c r="CJ112" i="7"/>
  <c r="CI113" i="7"/>
  <c r="CJ113" i="7"/>
  <c r="CI114" i="7"/>
  <c r="CJ114" i="7"/>
  <c r="CI115" i="7"/>
  <c r="CJ115" i="7"/>
  <c r="CI116" i="7"/>
  <c r="CJ116" i="7"/>
  <c r="CI117" i="7"/>
  <c r="CJ117" i="7"/>
  <c r="CI118" i="7"/>
  <c r="CJ118" i="7"/>
  <c r="CI119" i="7"/>
  <c r="CJ119" i="7"/>
  <c r="CI120" i="7"/>
  <c r="CJ120" i="7"/>
  <c r="CI121" i="7"/>
  <c r="CJ121" i="7"/>
  <c r="CI122" i="7"/>
  <c r="CJ122" i="7"/>
  <c r="CI123" i="7"/>
  <c r="CJ123" i="7"/>
  <c r="CI124" i="7"/>
  <c r="CJ124" i="7"/>
  <c r="CI125" i="7"/>
  <c r="CJ125" i="7"/>
  <c r="CI126" i="7"/>
  <c r="CJ126" i="7"/>
  <c r="CI127" i="7"/>
  <c r="CJ127" i="7"/>
  <c r="CI128" i="7"/>
  <c r="CJ128" i="7"/>
  <c r="CI129" i="7"/>
  <c r="CJ129" i="7"/>
  <c r="CI130" i="7"/>
  <c r="CJ130" i="7"/>
  <c r="CI131" i="7"/>
  <c r="CJ131" i="7"/>
  <c r="CI132" i="7"/>
  <c r="CJ132" i="7"/>
  <c r="CI133" i="7"/>
  <c r="CJ133" i="7"/>
  <c r="CI134" i="7"/>
  <c r="CJ134" i="7"/>
  <c r="CI135" i="7"/>
  <c r="CJ135" i="7"/>
  <c r="CI136" i="7"/>
  <c r="CJ136" i="7"/>
  <c r="CI137" i="7"/>
  <c r="CJ137" i="7"/>
  <c r="CI138" i="7"/>
  <c r="CJ138" i="7"/>
  <c r="CI139" i="7"/>
  <c r="CJ139" i="7"/>
  <c r="CI140" i="7"/>
  <c r="CJ140" i="7"/>
  <c r="CI141" i="7"/>
  <c r="CJ141" i="7"/>
  <c r="CI142" i="7"/>
  <c r="CJ142" i="7"/>
  <c r="CI143" i="7"/>
  <c r="CJ143" i="7"/>
  <c r="CI144" i="7"/>
  <c r="CJ144" i="7"/>
  <c r="CI145" i="7"/>
  <c r="CJ145" i="7"/>
  <c r="CI146" i="7"/>
  <c r="CJ146" i="7"/>
  <c r="CI147" i="7"/>
  <c r="CJ147" i="7"/>
  <c r="CI148" i="7"/>
  <c r="CJ148" i="7"/>
  <c r="CI149" i="7"/>
  <c r="CJ149" i="7"/>
  <c r="CI150" i="7"/>
  <c r="CJ150" i="7"/>
  <c r="CI151" i="7"/>
  <c r="CJ151" i="7"/>
  <c r="CI152" i="7"/>
  <c r="CJ152" i="7"/>
  <c r="CI153" i="7"/>
  <c r="CJ153" i="7"/>
  <c r="CI154" i="7"/>
  <c r="CJ154" i="7"/>
  <c r="CI155" i="7"/>
  <c r="CJ155" i="7"/>
  <c r="CI156" i="7"/>
  <c r="CJ156" i="7"/>
  <c r="CI157" i="7"/>
  <c r="CJ157" i="7"/>
  <c r="CI158" i="7"/>
  <c r="CJ158" i="7"/>
  <c r="CI159" i="7"/>
  <c r="CJ159" i="7"/>
  <c r="CI160" i="7"/>
  <c r="CJ160" i="7"/>
  <c r="CI161" i="7"/>
  <c r="CJ161" i="7"/>
  <c r="CI162" i="7"/>
  <c r="CJ162" i="7"/>
  <c r="CI163" i="7"/>
  <c r="CJ163" i="7"/>
  <c r="CI164" i="7"/>
  <c r="CJ164" i="7"/>
  <c r="CI165" i="7"/>
  <c r="CJ165" i="7"/>
  <c r="CI166" i="7"/>
  <c r="CJ166" i="7"/>
  <c r="CI167" i="7"/>
  <c r="CJ167" i="7"/>
  <c r="CI168" i="7"/>
  <c r="CJ168" i="7"/>
  <c r="CI169" i="7"/>
  <c r="CJ169" i="7"/>
  <c r="CI170" i="7"/>
  <c r="CJ170" i="7"/>
  <c r="CI171" i="7"/>
  <c r="CJ171" i="7"/>
  <c r="CI172" i="7"/>
  <c r="CJ172" i="7"/>
  <c r="CI173" i="7"/>
  <c r="CJ173" i="7"/>
  <c r="CI174" i="7"/>
  <c r="CJ174" i="7"/>
  <c r="CI175" i="7"/>
  <c r="CJ175" i="7"/>
  <c r="CI176" i="7"/>
  <c r="CJ176" i="7"/>
  <c r="CI177" i="7"/>
  <c r="CJ177" i="7"/>
  <c r="CI178" i="7"/>
  <c r="CJ178" i="7"/>
  <c r="CI179" i="7"/>
  <c r="CJ179" i="7"/>
  <c r="CI180" i="7"/>
  <c r="CJ180" i="7"/>
  <c r="CI181" i="7"/>
  <c r="CJ181" i="7"/>
  <c r="CI182" i="7"/>
  <c r="CJ182" i="7"/>
  <c r="CI183" i="7"/>
  <c r="CJ183" i="7"/>
  <c r="CI184" i="7"/>
  <c r="CJ184" i="7"/>
  <c r="CI185" i="7"/>
  <c r="CJ185" i="7"/>
  <c r="CI186" i="7"/>
  <c r="CJ186" i="7"/>
  <c r="CI187" i="7"/>
  <c r="CJ187" i="7"/>
  <c r="CI188" i="7"/>
  <c r="CJ188" i="7"/>
  <c r="CI189" i="7"/>
  <c r="CJ189" i="7"/>
  <c r="CI190" i="7"/>
  <c r="CJ190" i="7"/>
  <c r="CI191" i="7"/>
  <c r="CJ191" i="7"/>
  <c r="CI192" i="7"/>
  <c r="CJ192" i="7"/>
  <c r="CI193" i="7"/>
  <c r="CJ193" i="7"/>
  <c r="CI194" i="7"/>
  <c r="CJ194" i="7"/>
  <c r="CI195" i="7"/>
  <c r="CJ195" i="7"/>
  <c r="CI196" i="7"/>
  <c r="CJ196" i="7"/>
  <c r="CI197" i="7"/>
  <c r="CJ197" i="7"/>
  <c r="CI198" i="7"/>
  <c r="CJ198" i="7"/>
  <c r="CI199" i="7"/>
  <c r="CJ199" i="7"/>
  <c r="CI200" i="7"/>
  <c r="CJ200" i="7"/>
  <c r="CI201" i="7"/>
  <c r="CJ201" i="7"/>
  <c r="CI202" i="7"/>
  <c r="CJ202" i="7"/>
  <c r="CI203" i="7"/>
  <c r="CJ203" i="7"/>
  <c r="CI204" i="7"/>
  <c r="CJ204" i="7"/>
  <c r="CI205" i="7"/>
  <c r="CJ205" i="7"/>
  <c r="CI206" i="7"/>
  <c r="CJ206" i="7"/>
  <c r="CI207" i="7"/>
  <c r="CJ207" i="7"/>
  <c r="CI208" i="7"/>
  <c r="CJ208" i="7"/>
  <c r="CI209" i="7"/>
  <c r="CJ209" i="7"/>
  <c r="CI210" i="7"/>
  <c r="CJ210" i="7"/>
  <c r="CI211" i="7"/>
  <c r="CJ211" i="7"/>
  <c r="CI212" i="7"/>
  <c r="CJ212" i="7"/>
  <c r="CI213" i="7"/>
  <c r="CJ213" i="7"/>
  <c r="CI214" i="7"/>
  <c r="CJ214" i="7"/>
  <c r="CI215" i="7"/>
  <c r="CJ215" i="7"/>
  <c r="CI216" i="7"/>
  <c r="CJ216" i="7"/>
  <c r="CI217" i="7"/>
  <c r="CJ217" i="7"/>
  <c r="CI218" i="7"/>
  <c r="CJ218" i="7"/>
  <c r="CI219" i="7"/>
  <c r="CJ219" i="7"/>
  <c r="CI220" i="7"/>
  <c r="CJ220" i="7"/>
  <c r="CI221" i="7"/>
  <c r="CJ221" i="7"/>
  <c r="CI222" i="7"/>
  <c r="CJ222" i="7"/>
  <c r="CI223" i="7"/>
  <c r="CJ223" i="7"/>
  <c r="CI224" i="7"/>
  <c r="CJ224" i="7"/>
  <c r="CI225" i="7"/>
  <c r="CJ225" i="7"/>
  <c r="CI226" i="7"/>
  <c r="CJ226" i="7"/>
  <c r="CI227" i="7"/>
  <c r="CJ227" i="7"/>
  <c r="CI228" i="7"/>
  <c r="CJ228" i="7"/>
  <c r="CI229" i="7"/>
  <c r="CJ229" i="7"/>
  <c r="CI230" i="7"/>
  <c r="CJ230" i="7"/>
  <c r="CI231" i="7"/>
  <c r="CJ231" i="7"/>
  <c r="CI232" i="7"/>
  <c r="CJ232" i="7"/>
  <c r="CI233" i="7"/>
  <c r="CJ233" i="7"/>
  <c r="CI234" i="7"/>
  <c r="CJ234" i="7"/>
  <c r="CI235" i="7"/>
  <c r="CJ235" i="7"/>
  <c r="CI236" i="7"/>
  <c r="CJ236" i="7"/>
  <c r="CI237" i="7"/>
  <c r="CJ237" i="7"/>
  <c r="CI238" i="7"/>
  <c r="CJ238" i="7"/>
  <c r="CI239" i="7"/>
  <c r="CJ239" i="7"/>
  <c r="CI240" i="7"/>
  <c r="CJ240" i="7"/>
  <c r="CI241" i="7"/>
  <c r="CJ241" i="7"/>
  <c r="CI242" i="7"/>
  <c r="CJ242" i="7"/>
  <c r="CI243" i="7"/>
  <c r="CJ243" i="7"/>
  <c r="CI244" i="7"/>
  <c r="CJ244" i="7"/>
  <c r="CI245" i="7"/>
  <c r="CJ245" i="7"/>
  <c r="CI246" i="7"/>
  <c r="CJ246" i="7"/>
  <c r="CI247" i="7"/>
  <c r="CJ247" i="7"/>
  <c r="CI248" i="7"/>
  <c r="CJ248" i="7"/>
  <c r="CI249" i="7"/>
  <c r="CJ249" i="7"/>
  <c r="CI250" i="7"/>
  <c r="CJ250" i="7"/>
  <c r="CI251" i="7"/>
  <c r="CJ251" i="7"/>
  <c r="CI252" i="7"/>
  <c r="CJ252" i="7"/>
  <c r="CI253" i="7"/>
  <c r="CJ253" i="7"/>
  <c r="CI254" i="7"/>
  <c r="CJ254" i="7"/>
  <c r="CI255" i="7"/>
  <c r="CJ255" i="7"/>
  <c r="CI256" i="7"/>
  <c r="CJ256" i="7"/>
  <c r="CI257" i="7"/>
  <c r="CJ257" i="7"/>
  <c r="CI258" i="7"/>
  <c r="CJ258" i="7"/>
  <c r="CI259" i="7"/>
  <c r="CJ259" i="7"/>
  <c r="CI260" i="7"/>
  <c r="CJ260" i="7"/>
  <c r="CI261" i="7"/>
  <c r="CJ261" i="7"/>
  <c r="CI262" i="7"/>
  <c r="CJ262" i="7"/>
  <c r="CI263" i="7"/>
  <c r="CJ263" i="7"/>
  <c r="CI264" i="7"/>
  <c r="CJ264" i="7"/>
  <c r="CI265" i="7"/>
  <c r="CJ265" i="7"/>
  <c r="CI266" i="7"/>
  <c r="CJ266" i="7"/>
  <c r="CI267" i="7"/>
  <c r="CJ267" i="7"/>
  <c r="CI268" i="7"/>
  <c r="CJ268" i="7"/>
  <c r="CI269" i="7"/>
  <c r="CJ269" i="7"/>
  <c r="CI270" i="7"/>
  <c r="CJ270" i="7"/>
  <c r="CI271" i="7"/>
  <c r="CJ271" i="7"/>
  <c r="CI272" i="7"/>
  <c r="CJ272" i="7"/>
  <c r="CI273" i="7"/>
  <c r="CJ273" i="7"/>
  <c r="CI274" i="7"/>
  <c r="CJ274" i="7"/>
  <c r="CI275" i="7"/>
  <c r="CJ275" i="7"/>
  <c r="CI276" i="7"/>
  <c r="CJ276" i="7"/>
  <c r="CI277" i="7"/>
  <c r="CJ277" i="7"/>
  <c r="CI278" i="7"/>
  <c r="CJ278" i="7"/>
  <c r="CI279" i="7"/>
  <c r="CJ279" i="7"/>
  <c r="CI280" i="7"/>
  <c r="CJ280" i="7"/>
  <c r="CI281" i="7"/>
  <c r="CJ281" i="7"/>
  <c r="CI282" i="7"/>
  <c r="CJ282" i="7"/>
  <c r="CI283" i="7"/>
  <c r="CJ283" i="7"/>
  <c r="CI284" i="7"/>
  <c r="CJ284" i="7"/>
  <c r="CI285" i="7"/>
  <c r="CJ285" i="7"/>
  <c r="CI286" i="7"/>
  <c r="CJ286" i="7"/>
  <c r="CI287" i="7"/>
  <c r="CJ287" i="7"/>
  <c r="CI288" i="7"/>
  <c r="CJ288" i="7"/>
  <c r="CI289" i="7"/>
  <c r="CJ289" i="7"/>
  <c r="CI290" i="7"/>
  <c r="CJ290" i="7"/>
  <c r="CI291" i="7"/>
  <c r="CJ291" i="7"/>
  <c r="CI292" i="7"/>
  <c r="CJ292" i="7"/>
  <c r="CI293" i="7"/>
  <c r="CJ293" i="7"/>
  <c r="CI294" i="7"/>
  <c r="CJ294" i="7"/>
  <c r="CI295" i="7"/>
  <c r="CJ295" i="7"/>
  <c r="CI296" i="7"/>
  <c r="CJ296" i="7"/>
  <c r="CI297" i="7"/>
  <c r="CJ297" i="7"/>
  <c r="CI298" i="7"/>
  <c r="CJ298" i="7"/>
  <c r="CI299" i="7"/>
  <c r="CJ299" i="7"/>
  <c r="CI300" i="7"/>
  <c r="CJ300" i="7"/>
  <c r="CI301" i="7"/>
  <c r="CJ301" i="7"/>
  <c r="CI302" i="7"/>
  <c r="CJ302" i="7"/>
  <c r="CI303" i="7"/>
  <c r="CJ303" i="7"/>
  <c r="CI304" i="7"/>
  <c r="CJ304" i="7"/>
  <c r="CI305" i="7"/>
  <c r="CJ305" i="7"/>
  <c r="CI306" i="7"/>
  <c r="CJ306" i="7"/>
  <c r="CI307" i="7"/>
  <c r="CJ307" i="7"/>
  <c r="CI308" i="7"/>
  <c r="CJ308" i="7"/>
  <c r="CI309" i="7"/>
  <c r="CJ309" i="7"/>
  <c r="CI310" i="7"/>
  <c r="CJ310" i="7"/>
  <c r="CI311" i="7"/>
  <c r="CJ311" i="7"/>
  <c r="CI312" i="7"/>
  <c r="CJ312" i="7"/>
  <c r="CI313" i="7"/>
  <c r="CJ313" i="7"/>
  <c r="CI314" i="7"/>
  <c r="CJ314" i="7"/>
  <c r="CI315" i="7"/>
  <c r="CJ315" i="7"/>
  <c r="CI316" i="7"/>
  <c r="CJ316" i="7"/>
  <c r="CI317" i="7"/>
  <c r="CJ317" i="7"/>
  <c r="CI318" i="7"/>
  <c r="CJ318" i="7"/>
  <c r="CI319" i="7"/>
  <c r="CJ319" i="7"/>
  <c r="CI320" i="7"/>
  <c r="CJ320" i="7"/>
  <c r="CI321" i="7"/>
  <c r="CJ321" i="7"/>
  <c r="CI322" i="7"/>
  <c r="CJ322" i="7"/>
  <c r="CI323" i="7"/>
  <c r="CJ323" i="7"/>
  <c r="CI324" i="7"/>
  <c r="CJ324" i="7"/>
  <c r="CI325" i="7"/>
  <c r="CJ325" i="7"/>
  <c r="CI326" i="7"/>
  <c r="CJ326" i="7"/>
  <c r="CI327" i="7"/>
  <c r="CJ327" i="7"/>
  <c r="CI328" i="7"/>
  <c r="CJ328" i="7"/>
  <c r="CI329" i="7"/>
  <c r="CJ329" i="7"/>
  <c r="CI330" i="7"/>
  <c r="CJ330" i="7"/>
  <c r="CI331" i="7"/>
  <c r="CJ331" i="7"/>
  <c r="CI332" i="7"/>
  <c r="CJ332" i="7"/>
  <c r="CI333" i="7"/>
  <c r="CJ333" i="7"/>
  <c r="CI334" i="7"/>
  <c r="CJ334" i="7"/>
  <c r="CI335" i="7"/>
  <c r="CJ335" i="7"/>
  <c r="CI336" i="7"/>
  <c r="CJ336" i="7"/>
  <c r="CI337" i="7"/>
  <c r="CJ337" i="7"/>
  <c r="CI338" i="7"/>
  <c r="CJ338" i="7"/>
  <c r="CI339" i="7"/>
  <c r="CJ339" i="7"/>
  <c r="CI340" i="7"/>
  <c r="CJ340" i="7"/>
  <c r="CI341" i="7"/>
  <c r="CJ341" i="7"/>
  <c r="CI342" i="7"/>
  <c r="CJ342" i="7"/>
  <c r="CI343" i="7"/>
  <c r="CJ343" i="7"/>
  <c r="CI344" i="7"/>
  <c r="CJ344" i="7"/>
  <c r="CI345" i="7"/>
  <c r="CJ345" i="7"/>
  <c r="CI346" i="7"/>
  <c r="CJ346" i="7"/>
  <c r="CI347" i="7"/>
  <c r="CJ347" i="7"/>
  <c r="CI348" i="7"/>
  <c r="CJ348" i="7"/>
  <c r="CI349" i="7"/>
  <c r="CJ349" i="7"/>
  <c r="CI350" i="7"/>
  <c r="CJ350" i="7"/>
  <c r="CI351" i="7"/>
  <c r="CJ351" i="7"/>
  <c r="CI352" i="7"/>
  <c r="CJ352" i="7"/>
  <c r="CI353" i="7"/>
  <c r="CJ353" i="7"/>
  <c r="CI354" i="7"/>
  <c r="CJ354" i="7"/>
  <c r="CI355" i="7"/>
  <c r="CJ355" i="7"/>
  <c r="CI356" i="7"/>
  <c r="CJ356" i="7"/>
  <c r="CI357" i="7"/>
  <c r="CJ357" i="7"/>
  <c r="CI358" i="7"/>
  <c r="CJ358" i="7"/>
  <c r="CI359" i="7"/>
  <c r="CJ359" i="7"/>
  <c r="CI360" i="7"/>
  <c r="CJ360" i="7"/>
  <c r="CI361" i="7"/>
  <c r="CJ361" i="7"/>
  <c r="CI362" i="7"/>
  <c r="CJ362" i="7"/>
  <c r="CI363" i="7"/>
  <c r="CJ363" i="7"/>
  <c r="CI364" i="7"/>
  <c r="CJ364" i="7"/>
  <c r="CI365" i="7"/>
  <c r="CJ365" i="7"/>
  <c r="CI366" i="7"/>
  <c r="CJ366" i="7"/>
  <c r="CI367" i="7"/>
  <c r="CJ367" i="7"/>
  <c r="CI368" i="7"/>
  <c r="CJ368" i="7"/>
  <c r="CI369" i="7"/>
  <c r="CJ369" i="7"/>
  <c r="CI370" i="7"/>
  <c r="CJ370" i="7"/>
  <c r="CI371" i="7"/>
  <c r="CJ371" i="7"/>
  <c r="CI372" i="7"/>
  <c r="CJ372" i="7"/>
  <c r="CI373" i="7"/>
  <c r="CJ373" i="7"/>
  <c r="CI374" i="7"/>
  <c r="CJ374" i="7"/>
  <c r="CI375" i="7"/>
  <c r="CJ375" i="7"/>
  <c r="CI376" i="7"/>
  <c r="CJ376" i="7"/>
  <c r="CI377" i="7"/>
  <c r="CJ377" i="7"/>
  <c r="CI378" i="7"/>
  <c r="CJ378" i="7"/>
  <c r="CI379" i="7"/>
  <c r="CJ379" i="7"/>
  <c r="CI380" i="7"/>
  <c r="CJ380" i="7"/>
  <c r="CI381" i="7"/>
  <c r="CJ381" i="7"/>
  <c r="CI382" i="7"/>
  <c r="CJ382" i="7"/>
  <c r="CI383" i="7"/>
  <c r="CJ383" i="7"/>
  <c r="CI384" i="7"/>
  <c r="CJ384" i="7"/>
  <c r="CI385" i="7"/>
  <c r="CJ385" i="7"/>
  <c r="CI386" i="7"/>
  <c r="CJ386" i="7"/>
  <c r="CI387" i="7"/>
  <c r="CJ387" i="7"/>
  <c r="CI388" i="7"/>
  <c r="CJ388" i="7"/>
  <c r="CI389" i="7"/>
  <c r="CJ389" i="7"/>
  <c r="CI390" i="7"/>
  <c r="CJ390" i="7"/>
  <c r="CI391" i="7"/>
  <c r="CJ391" i="7"/>
  <c r="CI392" i="7"/>
  <c r="CJ392" i="7"/>
  <c r="CI393" i="7"/>
  <c r="CJ393" i="7"/>
  <c r="CI394" i="7"/>
  <c r="CJ394" i="7"/>
  <c r="CI395" i="7"/>
  <c r="CJ395" i="7"/>
  <c r="CI396" i="7"/>
  <c r="CJ396" i="7"/>
  <c r="CI397" i="7"/>
  <c r="CJ397" i="7"/>
  <c r="CI398" i="7"/>
  <c r="CJ398" i="7"/>
  <c r="CI399" i="7"/>
  <c r="CJ399" i="7"/>
  <c r="CI400" i="7"/>
  <c r="CJ400" i="7"/>
  <c r="CI401" i="7"/>
  <c r="CJ401" i="7"/>
  <c r="CI402" i="7"/>
  <c r="CJ402" i="7"/>
  <c r="CI403" i="7"/>
  <c r="CJ403" i="7"/>
  <c r="CI404" i="7"/>
  <c r="CJ404" i="7"/>
  <c r="CI405" i="7"/>
  <c r="CJ405" i="7"/>
  <c r="CI406" i="7"/>
  <c r="CJ406" i="7"/>
  <c r="CI407" i="7"/>
  <c r="CJ407" i="7"/>
  <c r="CI408" i="7"/>
  <c r="CJ408" i="7"/>
  <c r="CI409" i="7"/>
  <c r="CJ409" i="7"/>
  <c r="CI410" i="7"/>
  <c r="CJ410" i="7"/>
  <c r="CI411" i="7"/>
  <c r="CJ411" i="7"/>
  <c r="CI412" i="7"/>
  <c r="CJ412" i="7"/>
  <c r="CI413" i="7"/>
  <c r="CJ413" i="7"/>
  <c r="CI414" i="7"/>
  <c r="CJ414" i="7"/>
  <c r="CI415" i="7"/>
  <c r="CJ415" i="7"/>
  <c r="CI416" i="7"/>
  <c r="CJ416" i="7"/>
  <c r="CI417" i="7"/>
  <c r="CJ417" i="7"/>
  <c r="CI418" i="7"/>
  <c r="CJ418" i="7"/>
  <c r="CI419" i="7"/>
  <c r="CJ419" i="7"/>
  <c r="CI420" i="7"/>
  <c r="CJ420" i="7"/>
  <c r="CI421" i="7"/>
  <c r="CJ421" i="7"/>
  <c r="CI422" i="7"/>
  <c r="CJ422" i="7"/>
  <c r="CI423" i="7"/>
  <c r="CJ423" i="7"/>
  <c r="CI424" i="7"/>
  <c r="CJ424" i="7"/>
  <c r="CI425" i="7"/>
  <c r="CJ425" i="7"/>
  <c r="CI426" i="7"/>
  <c r="CJ426" i="7"/>
  <c r="CI427" i="7"/>
  <c r="CJ427" i="7"/>
  <c r="CI428" i="7"/>
  <c r="CJ428" i="7"/>
  <c r="CI429" i="7"/>
  <c r="CJ429" i="7"/>
  <c r="CI430" i="7"/>
  <c r="CJ430" i="7"/>
  <c r="CI431" i="7"/>
  <c r="CJ431" i="7"/>
  <c r="CI432" i="7"/>
  <c r="CJ432" i="7"/>
  <c r="CI433" i="7"/>
  <c r="CJ433" i="7"/>
  <c r="CI434" i="7"/>
  <c r="CJ434" i="7"/>
  <c r="CI435" i="7"/>
  <c r="CJ435" i="7"/>
  <c r="CI436" i="7"/>
  <c r="CJ436" i="7"/>
  <c r="CI437" i="7"/>
  <c r="CJ437" i="7"/>
  <c r="CI438" i="7"/>
  <c r="CJ438" i="7"/>
  <c r="CI439" i="7"/>
  <c r="CJ439" i="7"/>
  <c r="CI440" i="7"/>
  <c r="CJ440" i="7"/>
  <c r="CI441" i="7"/>
  <c r="CJ441" i="7"/>
  <c r="CI442" i="7"/>
  <c r="CJ442" i="7"/>
  <c r="CI443" i="7"/>
  <c r="CJ443" i="7"/>
  <c r="CI444" i="7"/>
  <c r="CJ444" i="7"/>
  <c r="CI445" i="7"/>
  <c r="CJ445" i="7"/>
  <c r="CI446" i="7"/>
  <c r="CJ446" i="7"/>
  <c r="CI447" i="7"/>
  <c r="CJ447" i="7"/>
  <c r="CI448" i="7"/>
  <c r="CJ448" i="7"/>
  <c r="CI449" i="7"/>
  <c r="CJ449" i="7"/>
  <c r="CI450" i="7"/>
  <c r="CJ450" i="7"/>
  <c r="CI451" i="7"/>
  <c r="CJ451" i="7"/>
  <c r="CI452" i="7"/>
  <c r="CJ452" i="7"/>
  <c r="CI453" i="7"/>
  <c r="CJ453" i="7"/>
  <c r="CI454" i="7"/>
  <c r="CJ454" i="7"/>
  <c r="CI455" i="7"/>
  <c r="CJ455" i="7"/>
  <c r="CI456" i="7"/>
  <c r="CJ456" i="7"/>
  <c r="CI457" i="7"/>
  <c r="CJ457" i="7"/>
  <c r="CI458" i="7"/>
  <c r="CJ458" i="7"/>
  <c r="CI459" i="7"/>
  <c r="CJ459" i="7"/>
  <c r="CI460" i="7"/>
  <c r="CJ460" i="7"/>
  <c r="CI461" i="7"/>
  <c r="CJ461" i="7"/>
  <c r="CI462" i="7"/>
  <c r="CJ462" i="7"/>
  <c r="CI463" i="7"/>
  <c r="CJ463" i="7"/>
  <c r="CI464" i="7"/>
  <c r="CJ464" i="7"/>
  <c r="CI465" i="7"/>
  <c r="CJ465" i="7"/>
  <c r="CI466" i="7"/>
  <c r="CJ466" i="7"/>
  <c r="CI467" i="7"/>
  <c r="CJ467" i="7"/>
  <c r="CI468" i="7"/>
  <c r="CJ468" i="7"/>
  <c r="CI469" i="7"/>
  <c r="CJ469" i="7"/>
  <c r="CI470" i="7"/>
  <c r="CJ470" i="7"/>
  <c r="CI471" i="7"/>
  <c r="CJ471" i="7"/>
  <c r="CI472" i="7"/>
  <c r="CJ472" i="7"/>
  <c r="CI473" i="7"/>
  <c r="CJ473" i="7"/>
  <c r="CI474" i="7"/>
  <c r="CJ474" i="7"/>
  <c r="CI475" i="7"/>
  <c r="CJ475" i="7"/>
  <c r="CI476" i="7"/>
  <c r="CJ476" i="7"/>
  <c r="CI477" i="7"/>
  <c r="CJ477" i="7"/>
  <c r="CI478" i="7"/>
  <c r="CJ478" i="7"/>
  <c r="CI479" i="7"/>
  <c r="CJ479" i="7"/>
  <c r="CI480" i="7"/>
  <c r="CJ480" i="7"/>
  <c r="CI481" i="7"/>
  <c r="CJ481" i="7"/>
  <c r="CI482" i="7"/>
  <c r="CJ482" i="7"/>
  <c r="CI483" i="7"/>
  <c r="CJ483" i="7"/>
  <c r="CI484" i="7"/>
  <c r="CJ484" i="7"/>
  <c r="CI485" i="7"/>
  <c r="CJ485" i="7"/>
  <c r="CI486" i="7"/>
  <c r="CJ486" i="7"/>
  <c r="CI487" i="7"/>
  <c r="CJ487" i="7"/>
  <c r="CI488" i="7"/>
  <c r="CJ488" i="7"/>
  <c r="CI489" i="7"/>
  <c r="CJ489" i="7"/>
  <c r="CI490" i="7"/>
  <c r="CJ490" i="7"/>
  <c r="CI491" i="7"/>
  <c r="CJ491" i="7"/>
  <c r="CI492" i="7"/>
  <c r="CJ492" i="7"/>
  <c r="CI493" i="7"/>
  <c r="CJ493" i="7"/>
  <c r="CI494" i="7"/>
  <c r="CJ494" i="7"/>
  <c r="CI495" i="7"/>
  <c r="CJ495" i="7"/>
  <c r="CI496" i="7"/>
  <c r="CJ496" i="7"/>
  <c r="CI497" i="7"/>
  <c r="CJ497" i="7"/>
  <c r="CI498" i="7"/>
  <c r="CJ498" i="7"/>
  <c r="CI499" i="7"/>
  <c r="CJ499" i="7"/>
  <c r="CI500" i="7"/>
  <c r="CJ500" i="7"/>
  <c r="CI501" i="7"/>
  <c r="CJ501" i="7"/>
  <c r="CI502" i="7"/>
  <c r="CJ502" i="7"/>
  <c r="CI503" i="7"/>
  <c r="CJ503" i="7"/>
  <c r="CI504" i="7"/>
  <c r="CJ504" i="7"/>
  <c r="CI505" i="7"/>
  <c r="CJ505" i="7"/>
  <c r="CI506" i="7"/>
  <c r="CJ506" i="7"/>
  <c r="CI507" i="7"/>
  <c r="CJ507" i="7"/>
  <c r="CI508" i="7"/>
  <c r="CJ508" i="7"/>
  <c r="CI509" i="7"/>
  <c r="CJ509" i="7"/>
  <c r="CI510" i="7"/>
  <c r="CJ510" i="7"/>
  <c r="CI511" i="7"/>
  <c r="CJ511" i="7"/>
  <c r="CI512" i="7"/>
  <c r="CJ512" i="7"/>
  <c r="CI513" i="7"/>
  <c r="CJ513" i="7"/>
  <c r="CI514" i="7"/>
  <c r="CJ514" i="7"/>
  <c r="CI515" i="7"/>
  <c r="CJ515" i="7"/>
  <c r="CI516" i="7"/>
  <c r="CJ516" i="7"/>
  <c r="CI517" i="7"/>
  <c r="CJ517" i="7"/>
  <c r="CI518" i="7"/>
  <c r="CJ518" i="7"/>
  <c r="CI519" i="7"/>
  <c r="CJ519" i="7"/>
  <c r="CI520" i="7"/>
  <c r="CJ520" i="7"/>
  <c r="CI521" i="7"/>
  <c r="CJ521" i="7"/>
  <c r="CI522" i="7"/>
  <c r="CJ522" i="7"/>
  <c r="CI523" i="7"/>
  <c r="CJ523" i="7"/>
  <c r="CI524" i="7"/>
  <c r="CJ524" i="7"/>
  <c r="CI525" i="7"/>
  <c r="CJ525" i="7"/>
  <c r="CI526" i="7"/>
  <c r="CJ526" i="7"/>
  <c r="CI527" i="7"/>
  <c r="CJ527" i="7"/>
  <c r="CI528" i="7"/>
  <c r="CJ528" i="7"/>
  <c r="CI529" i="7"/>
  <c r="CJ529" i="7"/>
  <c r="CI530" i="7"/>
  <c r="CJ530" i="7"/>
  <c r="CI531" i="7"/>
  <c r="CJ531" i="7"/>
  <c r="CI532" i="7"/>
  <c r="CJ532" i="7"/>
  <c r="CI533" i="7"/>
  <c r="CJ533" i="7"/>
  <c r="CI534" i="7"/>
  <c r="CJ534" i="7"/>
  <c r="CI535" i="7"/>
  <c r="CJ535" i="7"/>
  <c r="CI536" i="7"/>
  <c r="CJ536" i="7"/>
  <c r="CI537" i="7"/>
  <c r="CJ537" i="7"/>
  <c r="CI538" i="7"/>
  <c r="CJ538" i="7"/>
  <c r="CI539" i="7"/>
  <c r="CJ539" i="7"/>
  <c r="CI540" i="7"/>
  <c r="CJ540" i="7"/>
  <c r="CI541" i="7"/>
  <c r="CJ541" i="7"/>
  <c r="CI542" i="7"/>
  <c r="CJ542" i="7"/>
  <c r="CI543" i="7"/>
  <c r="CJ543" i="7"/>
  <c r="CI544" i="7"/>
  <c r="CJ544" i="7"/>
  <c r="CI545" i="7"/>
  <c r="CJ545" i="7"/>
  <c r="CI546" i="7"/>
  <c r="CJ546" i="7"/>
  <c r="CI547" i="7"/>
  <c r="CJ547" i="7"/>
  <c r="CI548" i="7"/>
  <c r="CJ548" i="7"/>
  <c r="CI549" i="7"/>
  <c r="CJ549" i="7"/>
  <c r="CI550" i="7"/>
  <c r="CJ550" i="7"/>
  <c r="CI551" i="7"/>
  <c r="CJ551" i="7"/>
  <c r="CI552" i="7"/>
  <c r="CJ552" i="7"/>
  <c r="CI553" i="7"/>
  <c r="CJ553" i="7"/>
  <c r="CI554" i="7"/>
  <c r="CJ554" i="7"/>
  <c r="CI555" i="7"/>
  <c r="CJ555" i="7"/>
  <c r="CI556" i="7"/>
  <c r="CJ556" i="7"/>
  <c r="CI557" i="7"/>
  <c r="CJ557" i="7"/>
  <c r="CI558" i="7"/>
  <c r="CJ558" i="7"/>
  <c r="CI559" i="7"/>
  <c r="CJ559" i="7"/>
  <c r="CI560" i="7"/>
  <c r="CJ560" i="7"/>
  <c r="CI561" i="7"/>
  <c r="CJ561" i="7"/>
  <c r="CI562" i="7"/>
  <c r="CJ562" i="7"/>
  <c r="CI563" i="7"/>
  <c r="CJ563" i="7"/>
  <c r="CI564" i="7"/>
  <c r="CJ564" i="7"/>
  <c r="CI565" i="7"/>
  <c r="CJ565" i="7"/>
  <c r="CI566" i="7"/>
  <c r="CJ566" i="7"/>
  <c r="CI567" i="7"/>
  <c r="CJ567" i="7"/>
  <c r="CI568" i="7"/>
  <c r="CJ568" i="7"/>
  <c r="CI569" i="7"/>
  <c r="CJ569" i="7"/>
  <c r="CI570" i="7"/>
  <c r="CJ570" i="7"/>
  <c r="CI571" i="7"/>
  <c r="CJ571" i="7"/>
  <c r="CI572" i="7"/>
  <c r="CJ572" i="7"/>
  <c r="CI573" i="7"/>
  <c r="CJ573" i="7"/>
  <c r="CI574" i="7"/>
  <c r="CJ574" i="7"/>
  <c r="CI575" i="7"/>
  <c r="CJ575" i="7"/>
  <c r="CI576" i="7"/>
  <c r="CJ576" i="7"/>
  <c r="CI577" i="7"/>
  <c r="CJ577" i="7"/>
  <c r="CI578" i="7"/>
  <c r="CJ578" i="7"/>
  <c r="CI579" i="7"/>
  <c r="CJ579" i="7"/>
  <c r="CI580" i="7"/>
  <c r="CJ580" i="7"/>
  <c r="CI581" i="7"/>
  <c r="CJ581" i="7"/>
  <c r="CI582" i="7"/>
  <c r="CJ582" i="7"/>
  <c r="CI583" i="7"/>
  <c r="CJ583" i="7"/>
  <c r="CI584" i="7"/>
  <c r="CJ584" i="7"/>
  <c r="CI585" i="7"/>
  <c r="CJ585" i="7"/>
  <c r="CI586" i="7"/>
  <c r="CJ586" i="7"/>
  <c r="CI587" i="7"/>
  <c r="CJ587" i="7"/>
  <c r="CI588" i="7"/>
  <c r="CJ588" i="7"/>
  <c r="CI589" i="7"/>
  <c r="CJ589" i="7"/>
  <c r="CI590" i="7"/>
  <c r="CJ590" i="7"/>
  <c r="CI591" i="7"/>
  <c r="CJ591" i="7"/>
  <c r="CI592" i="7"/>
  <c r="CJ592" i="7"/>
  <c r="CI593" i="7"/>
  <c r="CJ593" i="7"/>
  <c r="CI594" i="7"/>
  <c r="CJ594" i="7"/>
  <c r="CI595" i="7"/>
  <c r="CJ595" i="7"/>
  <c r="CI596" i="7"/>
  <c r="CJ596" i="7"/>
  <c r="CI597" i="7"/>
  <c r="CJ597" i="7"/>
  <c r="CI598" i="7"/>
  <c r="CJ598" i="7"/>
  <c r="CI599" i="7"/>
  <c r="CJ599" i="7"/>
  <c r="CI600" i="7"/>
  <c r="CJ600" i="7"/>
  <c r="CI601" i="7"/>
  <c r="CJ601" i="7"/>
  <c r="CI602" i="7"/>
  <c r="CJ602" i="7"/>
  <c r="CI603" i="7"/>
  <c r="CJ603" i="7"/>
  <c r="CI604" i="7"/>
  <c r="CJ604" i="7"/>
  <c r="CI605" i="7"/>
  <c r="CJ605" i="7"/>
  <c r="CI606" i="7"/>
  <c r="CJ606" i="7"/>
  <c r="CI607" i="7"/>
  <c r="CJ607" i="7"/>
  <c r="CI608" i="7"/>
  <c r="CJ608" i="7"/>
  <c r="CI609" i="7"/>
  <c r="CJ609" i="7"/>
  <c r="CI610" i="7"/>
  <c r="CJ610" i="7"/>
  <c r="CI611" i="7"/>
  <c r="CJ611" i="7"/>
  <c r="CI612" i="7"/>
  <c r="CJ612" i="7"/>
  <c r="CI613" i="7"/>
  <c r="CJ613" i="7"/>
  <c r="CI614" i="7"/>
  <c r="CJ614" i="7"/>
  <c r="CI615" i="7"/>
  <c r="CJ615" i="7"/>
  <c r="CI616" i="7"/>
  <c r="CJ616" i="7"/>
  <c r="CI617" i="7"/>
  <c r="CJ617" i="7"/>
  <c r="CI618" i="7"/>
  <c r="CJ618" i="7"/>
  <c r="CI619" i="7"/>
  <c r="CJ619" i="7"/>
  <c r="CI620" i="7"/>
  <c r="CJ620" i="7"/>
  <c r="CI621" i="7"/>
  <c r="CJ621" i="7"/>
  <c r="CI622" i="7"/>
  <c r="CJ622" i="7"/>
  <c r="CI623" i="7"/>
  <c r="CJ623" i="7"/>
  <c r="CI624" i="7"/>
  <c r="CJ624" i="7"/>
  <c r="CI625" i="7"/>
  <c r="CJ625" i="7"/>
  <c r="CI626" i="7"/>
  <c r="CJ626" i="7"/>
  <c r="CI627" i="7"/>
  <c r="CJ627" i="7"/>
  <c r="CI628" i="7"/>
  <c r="CJ628" i="7"/>
  <c r="CI629" i="7"/>
  <c r="CJ629" i="7"/>
  <c r="CI630" i="7"/>
  <c r="CJ630" i="7"/>
  <c r="CI631" i="7"/>
  <c r="CJ631" i="7"/>
  <c r="CI632" i="7"/>
  <c r="CJ632" i="7"/>
  <c r="CI633" i="7"/>
  <c r="CJ633" i="7"/>
  <c r="CI634" i="7"/>
  <c r="CJ634" i="7"/>
  <c r="CI635" i="7"/>
  <c r="CJ635" i="7"/>
  <c r="CI636" i="7"/>
  <c r="CJ636" i="7"/>
  <c r="CI637" i="7"/>
  <c r="CJ637" i="7"/>
  <c r="CI638" i="7"/>
  <c r="CJ638" i="7"/>
  <c r="CI639" i="7"/>
  <c r="CJ639" i="7"/>
  <c r="CI640" i="7"/>
  <c r="CJ640" i="7"/>
  <c r="CI641" i="7"/>
  <c r="CJ641" i="7"/>
  <c r="CI642" i="7"/>
  <c r="CJ642" i="7"/>
  <c r="CI643" i="7"/>
  <c r="CJ643" i="7"/>
  <c r="CI644" i="7"/>
  <c r="CJ644" i="7"/>
  <c r="CI645" i="7"/>
  <c r="CJ645" i="7"/>
  <c r="CI646" i="7"/>
  <c r="CJ646" i="7"/>
  <c r="CI647" i="7"/>
  <c r="CJ647" i="7"/>
  <c r="CI648" i="7"/>
  <c r="CJ648" i="7"/>
  <c r="CI649" i="7"/>
  <c r="CJ649" i="7"/>
  <c r="CI650" i="7"/>
  <c r="CJ650" i="7"/>
  <c r="CI651" i="7"/>
  <c r="CJ651" i="7"/>
  <c r="CI652" i="7"/>
  <c r="CJ652" i="7"/>
  <c r="CI653" i="7"/>
  <c r="CJ653" i="7"/>
  <c r="CI654" i="7"/>
  <c r="CJ654" i="7"/>
  <c r="CI655" i="7"/>
  <c r="CJ655" i="7"/>
  <c r="CI656" i="7"/>
  <c r="CJ656" i="7"/>
  <c r="CI657" i="7"/>
  <c r="CJ657" i="7"/>
  <c r="CI658" i="7"/>
  <c r="CJ658" i="7"/>
  <c r="CI659" i="7"/>
  <c r="CJ659" i="7"/>
  <c r="CI660" i="7"/>
  <c r="CJ660" i="7"/>
  <c r="CI661" i="7"/>
  <c r="CJ661" i="7"/>
  <c r="CI662" i="7"/>
  <c r="CJ662" i="7"/>
  <c r="CI663" i="7"/>
  <c r="CJ663" i="7"/>
  <c r="CI664" i="7"/>
  <c r="CJ664" i="7"/>
  <c r="CI665" i="7"/>
  <c r="CJ665" i="7"/>
  <c r="CI666" i="7"/>
  <c r="CJ666" i="7"/>
  <c r="CI667" i="7"/>
  <c r="CJ667" i="7"/>
  <c r="CI668" i="7"/>
  <c r="CJ668" i="7"/>
  <c r="CI669" i="7"/>
  <c r="CJ669" i="7"/>
  <c r="CI670" i="7"/>
  <c r="CJ670" i="7"/>
  <c r="CI671" i="7"/>
  <c r="CJ671" i="7"/>
  <c r="CI672" i="7"/>
  <c r="CJ672" i="7"/>
  <c r="CI673" i="7"/>
  <c r="CJ673" i="7"/>
  <c r="CI674" i="7"/>
  <c r="CJ674" i="7"/>
  <c r="CI675" i="7"/>
  <c r="CJ675" i="7"/>
  <c r="CI676" i="7"/>
  <c r="CJ676" i="7"/>
  <c r="CI677" i="7"/>
  <c r="CJ677" i="7"/>
  <c r="CI678" i="7"/>
  <c r="CJ678" i="7"/>
  <c r="CI679" i="7"/>
  <c r="CJ679" i="7"/>
  <c r="CI680" i="7"/>
  <c r="CJ680" i="7"/>
  <c r="CI681" i="7"/>
  <c r="CJ681" i="7"/>
  <c r="CI682" i="7"/>
  <c r="CJ682" i="7"/>
  <c r="CI683" i="7"/>
  <c r="CJ683" i="7"/>
  <c r="CI684" i="7"/>
  <c r="CJ684" i="7"/>
  <c r="CI685" i="7"/>
  <c r="CJ685" i="7"/>
  <c r="CI686" i="7"/>
  <c r="CJ686" i="7"/>
  <c r="CI687" i="7"/>
  <c r="CJ687" i="7"/>
  <c r="CI688" i="7"/>
  <c r="CJ688" i="7"/>
  <c r="CI689" i="7"/>
  <c r="CJ689" i="7"/>
  <c r="CI690" i="7"/>
  <c r="CJ690" i="7"/>
  <c r="CI691" i="7"/>
  <c r="CJ691" i="7"/>
  <c r="CI692" i="7"/>
  <c r="CJ692" i="7"/>
  <c r="CI693" i="7"/>
  <c r="CJ693" i="7"/>
  <c r="CI694" i="7"/>
  <c r="CJ694" i="7"/>
  <c r="CI695" i="7"/>
  <c r="CJ695" i="7"/>
  <c r="CI696" i="7"/>
  <c r="CJ696" i="7"/>
  <c r="CI697" i="7"/>
  <c r="CJ697" i="7"/>
  <c r="CI698" i="7"/>
  <c r="CJ698" i="7"/>
  <c r="CI699" i="7"/>
  <c r="CJ699" i="7"/>
  <c r="CI700" i="7"/>
  <c r="CJ700" i="7"/>
  <c r="CI701" i="7"/>
  <c r="CJ701" i="7"/>
  <c r="CI702" i="7"/>
  <c r="CJ702" i="7"/>
  <c r="CI703" i="7"/>
  <c r="CJ703" i="7"/>
  <c r="CI704" i="7"/>
  <c r="CJ704" i="7"/>
  <c r="CI705" i="7"/>
  <c r="CJ705" i="7"/>
  <c r="CI706" i="7"/>
  <c r="CJ706" i="7"/>
  <c r="CI707" i="7"/>
  <c r="CJ707" i="7"/>
  <c r="CI708" i="7"/>
  <c r="CJ708" i="7"/>
  <c r="CI709" i="7"/>
  <c r="CJ709" i="7"/>
  <c r="CI710" i="7"/>
  <c r="CJ710" i="7"/>
  <c r="CI711" i="7"/>
  <c r="CJ711" i="7"/>
  <c r="CI712" i="7"/>
  <c r="CJ712" i="7"/>
  <c r="CI713" i="7"/>
  <c r="CJ713" i="7"/>
  <c r="CI714" i="7"/>
  <c r="CJ714" i="7"/>
  <c r="CI715" i="7"/>
  <c r="CJ715" i="7"/>
  <c r="CI716" i="7"/>
  <c r="CJ716" i="7"/>
  <c r="CI717" i="7"/>
  <c r="CJ717" i="7"/>
  <c r="CI718" i="7"/>
  <c r="CJ718" i="7"/>
  <c r="CI719" i="7"/>
  <c r="CJ719" i="7"/>
  <c r="CI720" i="7"/>
  <c r="CJ720" i="7"/>
  <c r="CI721" i="7"/>
  <c r="CJ721" i="7"/>
  <c r="CI722" i="7"/>
  <c r="CJ722" i="7"/>
  <c r="CI723" i="7"/>
  <c r="CJ723" i="7"/>
  <c r="CI724" i="7"/>
  <c r="CJ724" i="7"/>
  <c r="CI725" i="7"/>
  <c r="CJ725" i="7"/>
  <c r="CI726" i="7"/>
  <c r="CJ726" i="7"/>
  <c r="CI727" i="7"/>
  <c r="CJ727" i="7"/>
  <c r="CI728" i="7"/>
  <c r="CJ728" i="7"/>
  <c r="CI729" i="7"/>
  <c r="CJ729" i="7"/>
  <c r="CI730" i="7"/>
  <c r="CJ730" i="7"/>
  <c r="CI731" i="7"/>
  <c r="CJ731" i="7"/>
  <c r="CI732" i="7"/>
  <c r="CJ732" i="7"/>
  <c r="CI733" i="7"/>
  <c r="CJ733" i="7"/>
  <c r="CI734" i="7"/>
  <c r="CJ734" i="7"/>
  <c r="CI735" i="7"/>
  <c r="CJ735" i="7"/>
  <c r="CI736" i="7"/>
  <c r="CJ736" i="7"/>
  <c r="CI737" i="7"/>
  <c r="CJ737" i="7"/>
  <c r="CI738" i="7"/>
  <c r="CJ738" i="7"/>
  <c r="CI739" i="7"/>
  <c r="CJ739" i="7"/>
  <c r="CI740" i="7"/>
  <c r="CJ740" i="7"/>
  <c r="CI741" i="7"/>
  <c r="CJ741" i="7"/>
  <c r="CI742" i="7"/>
  <c r="CJ742" i="7"/>
  <c r="CI743" i="7"/>
  <c r="CJ743" i="7"/>
  <c r="CI744" i="7"/>
  <c r="CJ744" i="7"/>
  <c r="CI745" i="7"/>
  <c r="CJ745" i="7"/>
  <c r="CI746" i="7"/>
  <c r="CJ746" i="7"/>
  <c r="CI747" i="7"/>
  <c r="CJ747" i="7"/>
  <c r="CI748" i="7"/>
  <c r="CJ748" i="7"/>
  <c r="CI749" i="7"/>
  <c r="CJ749" i="7"/>
  <c r="CI750" i="7"/>
  <c r="CJ750" i="7"/>
  <c r="CI751" i="7"/>
  <c r="CJ751" i="7"/>
  <c r="CI752" i="7"/>
  <c r="CJ752" i="7"/>
  <c r="CI753" i="7"/>
  <c r="CJ753" i="7"/>
  <c r="CI754" i="7"/>
  <c r="CJ754" i="7"/>
  <c r="CI755" i="7"/>
  <c r="CJ755" i="7"/>
  <c r="CI756" i="7"/>
  <c r="CJ756" i="7"/>
  <c r="CI757" i="7"/>
  <c r="CJ757" i="7"/>
  <c r="CI758" i="7"/>
  <c r="CJ758" i="7"/>
  <c r="CI759" i="7"/>
  <c r="CJ759" i="7"/>
  <c r="CI760" i="7"/>
  <c r="CJ760" i="7"/>
  <c r="CI761" i="7"/>
  <c r="CJ761" i="7"/>
  <c r="CI762" i="7"/>
  <c r="CJ762" i="7"/>
  <c r="CI763" i="7"/>
  <c r="CJ763" i="7"/>
  <c r="CI764" i="7"/>
  <c r="CJ764" i="7"/>
  <c r="CI765" i="7"/>
  <c r="CJ765" i="7"/>
  <c r="CI766" i="7"/>
  <c r="CJ766" i="7"/>
  <c r="CI767" i="7"/>
  <c r="CJ767" i="7"/>
  <c r="CI768" i="7"/>
  <c r="CJ768" i="7"/>
  <c r="CI769" i="7"/>
  <c r="CJ769" i="7"/>
  <c r="CI770" i="7"/>
  <c r="CJ770" i="7"/>
  <c r="CI771" i="7"/>
  <c r="CJ771" i="7"/>
  <c r="CI772" i="7"/>
  <c r="CJ772" i="7"/>
  <c r="CI773" i="7"/>
  <c r="CJ773" i="7"/>
  <c r="CI774" i="7"/>
  <c r="CJ774" i="7"/>
  <c r="CI775" i="7"/>
  <c r="CJ775" i="7"/>
  <c r="CI776" i="7"/>
  <c r="CJ776" i="7"/>
  <c r="CI777" i="7"/>
  <c r="CJ777" i="7"/>
  <c r="CI778" i="7"/>
  <c r="CJ778" i="7"/>
  <c r="CI779" i="7"/>
  <c r="CJ779" i="7"/>
  <c r="CI780" i="7"/>
  <c r="CJ780" i="7"/>
  <c r="CI781" i="7"/>
  <c r="CJ781" i="7"/>
  <c r="CI782" i="7"/>
  <c r="CJ782" i="7"/>
  <c r="CI783" i="7"/>
  <c r="CJ783" i="7"/>
  <c r="CI784" i="7"/>
  <c r="CJ784" i="7"/>
  <c r="CI785" i="7"/>
  <c r="CJ785" i="7"/>
  <c r="CI786" i="7"/>
  <c r="CJ786" i="7"/>
  <c r="CI787" i="7"/>
  <c r="CJ787" i="7"/>
  <c r="CI788" i="7"/>
  <c r="CJ788" i="7"/>
  <c r="CI789" i="7"/>
  <c r="CJ789" i="7"/>
  <c r="CI790" i="7"/>
  <c r="CJ790" i="7"/>
  <c r="CI791" i="7"/>
  <c r="CJ791" i="7"/>
  <c r="CI792" i="7"/>
  <c r="CJ792" i="7"/>
  <c r="CI793" i="7"/>
  <c r="CJ793" i="7"/>
  <c r="CI794" i="7"/>
  <c r="CJ794" i="7"/>
  <c r="CI795" i="7"/>
  <c r="CJ795" i="7"/>
  <c r="CI796" i="7"/>
  <c r="CJ796" i="7"/>
  <c r="CI797" i="7"/>
  <c r="CJ797" i="7"/>
  <c r="CI798" i="7"/>
  <c r="CJ798" i="7"/>
  <c r="CI799" i="7"/>
  <c r="CJ799" i="7"/>
  <c r="CI800" i="7"/>
  <c r="CJ800" i="7"/>
  <c r="CI801" i="7"/>
  <c r="CJ801" i="7"/>
  <c r="CI802" i="7"/>
  <c r="CJ802" i="7"/>
  <c r="CI803" i="7"/>
  <c r="CJ803" i="7"/>
  <c r="CI804" i="7"/>
  <c r="CJ804" i="7"/>
  <c r="CI805" i="7"/>
  <c r="CJ805" i="7"/>
  <c r="CI806" i="7"/>
  <c r="CJ806" i="7"/>
  <c r="CI807" i="7"/>
  <c r="CJ807" i="7"/>
  <c r="CI808" i="7"/>
  <c r="CJ808" i="7"/>
  <c r="CI809" i="7"/>
  <c r="CJ809" i="7"/>
  <c r="CI810" i="7"/>
  <c r="CJ810" i="7"/>
  <c r="CI811" i="7"/>
  <c r="CJ811" i="7"/>
  <c r="CI812" i="7"/>
  <c r="CJ812" i="7"/>
  <c r="CI813" i="7"/>
  <c r="CJ813" i="7"/>
  <c r="CI814" i="7"/>
  <c r="CJ814" i="7"/>
  <c r="CI815" i="7"/>
  <c r="CJ815" i="7"/>
  <c r="CI816" i="7"/>
  <c r="CJ816" i="7"/>
  <c r="CI817" i="7"/>
  <c r="CJ817" i="7"/>
  <c r="CI818" i="7"/>
  <c r="CJ818" i="7"/>
  <c r="CI819" i="7"/>
  <c r="CJ819" i="7"/>
  <c r="CI820" i="7"/>
  <c r="CJ820" i="7"/>
  <c r="CI821" i="7"/>
  <c r="CJ821" i="7"/>
  <c r="CI822" i="7"/>
  <c r="CJ822" i="7"/>
  <c r="CI823" i="7"/>
  <c r="CJ823" i="7"/>
  <c r="CI824" i="7"/>
  <c r="CJ824" i="7"/>
  <c r="CI825" i="7"/>
  <c r="CJ825" i="7"/>
  <c r="CI826" i="7"/>
  <c r="CJ826" i="7"/>
  <c r="CI827" i="7"/>
  <c r="CJ827" i="7"/>
  <c r="CI828" i="7"/>
  <c r="CJ828" i="7"/>
  <c r="CI829" i="7"/>
  <c r="CJ829" i="7"/>
  <c r="CI830" i="7"/>
  <c r="CJ830" i="7"/>
  <c r="CI831" i="7"/>
  <c r="CJ831" i="7"/>
  <c r="CI832" i="7"/>
  <c r="CJ832" i="7"/>
  <c r="CI833" i="7"/>
  <c r="CJ833" i="7"/>
  <c r="CI834" i="7"/>
  <c r="CJ834" i="7"/>
  <c r="CI835" i="7"/>
  <c r="CJ835" i="7"/>
  <c r="CI836" i="7"/>
  <c r="CJ836" i="7"/>
  <c r="CI837" i="7"/>
  <c r="CJ837" i="7"/>
  <c r="CI838" i="7"/>
  <c r="CJ838" i="7"/>
  <c r="CI839" i="7"/>
  <c r="CJ839" i="7"/>
  <c r="CI840" i="7"/>
  <c r="CJ840" i="7"/>
  <c r="CI841" i="7"/>
  <c r="CJ841" i="7"/>
  <c r="CI842" i="7"/>
  <c r="CJ842" i="7"/>
  <c r="CI843" i="7"/>
  <c r="CJ843" i="7"/>
  <c r="CI844" i="7"/>
  <c r="CJ844" i="7"/>
  <c r="CI845" i="7"/>
  <c r="CJ845" i="7"/>
  <c r="CI846" i="7"/>
  <c r="CJ846" i="7"/>
  <c r="CI847" i="7"/>
  <c r="CJ847" i="7"/>
  <c r="CI848" i="7"/>
  <c r="CJ848" i="7"/>
  <c r="CI849" i="7"/>
  <c r="CJ849" i="7"/>
  <c r="CI850" i="7"/>
  <c r="CJ850" i="7"/>
  <c r="CI851" i="7"/>
  <c r="CJ851" i="7"/>
  <c r="CI852" i="7"/>
  <c r="CJ852" i="7"/>
  <c r="CI853" i="7"/>
  <c r="CJ853" i="7"/>
  <c r="CI854" i="7"/>
  <c r="CJ854" i="7"/>
  <c r="CI855" i="7"/>
  <c r="CJ855" i="7"/>
  <c r="CI856" i="7"/>
  <c r="CJ856" i="7"/>
  <c r="CI857" i="7"/>
  <c r="CJ857" i="7"/>
  <c r="CI858" i="7"/>
  <c r="CJ858" i="7"/>
  <c r="CI859" i="7"/>
  <c r="CJ859" i="7"/>
  <c r="CI860" i="7"/>
  <c r="CJ860" i="7"/>
  <c r="CI861" i="7"/>
  <c r="CJ861" i="7"/>
  <c r="CI862" i="7"/>
  <c r="CJ862" i="7"/>
  <c r="CI863" i="7"/>
  <c r="CJ863" i="7"/>
  <c r="CI864" i="7"/>
  <c r="CJ864" i="7"/>
  <c r="CI865" i="7"/>
  <c r="CJ865" i="7"/>
  <c r="CI866" i="7"/>
  <c r="CJ866" i="7"/>
  <c r="CI867" i="7"/>
  <c r="CJ867" i="7"/>
  <c r="CI868" i="7"/>
  <c r="CJ868" i="7"/>
  <c r="CI869" i="7"/>
  <c r="CJ869" i="7"/>
  <c r="CI870" i="7"/>
  <c r="CJ870" i="7"/>
  <c r="CI871" i="7"/>
  <c r="CJ871" i="7"/>
  <c r="CI872" i="7"/>
  <c r="CJ872" i="7"/>
  <c r="CI873" i="7"/>
  <c r="CJ873" i="7"/>
  <c r="CI874" i="7"/>
  <c r="CJ874" i="7"/>
  <c r="CI875" i="7"/>
  <c r="CJ875" i="7"/>
  <c r="CI876" i="7"/>
  <c r="CJ876" i="7"/>
  <c r="CI877" i="7"/>
  <c r="CJ877" i="7"/>
  <c r="CI878" i="7"/>
  <c r="CJ878" i="7"/>
  <c r="CI879" i="7"/>
  <c r="CJ879" i="7"/>
  <c r="CI880" i="7"/>
  <c r="CJ880" i="7"/>
  <c r="CI881" i="7"/>
  <c r="CJ881" i="7"/>
  <c r="CI882" i="7"/>
  <c r="CJ882" i="7"/>
  <c r="CI883" i="7"/>
  <c r="CJ883" i="7"/>
  <c r="CI884" i="7"/>
  <c r="CJ884" i="7"/>
  <c r="CI885" i="7"/>
  <c r="CJ885" i="7"/>
  <c r="CI886" i="7"/>
  <c r="CJ886" i="7"/>
  <c r="CI887" i="7"/>
  <c r="CJ887" i="7"/>
  <c r="CI888" i="7"/>
  <c r="CJ888" i="7"/>
  <c r="CI889" i="7"/>
  <c r="CJ889" i="7"/>
  <c r="CI890" i="7"/>
  <c r="CJ890" i="7"/>
  <c r="CI891" i="7"/>
  <c r="CJ891" i="7"/>
  <c r="CI892" i="7"/>
  <c r="CJ892" i="7"/>
  <c r="CI893" i="7"/>
  <c r="CJ893" i="7"/>
  <c r="CI894" i="7"/>
  <c r="CJ894" i="7"/>
  <c r="CI895" i="7"/>
  <c r="CJ895" i="7"/>
  <c r="CI896" i="7"/>
  <c r="CJ896" i="7"/>
  <c r="CI897" i="7"/>
  <c r="CJ897" i="7"/>
  <c r="CI898" i="7"/>
  <c r="CJ898" i="7"/>
  <c r="CI899" i="7"/>
  <c r="CJ899" i="7"/>
  <c r="CI900" i="7"/>
  <c r="CJ900" i="7"/>
  <c r="CI901" i="7"/>
  <c r="CJ901" i="7"/>
  <c r="CI902" i="7"/>
  <c r="CJ902" i="7"/>
  <c r="CI903" i="7"/>
  <c r="CJ903" i="7"/>
  <c r="CI904" i="7"/>
  <c r="CJ904" i="7"/>
  <c r="CI905" i="7"/>
  <c r="CJ905" i="7"/>
  <c r="CI906" i="7"/>
  <c r="CJ906" i="7"/>
  <c r="CI907" i="7"/>
  <c r="CJ907" i="7"/>
  <c r="CI908" i="7"/>
  <c r="CJ908" i="7"/>
  <c r="CI909" i="7"/>
  <c r="CJ909" i="7"/>
  <c r="CI910" i="7"/>
  <c r="CJ910" i="7"/>
  <c r="CI911" i="7"/>
  <c r="CJ911" i="7"/>
  <c r="CI912" i="7"/>
  <c r="CJ912" i="7"/>
  <c r="CI913" i="7"/>
  <c r="CJ913" i="7"/>
  <c r="CI914" i="7"/>
  <c r="CJ914" i="7"/>
  <c r="CI915" i="7"/>
  <c r="CJ915" i="7"/>
  <c r="CI916" i="7"/>
  <c r="CJ916" i="7"/>
  <c r="CI917" i="7"/>
  <c r="CJ917" i="7"/>
  <c r="CI918" i="7"/>
  <c r="CJ918" i="7"/>
  <c r="CI919" i="7"/>
  <c r="CJ919" i="7"/>
  <c r="CI920" i="7"/>
  <c r="CJ920" i="7"/>
  <c r="CI921" i="7"/>
  <c r="CJ921" i="7"/>
  <c r="CI922" i="7"/>
  <c r="CJ922" i="7"/>
  <c r="CI923" i="7"/>
  <c r="CJ923" i="7"/>
  <c r="CI924" i="7"/>
  <c r="CJ924" i="7"/>
  <c r="CI925" i="7"/>
  <c r="CJ925" i="7"/>
  <c r="CI926" i="7"/>
  <c r="CJ926" i="7"/>
  <c r="CI927" i="7"/>
  <c r="CJ927" i="7"/>
  <c r="CI928" i="7"/>
  <c r="CJ928" i="7"/>
  <c r="CI929" i="7"/>
  <c r="CJ929" i="7"/>
  <c r="CI930" i="7"/>
  <c r="CJ930" i="7"/>
  <c r="CI931" i="7"/>
  <c r="CJ931" i="7"/>
  <c r="CI932" i="7"/>
  <c r="CJ932" i="7"/>
  <c r="CI933" i="7"/>
  <c r="CJ933" i="7"/>
  <c r="CI934" i="7"/>
  <c r="CJ934" i="7"/>
  <c r="CI935" i="7"/>
  <c r="CJ935" i="7"/>
  <c r="CI936" i="7"/>
  <c r="CJ936" i="7"/>
  <c r="CI937" i="7"/>
  <c r="CJ937" i="7"/>
  <c r="CI938" i="7"/>
  <c r="CJ938" i="7"/>
  <c r="CI939" i="7"/>
  <c r="CJ939" i="7"/>
  <c r="CI940" i="7"/>
  <c r="CJ940" i="7"/>
  <c r="CI941" i="7"/>
  <c r="CJ941" i="7"/>
  <c r="CI942" i="7"/>
  <c r="CJ942" i="7"/>
  <c r="CI943" i="7"/>
  <c r="CJ943" i="7"/>
  <c r="CI944" i="7"/>
  <c r="CJ944" i="7"/>
  <c r="CI945" i="7"/>
  <c r="CJ945" i="7"/>
  <c r="CI946" i="7"/>
  <c r="CJ946" i="7"/>
  <c r="CI947" i="7"/>
  <c r="CJ947" i="7"/>
  <c r="CI948" i="7"/>
  <c r="CJ948" i="7"/>
  <c r="CI949" i="7"/>
  <c r="CJ949" i="7"/>
  <c r="CI950" i="7"/>
  <c r="CJ950" i="7"/>
  <c r="CI951" i="7"/>
  <c r="CJ951" i="7"/>
  <c r="CI952" i="7"/>
  <c r="CJ952" i="7"/>
  <c r="CI953" i="7"/>
  <c r="CJ953" i="7"/>
  <c r="CI954" i="7"/>
  <c r="CJ954" i="7"/>
  <c r="CI955" i="7"/>
  <c r="CJ955" i="7"/>
  <c r="CI956" i="7"/>
  <c r="CJ956" i="7"/>
  <c r="CI957" i="7"/>
  <c r="CJ957" i="7"/>
  <c r="CI958" i="7"/>
  <c r="CJ958" i="7"/>
  <c r="CI959" i="7"/>
  <c r="CJ959" i="7"/>
  <c r="CI960" i="7"/>
  <c r="CJ960" i="7"/>
  <c r="CI961" i="7"/>
  <c r="CJ961" i="7"/>
  <c r="CI962" i="7"/>
  <c r="CJ962" i="7"/>
  <c r="CI963" i="7"/>
  <c r="CJ963" i="7"/>
  <c r="CI964" i="7"/>
  <c r="CJ964" i="7"/>
  <c r="CI965" i="7"/>
  <c r="CJ965" i="7"/>
  <c r="CI966" i="7"/>
  <c r="CJ966" i="7"/>
  <c r="CI967" i="7"/>
  <c r="CJ967" i="7"/>
  <c r="CI968" i="7"/>
  <c r="CJ968" i="7"/>
  <c r="CI969" i="7"/>
  <c r="CJ969" i="7"/>
  <c r="CI970" i="7"/>
  <c r="CJ970" i="7"/>
  <c r="CI971" i="7"/>
  <c r="CJ971" i="7"/>
  <c r="CI972" i="7"/>
  <c r="CJ972" i="7"/>
  <c r="CI973" i="7"/>
  <c r="CJ973" i="7"/>
  <c r="CI974" i="7"/>
  <c r="CJ974" i="7"/>
  <c r="CI975" i="7"/>
  <c r="CJ975" i="7"/>
  <c r="CI976" i="7"/>
  <c r="CJ976" i="7"/>
  <c r="CI977" i="7"/>
  <c r="CJ977" i="7"/>
  <c r="CI978" i="7"/>
  <c r="CJ978" i="7"/>
  <c r="CI979" i="7"/>
  <c r="CJ979" i="7"/>
  <c r="CI980" i="7"/>
  <c r="CJ980" i="7"/>
  <c r="CI981" i="7"/>
  <c r="CJ981" i="7"/>
  <c r="CI982" i="7"/>
  <c r="CJ982" i="7"/>
  <c r="CI983" i="7"/>
  <c r="CJ983" i="7"/>
  <c r="CI984" i="7"/>
  <c r="CJ984" i="7"/>
  <c r="CI985" i="7"/>
  <c r="CJ985" i="7"/>
  <c r="CI986" i="7"/>
  <c r="CJ986" i="7"/>
  <c r="CI987" i="7"/>
  <c r="CJ987" i="7"/>
  <c r="CI988" i="7"/>
  <c r="CJ988" i="7"/>
  <c r="CI989" i="7"/>
  <c r="CJ989" i="7"/>
  <c r="CI990" i="7"/>
  <c r="CJ990" i="7"/>
  <c r="CI991" i="7"/>
  <c r="CJ991" i="7"/>
  <c r="CI992" i="7"/>
  <c r="CJ992" i="7"/>
  <c r="CI993" i="7"/>
  <c r="CJ993" i="7"/>
  <c r="CI994" i="7"/>
  <c r="CJ994" i="7"/>
  <c r="CI995" i="7"/>
  <c r="CJ995" i="7"/>
  <c r="CI996" i="7"/>
  <c r="CJ996" i="7"/>
  <c r="CI997" i="7"/>
  <c r="CJ997" i="7"/>
  <c r="CI998" i="7"/>
  <c r="CJ998" i="7"/>
  <c r="CI999" i="7"/>
  <c r="CJ999" i="7"/>
  <c r="CI1000" i="7"/>
  <c r="CJ1000" i="7"/>
  <c r="CI1001" i="7"/>
  <c r="CJ1001" i="7"/>
  <c r="CI1002" i="7"/>
  <c r="CJ1002" i="7"/>
  <c r="CI1003" i="7"/>
  <c r="CJ1003" i="7"/>
  <c r="CI1004" i="7"/>
  <c r="CJ1004" i="7"/>
  <c r="CI1005" i="7"/>
  <c r="CJ1005" i="7"/>
  <c r="CI1006" i="7"/>
  <c r="CJ1006" i="7"/>
  <c r="CI1007" i="7"/>
  <c r="CJ1007" i="7"/>
  <c r="CI1008" i="7"/>
  <c r="CJ1008" i="7"/>
  <c r="CI1009" i="7"/>
  <c r="CJ1009" i="7"/>
  <c r="CI1010" i="7"/>
  <c r="CJ1010" i="7"/>
  <c r="CI1011" i="7"/>
  <c r="CJ1011" i="7"/>
  <c r="CI1012" i="7"/>
  <c r="CJ1012" i="7"/>
  <c r="CI1013" i="7"/>
  <c r="CJ1013" i="7"/>
  <c r="CI1014" i="7"/>
  <c r="CJ1014" i="7"/>
  <c r="CI1015" i="7"/>
  <c r="CJ1015" i="7"/>
  <c r="CI1016" i="7"/>
  <c r="CJ1016" i="7"/>
  <c r="CI1017" i="7"/>
  <c r="CJ1017" i="7"/>
  <c r="CI1018" i="7"/>
  <c r="CJ1018" i="7"/>
  <c r="CI1019" i="7"/>
  <c r="CJ1019" i="7"/>
  <c r="CI1020" i="7"/>
  <c r="CJ1020" i="7"/>
  <c r="CI1021" i="7"/>
  <c r="CJ1021" i="7"/>
  <c r="CI1022" i="7"/>
  <c r="CJ1022" i="7"/>
  <c r="CI1023" i="7"/>
  <c r="CJ1023" i="7"/>
  <c r="CI1024" i="7"/>
  <c r="CJ1024" i="7"/>
  <c r="CI1025" i="7"/>
  <c r="CJ1025" i="7"/>
  <c r="CI1026" i="7"/>
  <c r="CJ1026" i="7"/>
  <c r="CI1027" i="7"/>
  <c r="CJ1027" i="7"/>
  <c r="CI1028" i="7"/>
  <c r="CJ1028" i="7"/>
  <c r="CI1029" i="7"/>
  <c r="CJ1029" i="7"/>
  <c r="CI1030" i="7"/>
  <c r="CJ1030" i="7"/>
  <c r="CI1031" i="7"/>
  <c r="CJ1031" i="7"/>
  <c r="CI1032" i="7"/>
  <c r="CJ1032" i="7"/>
  <c r="CI1033" i="7"/>
  <c r="CJ1033" i="7"/>
  <c r="CI1034" i="7"/>
  <c r="CJ1034" i="7"/>
  <c r="CI1035" i="7"/>
  <c r="CJ1035" i="7"/>
  <c r="CI1036" i="7"/>
  <c r="CJ1036" i="7"/>
  <c r="CI1037" i="7"/>
  <c r="CJ1037" i="7"/>
  <c r="CI1038" i="7"/>
  <c r="CJ1038" i="7"/>
  <c r="CI1039" i="7"/>
  <c r="CJ1039" i="7"/>
  <c r="CI1040" i="7"/>
  <c r="CJ1040" i="7"/>
  <c r="CI1041" i="7"/>
  <c r="CJ1041" i="7"/>
  <c r="CI1042" i="7"/>
  <c r="CJ1042" i="7"/>
  <c r="CI1043" i="7"/>
  <c r="CJ1043" i="7"/>
  <c r="CI1044" i="7"/>
  <c r="CJ1044" i="7"/>
  <c r="CI1045" i="7"/>
  <c r="CJ1045" i="7"/>
  <c r="CI1046" i="7"/>
  <c r="CJ1046" i="7"/>
  <c r="CI1047" i="7"/>
  <c r="CJ1047" i="7"/>
  <c r="CI1048" i="7"/>
  <c r="CJ1048" i="7"/>
  <c r="CI1049" i="7"/>
  <c r="CJ1049" i="7"/>
  <c r="CI1050" i="7"/>
  <c r="CJ1050" i="7"/>
  <c r="CI1051" i="7"/>
  <c r="CJ1051" i="7"/>
  <c r="CI1052" i="7"/>
  <c r="CJ1052" i="7"/>
  <c r="CI1053" i="7"/>
  <c r="CJ1053" i="7"/>
  <c r="CI1054" i="7"/>
  <c r="CJ1054" i="7"/>
  <c r="CI1055" i="7"/>
  <c r="CJ1055" i="7"/>
  <c r="CI1056" i="7"/>
  <c r="CJ1056" i="7"/>
  <c r="CI1057" i="7"/>
  <c r="CJ1057" i="7"/>
  <c r="CI1058" i="7"/>
  <c r="CJ1058" i="7"/>
  <c r="CI1059" i="7"/>
  <c r="CJ1059" i="7"/>
  <c r="CI1060" i="7"/>
  <c r="CJ1060" i="7"/>
  <c r="CI1061" i="7"/>
  <c r="CJ1061" i="7"/>
  <c r="CI1062" i="7"/>
  <c r="CJ1062" i="7"/>
  <c r="CI1063" i="7"/>
  <c r="CJ1063" i="7"/>
  <c r="CI1064" i="7"/>
  <c r="CJ1064" i="7"/>
  <c r="CI1065" i="7"/>
  <c r="CJ1065" i="7"/>
  <c r="CI1066" i="7"/>
  <c r="CJ1066" i="7"/>
  <c r="CI1067" i="7"/>
  <c r="CJ1067" i="7"/>
  <c r="CI1068" i="7"/>
  <c r="CJ1068" i="7"/>
  <c r="CI1069" i="7"/>
  <c r="CJ1069" i="7"/>
  <c r="CI1070" i="7"/>
  <c r="CJ1070" i="7"/>
  <c r="CI1071" i="7"/>
  <c r="CJ1071" i="7"/>
  <c r="CI1072" i="7"/>
  <c r="CJ1072" i="7"/>
  <c r="CI1073" i="7"/>
  <c r="CJ1073" i="7"/>
  <c r="CI1074" i="7"/>
  <c r="CJ1074" i="7"/>
  <c r="CI1075" i="7"/>
  <c r="CJ1075" i="7"/>
  <c r="CI1076" i="7"/>
  <c r="CJ1076" i="7"/>
  <c r="CI1077" i="7"/>
  <c r="CJ1077" i="7"/>
  <c r="CI1078" i="7"/>
  <c r="CJ1078" i="7"/>
  <c r="CI1079" i="7"/>
  <c r="CJ1079" i="7"/>
  <c r="CI1080" i="7"/>
  <c r="CJ1080" i="7"/>
  <c r="CI1081" i="7"/>
  <c r="CJ1081" i="7"/>
  <c r="CI1082" i="7"/>
  <c r="CJ1082" i="7"/>
  <c r="CI1083" i="7"/>
  <c r="CJ1083" i="7"/>
  <c r="CI1084" i="7"/>
  <c r="CJ1084" i="7"/>
  <c r="CI1085" i="7"/>
  <c r="CJ1085" i="7"/>
  <c r="CI1086" i="7"/>
  <c r="CJ1086" i="7"/>
  <c r="CI1087" i="7"/>
  <c r="CJ1087" i="7"/>
  <c r="CI1088" i="7"/>
  <c r="CJ1088" i="7"/>
  <c r="CI1089" i="7"/>
  <c r="CJ1089" i="7"/>
  <c r="CI1090" i="7"/>
  <c r="CJ1090" i="7"/>
  <c r="CI1091" i="7"/>
  <c r="CJ1091" i="7"/>
  <c r="CI1092" i="7"/>
  <c r="CJ1092" i="7"/>
  <c r="CI1093" i="7"/>
  <c r="CJ1093" i="7"/>
  <c r="CI1094" i="7"/>
  <c r="CJ1094" i="7"/>
  <c r="CI1095" i="7"/>
  <c r="CJ1095" i="7"/>
  <c r="CI1096" i="7"/>
  <c r="CJ1096" i="7"/>
  <c r="CI1097" i="7"/>
  <c r="CJ1097" i="7"/>
  <c r="CI1098" i="7"/>
  <c r="CJ1098" i="7"/>
  <c r="CI1099" i="7"/>
  <c r="CJ1099" i="7"/>
  <c r="CI1100" i="7"/>
  <c r="CJ1100" i="7"/>
  <c r="CI1101" i="7"/>
  <c r="CJ1101" i="7"/>
  <c r="CI1102" i="7"/>
  <c r="CJ1102" i="7"/>
  <c r="CI1103" i="7"/>
  <c r="CJ1103" i="7"/>
  <c r="CI1104" i="7"/>
  <c r="CJ1104" i="7"/>
  <c r="CI1105" i="7"/>
  <c r="CJ1105" i="7"/>
  <c r="CI1106" i="7"/>
  <c r="CJ1106" i="7"/>
  <c r="CI1107" i="7"/>
  <c r="CJ1107" i="7"/>
  <c r="CI1108" i="7"/>
  <c r="CJ1108" i="7"/>
  <c r="CI1109" i="7"/>
  <c r="CJ1109" i="7"/>
  <c r="CI1110" i="7"/>
  <c r="CJ1110" i="7"/>
  <c r="CI1111" i="7"/>
  <c r="CJ1111" i="7"/>
  <c r="CI1112" i="7"/>
  <c r="CJ1112" i="7"/>
  <c r="CI1113" i="7"/>
  <c r="CJ1113" i="7"/>
  <c r="CI1114" i="7"/>
  <c r="CJ1114" i="7"/>
  <c r="CI1115" i="7"/>
  <c r="CJ1115" i="7"/>
  <c r="CI1116" i="7"/>
  <c r="CJ1116" i="7"/>
  <c r="CI1117" i="7"/>
  <c r="CJ1117" i="7"/>
  <c r="CI1118" i="7"/>
  <c r="CJ1118" i="7"/>
  <c r="CI1119" i="7"/>
  <c r="CJ1119" i="7"/>
  <c r="CI1120" i="7"/>
  <c r="CJ1120" i="7"/>
  <c r="CI1121" i="7"/>
  <c r="CJ1121" i="7"/>
  <c r="CI1122" i="7"/>
  <c r="CJ1122" i="7"/>
  <c r="CI1123" i="7"/>
  <c r="CJ1123" i="7"/>
  <c r="CI1124" i="7"/>
  <c r="CJ1124" i="7"/>
  <c r="CI1125" i="7"/>
  <c r="CJ1125" i="7"/>
  <c r="CI1126" i="7"/>
  <c r="CJ1126" i="7"/>
  <c r="CI1127" i="7"/>
  <c r="CJ1127" i="7"/>
  <c r="CI1128" i="7"/>
  <c r="CJ1128" i="7"/>
  <c r="CI1129" i="7"/>
  <c r="CJ1129" i="7"/>
  <c r="CI1130" i="7"/>
  <c r="CJ1130" i="7"/>
  <c r="CI1131" i="7"/>
  <c r="CJ1131" i="7"/>
  <c r="CI1132" i="7"/>
  <c r="CJ1132" i="7"/>
  <c r="CI1133" i="7"/>
  <c r="CJ1133" i="7"/>
  <c r="CI1134" i="7"/>
  <c r="CJ1134" i="7"/>
  <c r="CI1135" i="7"/>
  <c r="CJ1135" i="7"/>
  <c r="CI1136" i="7"/>
  <c r="CJ1136" i="7"/>
  <c r="CI1137" i="7"/>
  <c r="CJ1137" i="7"/>
  <c r="CI1138" i="7"/>
  <c r="CJ1138" i="7"/>
  <c r="CI1139" i="7"/>
  <c r="CJ1139" i="7"/>
  <c r="CI1140" i="7"/>
  <c r="CJ1140" i="7"/>
  <c r="CI1141" i="7"/>
  <c r="CJ1141" i="7"/>
  <c r="CI1142" i="7"/>
  <c r="CJ1142" i="7"/>
  <c r="CI1143" i="7"/>
  <c r="CJ1143" i="7"/>
  <c r="CI1144" i="7"/>
  <c r="CJ1144" i="7"/>
  <c r="CI1145" i="7"/>
  <c r="CJ1145" i="7"/>
  <c r="CI1146" i="7"/>
  <c r="CJ1146" i="7"/>
  <c r="CI1147" i="7"/>
  <c r="CJ1147" i="7"/>
  <c r="CI1148" i="7"/>
  <c r="CJ1148" i="7"/>
  <c r="CI1149" i="7"/>
  <c r="CJ1149" i="7"/>
  <c r="CI1150" i="7"/>
  <c r="CJ1150" i="7"/>
  <c r="CI1151" i="7"/>
  <c r="CJ1151" i="7"/>
  <c r="CI1152" i="7"/>
  <c r="CJ1152" i="7"/>
  <c r="CI1153" i="7"/>
  <c r="CJ1153" i="7"/>
  <c r="CI1154" i="7"/>
  <c r="CJ1154" i="7"/>
  <c r="CI1155" i="7"/>
  <c r="CJ1155" i="7"/>
  <c r="CI1156" i="7"/>
  <c r="CJ1156" i="7"/>
  <c r="CI1157" i="7"/>
  <c r="CJ1157" i="7"/>
  <c r="CI1158" i="7"/>
  <c r="CJ1158" i="7"/>
  <c r="CI1159" i="7"/>
  <c r="CJ1159" i="7"/>
  <c r="CI1160" i="7"/>
  <c r="CJ1160" i="7"/>
  <c r="CI1161" i="7"/>
  <c r="CJ1161" i="7"/>
  <c r="CI1162" i="7"/>
  <c r="CJ1162" i="7"/>
  <c r="CI1163" i="7"/>
  <c r="CJ1163" i="7"/>
  <c r="CI1164" i="7"/>
  <c r="CJ1164" i="7"/>
  <c r="CI1165" i="7"/>
  <c r="CJ1165" i="7"/>
  <c r="CI1166" i="7"/>
  <c r="CJ1166" i="7"/>
  <c r="CI1167" i="7"/>
  <c r="CJ1167" i="7"/>
  <c r="CI1168" i="7"/>
  <c r="CJ1168" i="7"/>
  <c r="CI1169" i="7"/>
  <c r="CJ1169" i="7"/>
  <c r="CI1170" i="7"/>
  <c r="CJ1170" i="7"/>
  <c r="CI1171" i="7"/>
  <c r="CJ1171" i="7"/>
  <c r="CI1172" i="7"/>
  <c r="CJ1172" i="7"/>
  <c r="CI1173" i="7"/>
  <c r="CJ1173" i="7"/>
  <c r="CI1174" i="7"/>
  <c r="CJ1174" i="7"/>
  <c r="CI1175" i="7"/>
  <c r="CJ1175" i="7"/>
  <c r="CI1176" i="7"/>
  <c r="CJ1176" i="7"/>
  <c r="CI1177" i="7"/>
  <c r="CJ1177" i="7"/>
  <c r="CI1178" i="7"/>
  <c r="CJ1178" i="7"/>
  <c r="CI1179" i="7"/>
  <c r="CJ1179" i="7"/>
  <c r="CI1180" i="7"/>
  <c r="CJ1180" i="7"/>
  <c r="CI1181" i="7"/>
  <c r="CJ1181" i="7"/>
  <c r="CI1182" i="7"/>
  <c r="CJ1182" i="7"/>
  <c r="CI1183" i="7"/>
  <c r="CJ1183" i="7"/>
  <c r="CI1184" i="7"/>
  <c r="CJ1184" i="7"/>
  <c r="CI1185" i="7"/>
  <c r="CJ1185" i="7"/>
  <c r="CI1186" i="7"/>
  <c r="CJ1186" i="7"/>
  <c r="CI1187" i="7"/>
  <c r="CJ1187" i="7"/>
  <c r="CI1188" i="7"/>
  <c r="CJ1188" i="7"/>
  <c r="CI1189" i="7"/>
  <c r="CJ1189" i="7"/>
  <c r="CI1190" i="7"/>
  <c r="CJ1190" i="7"/>
  <c r="CI1191" i="7"/>
  <c r="CJ1191" i="7"/>
  <c r="CI1192" i="7"/>
  <c r="CJ1192" i="7"/>
  <c r="CI1193" i="7"/>
  <c r="CJ1193" i="7"/>
  <c r="CI1194" i="7"/>
  <c r="CJ1194" i="7"/>
  <c r="CI1195" i="7"/>
  <c r="CJ1195" i="7"/>
  <c r="CI1196" i="7"/>
  <c r="CJ1196" i="7"/>
  <c r="CI1197" i="7"/>
  <c r="CJ1197" i="7"/>
  <c r="CI1198" i="7"/>
  <c r="CJ1198" i="7"/>
  <c r="CI1199" i="7"/>
  <c r="CJ1199" i="7"/>
  <c r="CI1200" i="7"/>
  <c r="CJ1200" i="7"/>
  <c r="CI1201" i="7"/>
  <c r="CJ1201" i="7"/>
  <c r="CI1202" i="7"/>
  <c r="CJ1202" i="7"/>
  <c r="CI1203" i="7"/>
  <c r="CJ1203" i="7"/>
  <c r="CI1204" i="7"/>
  <c r="CJ1204" i="7"/>
  <c r="CI1205" i="7"/>
  <c r="CJ1205" i="7"/>
  <c r="CI1206" i="7"/>
  <c r="CJ1206" i="7"/>
  <c r="CI1207" i="7"/>
  <c r="CJ1207" i="7"/>
  <c r="CI1208" i="7"/>
  <c r="CJ1208" i="7"/>
  <c r="CI1209" i="7"/>
  <c r="CJ1209" i="7"/>
  <c r="CI1210" i="7"/>
  <c r="CJ1210" i="7"/>
  <c r="CI1211" i="7"/>
  <c r="CJ1211" i="7"/>
  <c r="CI1212" i="7"/>
  <c r="CJ1212" i="7"/>
  <c r="CI1213" i="7"/>
  <c r="CJ1213" i="7"/>
  <c r="CI1214" i="7"/>
  <c r="CJ1214" i="7"/>
  <c r="CI1215" i="7"/>
  <c r="CJ1215" i="7"/>
  <c r="CI1216" i="7"/>
  <c r="CJ1216" i="7"/>
  <c r="CI1217" i="7"/>
  <c r="CJ1217" i="7"/>
  <c r="CI1218" i="7"/>
  <c r="CJ1218" i="7"/>
  <c r="CI1219" i="7"/>
  <c r="CJ1219" i="7"/>
  <c r="CI1220" i="7"/>
  <c r="CJ1220" i="7"/>
  <c r="CI1221" i="7"/>
  <c r="CJ1221" i="7"/>
  <c r="CI1222" i="7"/>
  <c r="CJ1222" i="7"/>
  <c r="CI1223" i="7"/>
  <c r="CJ1223" i="7"/>
  <c r="CI1224" i="7"/>
  <c r="CJ1224" i="7"/>
  <c r="CI1225" i="7"/>
  <c r="CJ1225" i="7"/>
  <c r="CI1226" i="7"/>
  <c r="CJ1226" i="7"/>
  <c r="CI1227" i="7"/>
  <c r="CJ1227" i="7"/>
  <c r="CI1228" i="7"/>
  <c r="CJ1228" i="7"/>
  <c r="CI1229" i="7"/>
  <c r="CJ1229" i="7"/>
  <c r="CI1230" i="7"/>
  <c r="CJ1230" i="7"/>
  <c r="CI1231" i="7"/>
  <c r="CJ1231" i="7"/>
  <c r="CI1232" i="7"/>
  <c r="CJ1232" i="7"/>
  <c r="CI1233" i="7"/>
  <c r="CJ1233" i="7"/>
  <c r="CI1234" i="7"/>
  <c r="CJ1234" i="7"/>
  <c r="CI1235" i="7"/>
  <c r="CJ1235" i="7"/>
  <c r="CI1236" i="7"/>
  <c r="CJ1236" i="7"/>
  <c r="CI1237" i="7"/>
  <c r="CJ1237" i="7"/>
  <c r="CI1238" i="7"/>
  <c r="CJ1238" i="7"/>
  <c r="CI1239" i="7"/>
  <c r="CJ1239" i="7"/>
  <c r="CI1240" i="7"/>
  <c r="CJ1240" i="7"/>
  <c r="CI1241" i="7"/>
  <c r="CJ1241" i="7"/>
  <c r="CI1242" i="7"/>
  <c r="CJ1242" i="7"/>
  <c r="CI1243" i="7"/>
  <c r="CJ1243" i="7"/>
  <c r="CI1244" i="7"/>
  <c r="CJ1244" i="7"/>
  <c r="CI1245" i="7"/>
  <c r="CJ1245" i="7"/>
  <c r="CI1246" i="7"/>
  <c r="CJ1246" i="7"/>
  <c r="CI1247" i="7"/>
  <c r="CJ1247" i="7"/>
  <c r="CI1248" i="7"/>
  <c r="CJ1248" i="7"/>
  <c r="CI1249" i="7"/>
  <c r="CJ1249" i="7"/>
  <c r="CI1250" i="7"/>
  <c r="CJ1250" i="7"/>
  <c r="CI1251" i="7"/>
  <c r="CJ1251" i="7"/>
  <c r="CI1252" i="7"/>
  <c r="CJ1252" i="7"/>
  <c r="CI1253" i="7"/>
  <c r="CJ1253" i="7"/>
  <c r="CI1254" i="7"/>
  <c r="CJ1254" i="7"/>
  <c r="CI1255" i="7"/>
  <c r="CJ1255" i="7"/>
  <c r="CI1256" i="7"/>
  <c r="CJ1256" i="7"/>
  <c r="CI1257" i="7"/>
  <c r="CJ1257" i="7"/>
  <c r="CI1258" i="7"/>
  <c r="CJ1258" i="7"/>
  <c r="CI1259" i="7"/>
  <c r="CJ1259" i="7"/>
  <c r="CI1260" i="7"/>
  <c r="CJ1260" i="7"/>
  <c r="CI1261" i="7"/>
  <c r="CJ1261" i="7"/>
  <c r="CI1262" i="7"/>
  <c r="CJ1262" i="7"/>
  <c r="CI1263" i="7"/>
  <c r="CJ1263" i="7"/>
  <c r="CI1264" i="7"/>
  <c r="CJ1264" i="7"/>
  <c r="CI1265" i="7"/>
  <c r="CJ1265" i="7"/>
  <c r="CI1266" i="7"/>
  <c r="CJ1266" i="7"/>
  <c r="CI1267" i="7"/>
  <c r="CJ1267" i="7"/>
  <c r="CI1268" i="7"/>
  <c r="CJ1268" i="7"/>
  <c r="CI1269" i="7"/>
  <c r="CJ1269" i="7"/>
  <c r="CI1270" i="7"/>
  <c r="CJ1270" i="7"/>
  <c r="CI1271" i="7"/>
  <c r="CJ1271" i="7"/>
  <c r="CI1272" i="7"/>
  <c r="CJ1272" i="7"/>
  <c r="CI1273" i="7"/>
  <c r="CJ1273" i="7"/>
  <c r="CI1274" i="7"/>
  <c r="CJ1274" i="7"/>
  <c r="CI1275" i="7"/>
  <c r="CJ1275" i="7"/>
  <c r="CI1276" i="7"/>
  <c r="CJ1276" i="7"/>
  <c r="CI1277" i="7"/>
  <c r="CJ1277" i="7"/>
  <c r="CI1278" i="7"/>
  <c r="CJ1278" i="7"/>
  <c r="CI1279" i="7"/>
  <c r="CJ1279" i="7"/>
  <c r="CI1280" i="7"/>
  <c r="CJ1280" i="7"/>
  <c r="CI1281" i="7"/>
  <c r="CJ1281" i="7"/>
  <c r="CI1282" i="7"/>
  <c r="CJ1282" i="7"/>
  <c r="CI1283" i="7"/>
  <c r="CJ1283" i="7"/>
  <c r="CI1284" i="7"/>
  <c r="CJ1284" i="7"/>
  <c r="CI1285" i="7"/>
  <c r="CJ1285" i="7"/>
  <c r="CI1286" i="7"/>
  <c r="CJ1286" i="7"/>
  <c r="CI1287" i="7"/>
  <c r="CJ1287" i="7"/>
  <c r="CI1288" i="7"/>
  <c r="CJ1288" i="7"/>
  <c r="CI1289" i="7"/>
  <c r="CJ1289" i="7"/>
  <c r="CI1290" i="7"/>
  <c r="CJ1290" i="7"/>
  <c r="CI1291" i="7"/>
  <c r="CJ1291" i="7"/>
  <c r="CI1292" i="7"/>
  <c r="CJ1292" i="7"/>
  <c r="CI1293" i="7"/>
  <c r="CJ1293" i="7"/>
  <c r="CI1294" i="7"/>
  <c r="CJ1294" i="7"/>
  <c r="CI1295" i="7"/>
  <c r="CJ1295" i="7"/>
  <c r="CI1296" i="7"/>
  <c r="CJ1296" i="7"/>
  <c r="CI1297" i="7"/>
  <c r="CJ1297" i="7"/>
  <c r="CI1298" i="7"/>
  <c r="CJ1298" i="7"/>
  <c r="CI1299" i="7"/>
  <c r="CJ1299" i="7"/>
  <c r="CI1300" i="7"/>
  <c r="CJ1300" i="7"/>
  <c r="CI1301" i="7"/>
  <c r="CJ1301" i="7"/>
  <c r="CI1302" i="7"/>
  <c r="CJ1302" i="7"/>
  <c r="CI1303" i="7"/>
  <c r="CJ1303" i="7"/>
  <c r="CI1304" i="7"/>
  <c r="CJ1304" i="7"/>
  <c r="CI1305" i="7"/>
  <c r="CJ1305" i="7"/>
  <c r="CI1306" i="7"/>
  <c r="CJ1306" i="7"/>
  <c r="CI1307" i="7"/>
  <c r="CJ1307" i="7"/>
  <c r="CI1308" i="7"/>
  <c r="CJ1308" i="7"/>
  <c r="CI1309" i="7"/>
  <c r="CJ1309" i="7"/>
  <c r="CI1310" i="7"/>
  <c r="CJ1310" i="7"/>
  <c r="CI1311" i="7"/>
  <c r="CJ1311" i="7"/>
  <c r="CI1312" i="7"/>
  <c r="CJ1312" i="7"/>
  <c r="CI1313" i="7"/>
  <c r="CJ1313" i="7"/>
  <c r="CI1314" i="7"/>
  <c r="CJ1314" i="7"/>
  <c r="CI1315" i="7"/>
  <c r="CJ1315" i="7"/>
  <c r="CI1316" i="7"/>
  <c r="CJ1316" i="7"/>
  <c r="CI1317" i="7"/>
  <c r="CJ1317" i="7"/>
  <c r="CI1318" i="7"/>
  <c r="CJ1318" i="7"/>
  <c r="CI1319" i="7"/>
  <c r="CJ1319" i="7"/>
  <c r="CI1320" i="7"/>
  <c r="CJ1320" i="7"/>
  <c r="CI1321" i="7"/>
  <c r="CJ1321" i="7"/>
  <c r="CI1322" i="7"/>
  <c r="CJ1322" i="7"/>
  <c r="CI1323" i="7"/>
  <c r="CJ1323" i="7"/>
  <c r="CI1324" i="7"/>
  <c r="CJ1324" i="7"/>
  <c r="CI1325" i="7"/>
  <c r="CJ1325" i="7"/>
  <c r="CI1326" i="7"/>
  <c r="CJ1326" i="7"/>
  <c r="CI1327" i="7"/>
  <c r="CJ1327" i="7"/>
  <c r="CI1328" i="7"/>
  <c r="CJ1328" i="7"/>
  <c r="CI1329" i="7"/>
  <c r="CJ1329" i="7"/>
  <c r="CI1330" i="7"/>
  <c r="CJ1330" i="7"/>
  <c r="CI1331" i="7"/>
  <c r="CJ1331" i="7"/>
  <c r="CI1332" i="7"/>
  <c r="CJ1332" i="7"/>
  <c r="CI1333" i="7"/>
  <c r="CJ1333" i="7"/>
  <c r="CI1334" i="7"/>
  <c r="CJ1334" i="7"/>
  <c r="CI1335" i="7"/>
  <c r="CJ1335" i="7"/>
  <c r="CI1336" i="7"/>
  <c r="CJ1336" i="7"/>
  <c r="CI1337" i="7"/>
  <c r="CJ1337" i="7"/>
  <c r="CI1338" i="7"/>
  <c r="CJ1338" i="7"/>
  <c r="CI1339" i="7"/>
  <c r="CJ1339" i="7"/>
  <c r="CI1340" i="7"/>
  <c r="CJ1340" i="7"/>
  <c r="CI1341" i="7"/>
  <c r="CJ1341" i="7"/>
  <c r="CI1342" i="7"/>
  <c r="CJ1342" i="7"/>
  <c r="CI1343" i="7"/>
  <c r="CJ1343" i="7"/>
  <c r="CI1344" i="7"/>
  <c r="CJ1344" i="7"/>
  <c r="CI1345" i="7"/>
  <c r="CJ1345" i="7"/>
  <c r="CI1346" i="7"/>
  <c r="CJ1346" i="7"/>
  <c r="CI1347" i="7"/>
  <c r="CJ1347" i="7"/>
  <c r="CI1348" i="7"/>
  <c r="CJ1348" i="7"/>
  <c r="CI1349" i="7"/>
  <c r="CJ1349" i="7"/>
  <c r="CI1350" i="7"/>
  <c r="CJ1350" i="7"/>
  <c r="CI1351" i="7"/>
  <c r="CJ1351" i="7"/>
  <c r="CI1352" i="7"/>
  <c r="CJ1352" i="7"/>
  <c r="CI1353" i="7"/>
  <c r="CJ1353" i="7"/>
  <c r="CI1354" i="7"/>
  <c r="CJ1354" i="7"/>
  <c r="CI1355" i="7"/>
  <c r="CJ1355" i="7"/>
  <c r="CI1356" i="7"/>
  <c r="CJ1356" i="7"/>
  <c r="CI1357" i="7"/>
  <c r="CJ1357" i="7"/>
  <c r="CI1358" i="7"/>
  <c r="CJ1358" i="7"/>
  <c r="CI1359" i="7"/>
  <c r="CJ1359" i="7"/>
  <c r="CI1360" i="7"/>
  <c r="CJ1360" i="7"/>
  <c r="CI1361" i="7"/>
  <c r="CJ1361" i="7"/>
  <c r="CI1362" i="7"/>
  <c r="CJ1362" i="7"/>
  <c r="CI1363" i="7"/>
  <c r="CJ1363" i="7"/>
  <c r="CI1364" i="7"/>
  <c r="CJ1364" i="7"/>
  <c r="CI1365" i="7"/>
  <c r="CJ1365" i="7"/>
  <c r="CI1366" i="7"/>
  <c r="CJ1366" i="7"/>
  <c r="CI1367" i="7"/>
  <c r="CJ1367" i="7"/>
  <c r="CI1368" i="7"/>
  <c r="CJ1368" i="7"/>
  <c r="CI1369" i="7"/>
  <c r="CJ1369" i="7"/>
  <c r="CI1370" i="7"/>
  <c r="CJ1370" i="7"/>
  <c r="CI1371" i="7"/>
  <c r="CJ1371" i="7"/>
  <c r="CI1372" i="7"/>
  <c r="CJ1372" i="7"/>
  <c r="CI1373" i="7"/>
  <c r="CJ1373" i="7"/>
  <c r="CI1374" i="7"/>
  <c r="CJ1374" i="7"/>
  <c r="CI1375" i="7"/>
  <c r="CJ1375" i="7"/>
  <c r="CI1376" i="7"/>
  <c r="CJ1376" i="7"/>
  <c r="CI1377" i="7"/>
  <c r="CJ1377" i="7"/>
  <c r="CI1378" i="7"/>
  <c r="CJ1378" i="7"/>
  <c r="CI1379" i="7"/>
  <c r="CJ1379" i="7"/>
  <c r="CI1380" i="7"/>
  <c r="CJ1380" i="7"/>
  <c r="CI1381" i="7"/>
  <c r="CJ1381" i="7"/>
  <c r="CI1382" i="7"/>
  <c r="CJ1382" i="7"/>
  <c r="CI1383" i="7"/>
  <c r="CJ1383" i="7"/>
  <c r="CI1384" i="7"/>
  <c r="CJ1384" i="7"/>
  <c r="CI1385" i="7"/>
  <c r="CJ1385" i="7"/>
  <c r="CI1386" i="7"/>
  <c r="CJ1386" i="7"/>
  <c r="CI1387" i="7"/>
  <c r="CJ1387" i="7"/>
  <c r="CI1388" i="7"/>
  <c r="CJ1388" i="7"/>
  <c r="CI1389" i="7"/>
  <c r="CJ1389" i="7"/>
  <c r="CI1390" i="7"/>
  <c r="CJ1390" i="7"/>
  <c r="CI1391" i="7"/>
  <c r="CJ1391" i="7"/>
  <c r="CI1392" i="7"/>
  <c r="CJ1392" i="7"/>
  <c r="CI1393" i="7"/>
  <c r="CJ1393" i="7"/>
  <c r="CI1394" i="7"/>
  <c r="CJ1394" i="7"/>
  <c r="CI1395" i="7"/>
  <c r="CJ1395" i="7"/>
  <c r="CI1396" i="7"/>
  <c r="CJ1396" i="7"/>
  <c r="CI1397" i="7"/>
  <c r="CJ1397" i="7"/>
  <c r="CI1398" i="7"/>
  <c r="CJ1398" i="7"/>
  <c r="CI1399" i="7"/>
  <c r="CJ1399" i="7"/>
  <c r="CI1400" i="7"/>
  <c r="CJ1400" i="7"/>
  <c r="CI1401" i="7"/>
  <c r="CJ1401" i="7"/>
  <c r="CI1402" i="7"/>
  <c r="CJ1402" i="7"/>
  <c r="CI1403" i="7"/>
  <c r="CJ1403" i="7"/>
  <c r="CI1404" i="7"/>
  <c r="CJ1404" i="7"/>
  <c r="CI1405" i="7"/>
  <c r="CJ1405" i="7"/>
  <c r="CI1406" i="7"/>
  <c r="CJ1406" i="7"/>
  <c r="CI1407" i="7"/>
  <c r="CJ1407" i="7"/>
  <c r="CI1408" i="7"/>
  <c r="CJ1408" i="7"/>
  <c r="CI1409" i="7"/>
  <c r="CJ1409" i="7"/>
  <c r="CI1410" i="7"/>
  <c r="CJ1410" i="7"/>
  <c r="CI1411" i="7"/>
  <c r="CJ1411" i="7"/>
  <c r="CI1412" i="7"/>
  <c r="CJ1412" i="7"/>
  <c r="CI1413" i="7"/>
  <c r="CJ1413" i="7"/>
  <c r="CI1414" i="7"/>
  <c r="CJ1414" i="7"/>
  <c r="CI1415" i="7"/>
  <c r="CJ1415" i="7"/>
  <c r="CI1416" i="7"/>
  <c r="CJ1416" i="7"/>
  <c r="CI1417" i="7"/>
  <c r="CJ1417" i="7"/>
  <c r="CI1418" i="7"/>
  <c r="CJ1418" i="7"/>
  <c r="CI1419" i="7"/>
  <c r="CJ1419" i="7"/>
  <c r="CI1420" i="7"/>
  <c r="CJ1420" i="7"/>
  <c r="CI1421" i="7"/>
  <c r="CJ1421" i="7"/>
  <c r="CI1422" i="7"/>
  <c r="CJ1422" i="7"/>
  <c r="CI1423" i="7"/>
  <c r="CJ1423" i="7"/>
  <c r="CI1424" i="7"/>
  <c r="CJ1424" i="7"/>
  <c r="CI1425" i="7"/>
  <c r="CJ1425" i="7"/>
  <c r="CI1426" i="7"/>
  <c r="CJ1426" i="7"/>
  <c r="CI1427" i="7"/>
  <c r="CJ1427" i="7"/>
  <c r="CI1428" i="7"/>
  <c r="CJ1428" i="7"/>
  <c r="CI1429" i="7"/>
  <c r="CJ1429" i="7"/>
  <c r="CI1430" i="7"/>
  <c r="CJ1430" i="7"/>
  <c r="CI1431" i="7"/>
  <c r="CJ1431" i="7"/>
  <c r="CI1432" i="7"/>
  <c r="CJ1432" i="7"/>
  <c r="CI1433" i="7"/>
  <c r="CJ1433" i="7"/>
  <c r="CI1434" i="7"/>
  <c r="CJ1434" i="7"/>
  <c r="CI1435" i="7"/>
  <c r="CJ1435" i="7"/>
  <c r="CI1436" i="7"/>
  <c r="CJ1436" i="7"/>
  <c r="CI1437" i="7"/>
  <c r="CJ1437" i="7"/>
  <c r="CI1438" i="7"/>
  <c r="CJ1438" i="7"/>
  <c r="CI1439" i="7"/>
  <c r="CJ1439" i="7"/>
  <c r="CI1440" i="7"/>
  <c r="CJ1440" i="7"/>
  <c r="CI1441" i="7"/>
  <c r="CJ1441" i="7"/>
  <c r="CI1442" i="7"/>
  <c r="CJ1442" i="7"/>
  <c r="CI1443" i="7"/>
  <c r="CJ1443" i="7"/>
  <c r="CJ4" i="7"/>
  <c r="CI4" i="7"/>
  <c r="Y5" i="7"/>
  <c r="Y6" i="7"/>
  <c r="Y7" i="7"/>
  <c r="Y8" i="7"/>
  <c r="Y9" i="7"/>
  <c r="Y10" i="7"/>
  <c r="Y11" i="7"/>
  <c r="Y12" i="7"/>
  <c r="Y13" i="7"/>
  <c r="Y14" i="7"/>
  <c r="Y15" i="7"/>
  <c r="Y16" i="7"/>
  <c r="Y17" i="7"/>
  <c r="Y18" i="7"/>
  <c r="Y19" i="7"/>
  <c r="Y20" i="7"/>
  <c r="Y21" i="7"/>
  <c r="Y22" i="7"/>
  <c r="Y23" i="7"/>
  <c r="Y24" i="7"/>
  <c r="Y25" i="7"/>
  <c r="Y26" i="7"/>
  <c r="Y27" i="7"/>
  <c r="Y28" i="7"/>
  <c r="Y29" i="7"/>
  <c r="Y30" i="7"/>
  <c r="Y31" i="7"/>
  <c r="Y32" i="7"/>
  <c r="Y33" i="7"/>
  <c r="Y34" i="7"/>
  <c r="Y35" i="7"/>
  <c r="Y36" i="7"/>
  <c r="Y37" i="7"/>
  <c r="Y38" i="7"/>
  <c r="Y39" i="7"/>
  <c r="Y40" i="7"/>
  <c r="Y41" i="7"/>
  <c r="Y42" i="7"/>
  <c r="Y43" i="7"/>
  <c r="Y44" i="7"/>
  <c r="Y45" i="7"/>
  <c r="Y46" i="7"/>
  <c r="Y47" i="7"/>
  <c r="Y48" i="7"/>
  <c r="Y49" i="7"/>
  <c r="Y50" i="7"/>
  <c r="Y51" i="7"/>
  <c r="Y52" i="7"/>
  <c r="Y53" i="7"/>
  <c r="Y54" i="7"/>
  <c r="Y55" i="7"/>
  <c r="Y56" i="7"/>
  <c r="Y57" i="7"/>
  <c r="Y58" i="7"/>
  <c r="Y59" i="7"/>
  <c r="Y60" i="7"/>
  <c r="Y61" i="7"/>
  <c r="Y62" i="7"/>
  <c r="Y63" i="7"/>
  <c r="Y64" i="7"/>
  <c r="Y65" i="7"/>
  <c r="Y66" i="7"/>
  <c r="Y67" i="7"/>
  <c r="Y68" i="7"/>
  <c r="Y69" i="7"/>
  <c r="Y70" i="7"/>
  <c r="Y71" i="7"/>
  <c r="Y72" i="7"/>
  <c r="Y73" i="7"/>
  <c r="Y74" i="7"/>
  <c r="Y75" i="7"/>
  <c r="Y76" i="7"/>
  <c r="Y77" i="7"/>
  <c r="Y78" i="7"/>
  <c r="Y79" i="7"/>
  <c r="Y80" i="7"/>
  <c r="Y81" i="7"/>
  <c r="Y82" i="7"/>
  <c r="Y83" i="7"/>
  <c r="Y84" i="7"/>
  <c r="Y85" i="7"/>
  <c r="Y86" i="7"/>
  <c r="Y87" i="7"/>
  <c r="Y88" i="7"/>
  <c r="Y89" i="7"/>
  <c r="Y90" i="7"/>
  <c r="Y91" i="7"/>
  <c r="Y92" i="7"/>
  <c r="Y93" i="7"/>
  <c r="Y94" i="7"/>
  <c r="Y95" i="7"/>
  <c r="Y96" i="7"/>
  <c r="Y97" i="7"/>
  <c r="Y98" i="7"/>
  <c r="Y99" i="7"/>
  <c r="Y100" i="7"/>
  <c r="Y101" i="7"/>
  <c r="Y102" i="7"/>
  <c r="Y103" i="7"/>
  <c r="Y104" i="7"/>
  <c r="Y105" i="7"/>
  <c r="Y106" i="7"/>
  <c r="Y107" i="7"/>
  <c r="Y108" i="7"/>
  <c r="Y109" i="7"/>
  <c r="Y110" i="7"/>
  <c r="Y111" i="7"/>
  <c r="Y112" i="7"/>
  <c r="Y113" i="7"/>
  <c r="Y114" i="7"/>
  <c r="Y115" i="7"/>
  <c r="Y116" i="7"/>
  <c r="Y117" i="7"/>
  <c r="Y118" i="7"/>
  <c r="Y119" i="7"/>
  <c r="Y120" i="7"/>
  <c r="Y121" i="7"/>
  <c r="Y122" i="7"/>
  <c r="Y123" i="7"/>
  <c r="Y124" i="7"/>
  <c r="Y125" i="7"/>
  <c r="Y126" i="7"/>
  <c r="Y127" i="7"/>
  <c r="Y128" i="7"/>
  <c r="Y129" i="7"/>
  <c r="Y130" i="7"/>
  <c r="Y131" i="7"/>
  <c r="Y132" i="7"/>
  <c r="Y133" i="7"/>
  <c r="Y134" i="7"/>
  <c r="Y135" i="7"/>
  <c r="Y136" i="7"/>
  <c r="Y137" i="7"/>
  <c r="Y138" i="7"/>
  <c r="Y139" i="7"/>
  <c r="Y140" i="7"/>
  <c r="Y141" i="7"/>
  <c r="Y142" i="7"/>
  <c r="Y143" i="7"/>
  <c r="Y144" i="7"/>
  <c r="Y145" i="7"/>
  <c r="Y146" i="7"/>
  <c r="Y147" i="7"/>
  <c r="Y148" i="7"/>
  <c r="Y149" i="7"/>
  <c r="Y150" i="7"/>
  <c r="Y151" i="7"/>
  <c r="Y152" i="7"/>
  <c r="Y153" i="7"/>
  <c r="Y154" i="7"/>
  <c r="Y155" i="7"/>
  <c r="Y156" i="7"/>
  <c r="Y157" i="7"/>
  <c r="Y158" i="7"/>
  <c r="Y159" i="7"/>
  <c r="Y160" i="7"/>
  <c r="Y161" i="7"/>
  <c r="Y162" i="7"/>
  <c r="Y163" i="7"/>
  <c r="Y164" i="7"/>
  <c r="Y165" i="7"/>
  <c r="Y166" i="7"/>
  <c r="Y167" i="7"/>
  <c r="Y168" i="7"/>
  <c r="Y169" i="7"/>
  <c r="Y170" i="7"/>
  <c r="Y171" i="7"/>
  <c r="Y172" i="7"/>
  <c r="Y173" i="7"/>
  <c r="Y174" i="7"/>
  <c r="Y175" i="7"/>
  <c r="Y176" i="7"/>
  <c r="Y177" i="7"/>
  <c r="Y178" i="7"/>
  <c r="Y179" i="7"/>
  <c r="Y180" i="7"/>
  <c r="Y181" i="7"/>
  <c r="Y182" i="7"/>
  <c r="Y183" i="7"/>
  <c r="Y184" i="7"/>
  <c r="Y185" i="7"/>
  <c r="Y186" i="7"/>
  <c r="Y187" i="7"/>
  <c r="Y188" i="7"/>
  <c r="Y189" i="7"/>
  <c r="Y190" i="7"/>
  <c r="Y191" i="7"/>
  <c r="Y192" i="7"/>
  <c r="Y193" i="7"/>
  <c r="Y194" i="7"/>
  <c r="Y195" i="7"/>
  <c r="Y196" i="7"/>
  <c r="Y197" i="7"/>
  <c r="Y198" i="7"/>
  <c r="Y199" i="7"/>
  <c r="Y200" i="7"/>
  <c r="Y201" i="7"/>
  <c r="Y202" i="7"/>
  <c r="Y203" i="7"/>
  <c r="Y204" i="7"/>
  <c r="Y205" i="7"/>
  <c r="Y206" i="7"/>
  <c r="Y207" i="7"/>
  <c r="Y208" i="7"/>
  <c r="Y209" i="7"/>
  <c r="Y210" i="7"/>
  <c r="Y211" i="7"/>
  <c r="Y212" i="7"/>
  <c r="Y213" i="7"/>
  <c r="Y214" i="7"/>
  <c r="Y215" i="7"/>
  <c r="Y216" i="7"/>
  <c r="Y217" i="7"/>
  <c r="Y218" i="7"/>
  <c r="Y219" i="7"/>
  <c r="Y220" i="7"/>
  <c r="Y221" i="7"/>
  <c r="Y222" i="7"/>
  <c r="Y223" i="7"/>
  <c r="Y224" i="7"/>
  <c r="Y225" i="7"/>
  <c r="Y226" i="7"/>
  <c r="Y227" i="7"/>
  <c r="Y228" i="7"/>
  <c r="Y229" i="7"/>
  <c r="Y230" i="7"/>
  <c r="Y231" i="7"/>
  <c r="Y232" i="7"/>
  <c r="Y233" i="7"/>
  <c r="Y234" i="7"/>
  <c r="Y235" i="7"/>
  <c r="Y236" i="7"/>
  <c r="Y237" i="7"/>
  <c r="Y238" i="7"/>
  <c r="Y239" i="7"/>
  <c r="Y240" i="7"/>
  <c r="Y241" i="7"/>
  <c r="Y242" i="7"/>
  <c r="Y243" i="7"/>
  <c r="Y244" i="7"/>
  <c r="Y245" i="7"/>
  <c r="Y246" i="7"/>
  <c r="Y247" i="7"/>
  <c r="Y248" i="7"/>
  <c r="Y249" i="7"/>
  <c r="Y250" i="7"/>
  <c r="Y251" i="7"/>
  <c r="Y252" i="7"/>
  <c r="Y253" i="7"/>
  <c r="Y254" i="7"/>
  <c r="Y255" i="7"/>
  <c r="Y256" i="7"/>
  <c r="Y257" i="7"/>
  <c r="Y258" i="7"/>
  <c r="Y259" i="7"/>
  <c r="Y260" i="7"/>
  <c r="Y261" i="7"/>
  <c r="Y262" i="7"/>
  <c r="Y263" i="7"/>
  <c r="Y264" i="7"/>
  <c r="Y265" i="7"/>
  <c r="Y266" i="7"/>
  <c r="Y267" i="7"/>
  <c r="Y268" i="7"/>
  <c r="Y269" i="7"/>
  <c r="Y270" i="7"/>
  <c r="Y271" i="7"/>
  <c r="Y272" i="7"/>
  <c r="Y273" i="7"/>
  <c r="Y274" i="7"/>
  <c r="Y275" i="7"/>
  <c r="Y276" i="7"/>
  <c r="Y277" i="7"/>
  <c r="Y278" i="7"/>
  <c r="Y279" i="7"/>
  <c r="Y280" i="7"/>
  <c r="Y281" i="7"/>
  <c r="Y282" i="7"/>
  <c r="Y283" i="7"/>
  <c r="Y284" i="7"/>
  <c r="Y285" i="7"/>
  <c r="Y286" i="7"/>
  <c r="Y287" i="7"/>
  <c r="Y288" i="7"/>
  <c r="Y289" i="7"/>
  <c r="Y290" i="7"/>
  <c r="Y291" i="7"/>
  <c r="Y292" i="7"/>
  <c r="Y293" i="7"/>
  <c r="Y294" i="7"/>
  <c r="Y295" i="7"/>
  <c r="Y296" i="7"/>
  <c r="Y297" i="7"/>
  <c r="Y298" i="7"/>
  <c r="Y299" i="7"/>
  <c r="Y300" i="7"/>
  <c r="Y301" i="7"/>
  <c r="Y302" i="7"/>
  <c r="Y303" i="7"/>
  <c r="Y304" i="7"/>
  <c r="Y305" i="7"/>
  <c r="Y306" i="7"/>
  <c r="Y307" i="7"/>
  <c r="Y308" i="7"/>
  <c r="Y309" i="7"/>
  <c r="Y310" i="7"/>
  <c r="Y311" i="7"/>
  <c r="Y312" i="7"/>
  <c r="Y313" i="7"/>
  <c r="Y314" i="7"/>
  <c r="Y315" i="7"/>
  <c r="Y316" i="7"/>
  <c r="Y317" i="7"/>
  <c r="Y318" i="7"/>
  <c r="Y319" i="7"/>
  <c r="Y320" i="7"/>
  <c r="Y321" i="7"/>
  <c r="Y322" i="7"/>
  <c r="Y323" i="7"/>
  <c r="Y324" i="7"/>
  <c r="Y325" i="7"/>
  <c r="Y326" i="7"/>
  <c r="Y327" i="7"/>
  <c r="Y328" i="7"/>
  <c r="Y329" i="7"/>
  <c r="Y330" i="7"/>
  <c r="Y331" i="7"/>
  <c r="Y332" i="7"/>
  <c r="Y333" i="7"/>
  <c r="Y334" i="7"/>
  <c r="Y335" i="7"/>
  <c r="Y336" i="7"/>
  <c r="Y337" i="7"/>
  <c r="Y338" i="7"/>
  <c r="Y339" i="7"/>
  <c r="Y340" i="7"/>
  <c r="Y341" i="7"/>
  <c r="Y342" i="7"/>
  <c r="Y343" i="7"/>
  <c r="Y344" i="7"/>
  <c r="Y345" i="7"/>
  <c r="Y346" i="7"/>
  <c r="Y347" i="7"/>
  <c r="Y348" i="7"/>
  <c r="Y349" i="7"/>
  <c r="Y350" i="7"/>
  <c r="Y351" i="7"/>
  <c r="Y352" i="7"/>
  <c r="Y353" i="7"/>
  <c r="Y354" i="7"/>
  <c r="Y355" i="7"/>
  <c r="Y356" i="7"/>
  <c r="Y357" i="7"/>
  <c r="Y358" i="7"/>
  <c r="Y359" i="7"/>
  <c r="Y360" i="7"/>
  <c r="Y361" i="7"/>
  <c r="Y362" i="7"/>
  <c r="Y363" i="7"/>
  <c r="Y364" i="7"/>
  <c r="Y365" i="7"/>
  <c r="Y366" i="7"/>
  <c r="Y367" i="7"/>
  <c r="Y368" i="7"/>
  <c r="Y369" i="7"/>
  <c r="Y370" i="7"/>
  <c r="Y371" i="7"/>
  <c r="Y372" i="7"/>
  <c r="Y373" i="7"/>
  <c r="Y374" i="7"/>
  <c r="Y375" i="7"/>
  <c r="Y376" i="7"/>
  <c r="Y377" i="7"/>
  <c r="Y378" i="7"/>
  <c r="Y379" i="7"/>
  <c r="Y380" i="7"/>
  <c r="Y381" i="7"/>
  <c r="Y382" i="7"/>
  <c r="Y383" i="7"/>
  <c r="Y384" i="7"/>
  <c r="Y385" i="7"/>
  <c r="Y386" i="7"/>
  <c r="Y387" i="7"/>
  <c r="Y388" i="7"/>
  <c r="Y389" i="7"/>
  <c r="Y390" i="7"/>
  <c r="Y391" i="7"/>
  <c r="Y392" i="7"/>
  <c r="Y393" i="7"/>
  <c r="Y394" i="7"/>
  <c r="Y395" i="7"/>
  <c r="Y396" i="7"/>
  <c r="Y397" i="7"/>
  <c r="Y398" i="7"/>
  <c r="Y399" i="7"/>
  <c r="Y400" i="7"/>
  <c r="Y401" i="7"/>
  <c r="Y402" i="7"/>
  <c r="Y403" i="7"/>
  <c r="Y404" i="7"/>
  <c r="Y405" i="7"/>
  <c r="Y406" i="7"/>
  <c r="Y407" i="7"/>
  <c r="Y408" i="7"/>
  <c r="Y409" i="7"/>
  <c r="Y410" i="7"/>
  <c r="Y411" i="7"/>
  <c r="Y412" i="7"/>
  <c r="Y413" i="7"/>
  <c r="Y414" i="7"/>
  <c r="Y415" i="7"/>
  <c r="Y416" i="7"/>
  <c r="Y417" i="7"/>
  <c r="Y418" i="7"/>
  <c r="Y419" i="7"/>
  <c r="Y420" i="7"/>
  <c r="Y421" i="7"/>
  <c r="Y422" i="7"/>
  <c r="Y423" i="7"/>
  <c r="Y424" i="7"/>
  <c r="Y425" i="7"/>
  <c r="Y426" i="7"/>
  <c r="Y427" i="7"/>
  <c r="Y428" i="7"/>
  <c r="Y429" i="7"/>
  <c r="Y430" i="7"/>
  <c r="Y431" i="7"/>
  <c r="Y432" i="7"/>
  <c r="Y433" i="7"/>
  <c r="Y434" i="7"/>
  <c r="Y435" i="7"/>
  <c r="Y436" i="7"/>
  <c r="Y437" i="7"/>
  <c r="Y438" i="7"/>
  <c r="Y439" i="7"/>
  <c r="Y440" i="7"/>
  <c r="Y441" i="7"/>
  <c r="Y442" i="7"/>
  <c r="Y443" i="7"/>
  <c r="Y444" i="7"/>
  <c r="Y445" i="7"/>
  <c r="Y446" i="7"/>
  <c r="Y447" i="7"/>
  <c r="Y448" i="7"/>
  <c r="Y449" i="7"/>
  <c r="Y450" i="7"/>
  <c r="Y451" i="7"/>
  <c r="Y452" i="7"/>
  <c r="Y453" i="7"/>
  <c r="Y454" i="7"/>
  <c r="Y455" i="7"/>
  <c r="Y456" i="7"/>
  <c r="Y457" i="7"/>
  <c r="Y458" i="7"/>
  <c r="Y459" i="7"/>
  <c r="Y460" i="7"/>
  <c r="Y461" i="7"/>
  <c r="Y462" i="7"/>
  <c r="Y463" i="7"/>
  <c r="Y464" i="7"/>
  <c r="Y465" i="7"/>
  <c r="Y466" i="7"/>
  <c r="Y467" i="7"/>
  <c r="Y468" i="7"/>
  <c r="Y469" i="7"/>
  <c r="Y470" i="7"/>
  <c r="Y471" i="7"/>
  <c r="Y472" i="7"/>
  <c r="Y473" i="7"/>
  <c r="Y474" i="7"/>
  <c r="Y475" i="7"/>
  <c r="Y476" i="7"/>
  <c r="Y477" i="7"/>
  <c r="Y478" i="7"/>
  <c r="Y479" i="7"/>
  <c r="Y480" i="7"/>
  <c r="Y481" i="7"/>
  <c r="Y482" i="7"/>
  <c r="Y483" i="7"/>
  <c r="Y484" i="7"/>
  <c r="Y485" i="7"/>
  <c r="Y486" i="7"/>
  <c r="Y487" i="7"/>
  <c r="Y488" i="7"/>
  <c r="Y489" i="7"/>
  <c r="Y490" i="7"/>
  <c r="Y491" i="7"/>
  <c r="Y492" i="7"/>
  <c r="Y493" i="7"/>
  <c r="Y494" i="7"/>
  <c r="Y495" i="7"/>
  <c r="Y496" i="7"/>
  <c r="Y497" i="7"/>
  <c r="Y498" i="7"/>
  <c r="Y499" i="7"/>
  <c r="Y500" i="7"/>
  <c r="Y501" i="7"/>
  <c r="Y502" i="7"/>
  <c r="Y503" i="7"/>
  <c r="Y504" i="7"/>
  <c r="Y505" i="7"/>
  <c r="Y506" i="7"/>
  <c r="Y507" i="7"/>
  <c r="Y508" i="7"/>
  <c r="Y509" i="7"/>
  <c r="Y510" i="7"/>
  <c r="Y511" i="7"/>
  <c r="Y512" i="7"/>
  <c r="Y513" i="7"/>
  <c r="Y514" i="7"/>
  <c r="Y515" i="7"/>
  <c r="Y516" i="7"/>
  <c r="Y517" i="7"/>
  <c r="Y518" i="7"/>
  <c r="Y519" i="7"/>
  <c r="Y520" i="7"/>
  <c r="Y521" i="7"/>
  <c r="Y522" i="7"/>
  <c r="Y523" i="7"/>
  <c r="Y524" i="7"/>
  <c r="Y525" i="7"/>
  <c r="Y526" i="7"/>
  <c r="Y527" i="7"/>
  <c r="Y528" i="7"/>
  <c r="Y529" i="7"/>
  <c r="Y530" i="7"/>
  <c r="Y531" i="7"/>
  <c r="Y532" i="7"/>
  <c r="Y533" i="7"/>
  <c r="Y534" i="7"/>
  <c r="Y535" i="7"/>
  <c r="Y536" i="7"/>
  <c r="Y537" i="7"/>
  <c r="Y538" i="7"/>
  <c r="Y539" i="7"/>
  <c r="Y540" i="7"/>
  <c r="Y541" i="7"/>
  <c r="Y542" i="7"/>
  <c r="Y543" i="7"/>
  <c r="Y544" i="7"/>
  <c r="Y545" i="7"/>
  <c r="Y546" i="7"/>
  <c r="Y547" i="7"/>
  <c r="Y548" i="7"/>
  <c r="Y549" i="7"/>
  <c r="Y550" i="7"/>
  <c r="Y551" i="7"/>
  <c r="Y552" i="7"/>
  <c r="Y553" i="7"/>
  <c r="Y554" i="7"/>
  <c r="Y555" i="7"/>
  <c r="Y556" i="7"/>
  <c r="Y557" i="7"/>
  <c r="Y558" i="7"/>
  <c r="Y559" i="7"/>
  <c r="Y560" i="7"/>
  <c r="Y561" i="7"/>
  <c r="Y562" i="7"/>
  <c r="Y563" i="7"/>
  <c r="Y564" i="7"/>
  <c r="Y565" i="7"/>
  <c r="Y566" i="7"/>
  <c r="Y567" i="7"/>
  <c r="Y568" i="7"/>
  <c r="Y569" i="7"/>
  <c r="Y570" i="7"/>
  <c r="Y571" i="7"/>
  <c r="Y572" i="7"/>
  <c r="Y573" i="7"/>
  <c r="Y574" i="7"/>
  <c r="Y575" i="7"/>
  <c r="Y576" i="7"/>
  <c r="Y577" i="7"/>
  <c r="Y578" i="7"/>
  <c r="Y579" i="7"/>
  <c r="Y580" i="7"/>
  <c r="Y581" i="7"/>
  <c r="Y582" i="7"/>
  <c r="Y583" i="7"/>
  <c r="Y584" i="7"/>
  <c r="Y585" i="7"/>
  <c r="Y586" i="7"/>
  <c r="Y587" i="7"/>
  <c r="Y588" i="7"/>
  <c r="Y589" i="7"/>
  <c r="Y590" i="7"/>
  <c r="Y591" i="7"/>
  <c r="Y592" i="7"/>
  <c r="Y593" i="7"/>
  <c r="Y594" i="7"/>
  <c r="Y595" i="7"/>
  <c r="Y596" i="7"/>
  <c r="Y597" i="7"/>
  <c r="Y598" i="7"/>
  <c r="Y599" i="7"/>
  <c r="Y600" i="7"/>
  <c r="Y601" i="7"/>
  <c r="Y602" i="7"/>
  <c r="Y603" i="7"/>
  <c r="Y604" i="7"/>
  <c r="Y605" i="7"/>
  <c r="Y606" i="7"/>
  <c r="Y607" i="7"/>
  <c r="Y608" i="7"/>
  <c r="Y609" i="7"/>
  <c r="Y610" i="7"/>
  <c r="Y611" i="7"/>
  <c r="Y612" i="7"/>
  <c r="Y613" i="7"/>
  <c r="Y614" i="7"/>
  <c r="Y615" i="7"/>
  <c r="Y616" i="7"/>
  <c r="Y617" i="7"/>
  <c r="Y618" i="7"/>
  <c r="Y619" i="7"/>
  <c r="Y620" i="7"/>
  <c r="Y621" i="7"/>
  <c r="Y622" i="7"/>
  <c r="Y623" i="7"/>
  <c r="Y624" i="7"/>
  <c r="Y625" i="7"/>
  <c r="Y626" i="7"/>
  <c r="Y627" i="7"/>
  <c r="Y628" i="7"/>
  <c r="Y629" i="7"/>
  <c r="Y630" i="7"/>
  <c r="Y631" i="7"/>
  <c r="Y632" i="7"/>
  <c r="Y633" i="7"/>
  <c r="Y634" i="7"/>
  <c r="Y635" i="7"/>
  <c r="Y636" i="7"/>
  <c r="Y637" i="7"/>
  <c r="Y638" i="7"/>
  <c r="Y639" i="7"/>
  <c r="Y640" i="7"/>
  <c r="Y641" i="7"/>
  <c r="Y642" i="7"/>
  <c r="Y643" i="7"/>
  <c r="Y644" i="7"/>
  <c r="Y645" i="7"/>
  <c r="Y646" i="7"/>
  <c r="Y647" i="7"/>
  <c r="Y648" i="7"/>
  <c r="Y649" i="7"/>
  <c r="Y650" i="7"/>
  <c r="Y651" i="7"/>
  <c r="Y652" i="7"/>
  <c r="Y653" i="7"/>
  <c r="Y654" i="7"/>
  <c r="Y655" i="7"/>
  <c r="Y656" i="7"/>
  <c r="Y657" i="7"/>
  <c r="Y658" i="7"/>
  <c r="Y659" i="7"/>
  <c r="Y660" i="7"/>
  <c r="Y661" i="7"/>
  <c r="Y662" i="7"/>
  <c r="Y663" i="7"/>
  <c r="Y664" i="7"/>
  <c r="Y665" i="7"/>
  <c r="Y666" i="7"/>
  <c r="Y667" i="7"/>
  <c r="Y668" i="7"/>
  <c r="Y669" i="7"/>
  <c r="Y670" i="7"/>
  <c r="Y671" i="7"/>
  <c r="Y672" i="7"/>
  <c r="Y673" i="7"/>
  <c r="Y674" i="7"/>
  <c r="Y675" i="7"/>
  <c r="Y676" i="7"/>
  <c r="Y677" i="7"/>
  <c r="Y678" i="7"/>
  <c r="Y679" i="7"/>
  <c r="Y680" i="7"/>
  <c r="Y681" i="7"/>
  <c r="Y682" i="7"/>
  <c r="Y683" i="7"/>
  <c r="Y684" i="7"/>
  <c r="Y685" i="7"/>
  <c r="Y686" i="7"/>
  <c r="Y687" i="7"/>
  <c r="Y688" i="7"/>
  <c r="Y689" i="7"/>
  <c r="Y690" i="7"/>
  <c r="Y691" i="7"/>
  <c r="Y692" i="7"/>
  <c r="Y693" i="7"/>
  <c r="Y694" i="7"/>
  <c r="Y695" i="7"/>
  <c r="Y696" i="7"/>
  <c r="Y697" i="7"/>
  <c r="Y698" i="7"/>
  <c r="Y699" i="7"/>
  <c r="Y700" i="7"/>
  <c r="Y701" i="7"/>
  <c r="Y702" i="7"/>
  <c r="Y703" i="7"/>
  <c r="Y704" i="7"/>
  <c r="Y705" i="7"/>
  <c r="Y706" i="7"/>
  <c r="Y707" i="7"/>
  <c r="Y708" i="7"/>
  <c r="Y709" i="7"/>
  <c r="Y710" i="7"/>
  <c r="Y711" i="7"/>
  <c r="Y712" i="7"/>
  <c r="Y713" i="7"/>
  <c r="Y714" i="7"/>
  <c r="Y715" i="7"/>
  <c r="Y716" i="7"/>
  <c r="Y717" i="7"/>
  <c r="Y718" i="7"/>
  <c r="Y719" i="7"/>
  <c r="Y720" i="7"/>
  <c r="Y721" i="7"/>
  <c r="Y722" i="7"/>
  <c r="Y723" i="7"/>
  <c r="Y724" i="7"/>
  <c r="Y725" i="7"/>
  <c r="Y726" i="7"/>
  <c r="Y727" i="7"/>
  <c r="Y728" i="7"/>
  <c r="Y729" i="7"/>
  <c r="Y730" i="7"/>
  <c r="Y731" i="7"/>
  <c r="Y732" i="7"/>
  <c r="Y733" i="7"/>
  <c r="Y734" i="7"/>
  <c r="Y735" i="7"/>
  <c r="Y736" i="7"/>
  <c r="Y737" i="7"/>
  <c r="Y738" i="7"/>
  <c r="Y739" i="7"/>
  <c r="Y740" i="7"/>
  <c r="Y741" i="7"/>
  <c r="Y742" i="7"/>
  <c r="Y743" i="7"/>
  <c r="Y744" i="7"/>
  <c r="Y745" i="7"/>
  <c r="Y746" i="7"/>
  <c r="Y747" i="7"/>
  <c r="Y748" i="7"/>
  <c r="Y749" i="7"/>
  <c r="Y750" i="7"/>
  <c r="Y751" i="7"/>
  <c r="Y752" i="7"/>
  <c r="Y753" i="7"/>
  <c r="Y754" i="7"/>
  <c r="Y755" i="7"/>
  <c r="Y756" i="7"/>
  <c r="Y757" i="7"/>
  <c r="Y758" i="7"/>
  <c r="Y759" i="7"/>
  <c r="Y760" i="7"/>
  <c r="Y761" i="7"/>
  <c r="Y762" i="7"/>
  <c r="Y763" i="7"/>
  <c r="Y764" i="7"/>
  <c r="Y765" i="7"/>
  <c r="Y766" i="7"/>
  <c r="Y767" i="7"/>
  <c r="Y768" i="7"/>
  <c r="Y769" i="7"/>
  <c r="Y770" i="7"/>
  <c r="Y771" i="7"/>
  <c r="Y772" i="7"/>
  <c r="Y773" i="7"/>
  <c r="Y774" i="7"/>
  <c r="Y775" i="7"/>
  <c r="Y776" i="7"/>
  <c r="Y777" i="7"/>
  <c r="Y778" i="7"/>
  <c r="Y779" i="7"/>
  <c r="Y780" i="7"/>
  <c r="Y781" i="7"/>
  <c r="Y782" i="7"/>
  <c r="Y783" i="7"/>
  <c r="Y784" i="7"/>
  <c r="Y785" i="7"/>
  <c r="Y786" i="7"/>
  <c r="Y787" i="7"/>
  <c r="Y788" i="7"/>
  <c r="Y789" i="7"/>
  <c r="Y790" i="7"/>
  <c r="Y791" i="7"/>
  <c r="Y792" i="7"/>
  <c r="Y793" i="7"/>
  <c r="Y794" i="7"/>
  <c r="Y795" i="7"/>
  <c r="Y796" i="7"/>
  <c r="Y797" i="7"/>
  <c r="Y798" i="7"/>
  <c r="Y799" i="7"/>
  <c r="Y800" i="7"/>
  <c r="Y801" i="7"/>
  <c r="Y802" i="7"/>
  <c r="Y803" i="7"/>
  <c r="Y804" i="7"/>
  <c r="Y805" i="7"/>
  <c r="Y806" i="7"/>
  <c r="Y807" i="7"/>
  <c r="Y808" i="7"/>
  <c r="Y809" i="7"/>
  <c r="Y810" i="7"/>
  <c r="Y811" i="7"/>
  <c r="Y812" i="7"/>
  <c r="Y813" i="7"/>
  <c r="Y814" i="7"/>
  <c r="Y815" i="7"/>
  <c r="Y816" i="7"/>
  <c r="Y817" i="7"/>
  <c r="Y818" i="7"/>
  <c r="Y819" i="7"/>
  <c r="Y820" i="7"/>
  <c r="Y821" i="7"/>
  <c r="Y822" i="7"/>
  <c r="Y823" i="7"/>
  <c r="Y824" i="7"/>
  <c r="Y825" i="7"/>
  <c r="Y826" i="7"/>
  <c r="Y827" i="7"/>
  <c r="Y828" i="7"/>
  <c r="Y829" i="7"/>
  <c r="Y830" i="7"/>
  <c r="Y831" i="7"/>
  <c r="Y832" i="7"/>
  <c r="Y833" i="7"/>
  <c r="Y834" i="7"/>
  <c r="Y835" i="7"/>
  <c r="Y836" i="7"/>
  <c r="Y837" i="7"/>
  <c r="Y838" i="7"/>
  <c r="Y839" i="7"/>
  <c r="Y840" i="7"/>
  <c r="Y841" i="7"/>
  <c r="Y842" i="7"/>
  <c r="Y843" i="7"/>
  <c r="Y844" i="7"/>
  <c r="Y845" i="7"/>
  <c r="Y846" i="7"/>
  <c r="Y847" i="7"/>
  <c r="Y848" i="7"/>
  <c r="Y849" i="7"/>
  <c r="Y850" i="7"/>
  <c r="Y851" i="7"/>
  <c r="Y852" i="7"/>
  <c r="Y853" i="7"/>
  <c r="Y854" i="7"/>
  <c r="Y855" i="7"/>
  <c r="Y856" i="7"/>
  <c r="Y857" i="7"/>
  <c r="Y858" i="7"/>
  <c r="Y859" i="7"/>
  <c r="Y860" i="7"/>
  <c r="Y861" i="7"/>
  <c r="Y862" i="7"/>
  <c r="Y863" i="7"/>
  <c r="Y864" i="7"/>
  <c r="Y865" i="7"/>
  <c r="Y866" i="7"/>
  <c r="Y867" i="7"/>
  <c r="Y868" i="7"/>
  <c r="Y869" i="7"/>
  <c r="Y870" i="7"/>
  <c r="Y871" i="7"/>
  <c r="Y872" i="7"/>
  <c r="Y873" i="7"/>
  <c r="Y874" i="7"/>
  <c r="Y875" i="7"/>
  <c r="Y876" i="7"/>
  <c r="Y877" i="7"/>
  <c r="Y878" i="7"/>
  <c r="Y879" i="7"/>
  <c r="Y880" i="7"/>
  <c r="Y881" i="7"/>
  <c r="Y882" i="7"/>
  <c r="Y883" i="7"/>
  <c r="Y884" i="7"/>
  <c r="Y885" i="7"/>
  <c r="Y886" i="7"/>
  <c r="Y887" i="7"/>
  <c r="Y888" i="7"/>
  <c r="Y889" i="7"/>
  <c r="Y890" i="7"/>
  <c r="Y891" i="7"/>
  <c r="Y892" i="7"/>
  <c r="Y893" i="7"/>
  <c r="Y894" i="7"/>
  <c r="Y895" i="7"/>
  <c r="Y896" i="7"/>
  <c r="Y897" i="7"/>
  <c r="Y898" i="7"/>
  <c r="Y899" i="7"/>
  <c r="Y900" i="7"/>
  <c r="Y901" i="7"/>
  <c r="Y902" i="7"/>
  <c r="Y903" i="7"/>
  <c r="Y904" i="7"/>
  <c r="Y905" i="7"/>
  <c r="Y906" i="7"/>
  <c r="Y907" i="7"/>
  <c r="Y908" i="7"/>
  <c r="Y909" i="7"/>
  <c r="Y910" i="7"/>
  <c r="Y911" i="7"/>
  <c r="Y912" i="7"/>
  <c r="Y913" i="7"/>
  <c r="Y914" i="7"/>
  <c r="Y915" i="7"/>
  <c r="Y916" i="7"/>
  <c r="Y917" i="7"/>
  <c r="Y918" i="7"/>
  <c r="Y919" i="7"/>
  <c r="Y920" i="7"/>
  <c r="Y921" i="7"/>
  <c r="Y922" i="7"/>
  <c r="Y923" i="7"/>
  <c r="Y924" i="7"/>
  <c r="Y925" i="7"/>
  <c r="Y926" i="7"/>
  <c r="Y927" i="7"/>
  <c r="Y928" i="7"/>
  <c r="Y929" i="7"/>
  <c r="Y930" i="7"/>
  <c r="Y931" i="7"/>
  <c r="Y932" i="7"/>
  <c r="Y933" i="7"/>
  <c r="Y934" i="7"/>
  <c r="Y935" i="7"/>
  <c r="Y936" i="7"/>
  <c r="Y937" i="7"/>
  <c r="Y938" i="7"/>
  <c r="Y939" i="7"/>
  <c r="Y940" i="7"/>
  <c r="Y941" i="7"/>
  <c r="Y942" i="7"/>
  <c r="Y943" i="7"/>
  <c r="Y944" i="7"/>
  <c r="Y945" i="7"/>
  <c r="Y946" i="7"/>
  <c r="Y947" i="7"/>
  <c r="Y948" i="7"/>
  <c r="Y949" i="7"/>
  <c r="Y950" i="7"/>
  <c r="Y951" i="7"/>
  <c r="Y952" i="7"/>
  <c r="Y953" i="7"/>
  <c r="Y954" i="7"/>
  <c r="Y955" i="7"/>
  <c r="Y956" i="7"/>
  <c r="Y957" i="7"/>
  <c r="Y958" i="7"/>
  <c r="Y959" i="7"/>
  <c r="Y960" i="7"/>
  <c r="Y961" i="7"/>
  <c r="Y962" i="7"/>
  <c r="Y963" i="7"/>
  <c r="Y964" i="7"/>
  <c r="Y965" i="7"/>
  <c r="Y966" i="7"/>
  <c r="Y967" i="7"/>
  <c r="Y968" i="7"/>
  <c r="Y969" i="7"/>
  <c r="Y970" i="7"/>
  <c r="Y971" i="7"/>
  <c r="Y972" i="7"/>
  <c r="Y973" i="7"/>
  <c r="Y974" i="7"/>
  <c r="Y975" i="7"/>
  <c r="Y976" i="7"/>
  <c r="Y977" i="7"/>
  <c r="Y978" i="7"/>
  <c r="Y979" i="7"/>
  <c r="Y980" i="7"/>
  <c r="Y981" i="7"/>
  <c r="Y982" i="7"/>
  <c r="Y983" i="7"/>
  <c r="Y984" i="7"/>
  <c r="Y985" i="7"/>
  <c r="Y986" i="7"/>
  <c r="Y987" i="7"/>
  <c r="Y988" i="7"/>
  <c r="Y989" i="7"/>
  <c r="Y990" i="7"/>
  <c r="Y991" i="7"/>
  <c r="Y992" i="7"/>
  <c r="Y993" i="7"/>
  <c r="Y994" i="7"/>
  <c r="Y995" i="7"/>
  <c r="Y996" i="7"/>
  <c r="Y997" i="7"/>
  <c r="Y998" i="7"/>
  <c r="Y999" i="7"/>
  <c r="Y1000" i="7"/>
  <c r="Y1001" i="7"/>
  <c r="Y1002" i="7"/>
  <c r="Y1003" i="7"/>
  <c r="Y1004" i="7"/>
  <c r="Y1005" i="7"/>
  <c r="Y1006" i="7"/>
  <c r="Y1007" i="7"/>
  <c r="Y1008" i="7"/>
  <c r="Y1009" i="7"/>
  <c r="Y1010" i="7"/>
  <c r="Y1011" i="7"/>
  <c r="Y1012" i="7"/>
  <c r="Y1013" i="7"/>
  <c r="Y1014" i="7"/>
  <c r="Y1015" i="7"/>
  <c r="Y1016" i="7"/>
  <c r="Y1017" i="7"/>
  <c r="Y1018" i="7"/>
  <c r="Y1019" i="7"/>
  <c r="Y1020" i="7"/>
  <c r="Y1021" i="7"/>
  <c r="Y1022" i="7"/>
  <c r="Y1023" i="7"/>
  <c r="Y1024" i="7"/>
  <c r="Y1025" i="7"/>
  <c r="Y1026" i="7"/>
  <c r="Y1027" i="7"/>
  <c r="Y1028" i="7"/>
  <c r="Y1029" i="7"/>
  <c r="Y1030" i="7"/>
  <c r="Y1031" i="7"/>
  <c r="Y1032" i="7"/>
  <c r="Y1033" i="7"/>
  <c r="Y1034" i="7"/>
  <c r="Y1035" i="7"/>
  <c r="Y1036" i="7"/>
  <c r="Y1037" i="7"/>
  <c r="Y1038" i="7"/>
  <c r="Y1039" i="7"/>
  <c r="Y1040" i="7"/>
  <c r="Y1041" i="7"/>
  <c r="Y1042" i="7"/>
  <c r="Y1043" i="7"/>
  <c r="Y1044" i="7"/>
  <c r="Y1045" i="7"/>
  <c r="Y1046" i="7"/>
  <c r="Y1047" i="7"/>
  <c r="Y1048" i="7"/>
  <c r="Y1049" i="7"/>
  <c r="Y1050" i="7"/>
  <c r="Y1051" i="7"/>
  <c r="Y1052" i="7"/>
  <c r="Y1053" i="7"/>
  <c r="Y1054" i="7"/>
  <c r="Y1055" i="7"/>
  <c r="Y1056" i="7"/>
  <c r="Y1057" i="7"/>
  <c r="Y1058" i="7"/>
  <c r="Y1059" i="7"/>
  <c r="Y1060" i="7"/>
  <c r="Y1061" i="7"/>
  <c r="Y1062" i="7"/>
  <c r="Y1063" i="7"/>
  <c r="Y1064" i="7"/>
  <c r="Y1065" i="7"/>
  <c r="Y1066" i="7"/>
  <c r="Y1067" i="7"/>
  <c r="Y1068" i="7"/>
  <c r="Y1069" i="7"/>
  <c r="Y1070" i="7"/>
  <c r="Y1071" i="7"/>
  <c r="Y1072" i="7"/>
  <c r="Y1073" i="7"/>
  <c r="Y1074" i="7"/>
  <c r="Y1075" i="7"/>
  <c r="Y1076" i="7"/>
  <c r="Y1077" i="7"/>
  <c r="Y1078" i="7"/>
  <c r="Y1079" i="7"/>
  <c r="Y1080" i="7"/>
  <c r="Y1081" i="7"/>
  <c r="Y1082" i="7"/>
  <c r="Y1083" i="7"/>
  <c r="Y1084" i="7"/>
  <c r="Y1085" i="7"/>
  <c r="Y1086" i="7"/>
  <c r="Y1087" i="7"/>
  <c r="Y1088" i="7"/>
  <c r="Y1089" i="7"/>
  <c r="Y1090" i="7"/>
  <c r="Y1091" i="7"/>
  <c r="Y1092" i="7"/>
  <c r="Y1093" i="7"/>
  <c r="Y1094" i="7"/>
  <c r="Y1095" i="7"/>
  <c r="Y1096" i="7"/>
  <c r="Y1097" i="7"/>
  <c r="Y1098" i="7"/>
  <c r="Y1099" i="7"/>
  <c r="Y1100" i="7"/>
  <c r="Y1101" i="7"/>
  <c r="Y1102" i="7"/>
  <c r="Y1103" i="7"/>
  <c r="Y1104" i="7"/>
  <c r="Y1105" i="7"/>
  <c r="Y1106" i="7"/>
  <c r="Y1107" i="7"/>
  <c r="Y1108" i="7"/>
  <c r="Y1109" i="7"/>
  <c r="Y1110" i="7"/>
  <c r="Y1111" i="7"/>
  <c r="Y1112" i="7"/>
  <c r="Y1113" i="7"/>
  <c r="Y1114" i="7"/>
  <c r="Y1115" i="7"/>
  <c r="Y1116" i="7"/>
  <c r="Y1117" i="7"/>
  <c r="Y1118" i="7"/>
  <c r="Y1119" i="7"/>
  <c r="Y1120" i="7"/>
  <c r="Y1121" i="7"/>
  <c r="Y1122" i="7"/>
  <c r="Y1123" i="7"/>
  <c r="Y1124" i="7"/>
  <c r="Y1125" i="7"/>
  <c r="Y1126" i="7"/>
  <c r="Y1127" i="7"/>
  <c r="Y1128" i="7"/>
  <c r="Y1129" i="7"/>
  <c r="Y1130" i="7"/>
  <c r="Y1131" i="7"/>
  <c r="Y1132" i="7"/>
  <c r="Y1133" i="7"/>
  <c r="Y1134" i="7"/>
  <c r="Y1135" i="7"/>
  <c r="Y1136" i="7"/>
  <c r="Y1137" i="7"/>
  <c r="Y1138" i="7"/>
  <c r="Y1139" i="7"/>
  <c r="Y1140" i="7"/>
  <c r="Y1141" i="7"/>
  <c r="Y1142" i="7"/>
  <c r="Y1143" i="7"/>
  <c r="Y1144" i="7"/>
  <c r="Y1145" i="7"/>
  <c r="Y1146" i="7"/>
  <c r="Y1147" i="7"/>
  <c r="Y1148" i="7"/>
  <c r="Y1149" i="7"/>
  <c r="Y1150" i="7"/>
  <c r="Y1151" i="7"/>
  <c r="Y1152" i="7"/>
  <c r="Y1153" i="7"/>
  <c r="Y1154" i="7"/>
  <c r="Y1155" i="7"/>
  <c r="Y1156" i="7"/>
  <c r="Y1157" i="7"/>
  <c r="Y1158" i="7"/>
  <c r="Y1159" i="7"/>
  <c r="Y1160" i="7"/>
  <c r="Y1161" i="7"/>
  <c r="Y1162" i="7"/>
  <c r="Y1163" i="7"/>
  <c r="Y1164" i="7"/>
  <c r="Y1165" i="7"/>
  <c r="Y1166" i="7"/>
  <c r="Y1167" i="7"/>
  <c r="Y1168" i="7"/>
  <c r="Y1169" i="7"/>
  <c r="Y1170" i="7"/>
  <c r="Y1171" i="7"/>
  <c r="Y1172" i="7"/>
  <c r="Y1173" i="7"/>
  <c r="Y1174" i="7"/>
  <c r="Y1175" i="7"/>
  <c r="Y1176" i="7"/>
  <c r="Y1177" i="7"/>
  <c r="Y1178" i="7"/>
  <c r="Y1179" i="7"/>
  <c r="Y1180" i="7"/>
  <c r="Y1181" i="7"/>
  <c r="Y1182" i="7"/>
  <c r="Y1183" i="7"/>
  <c r="Y1184" i="7"/>
  <c r="Y1185" i="7"/>
  <c r="Y1186" i="7"/>
  <c r="Y1187" i="7"/>
  <c r="Y1188" i="7"/>
  <c r="Y1189" i="7"/>
  <c r="Y1190" i="7"/>
  <c r="Y1191" i="7"/>
  <c r="Y1192" i="7"/>
  <c r="Y1193" i="7"/>
  <c r="Y1194" i="7"/>
  <c r="Y1195" i="7"/>
  <c r="Y1196" i="7"/>
  <c r="Y1197" i="7"/>
  <c r="Y1198" i="7"/>
  <c r="Y1199" i="7"/>
  <c r="Y1200" i="7"/>
  <c r="Y1201" i="7"/>
  <c r="Y1202" i="7"/>
  <c r="Y1203" i="7"/>
  <c r="Y1204" i="7"/>
  <c r="Y1205" i="7"/>
  <c r="Y1206" i="7"/>
  <c r="Y1207" i="7"/>
  <c r="Y1208" i="7"/>
  <c r="Y1209" i="7"/>
  <c r="Y1210" i="7"/>
  <c r="Y1211" i="7"/>
  <c r="Y1212" i="7"/>
  <c r="Y1213" i="7"/>
  <c r="Y1214" i="7"/>
  <c r="Y1215" i="7"/>
  <c r="Y1216" i="7"/>
  <c r="Y1217" i="7"/>
  <c r="Y1218" i="7"/>
  <c r="Y1219" i="7"/>
  <c r="Y1220" i="7"/>
  <c r="Y1221" i="7"/>
  <c r="Y1222" i="7"/>
  <c r="Y1223" i="7"/>
  <c r="Y1224" i="7"/>
  <c r="Y1225" i="7"/>
  <c r="Y1226" i="7"/>
  <c r="Y1227" i="7"/>
  <c r="Y1228" i="7"/>
  <c r="Y1229" i="7"/>
  <c r="Y1230" i="7"/>
  <c r="Y1231" i="7"/>
  <c r="Y1232" i="7"/>
  <c r="Y1233" i="7"/>
  <c r="Y1234" i="7"/>
  <c r="Y1235" i="7"/>
  <c r="Y1236" i="7"/>
  <c r="Y1237" i="7"/>
  <c r="Y1238" i="7"/>
  <c r="Y1239" i="7"/>
  <c r="Y1240" i="7"/>
  <c r="Y1241" i="7"/>
  <c r="Y1242" i="7"/>
  <c r="Y1243" i="7"/>
  <c r="Y1244" i="7"/>
  <c r="Y1245" i="7"/>
  <c r="Y1246" i="7"/>
  <c r="Y1247" i="7"/>
  <c r="Y1248" i="7"/>
  <c r="Y1249" i="7"/>
  <c r="Y1250" i="7"/>
  <c r="Y1251" i="7"/>
  <c r="Y1252" i="7"/>
  <c r="Y1253" i="7"/>
  <c r="Y1254" i="7"/>
  <c r="Y1255" i="7"/>
  <c r="Y1256" i="7"/>
  <c r="Y1257" i="7"/>
  <c r="Y1258" i="7"/>
  <c r="Y1259" i="7"/>
  <c r="Y1260" i="7"/>
  <c r="Y1261" i="7"/>
  <c r="Y1262" i="7"/>
  <c r="Y1263" i="7"/>
  <c r="Y1264" i="7"/>
  <c r="Y1265" i="7"/>
  <c r="Y1266" i="7"/>
  <c r="Y1267" i="7"/>
  <c r="Y1268" i="7"/>
  <c r="Y1269" i="7"/>
  <c r="Y1270" i="7"/>
  <c r="Y1271" i="7"/>
  <c r="Y1272" i="7"/>
  <c r="Y1273" i="7"/>
  <c r="Y1274" i="7"/>
  <c r="Y1275" i="7"/>
  <c r="Y1276" i="7"/>
  <c r="Y1277" i="7"/>
  <c r="Y1278" i="7"/>
  <c r="Y1279" i="7"/>
  <c r="Y1280" i="7"/>
  <c r="Y1281" i="7"/>
  <c r="Y1282" i="7"/>
  <c r="Y1283" i="7"/>
  <c r="Y1284" i="7"/>
  <c r="Y1285" i="7"/>
  <c r="Y1286" i="7"/>
  <c r="Y1287" i="7"/>
  <c r="Y1288" i="7"/>
  <c r="Y1289" i="7"/>
  <c r="Y1290" i="7"/>
  <c r="Y1291" i="7"/>
  <c r="Y1292" i="7"/>
  <c r="Y1293" i="7"/>
  <c r="Y1294" i="7"/>
  <c r="Y1295" i="7"/>
  <c r="Y1296" i="7"/>
  <c r="Y1297" i="7"/>
  <c r="Y1298" i="7"/>
  <c r="Y1299" i="7"/>
  <c r="Y1300" i="7"/>
  <c r="Y1301" i="7"/>
  <c r="Y1302" i="7"/>
  <c r="Y1303" i="7"/>
  <c r="Y1304" i="7"/>
  <c r="Y1305" i="7"/>
  <c r="Y1306" i="7"/>
  <c r="Y1307" i="7"/>
  <c r="Y1308" i="7"/>
  <c r="Y1309" i="7"/>
  <c r="Y1310" i="7"/>
  <c r="Y1311" i="7"/>
  <c r="Y1312" i="7"/>
  <c r="Y1313" i="7"/>
  <c r="Y1314" i="7"/>
  <c r="Y1315" i="7"/>
  <c r="Y1316" i="7"/>
  <c r="Y1317" i="7"/>
  <c r="Y1318" i="7"/>
  <c r="Y1319" i="7"/>
  <c r="Y1320" i="7"/>
  <c r="Y1321" i="7"/>
  <c r="Y1322" i="7"/>
  <c r="Y1323" i="7"/>
  <c r="Y1324" i="7"/>
  <c r="Y1325" i="7"/>
  <c r="Y1326" i="7"/>
  <c r="Y1327" i="7"/>
  <c r="Y1328" i="7"/>
  <c r="Y1329" i="7"/>
  <c r="Y1330" i="7"/>
  <c r="Y1331" i="7"/>
  <c r="Y1332" i="7"/>
  <c r="Y1333" i="7"/>
  <c r="Y1334" i="7"/>
  <c r="Y1335" i="7"/>
  <c r="Y1336" i="7"/>
  <c r="Y1337" i="7"/>
  <c r="Y1338" i="7"/>
  <c r="Y1339" i="7"/>
  <c r="Y1340" i="7"/>
  <c r="Y1341" i="7"/>
  <c r="Y1342" i="7"/>
  <c r="Y1343" i="7"/>
  <c r="Y1344" i="7"/>
  <c r="Y1345" i="7"/>
  <c r="Y1346" i="7"/>
  <c r="Y1347" i="7"/>
  <c r="Y1348" i="7"/>
  <c r="Y1349" i="7"/>
  <c r="Y1350" i="7"/>
  <c r="Y1351" i="7"/>
  <c r="Y1352" i="7"/>
  <c r="Y1353" i="7"/>
  <c r="Y1354" i="7"/>
  <c r="Y1355" i="7"/>
  <c r="Y1356" i="7"/>
  <c r="Y1357" i="7"/>
  <c r="Y1358" i="7"/>
  <c r="Y1359" i="7"/>
  <c r="Y1360" i="7"/>
  <c r="Y1361" i="7"/>
  <c r="Y1362" i="7"/>
  <c r="Y1363" i="7"/>
  <c r="Y1364" i="7"/>
  <c r="Y1365" i="7"/>
  <c r="Y1366" i="7"/>
  <c r="Y1367" i="7"/>
  <c r="Y1368" i="7"/>
  <c r="Y1369" i="7"/>
  <c r="Y1370" i="7"/>
  <c r="Y1371" i="7"/>
  <c r="Y1372" i="7"/>
  <c r="Y1373" i="7"/>
  <c r="Y1374" i="7"/>
  <c r="Y1375" i="7"/>
  <c r="Y1376" i="7"/>
  <c r="Y1377" i="7"/>
  <c r="Y1378" i="7"/>
  <c r="Y1379" i="7"/>
  <c r="Y1380" i="7"/>
  <c r="Y1381" i="7"/>
  <c r="Y1382" i="7"/>
  <c r="Y1383" i="7"/>
  <c r="Y1384" i="7"/>
  <c r="Y1385" i="7"/>
  <c r="Y1386" i="7"/>
  <c r="Y1387" i="7"/>
  <c r="Y1388" i="7"/>
  <c r="Y1389" i="7"/>
  <c r="Y1390" i="7"/>
  <c r="Y1391" i="7"/>
  <c r="Y1392" i="7"/>
  <c r="Y1393" i="7"/>
  <c r="Y1394" i="7"/>
  <c r="Y1395" i="7"/>
  <c r="Y1396" i="7"/>
  <c r="Y1397" i="7"/>
  <c r="Y1398" i="7"/>
  <c r="Y1399" i="7"/>
  <c r="Y1400" i="7"/>
  <c r="Y1401" i="7"/>
  <c r="Y1402" i="7"/>
  <c r="Y1403" i="7"/>
  <c r="Y1404" i="7"/>
  <c r="Y1405" i="7"/>
  <c r="Y1406" i="7"/>
  <c r="Y1407" i="7"/>
  <c r="Y1408" i="7"/>
  <c r="Y1409" i="7"/>
  <c r="Y1410" i="7"/>
  <c r="Y1411" i="7"/>
  <c r="Y1412" i="7"/>
  <c r="Y1413" i="7"/>
  <c r="Y1414" i="7"/>
  <c r="Y1415" i="7"/>
  <c r="Y1416" i="7"/>
  <c r="Y1417" i="7"/>
  <c r="Y1418" i="7"/>
  <c r="Y1419" i="7"/>
  <c r="Y1420" i="7"/>
  <c r="Y1421" i="7"/>
  <c r="Y1422" i="7"/>
  <c r="Y1423" i="7"/>
  <c r="Y1424" i="7"/>
  <c r="Y1425" i="7"/>
  <c r="Y1426" i="7"/>
  <c r="Y1427" i="7"/>
  <c r="Y1428" i="7"/>
  <c r="Y1429" i="7"/>
  <c r="Y1430" i="7"/>
  <c r="Y1431" i="7"/>
  <c r="Y1432" i="7"/>
  <c r="Y1433" i="7"/>
  <c r="Y1434" i="7"/>
  <c r="Y1435" i="7"/>
  <c r="Y1436" i="7"/>
  <c r="Y1437" i="7"/>
  <c r="Y1438" i="7"/>
  <c r="Y1439" i="7"/>
  <c r="Y1440" i="7"/>
  <c r="Y1441" i="7"/>
  <c r="Y1442" i="7"/>
  <c r="Y1443" i="7"/>
  <c r="B5" i="7"/>
  <c r="B6" i="7"/>
  <c r="B7" i="7"/>
  <c r="B8" i="7"/>
  <c r="B9" i="7"/>
  <c r="B10" i="7"/>
  <c r="B11" i="7"/>
  <c r="B12" i="7"/>
  <c r="B13" i="7"/>
  <c r="B14" i="7"/>
  <c r="B15" i="7"/>
  <c r="B16" i="7"/>
  <c r="B17" i="7"/>
  <c r="B18" i="7"/>
  <c r="B19" i="7"/>
  <c r="B20" i="7"/>
  <c r="B21" i="7"/>
  <c r="B22" i="7"/>
  <c r="B23" i="7"/>
  <c r="B24" i="7"/>
  <c r="B25" i="7"/>
  <c r="B26" i="7"/>
  <c r="B27" i="7"/>
  <c r="B28" i="7"/>
  <c r="B29" i="7"/>
  <c r="B30" i="7"/>
  <c r="B31" i="7"/>
  <c r="B32" i="7"/>
  <c r="B33" i="7"/>
  <c r="B34" i="7"/>
  <c r="B35" i="7"/>
  <c r="B36" i="7"/>
  <c r="B37" i="7"/>
  <c r="B38" i="7"/>
  <c r="B39" i="7"/>
  <c r="B40" i="7"/>
  <c r="B41" i="7"/>
  <c r="B42" i="7"/>
  <c r="B43" i="7"/>
  <c r="B44" i="7"/>
  <c r="B45" i="7"/>
  <c r="B46" i="7"/>
  <c r="B47" i="7"/>
  <c r="B48" i="7"/>
  <c r="B49" i="7"/>
  <c r="B50" i="7"/>
  <c r="B51" i="7"/>
  <c r="B52" i="7"/>
  <c r="B53" i="7"/>
  <c r="B54" i="7"/>
  <c r="B55" i="7"/>
  <c r="B56" i="7"/>
  <c r="B57" i="7"/>
  <c r="B58" i="7"/>
  <c r="B59" i="7"/>
  <c r="B60" i="7"/>
  <c r="B61" i="7"/>
  <c r="B62" i="7"/>
  <c r="B63" i="7"/>
  <c r="B64" i="7"/>
  <c r="B65" i="7"/>
  <c r="B66" i="7"/>
  <c r="B67" i="7"/>
  <c r="B68" i="7"/>
  <c r="B69" i="7"/>
  <c r="B70" i="7"/>
  <c r="B71" i="7"/>
  <c r="B72" i="7"/>
  <c r="B73" i="7"/>
  <c r="B74" i="7"/>
  <c r="B75" i="7"/>
  <c r="B76" i="7"/>
  <c r="B77" i="7"/>
  <c r="B78" i="7"/>
  <c r="B79" i="7"/>
  <c r="B80" i="7"/>
  <c r="B81" i="7"/>
  <c r="B82" i="7"/>
  <c r="B83" i="7"/>
  <c r="B84" i="7"/>
  <c r="B85" i="7"/>
  <c r="B86" i="7"/>
  <c r="B87" i="7"/>
  <c r="B88" i="7"/>
  <c r="B89" i="7"/>
  <c r="B90" i="7"/>
  <c r="B91" i="7"/>
  <c r="B92" i="7"/>
  <c r="B93" i="7"/>
  <c r="B94" i="7"/>
  <c r="B95" i="7"/>
  <c r="B96" i="7"/>
  <c r="B97" i="7"/>
  <c r="B98" i="7"/>
  <c r="B99" i="7"/>
  <c r="B100" i="7"/>
  <c r="B101" i="7"/>
  <c r="B102" i="7"/>
  <c r="B103" i="7"/>
  <c r="B104" i="7"/>
  <c r="B105" i="7"/>
  <c r="B106" i="7"/>
  <c r="B107" i="7"/>
  <c r="B108" i="7"/>
  <c r="B109" i="7"/>
  <c r="B110" i="7"/>
  <c r="B111" i="7"/>
  <c r="B112" i="7"/>
  <c r="B113" i="7"/>
  <c r="B114" i="7"/>
  <c r="B115" i="7"/>
  <c r="B116" i="7"/>
  <c r="B117" i="7"/>
  <c r="B118" i="7"/>
  <c r="B119" i="7"/>
  <c r="B120" i="7"/>
  <c r="B121" i="7"/>
  <c r="B122" i="7"/>
  <c r="B123" i="7"/>
  <c r="B124" i="7"/>
  <c r="B125" i="7"/>
  <c r="B126" i="7"/>
  <c r="B127" i="7"/>
  <c r="B128" i="7"/>
  <c r="B129" i="7"/>
  <c r="B130" i="7"/>
  <c r="B131" i="7"/>
  <c r="B132" i="7"/>
  <c r="B133" i="7"/>
  <c r="B134" i="7"/>
  <c r="B135" i="7"/>
  <c r="B136" i="7"/>
  <c r="B137" i="7"/>
  <c r="B138" i="7"/>
  <c r="B139" i="7"/>
  <c r="B140" i="7"/>
  <c r="B141" i="7"/>
  <c r="B142" i="7"/>
  <c r="B143" i="7"/>
  <c r="B144" i="7"/>
  <c r="B145" i="7"/>
  <c r="B146" i="7"/>
  <c r="B147" i="7"/>
  <c r="B148" i="7"/>
  <c r="B149" i="7"/>
  <c r="B150" i="7"/>
  <c r="B151" i="7"/>
  <c r="B152" i="7"/>
  <c r="B153" i="7"/>
  <c r="B154" i="7"/>
  <c r="B155" i="7"/>
  <c r="B156" i="7"/>
  <c r="B157" i="7"/>
  <c r="B158" i="7"/>
  <c r="B159" i="7"/>
  <c r="B160" i="7"/>
  <c r="B161" i="7"/>
  <c r="B162" i="7"/>
  <c r="B163" i="7"/>
  <c r="B164" i="7"/>
  <c r="B165" i="7"/>
  <c r="B166" i="7"/>
  <c r="B167" i="7"/>
  <c r="B168" i="7"/>
  <c r="B169" i="7"/>
  <c r="B170" i="7"/>
  <c r="B171" i="7"/>
  <c r="B172" i="7"/>
  <c r="B173" i="7"/>
  <c r="B174" i="7"/>
  <c r="B175" i="7"/>
  <c r="B176" i="7"/>
  <c r="B177" i="7"/>
  <c r="B178" i="7"/>
  <c r="B179" i="7"/>
  <c r="B180" i="7"/>
  <c r="B181" i="7"/>
  <c r="B182" i="7"/>
  <c r="B183" i="7"/>
  <c r="B184" i="7"/>
  <c r="B185" i="7"/>
  <c r="B186" i="7"/>
  <c r="B187" i="7"/>
  <c r="B188" i="7"/>
  <c r="B189" i="7"/>
  <c r="B190" i="7"/>
  <c r="B191" i="7"/>
  <c r="B192" i="7"/>
  <c r="B193" i="7"/>
  <c r="B194" i="7"/>
  <c r="B195" i="7"/>
  <c r="B196" i="7"/>
  <c r="B197" i="7"/>
  <c r="B198" i="7"/>
  <c r="B199" i="7"/>
  <c r="B200" i="7"/>
  <c r="B201" i="7"/>
  <c r="B202" i="7"/>
  <c r="B203" i="7"/>
  <c r="B204" i="7"/>
  <c r="B205" i="7"/>
  <c r="B206" i="7"/>
  <c r="B207" i="7"/>
  <c r="B208" i="7"/>
  <c r="B209" i="7"/>
  <c r="B210" i="7"/>
  <c r="B211" i="7"/>
  <c r="B212" i="7"/>
  <c r="B213" i="7"/>
  <c r="B214" i="7"/>
  <c r="B215" i="7"/>
  <c r="B216" i="7"/>
  <c r="B217" i="7"/>
  <c r="B218" i="7"/>
  <c r="B219" i="7"/>
  <c r="B220" i="7"/>
  <c r="B221" i="7"/>
  <c r="B222" i="7"/>
  <c r="B223" i="7"/>
  <c r="B224" i="7"/>
  <c r="B225" i="7"/>
  <c r="B226" i="7"/>
  <c r="B227" i="7"/>
  <c r="B228" i="7"/>
  <c r="B229" i="7"/>
  <c r="B230" i="7"/>
  <c r="B231" i="7"/>
  <c r="B232" i="7"/>
  <c r="B233" i="7"/>
  <c r="B234" i="7"/>
  <c r="B235" i="7"/>
  <c r="B236" i="7"/>
  <c r="B237" i="7"/>
  <c r="B238" i="7"/>
  <c r="B239" i="7"/>
  <c r="B240" i="7"/>
  <c r="B241" i="7"/>
  <c r="B242" i="7"/>
  <c r="B243" i="7"/>
  <c r="B244" i="7"/>
  <c r="B245" i="7"/>
  <c r="B246" i="7"/>
  <c r="B247" i="7"/>
  <c r="B248" i="7"/>
  <c r="B249" i="7"/>
  <c r="B250" i="7"/>
  <c r="B251" i="7"/>
  <c r="B252" i="7"/>
  <c r="B253" i="7"/>
  <c r="B254" i="7"/>
  <c r="B255" i="7"/>
  <c r="B256" i="7"/>
  <c r="B257" i="7"/>
  <c r="B258" i="7"/>
  <c r="B259" i="7"/>
  <c r="B260" i="7"/>
  <c r="B261" i="7"/>
  <c r="B262" i="7"/>
  <c r="B263" i="7"/>
  <c r="B264" i="7"/>
  <c r="B265" i="7"/>
  <c r="B266" i="7"/>
  <c r="B267" i="7"/>
  <c r="B268" i="7"/>
  <c r="B269" i="7"/>
  <c r="B270" i="7"/>
  <c r="B271" i="7"/>
  <c r="B272" i="7"/>
  <c r="B273" i="7"/>
  <c r="B274" i="7"/>
  <c r="B275" i="7"/>
  <c r="B276" i="7"/>
  <c r="B277" i="7"/>
  <c r="B278" i="7"/>
  <c r="B279" i="7"/>
  <c r="B280" i="7"/>
  <c r="B281" i="7"/>
  <c r="B282" i="7"/>
  <c r="B283" i="7"/>
  <c r="B284" i="7"/>
  <c r="B285" i="7"/>
  <c r="B286" i="7"/>
  <c r="B287" i="7"/>
  <c r="B288" i="7"/>
  <c r="B289" i="7"/>
  <c r="B290" i="7"/>
  <c r="B291" i="7"/>
  <c r="B292" i="7"/>
  <c r="B293" i="7"/>
  <c r="B294" i="7"/>
  <c r="B295" i="7"/>
  <c r="B296" i="7"/>
  <c r="B297" i="7"/>
  <c r="B298" i="7"/>
  <c r="B299" i="7"/>
  <c r="B300" i="7"/>
  <c r="B301" i="7"/>
  <c r="B302" i="7"/>
  <c r="B303" i="7"/>
  <c r="B304" i="7"/>
  <c r="B305" i="7"/>
  <c r="B306" i="7"/>
  <c r="B307" i="7"/>
  <c r="B308" i="7"/>
  <c r="B309" i="7"/>
  <c r="B310" i="7"/>
  <c r="B311" i="7"/>
  <c r="B312" i="7"/>
  <c r="B313" i="7"/>
  <c r="B314" i="7"/>
  <c r="B315" i="7"/>
  <c r="B316" i="7"/>
  <c r="B317" i="7"/>
  <c r="B318" i="7"/>
  <c r="B319" i="7"/>
  <c r="B320" i="7"/>
  <c r="B321" i="7"/>
  <c r="B322" i="7"/>
  <c r="B323" i="7"/>
  <c r="B324" i="7"/>
  <c r="B325" i="7"/>
  <c r="B326" i="7"/>
  <c r="B327" i="7"/>
  <c r="B328" i="7"/>
  <c r="B329" i="7"/>
  <c r="B330" i="7"/>
  <c r="B331" i="7"/>
  <c r="B332" i="7"/>
  <c r="B333" i="7"/>
  <c r="B334" i="7"/>
  <c r="B335" i="7"/>
  <c r="B336" i="7"/>
  <c r="B337" i="7"/>
  <c r="B338" i="7"/>
  <c r="B339" i="7"/>
  <c r="B340" i="7"/>
  <c r="B341" i="7"/>
  <c r="B342" i="7"/>
  <c r="B343" i="7"/>
  <c r="B344" i="7"/>
  <c r="B345" i="7"/>
  <c r="B346" i="7"/>
  <c r="B347" i="7"/>
  <c r="B348" i="7"/>
  <c r="B349" i="7"/>
  <c r="B350" i="7"/>
  <c r="B351" i="7"/>
  <c r="B352" i="7"/>
  <c r="B353" i="7"/>
  <c r="B354" i="7"/>
  <c r="B355" i="7"/>
  <c r="B356" i="7"/>
  <c r="B357" i="7"/>
  <c r="B358" i="7"/>
  <c r="B359" i="7"/>
  <c r="B360" i="7"/>
  <c r="B361" i="7"/>
  <c r="B362" i="7"/>
  <c r="B363" i="7"/>
  <c r="B364" i="7"/>
  <c r="B365" i="7"/>
  <c r="B366" i="7"/>
  <c r="B367" i="7"/>
  <c r="B368" i="7"/>
  <c r="B369" i="7"/>
  <c r="B370" i="7"/>
  <c r="B371" i="7"/>
  <c r="B372" i="7"/>
  <c r="B373" i="7"/>
  <c r="B374" i="7"/>
  <c r="B375" i="7"/>
  <c r="B376" i="7"/>
  <c r="B377" i="7"/>
  <c r="B378" i="7"/>
  <c r="B379" i="7"/>
  <c r="B380" i="7"/>
  <c r="B381" i="7"/>
  <c r="B382" i="7"/>
  <c r="B383" i="7"/>
  <c r="B384" i="7"/>
  <c r="B385" i="7"/>
  <c r="B386" i="7"/>
  <c r="B387" i="7"/>
  <c r="B388" i="7"/>
  <c r="B389" i="7"/>
  <c r="B390" i="7"/>
  <c r="B391" i="7"/>
  <c r="B392" i="7"/>
  <c r="B393" i="7"/>
  <c r="B394" i="7"/>
  <c r="B395" i="7"/>
  <c r="B396" i="7"/>
  <c r="B397" i="7"/>
  <c r="B398" i="7"/>
  <c r="B399" i="7"/>
  <c r="B400" i="7"/>
  <c r="B401" i="7"/>
  <c r="B402" i="7"/>
  <c r="B403" i="7"/>
  <c r="B404" i="7"/>
  <c r="B405" i="7"/>
  <c r="B406" i="7"/>
  <c r="B407" i="7"/>
  <c r="B408" i="7"/>
  <c r="B409" i="7"/>
  <c r="B410" i="7"/>
  <c r="B411" i="7"/>
  <c r="B412" i="7"/>
  <c r="B413" i="7"/>
  <c r="B414" i="7"/>
  <c r="B415" i="7"/>
  <c r="B416" i="7"/>
  <c r="B417" i="7"/>
  <c r="B418" i="7"/>
  <c r="B419" i="7"/>
  <c r="B420" i="7"/>
  <c r="B421" i="7"/>
  <c r="B422" i="7"/>
  <c r="B423" i="7"/>
  <c r="B424" i="7"/>
  <c r="B425" i="7"/>
  <c r="B426" i="7"/>
  <c r="B427" i="7"/>
  <c r="B428" i="7"/>
  <c r="B429" i="7"/>
  <c r="B430" i="7"/>
  <c r="B431" i="7"/>
  <c r="B432" i="7"/>
  <c r="B433" i="7"/>
  <c r="B434" i="7"/>
  <c r="B435" i="7"/>
  <c r="B436" i="7"/>
  <c r="B437" i="7"/>
  <c r="B438" i="7"/>
  <c r="B439" i="7"/>
  <c r="B440" i="7"/>
  <c r="B441" i="7"/>
  <c r="B442" i="7"/>
  <c r="B443" i="7"/>
  <c r="B444" i="7"/>
  <c r="B445" i="7"/>
  <c r="B446" i="7"/>
  <c r="B447" i="7"/>
  <c r="B448" i="7"/>
  <c r="B449" i="7"/>
  <c r="B450" i="7"/>
  <c r="B451" i="7"/>
  <c r="B452" i="7"/>
  <c r="B453" i="7"/>
  <c r="B454" i="7"/>
  <c r="B455" i="7"/>
  <c r="B456" i="7"/>
  <c r="B457" i="7"/>
  <c r="B458" i="7"/>
  <c r="B459" i="7"/>
  <c r="B460" i="7"/>
  <c r="B461" i="7"/>
  <c r="B462" i="7"/>
  <c r="B463" i="7"/>
  <c r="B464" i="7"/>
  <c r="B465" i="7"/>
  <c r="B466" i="7"/>
  <c r="B467" i="7"/>
  <c r="B468" i="7"/>
  <c r="B469" i="7"/>
  <c r="B470" i="7"/>
  <c r="B471" i="7"/>
  <c r="B472" i="7"/>
  <c r="B473" i="7"/>
  <c r="B474" i="7"/>
  <c r="B475" i="7"/>
  <c r="B476" i="7"/>
  <c r="B477" i="7"/>
  <c r="B478" i="7"/>
  <c r="B479" i="7"/>
  <c r="B480" i="7"/>
  <c r="B481" i="7"/>
  <c r="B482" i="7"/>
  <c r="B483" i="7"/>
  <c r="B484" i="7"/>
  <c r="B485" i="7"/>
  <c r="B486" i="7"/>
  <c r="B487" i="7"/>
  <c r="B488" i="7"/>
  <c r="B489" i="7"/>
  <c r="B490" i="7"/>
  <c r="B491" i="7"/>
  <c r="B492" i="7"/>
  <c r="B493" i="7"/>
  <c r="B494" i="7"/>
  <c r="B495" i="7"/>
  <c r="B496" i="7"/>
  <c r="B497" i="7"/>
  <c r="B498" i="7"/>
  <c r="B499" i="7"/>
  <c r="B500" i="7"/>
  <c r="B501" i="7"/>
  <c r="B502" i="7"/>
  <c r="B503" i="7"/>
  <c r="B504" i="7"/>
  <c r="B505" i="7"/>
  <c r="B506" i="7"/>
  <c r="B507" i="7"/>
  <c r="B508" i="7"/>
  <c r="B509" i="7"/>
  <c r="B510" i="7"/>
  <c r="B511" i="7"/>
  <c r="B512" i="7"/>
  <c r="B513" i="7"/>
  <c r="B514" i="7"/>
  <c r="B515" i="7"/>
  <c r="B516" i="7"/>
  <c r="B517" i="7"/>
  <c r="B518" i="7"/>
  <c r="B519" i="7"/>
  <c r="B520" i="7"/>
  <c r="B521" i="7"/>
  <c r="B522" i="7"/>
  <c r="B523" i="7"/>
  <c r="B524" i="7"/>
  <c r="B525" i="7"/>
  <c r="B526" i="7"/>
  <c r="B527" i="7"/>
  <c r="B528" i="7"/>
  <c r="B529" i="7"/>
  <c r="B530" i="7"/>
  <c r="B531" i="7"/>
  <c r="B532" i="7"/>
  <c r="B533" i="7"/>
  <c r="B534" i="7"/>
  <c r="B535" i="7"/>
  <c r="B536" i="7"/>
  <c r="B537" i="7"/>
  <c r="B538" i="7"/>
  <c r="B539" i="7"/>
  <c r="B540" i="7"/>
  <c r="B541" i="7"/>
  <c r="B542" i="7"/>
  <c r="B543" i="7"/>
  <c r="B544" i="7"/>
  <c r="B545" i="7"/>
  <c r="B546" i="7"/>
  <c r="B547" i="7"/>
  <c r="B548" i="7"/>
  <c r="B549" i="7"/>
  <c r="B550" i="7"/>
  <c r="B551" i="7"/>
  <c r="B552" i="7"/>
  <c r="B553" i="7"/>
  <c r="B554" i="7"/>
  <c r="B555" i="7"/>
  <c r="B556" i="7"/>
  <c r="B557" i="7"/>
  <c r="B558" i="7"/>
  <c r="B559" i="7"/>
  <c r="B560" i="7"/>
  <c r="B561" i="7"/>
  <c r="B562" i="7"/>
  <c r="B563" i="7"/>
  <c r="B564" i="7"/>
  <c r="B565" i="7"/>
  <c r="B566" i="7"/>
  <c r="B567" i="7"/>
  <c r="B568" i="7"/>
  <c r="B569" i="7"/>
  <c r="B570" i="7"/>
  <c r="B571" i="7"/>
  <c r="B572" i="7"/>
  <c r="B573" i="7"/>
  <c r="B574" i="7"/>
  <c r="B575" i="7"/>
  <c r="B576" i="7"/>
  <c r="B577" i="7"/>
  <c r="B578" i="7"/>
  <c r="B579" i="7"/>
  <c r="B580" i="7"/>
  <c r="B581" i="7"/>
  <c r="B582" i="7"/>
  <c r="B583" i="7"/>
  <c r="B584" i="7"/>
  <c r="B585" i="7"/>
  <c r="B586" i="7"/>
  <c r="B587" i="7"/>
  <c r="B588" i="7"/>
  <c r="B589" i="7"/>
  <c r="B590" i="7"/>
  <c r="B591" i="7"/>
  <c r="B592" i="7"/>
  <c r="B593" i="7"/>
  <c r="B594" i="7"/>
  <c r="B595" i="7"/>
  <c r="B596" i="7"/>
  <c r="B597" i="7"/>
  <c r="B598" i="7"/>
  <c r="B599" i="7"/>
  <c r="B600" i="7"/>
  <c r="B601" i="7"/>
  <c r="B602" i="7"/>
  <c r="B603" i="7"/>
  <c r="B604" i="7"/>
  <c r="B605" i="7"/>
  <c r="B606" i="7"/>
  <c r="B607" i="7"/>
  <c r="B608" i="7"/>
  <c r="B609" i="7"/>
  <c r="B610" i="7"/>
  <c r="B611" i="7"/>
  <c r="B612" i="7"/>
  <c r="B613" i="7"/>
  <c r="B614" i="7"/>
  <c r="B615" i="7"/>
  <c r="B616" i="7"/>
  <c r="B617" i="7"/>
  <c r="B618" i="7"/>
  <c r="B619" i="7"/>
  <c r="B620" i="7"/>
  <c r="B621" i="7"/>
  <c r="B622" i="7"/>
  <c r="B623" i="7"/>
  <c r="B624" i="7"/>
  <c r="B625" i="7"/>
  <c r="B626" i="7"/>
  <c r="B627" i="7"/>
  <c r="B628" i="7"/>
  <c r="B629" i="7"/>
  <c r="B630" i="7"/>
  <c r="B631" i="7"/>
  <c r="B632" i="7"/>
  <c r="B633" i="7"/>
  <c r="B634" i="7"/>
  <c r="B635" i="7"/>
  <c r="B636" i="7"/>
  <c r="B637" i="7"/>
  <c r="B638" i="7"/>
  <c r="B639" i="7"/>
  <c r="B640" i="7"/>
  <c r="B641" i="7"/>
  <c r="B642" i="7"/>
  <c r="B643" i="7"/>
  <c r="B644" i="7"/>
  <c r="B645" i="7"/>
  <c r="B646" i="7"/>
  <c r="B647" i="7"/>
  <c r="B648" i="7"/>
  <c r="B649" i="7"/>
  <c r="B650" i="7"/>
  <c r="B651" i="7"/>
  <c r="B652" i="7"/>
  <c r="B653" i="7"/>
  <c r="B654" i="7"/>
  <c r="B655" i="7"/>
  <c r="B656" i="7"/>
  <c r="B657" i="7"/>
  <c r="B658" i="7"/>
  <c r="B659" i="7"/>
  <c r="B660" i="7"/>
  <c r="B661" i="7"/>
  <c r="B662" i="7"/>
  <c r="B663" i="7"/>
  <c r="B664" i="7"/>
  <c r="B665" i="7"/>
  <c r="B666" i="7"/>
  <c r="B667" i="7"/>
  <c r="B668" i="7"/>
  <c r="B669" i="7"/>
  <c r="B670" i="7"/>
  <c r="B671" i="7"/>
  <c r="B672" i="7"/>
  <c r="B673" i="7"/>
  <c r="B674" i="7"/>
  <c r="B675" i="7"/>
  <c r="B676" i="7"/>
  <c r="B677" i="7"/>
  <c r="B678" i="7"/>
  <c r="B679" i="7"/>
  <c r="B680" i="7"/>
  <c r="B681" i="7"/>
  <c r="B682" i="7"/>
  <c r="B683" i="7"/>
  <c r="B684" i="7"/>
  <c r="B685" i="7"/>
  <c r="B686" i="7"/>
  <c r="B687" i="7"/>
  <c r="B688" i="7"/>
  <c r="B689" i="7"/>
  <c r="B690" i="7"/>
  <c r="B691" i="7"/>
  <c r="B692" i="7"/>
  <c r="B693" i="7"/>
  <c r="B694" i="7"/>
  <c r="B695" i="7"/>
  <c r="B696" i="7"/>
  <c r="B697" i="7"/>
  <c r="B698" i="7"/>
  <c r="B699" i="7"/>
  <c r="B700" i="7"/>
  <c r="B701" i="7"/>
  <c r="B702" i="7"/>
  <c r="B703" i="7"/>
  <c r="B704" i="7"/>
  <c r="B705" i="7"/>
  <c r="B706" i="7"/>
  <c r="B707" i="7"/>
  <c r="B708" i="7"/>
  <c r="B709" i="7"/>
  <c r="B710" i="7"/>
  <c r="B711" i="7"/>
  <c r="B712" i="7"/>
  <c r="B713" i="7"/>
  <c r="B714" i="7"/>
  <c r="B715" i="7"/>
  <c r="B716" i="7"/>
  <c r="B717" i="7"/>
  <c r="B718" i="7"/>
  <c r="B719" i="7"/>
  <c r="B720" i="7"/>
  <c r="B721" i="7"/>
  <c r="B722" i="7"/>
  <c r="B723" i="7"/>
  <c r="B724" i="7"/>
  <c r="B725" i="7"/>
  <c r="B726" i="7"/>
  <c r="B727" i="7"/>
  <c r="B728" i="7"/>
  <c r="B729" i="7"/>
  <c r="B730" i="7"/>
  <c r="B731" i="7"/>
  <c r="B732" i="7"/>
  <c r="B733" i="7"/>
  <c r="B734" i="7"/>
  <c r="B735" i="7"/>
  <c r="B736" i="7"/>
  <c r="B737" i="7"/>
  <c r="B738" i="7"/>
  <c r="B739" i="7"/>
  <c r="B740" i="7"/>
  <c r="B741" i="7"/>
  <c r="B742" i="7"/>
  <c r="B743" i="7"/>
  <c r="B744" i="7"/>
  <c r="B745" i="7"/>
  <c r="B746" i="7"/>
  <c r="B747" i="7"/>
  <c r="B748" i="7"/>
  <c r="B749" i="7"/>
  <c r="B750" i="7"/>
  <c r="B751" i="7"/>
  <c r="B752" i="7"/>
  <c r="B753" i="7"/>
  <c r="B754" i="7"/>
  <c r="B755" i="7"/>
  <c r="B756" i="7"/>
  <c r="B757" i="7"/>
  <c r="B758" i="7"/>
  <c r="B759" i="7"/>
  <c r="B760" i="7"/>
  <c r="B761" i="7"/>
  <c r="B762" i="7"/>
  <c r="B763" i="7"/>
  <c r="B764" i="7"/>
  <c r="B765" i="7"/>
  <c r="B766" i="7"/>
  <c r="B767" i="7"/>
  <c r="B768" i="7"/>
  <c r="B769" i="7"/>
  <c r="B770" i="7"/>
  <c r="B771" i="7"/>
  <c r="B772" i="7"/>
  <c r="B773" i="7"/>
  <c r="B774" i="7"/>
  <c r="B775" i="7"/>
  <c r="B776" i="7"/>
  <c r="B777" i="7"/>
  <c r="B778" i="7"/>
  <c r="B779" i="7"/>
  <c r="B780" i="7"/>
  <c r="B781" i="7"/>
  <c r="B782" i="7"/>
  <c r="B783" i="7"/>
  <c r="B784" i="7"/>
  <c r="B785" i="7"/>
  <c r="B786" i="7"/>
  <c r="B787" i="7"/>
  <c r="B788" i="7"/>
  <c r="B789" i="7"/>
  <c r="B790" i="7"/>
  <c r="B791" i="7"/>
  <c r="B792" i="7"/>
  <c r="B793" i="7"/>
  <c r="B794" i="7"/>
  <c r="B795" i="7"/>
  <c r="B796" i="7"/>
  <c r="B797" i="7"/>
  <c r="B798" i="7"/>
  <c r="B799" i="7"/>
  <c r="B800" i="7"/>
  <c r="B801" i="7"/>
  <c r="B802" i="7"/>
  <c r="B803" i="7"/>
  <c r="B804" i="7"/>
  <c r="B805" i="7"/>
  <c r="B806" i="7"/>
  <c r="B807" i="7"/>
  <c r="B808" i="7"/>
  <c r="B809" i="7"/>
  <c r="B810" i="7"/>
  <c r="B811" i="7"/>
  <c r="B812" i="7"/>
  <c r="B813" i="7"/>
  <c r="B814" i="7"/>
  <c r="B815" i="7"/>
  <c r="B816" i="7"/>
  <c r="B817" i="7"/>
  <c r="B818" i="7"/>
  <c r="B819" i="7"/>
  <c r="B820" i="7"/>
  <c r="B821" i="7"/>
  <c r="B822" i="7"/>
  <c r="B823" i="7"/>
  <c r="B824" i="7"/>
  <c r="B825" i="7"/>
  <c r="B826" i="7"/>
  <c r="B827" i="7"/>
  <c r="B828" i="7"/>
  <c r="B829" i="7"/>
  <c r="B830" i="7"/>
  <c r="B831" i="7"/>
  <c r="B832" i="7"/>
  <c r="B833" i="7"/>
  <c r="B834" i="7"/>
  <c r="B835" i="7"/>
  <c r="B836" i="7"/>
  <c r="B837" i="7"/>
  <c r="B838" i="7"/>
  <c r="B839" i="7"/>
  <c r="B840" i="7"/>
  <c r="B841" i="7"/>
  <c r="B842" i="7"/>
  <c r="B843" i="7"/>
  <c r="B844" i="7"/>
  <c r="B845" i="7"/>
  <c r="B846" i="7"/>
  <c r="B847" i="7"/>
  <c r="B848" i="7"/>
  <c r="B849" i="7"/>
  <c r="B850" i="7"/>
  <c r="B851" i="7"/>
  <c r="B852" i="7"/>
  <c r="B853" i="7"/>
  <c r="B854" i="7"/>
  <c r="B855" i="7"/>
  <c r="B856" i="7"/>
  <c r="B857" i="7"/>
  <c r="B858" i="7"/>
  <c r="B859" i="7"/>
  <c r="B860" i="7"/>
  <c r="B861" i="7"/>
  <c r="B862" i="7"/>
  <c r="B863" i="7"/>
  <c r="B864" i="7"/>
  <c r="B865" i="7"/>
  <c r="B866" i="7"/>
  <c r="B867" i="7"/>
  <c r="B868" i="7"/>
  <c r="B869" i="7"/>
  <c r="B870" i="7"/>
  <c r="B871" i="7"/>
  <c r="B872" i="7"/>
  <c r="B873" i="7"/>
  <c r="B874" i="7"/>
  <c r="B875" i="7"/>
  <c r="B876" i="7"/>
  <c r="B877" i="7"/>
  <c r="B878" i="7"/>
  <c r="B879" i="7"/>
  <c r="B880" i="7"/>
  <c r="B881" i="7"/>
  <c r="B882" i="7"/>
  <c r="B883" i="7"/>
  <c r="B884" i="7"/>
  <c r="B885" i="7"/>
  <c r="B886" i="7"/>
  <c r="B887" i="7"/>
  <c r="B888" i="7"/>
  <c r="B889" i="7"/>
  <c r="B890" i="7"/>
  <c r="B891" i="7"/>
  <c r="B892" i="7"/>
  <c r="B893" i="7"/>
  <c r="B894" i="7"/>
  <c r="B895" i="7"/>
  <c r="B896" i="7"/>
  <c r="B897" i="7"/>
  <c r="B898" i="7"/>
  <c r="B899" i="7"/>
  <c r="B900" i="7"/>
  <c r="B901" i="7"/>
  <c r="B902" i="7"/>
  <c r="B903" i="7"/>
  <c r="B904" i="7"/>
  <c r="B905" i="7"/>
  <c r="B906" i="7"/>
  <c r="B907" i="7"/>
  <c r="B908" i="7"/>
  <c r="B909" i="7"/>
  <c r="B910" i="7"/>
  <c r="B911" i="7"/>
  <c r="B912" i="7"/>
  <c r="B913" i="7"/>
  <c r="B914" i="7"/>
  <c r="B915" i="7"/>
  <c r="B916" i="7"/>
  <c r="B917" i="7"/>
  <c r="B918" i="7"/>
  <c r="B919" i="7"/>
  <c r="B920" i="7"/>
  <c r="B921" i="7"/>
  <c r="B922" i="7"/>
  <c r="B923" i="7"/>
  <c r="B924" i="7"/>
  <c r="B925" i="7"/>
  <c r="B926" i="7"/>
  <c r="B927" i="7"/>
  <c r="B928" i="7"/>
  <c r="B929" i="7"/>
  <c r="B930" i="7"/>
  <c r="B931" i="7"/>
  <c r="B932" i="7"/>
  <c r="B933" i="7"/>
  <c r="B934" i="7"/>
  <c r="B935" i="7"/>
  <c r="B936" i="7"/>
  <c r="B937" i="7"/>
  <c r="B938" i="7"/>
  <c r="B939" i="7"/>
  <c r="B940" i="7"/>
  <c r="B941" i="7"/>
  <c r="B942" i="7"/>
  <c r="B943" i="7"/>
  <c r="B944" i="7"/>
  <c r="B945" i="7"/>
  <c r="B946" i="7"/>
  <c r="B947" i="7"/>
  <c r="B948" i="7"/>
  <c r="B949" i="7"/>
  <c r="B950" i="7"/>
  <c r="B951" i="7"/>
  <c r="B952" i="7"/>
  <c r="B953" i="7"/>
  <c r="B954" i="7"/>
  <c r="B955" i="7"/>
  <c r="B956" i="7"/>
  <c r="B957" i="7"/>
  <c r="B958" i="7"/>
  <c r="B959" i="7"/>
  <c r="B960" i="7"/>
  <c r="B961" i="7"/>
  <c r="B962" i="7"/>
  <c r="B963" i="7"/>
  <c r="B964" i="7"/>
  <c r="B965" i="7"/>
  <c r="B966" i="7"/>
  <c r="B967" i="7"/>
  <c r="B968" i="7"/>
  <c r="B969" i="7"/>
  <c r="B970" i="7"/>
  <c r="B971" i="7"/>
  <c r="B972" i="7"/>
  <c r="B973" i="7"/>
  <c r="B974" i="7"/>
  <c r="B975" i="7"/>
  <c r="B976" i="7"/>
  <c r="B977" i="7"/>
  <c r="B978" i="7"/>
  <c r="B979" i="7"/>
  <c r="B980" i="7"/>
  <c r="B981" i="7"/>
  <c r="B982" i="7"/>
  <c r="B983" i="7"/>
  <c r="B984" i="7"/>
  <c r="B985" i="7"/>
  <c r="B986" i="7"/>
  <c r="B987" i="7"/>
  <c r="B988" i="7"/>
  <c r="B989" i="7"/>
  <c r="B990" i="7"/>
  <c r="B991" i="7"/>
  <c r="B992" i="7"/>
  <c r="B993" i="7"/>
  <c r="B994" i="7"/>
  <c r="B995" i="7"/>
  <c r="B996" i="7"/>
  <c r="B997" i="7"/>
  <c r="B998" i="7"/>
  <c r="B999" i="7"/>
  <c r="B1000" i="7"/>
  <c r="B1001" i="7"/>
  <c r="B1002" i="7"/>
  <c r="B1003" i="7"/>
  <c r="B1004" i="7"/>
  <c r="B1005" i="7"/>
  <c r="B1006" i="7"/>
  <c r="B1007" i="7"/>
  <c r="B1008" i="7"/>
  <c r="B1009" i="7"/>
  <c r="B1010" i="7"/>
  <c r="B1011" i="7"/>
  <c r="B1012" i="7"/>
  <c r="B1013" i="7"/>
  <c r="B1014" i="7"/>
  <c r="B1015" i="7"/>
  <c r="B1016" i="7"/>
  <c r="B1017" i="7"/>
  <c r="B1018" i="7"/>
  <c r="B1019" i="7"/>
  <c r="B1020" i="7"/>
  <c r="B1021" i="7"/>
  <c r="B1022" i="7"/>
  <c r="B1023" i="7"/>
  <c r="B1024" i="7"/>
  <c r="B1025" i="7"/>
  <c r="B1026" i="7"/>
  <c r="B1027" i="7"/>
  <c r="B1028" i="7"/>
  <c r="B1029" i="7"/>
  <c r="B1030" i="7"/>
  <c r="B1031" i="7"/>
  <c r="B1032" i="7"/>
  <c r="B1033" i="7"/>
  <c r="B1034" i="7"/>
  <c r="B1035" i="7"/>
  <c r="B1036" i="7"/>
  <c r="B1037" i="7"/>
  <c r="B1038" i="7"/>
  <c r="B1039" i="7"/>
  <c r="B1040" i="7"/>
  <c r="B1041" i="7"/>
  <c r="B1042" i="7"/>
  <c r="B1043" i="7"/>
  <c r="B1044" i="7"/>
  <c r="B1045" i="7"/>
  <c r="B1046" i="7"/>
  <c r="B1047" i="7"/>
  <c r="B1048" i="7"/>
  <c r="B1049" i="7"/>
  <c r="B1050" i="7"/>
  <c r="B1051" i="7"/>
  <c r="B1052" i="7"/>
  <c r="B1053" i="7"/>
  <c r="B1054" i="7"/>
  <c r="B1055" i="7"/>
  <c r="B1056" i="7"/>
  <c r="B1057" i="7"/>
  <c r="B1058" i="7"/>
  <c r="B1059" i="7"/>
  <c r="B1060" i="7"/>
  <c r="B1061" i="7"/>
  <c r="B1062" i="7"/>
  <c r="B1063" i="7"/>
  <c r="B1064" i="7"/>
  <c r="B1065" i="7"/>
  <c r="B1066" i="7"/>
  <c r="B1067" i="7"/>
  <c r="B1068" i="7"/>
  <c r="B1069" i="7"/>
  <c r="B1070" i="7"/>
  <c r="B1071" i="7"/>
  <c r="B1072" i="7"/>
  <c r="B1073" i="7"/>
  <c r="B1074" i="7"/>
  <c r="B1075" i="7"/>
  <c r="B1076" i="7"/>
  <c r="B1077" i="7"/>
  <c r="B1078" i="7"/>
  <c r="B1079" i="7"/>
  <c r="B1080" i="7"/>
  <c r="B1081" i="7"/>
  <c r="B1082" i="7"/>
  <c r="B1083" i="7"/>
  <c r="B1084" i="7"/>
  <c r="B1085" i="7"/>
  <c r="B1086" i="7"/>
  <c r="B1087" i="7"/>
  <c r="B1088" i="7"/>
  <c r="B1089" i="7"/>
  <c r="B1090" i="7"/>
  <c r="B1091" i="7"/>
  <c r="B1092" i="7"/>
  <c r="B1093" i="7"/>
  <c r="B1094" i="7"/>
  <c r="B1095" i="7"/>
  <c r="B1096" i="7"/>
  <c r="B1097" i="7"/>
  <c r="B1098" i="7"/>
  <c r="B1099" i="7"/>
  <c r="B1100" i="7"/>
  <c r="B1101" i="7"/>
  <c r="B1102" i="7"/>
  <c r="B1103" i="7"/>
  <c r="B1104" i="7"/>
  <c r="B1105" i="7"/>
  <c r="B1106" i="7"/>
  <c r="B1107" i="7"/>
  <c r="B1108" i="7"/>
  <c r="B1109" i="7"/>
  <c r="B1110" i="7"/>
  <c r="B1111" i="7"/>
  <c r="B1112" i="7"/>
  <c r="B1113" i="7"/>
  <c r="B1114" i="7"/>
  <c r="B1115" i="7"/>
  <c r="B1116" i="7"/>
  <c r="B1117" i="7"/>
  <c r="B1118" i="7"/>
  <c r="B1119" i="7"/>
  <c r="B1120" i="7"/>
  <c r="B1121" i="7"/>
  <c r="B1122" i="7"/>
  <c r="B1123" i="7"/>
  <c r="B1124" i="7"/>
  <c r="B1125" i="7"/>
  <c r="B1126" i="7"/>
  <c r="B1127" i="7"/>
  <c r="B1128" i="7"/>
  <c r="B1129" i="7"/>
  <c r="B1130" i="7"/>
  <c r="B1131" i="7"/>
  <c r="B1132" i="7"/>
  <c r="B1133" i="7"/>
  <c r="B1134" i="7"/>
  <c r="B1135" i="7"/>
  <c r="B1136" i="7"/>
  <c r="B1137" i="7"/>
  <c r="B1138" i="7"/>
  <c r="B1139" i="7"/>
  <c r="B1140" i="7"/>
  <c r="B1141" i="7"/>
  <c r="B1142" i="7"/>
  <c r="B1143" i="7"/>
  <c r="B1144" i="7"/>
  <c r="B1145" i="7"/>
  <c r="B1146" i="7"/>
  <c r="B1147" i="7"/>
  <c r="B1148" i="7"/>
  <c r="B1149" i="7"/>
  <c r="B1150" i="7"/>
  <c r="B1151" i="7"/>
  <c r="B1152" i="7"/>
  <c r="B1153" i="7"/>
  <c r="B1154" i="7"/>
  <c r="B1155" i="7"/>
  <c r="B1156" i="7"/>
  <c r="B1157" i="7"/>
  <c r="B1158" i="7"/>
  <c r="B1159" i="7"/>
  <c r="B1160" i="7"/>
  <c r="B1161" i="7"/>
  <c r="B1162" i="7"/>
  <c r="B1163" i="7"/>
  <c r="B1164" i="7"/>
  <c r="B1165" i="7"/>
  <c r="B1166" i="7"/>
  <c r="B1167" i="7"/>
  <c r="B1168" i="7"/>
  <c r="B1169" i="7"/>
  <c r="B1170" i="7"/>
  <c r="B1171" i="7"/>
  <c r="B1172" i="7"/>
  <c r="B1173" i="7"/>
  <c r="B1174" i="7"/>
  <c r="B1175" i="7"/>
  <c r="B1176" i="7"/>
  <c r="B1177" i="7"/>
  <c r="B1178" i="7"/>
  <c r="B1179" i="7"/>
  <c r="B1180" i="7"/>
  <c r="B1181" i="7"/>
  <c r="B1182" i="7"/>
  <c r="B1183" i="7"/>
  <c r="B1184" i="7"/>
  <c r="B1185" i="7"/>
  <c r="B1186" i="7"/>
  <c r="B1187" i="7"/>
  <c r="B1188" i="7"/>
  <c r="B1189" i="7"/>
  <c r="B1190" i="7"/>
  <c r="B1191" i="7"/>
  <c r="B1192" i="7"/>
  <c r="B1193" i="7"/>
  <c r="B1194" i="7"/>
  <c r="B1195" i="7"/>
  <c r="B1196" i="7"/>
  <c r="B1197" i="7"/>
  <c r="B1198" i="7"/>
  <c r="B1199" i="7"/>
  <c r="B1200" i="7"/>
  <c r="B1201" i="7"/>
  <c r="B1202" i="7"/>
  <c r="B1203" i="7"/>
  <c r="B1204" i="7"/>
  <c r="B1205" i="7"/>
  <c r="B1206" i="7"/>
  <c r="B1207" i="7"/>
  <c r="B1208" i="7"/>
  <c r="B1209" i="7"/>
  <c r="B1210" i="7"/>
  <c r="B1211" i="7"/>
  <c r="B1212" i="7"/>
  <c r="B1213" i="7"/>
  <c r="B1214" i="7"/>
  <c r="B1215" i="7"/>
  <c r="B1216" i="7"/>
  <c r="B1217" i="7"/>
  <c r="B1218" i="7"/>
  <c r="B1219" i="7"/>
  <c r="B1220" i="7"/>
  <c r="B1221" i="7"/>
  <c r="B1222" i="7"/>
  <c r="B1223" i="7"/>
  <c r="B1224" i="7"/>
  <c r="B1225" i="7"/>
  <c r="B1226" i="7"/>
  <c r="B1227" i="7"/>
  <c r="B1228" i="7"/>
  <c r="B1229" i="7"/>
  <c r="B1230" i="7"/>
  <c r="B1231" i="7"/>
  <c r="B1232" i="7"/>
  <c r="B1233" i="7"/>
  <c r="B1234" i="7"/>
  <c r="B1235" i="7"/>
  <c r="B1236" i="7"/>
  <c r="B1237" i="7"/>
  <c r="B1238" i="7"/>
  <c r="B1239" i="7"/>
  <c r="B1240" i="7"/>
  <c r="B1241" i="7"/>
  <c r="B1242" i="7"/>
  <c r="B1243" i="7"/>
  <c r="B1244" i="7"/>
  <c r="B1245" i="7"/>
  <c r="B1246" i="7"/>
  <c r="B1247" i="7"/>
  <c r="B1248" i="7"/>
  <c r="B1249" i="7"/>
  <c r="B1250" i="7"/>
  <c r="B1251" i="7"/>
  <c r="B1252" i="7"/>
  <c r="B1253" i="7"/>
  <c r="B1254" i="7"/>
  <c r="B1255" i="7"/>
  <c r="B1256" i="7"/>
  <c r="B1257" i="7"/>
  <c r="B1258" i="7"/>
  <c r="B1259" i="7"/>
  <c r="B1260" i="7"/>
  <c r="B1261" i="7"/>
  <c r="B1262" i="7"/>
  <c r="B1263" i="7"/>
  <c r="B1264" i="7"/>
  <c r="B1265" i="7"/>
  <c r="B1266" i="7"/>
  <c r="B1267" i="7"/>
  <c r="B1268" i="7"/>
  <c r="B1269" i="7"/>
  <c r="B1270" i="7"/>
  <c r="B1271" i="7"/>
  <c r="B1272" i="7"/>
  <c r="B1273" i="7"/>
  <c r="B1274" i="7"/>
  <c r="B1275" i="7"/>
  <c r="B1276" i="7"/>
  <c r="B1277" i="7"/>
  <c r="B1278" i="7"/>
  <c r="B1279" i="7"/>
  <c r="B1280" i="7"/>
  <c r="B1281" i="7"/>
  <c r="B1282" i="7"/>
  <c r="B1283" i="7"/>
  <c r="B1284" i="7"/>
  <c r="B1285" i="7"/>
  <c r="B1286" i="7"/>
  <c r="B1287" i="7"/>
  <c r="B1288" i="7"/>
  <c r="B1289" i="7"/>
  <c r="B1290" i="7"/>
  <c r="B1291" i="7"/>
  <c r="B1292" i="7"/>
  <c r="B1293" i="7"/>
  <c r="B1294" i="7"/>
  <c r="B1295" i="7"/>
  <c r="B1296" i="7"/>
  <c r="B1297" i="7"/>
  <c r="B1298" i="7"/>
  <c r="B1299" i="7"/>
  <c r="B1300" i="7"/>
  <c r="B1301" i="7"/>
  <c r="B1302" i="7"/>
  <c r="B1303" i="7"/>
  <c r="B1304" i="7"/>
  <c r="B1305" i="7"/>
  <c r="B1306" i="7"/>
  <c r="B1307" i="7"/>
  <c r="B1308" i="7"/>
  <c r="B1309" i="7"/>
  <c r="B1310" i="7"/>
  <c r="B1311" i="7"/>
  <c r="B1312" i="7"/>
  <c r="B1313" i="7"/>
  <c r="B1314" i="7"/>
  <c r="B1315" i="7"/>
  <c r="B1316" i="7"/>
  <c r="B1317" i="7"/>
  <c r="B1318" i="7"/>
  <c r="B1319" i="7"/>
  <c r="B1320" i="7"/>
  <c r="B1321" i="7"/>
  <c r="B1322" i="7"/>
  <c r="B1323" i="7"/>
  <c r="B1324" i="7"/>
  <c r="B1325" i="7"/>
  <c r="B1326" i="7"/>
  <c r="B1327" i="7"/>
  <c r="B1328" i="7"/>
  <c r="B1329" i="7"/>
  <c r="B1330" i="7"/>
  <c r="B1331" i="7"/>
  <c r="B1332" i="7"/>
  <c r="B1333" i="7"/>
  <c r="B1334" i="7"/>
  <c r="B1335" i="7"/>
  <c r="B1336" i="7"/>
  <c r="B1337" i="7"/>
  <c r="B1338" i="7"/>
  <c r="B1339" i="7"/>
  <c r="B1340" i="7"/>
  <c r="B1341" i="7"/>
  <c r="B1342" i="7"/>
  <c r="B1343" i="7"/>
  <c r="B1344" i="7"/>
  <c r="B1345" i="7"/>
  <c r="B1346" i="7"/>
  <c r="B1347" i="7"/>
  <c r="B1348" i="7"/>
  <c r="B1349" i="7"/>
  <c r="B1350" i="7"/>
  <c r="B1351" i="7"/>
  <c r="B1352" i="7"/>
  <c r="B1353" i="7"/>
  <c r="B1354" i="7"/>
  <c r="B1355" i="7"/>
  <c r="B1356" i="7"/>
  <c r="B1357" i="7"/>
  <c r="B1358" i="7"/>
  <c r="B1359" i="7"/>
  <c r="B1360" i="7"/>
  <c r="B1361" i="7"/>
  <c r="B1362" i="7"/>
  <c r="B1363" i="7"/>
  <c r="B1364" i="7"/>
  <c r="B1365" i="7"/>
  <c r="B1366" i="7"/>
  <c r="B1367" i="7"/>
  <c r="B1368" i="7"/>
  <c r="B1369" i="7"/>
  <c r="B1370" i="7"/>
  <c r="B1371" i="7"/>
  <c r="B1372" i="7"/>
  <c r="B1373" i="7"/>
  <c r="B1374" i="7"/>
  <c r="B1375" i="7"/>
  <c r="B1376" i="7"/>
  <c r="B1377" i="7"/>
  <c r="B1378" i="7"/>
  <c r="B1379" i="7"/>
  <c r="B1380" i="7"/>
  <c r="B1381" i="7"/>
  <c r="B1382" i="7"/>
  <c r="B1383" i="7"/>
  <c r="B1384" i="7"/>
  <c r="B1385" i="7"/>
  <c r="B1386" i="7"/>
  <c r="B1387" i="7"/>
  <c r="B1388" i="7"/>
  <c r="B1389" i="7"/>
  <c r="B1390" i="7"/>
  <c r="B1391" i="7"/>
  <c r="B1392" i="7"/>
  <c r="B1393" i="7"/>
  <c r="B1394" i="7"/>
  <c r="B1395" i="7"/>
  <c r="B1396" i="7"/>
  <c r="B1397" i="7"/>
  <c r="B1398" i="7"/>
  <c r="B1399" i="7"/>
  <c r="B1400" i="7"/>
  <c r="B1401" i="7"/>
  <c r="B1402" i="7"/>
  <c r="B1403" i="7"/>
  <c r="B1404" i="7"/>
  <c r="B1405" i="7"/>
  <c r="B1406" i="7"/>
  <c r="B1407" i="7"/>
  <c r="B1408" i="7"/>
  <c r="B1409" i="7"/>
  <c r="B1410" i="7"/>
  <c r="B1411" i="7"/>
  <c r="B1412" i="7"/>
  <c r="B1413" i="7"/>
  <c r="B1414" i="7"/>
  <c r="B1415" i="7"/>
  <c r="B1416" i="7"/>
  <c r="B1417" i="7"/>
  <c r="B1418" i="7"/>
  <c r="B1419" i="7"/>
  <c r="B1420" i="7"/>
  <c r="B1421" i="7"/>
  <c r="B1422" i="7"/>
  <c r="B1423" i="7"/>
  <c r="B1424" i="7"/>
  <c r="B1425" i="7"/>
  <c r="B1426" i="7"/>
  <c r="B1427" i="7"/>
  <c r="B1428" i="7"/>
  <c r="B1429" i="7"/>
  <c r="B1430" i="7"/>
  <c r="B1431" i="7"/>
  <c r="B1432" i="7"/>
  <c r="B1433" i="7"/>
  <c r="B1434" i="7"/>
  <c r="B1435" i="7"/>
  <c r="B1436" i="7"/>
  <c r="B1437" i="7"/>
  <c r="B1438" i="7"/>
  <c r="B1439" i="7"/>
  <c r="B1440" i="7"/>
  <c r="B1441" i="7"/>
  <c r="B4" i="7"/>
  <c r="AC52" i="5"/>
  <c r="AC53" i="5"/>
  <c r="AC54" i="5"/>
  <c r="AC55" i="5"/>
  <c r="AC56" i="5"/>
  <c r="AC57" i="5"/>
  <c r="AC58" i="5"/>
  <c r="AC59" i="5"/>
  <c r="AC61" i="5"/>
  <c r="AC60" i="5"/>
  <c r="AC44" i="5"/>
  <c r="C82" i="5"/>
  <c r="C81" i="5"/>
  <c r="H61" i="5"/>
  <c r="T111" i="4"/>
  <c r="U111" i="4"/>
  <c r="V111" i="4"/>
  <c r="W111" i="4"/>
  <c r="X111" i="4"/>
  <c r="Y111" i="4"/>
  <c r="Z111" i="4"/>
  <c r="AA111" i="4"/>
  <c r="AB111" i="4"/>
  <c r="S111" i="4"/>
  <c r="T87" i="4"/>
  <c r="U87" i="4"/>
  <c r="V87" i="4"/>
  <c r="W87" i="4"/>
  <c r="X87" i="4"/>
  <c r="Y87" i="4"/>
  <c r="Z87" i="4"/>
  <c r="AA87" i="4"/>
  <c r="AB87" i="4"/>
  <c r="S87" i="4"/>
  <c r="CF1443" i="7"/>
  <c r="CF1442" i="7"/>
  <c r="CF1441" i="7"/>
  <c r="CF1440" i="7"/>
  <c r="CF1439" i="7"/>
  <c r="CF1438" i="7"/>
  <c r="CF1437" i="7"/>
  <c r="CF1436" i="7"/>
  <c r="CF1435" i="7"/>
  <c r="CF1434" i="7"/>
  <c r="CF1433" i="7"/>
  <c r="CF1432" i="7"/>
  <c r="CF1431" i="7"/>
  <c r="CF1430" i="7"/>
  <c r="CF1429" i="7"/>
  <c r="CF1428" i="7"/>
  <c r="CF1427" i="7"/>
  <c r="CF1426" i="7"/>
  <c r="CF1425" i="7"/>
  <c r="CF1424" i="7"/>
  <c r="CF1423" i="7"/>
  <c r="CF1422" i="7"/>
  <c r="CF1421" i="7"/>
  <c r="CF1420" i="7"/>
  <c r="CF1419" i="7"/>
  <c r="CF1418" i="7"/>
  <c r="CF1417" i="7"/>
  <c r="CF1416" i="7"/>
  <c r="CF1415" i="7"/>
  <c r="CF1414" i="7"/>
  <c r="CF1413" i="7"/>
  <c r="CF1412" i="7"/>
  <c r="CF1411" i="7"/>
  <c r="CF1410" i="7"/>
  <c r="CF1409" i="7"/>
  <c r="CF1408" i="7"/>
  <c r="CF1407" i="7"/>
  <c r="CF1406" i="7"/>
  <c r="CF1405" i="7"/>
  <c r="CF1404" i="7"/>
  <c r="CF1403" i="7"/>
  <c r="CF1402" i="7"/>
  <c r="CF1401" i="7"/>
  <c r="CF1400" i="7"/>
  <c r="CF1399" i="7"/>
  <c r="CF1398" i="7"/>
  <c r="CF1397" i="7"/>
  <c r="CF1396" i="7"/>
  <c r="CF1395" i="7"/>
  <c r="CF1394" i="7"/>
  <c r="CF1393" i="7"/>
  <c r="CF1392" i="7"/>
  <c r="CF1391" i="7"/>
  <c r="CF1390" i="7"/>
  <c r="CF1389" i="7"/>
  <c r="CF1388" i="7"/>
  <c r="CF1387" i="7"/>
  <c r="CF1386" i="7"/>
  <c r="CF1385" i="7"/>
  <c r="CF1384" i="7"/>
  <c r="CF1383" i="7"/>
  <c r="CF1382" i="7"/>
  <c r="CF1381" i="7"/>
  <c r="CF1380" i="7"/>
  <c r="CF1379" i="7"/>
  <c r="CF1378" i="7"/>
  <c r="CF1377" i="7"/>
  <c r="CF1376" i="7"/>
  <c r="CF1375" i="7"/>
  <c r="CF1374" i="7"/>
  <c r="CF1373" i="7"/>
  <c r="CF1372" i="7"/>
  <c r="CF1371" i="7"/>
  <c r="CF1370" i="7"/>
  <c r="CF1369" i="7"/>
  <c r="CF1368" i="7"/>
  <c r="CF1367" i="7"/>
  <c r="CF1366" i="7"/>
  <c r="CF1365" i="7"/>
  <c r="CF1364" i="7"/>
  <c r="CF1363" i="7"/>
  <c r="CF1362" i="7"/>
  <c r="CF1361" i="7"/>
  <c r="CF1360" i="7"/>
  <c r="CF1359" i="7"/>
  <c r="CF1358" i="7"/>
  <c r="CF1357" i="7"/>
  <c r="CF1356" i="7"/>
  <c r="CF1355" i="7"/>
  <c r="CF1354" i="7"/>
  <c r="CF1353" i="7"/>
  <c r="CF1352" i="7"/>
  <c r="CF1351" i="7"/>
  <c r="CF1350" i="7"/>
  <c r="CF1349" i="7"/>
  <c r="CF1348" i="7"/>
  <c r="CF1347" i="7"/>
  <c r="CF1346" i="7"/>
  <c r="CF1345" i="7"/>
  <c r="CF1344" i="7"/>
  <c r="CF1343" i="7"/>
  <c r="CF1342" i="7"/>
  <c r="CF1341" i="7"/>
  <c r="CF1340" i="7"/>
  <c r="CF1339" i="7"/>
  <c r="CF1338" i="7"/>
  <c r="CF1337" i="7"/>
  <c r="CF1336" i="7"/>
  <c r="CF1335" i="7"/>
  <c r="CF1334" i="7"/>
  <c r="CF1333" i="7"/>
  <c r="CF1332" i="7"/>
  <c r="CF1331" i="7"/>
  <c r="CF1330" i="7"/>
  <c r="CF1329" i="7"/>
  <c r="CF1328" i="7"/>
  <c r="CF1327" i="7"/>
  <c r="CF1326" i="7"/>
  <c r="CF1325" i="7"/>
  <c r="CF1324" i="7"/>
  <c r="CF1323" i="7"/>
  <c r="CF1322" i="7"/>
  <c r="CF1321" i="7"/>
  <c r="CF1320" i="7"/>
  <c r="CF1319" i="7"/>
  <c r="CF1318" i="7"/>
  <c r="CF1317" i="7"/>
  <c r="CF1316" i="7"/>
  <c r="CF1315" i="7"/>
  <c r="CF1314" i="7"/>
  <c r="CF1313" i="7"/>
  <c r="CF1312" i="7"/>
  <c r="CF1311" i="7"/>
  <c r="CF1310" i="7"/>
  <c r="CF1309" i="7"/>
  <c r="CF1308" i="7"/>
  <c r="CF1307" i="7"/>
  <c r="CF1306" i="7"/>
  <c r="CF1305" i="7"/>
  <c r="CF1304" i="7"/>
  <c r="CF1303" i="7"/>
  <c r="CF1302" i="7"/>
  <c r="CF1301" i="7"/>
  <c r="CF1300" i="7"/>
  <c r="CF1299" i="7"/>
  <c r="CF1298" i="7"/>
  <c r="CF1297" i="7"/>
  <c r="CF1296" i="7"/>
  <c r="CF1295" i="7"/>
  <c r="CF1294" i="7"/>
  <c r="CF1293" i="7"/>
  <c r="CF1292" i="7"/>
  <c r="CF1291" i="7"/>
  <c r="CF1290" i="7"/>
  <c r="CF1289" i="7"/>
  <c r="CF1288" i="7"/>
  <c r="CF1287" i="7"/>
  <c r="CF1286" i="7"/>
  <c r="CF1285" i="7"/>
  <c r="CF1284" i="7"/>
  <c r="CF1283" i="7"/>
  <c r="CF1282" i="7"/>
  <c r="CF1281" i="7"/>
  <c r="CF1280" i="7"/>
  <c r="CF1279" i="7"/>
  <c r="CF1278" i="7"/>
  <c r="CF1277" i="7"/>
  <c r="CF1276" i="7"/>
  <c r="CF1275" i="7"/>
  <c r="CF1274" i="7"/>
  <c r="CF1273" i="7"/>
  <c r="CF1272" i="7"/>
  <c r="CF1271" i="7"/>
  <c r="CF1270" i="7"/>
  <c r="CF1269" i="7"/>
  <c r="CF1268" i="7"/>
  <c r="CF1267" i="7"/>
  <c r="CF1266" i="7"/>
  <c r="CF1265" i="7"/>
  <c r="CF1264" i="7"/>
  <c r="CF1263" i="7"/>
  <c r="CF1262" i="7"/>
  <c r="CF1261" i="7"/>
  <c r="CF1260" i="7"/>
  <c r="CF1259" i="7"/>
  <c r="CF1258" i="7"/>
  <c r="CF1257" i="7"/>
  <c r="CF1256" i="7"/>
  <c r="CF1255" i="7"/>
  <c r="CF1254" i="7"/>
  <c r="CF1253" i="7"/>
  <c r="CF1252" i="7"/>
  <c r="CF1251" i="7"/>
  <c r="CF1250" i="7"/>
  <c r="CF1249" i="7"/>
  <c r="CF1248" i="7"/>
  <c r="CF1247" i="7"/>
  <c r="CF1246" i="7"/>
  <c r="CF1245" i="7"/>
  <c r="CF1244" i="7"/>
  <c r="CF1243" i="7"/>
  <c r="CF1242" i="7"/>
  <c r="CF1241" i="7"/>
  <c r="CF1240" i="7"/>
  <c r="CF1239" i="7"/>
  <c r="CF1238" i="7"/>
  <c r="CF1237" i="7"/>
  <c r="CF1236" i="7"/>
  <c r="CF1235" i="7"/>
  <c r="CF1234" i="7"/>
  <c r="CF1233" i="7"/>
  <c r="CF1232" i="7"/>
  <c r="CF1231" i="7"/>
  <c r="CF1230" i="7"/>
  <c r="CF1229" i="7"/>
  <c r="CF1228" i="7"/>
  <c r="CF1227" i="7"/>
  <c r="CF1226" i="7"/>
  <c r="CF1225" i="7"/>
  <c r="CF1224" i="7"/>
  <c r="CF1223" i="7"/>
  <c r="CF1222" i="7"/>
  <c r="CF1221" i="7"/>
  <c r="CF1220" i="7"/>
  <c r="CF1219" i="7"/>
  <c r="CF1218" i="7"/>
  <c r="CF1217" i="7"/>
  <c r="CF1216" i="7"/>
  <c r="CF1215" i="7"/>
  <c r="CF1214" i="7"/>
  <c r="CF1213" i="7"/>
  <c r="CF1212" i="7"/>
  <c r="CF1211" i="7"/>
  <c r="CF1210" i="7"/>
  <c r="CF1209" i="7"/>
  <c r="CF1208" i="7"/>
  <c r="CF1207" i="7"/>
  <c r="CF1206" i="7"/>
  <c r="CF1205" i="7"/>
  <c r="CF1204" i="7"/>
  <c r="CF1203" i="7"/>
  <c r="CF1202" i="7"/>
  <c r="CF1201" i="7"/>
  <c r="CF1200" i="7"/>
  <c r="CF1199" i="7"/>
  <c r="CF1198" i="7"/>
  <c r="CF1197" i="7"/>
  <c r="CF1196" i="7"/>
  <c r="CF1195" i="7"/>
  <c r="CF1194" i="7"/>
  <c r="CF1193" i="7"/>
  <c r="CF1192" i="7"/>
  <c r="CF1191" i="7"/>
  <c r="CF1190" i="7"/>
  <c r="CF1189" i="7"/>
  <c r="CF1188" i="7"/>
  <c r="CF1187" i="7"/>
  <c r="CF1186" i="7"/>
  <c r="CF1185" i="7"/>
  <c r="CF1184" i="7"/>
  <c r="CF1183" i="7"/>
  <c r="CF1182" i="7"/>
  <c r="CF1181" i="7"/>
  <c r="CF1180" i="7"/>
  <c r="CF1179" i="7"/>
  <c r="CF1178" i="7"/>
  <c r="CF1177" i="7"/>
  <c r="CF1176" i="7"/>
  <c r="CF1175" i="7"/>
  <c r="CF1174" i="7"/>
  <c r="CF1173" i="7"/>
  <c r="CF1172" i="7"/>
  <c r="CF1171" i="7"/>
  <c r="CF1170" i="7"/>
  <c r="CF1169" i="7"/>
  <c r="CF1168" i="7"/>
  <c r="CF1167" i="7"/>
  <c r="CF1166" i="7"/>
  <c r="CF1165" i="7"/>
  <c r="CF1164" i="7"/>
  <c r="CF1163" i="7"/>
  <c r="CF1162" i="7"/>
  <c r="CF1161" i="7"/>
  <c r="CF1160" i="7"/>
  <c r="CF1159" i="7"/>
  <c r="CF1158" i="7"/>
  <c r="CF1157" i="7"/>
  <c r="CF1156" i="7"/>
  <c r="CF1155" i="7"/>
  <c r="CF1154" i="7"/>
  <c r="CF1153" i="7"/>
  <c r="CF1152" i="7"/>
  <c r="CF1151" i="7"/>
  <c r="CF1150" i="7"/>
  <c r="CF1149" i="7"/>
  <c r="CF1148" i="7"/>
  <c r="CF1147" i="7"/>
  <c r="CF1146" i="7"/>
  <c r="CF1145" i="7"/>
  <c r="CF1144" i="7"/>
  <c r="CF1143" i="7"/>
  <c r="CF1142" i="7"/>
  <c r="CF1141" i="7"/>
  <c r="CF1140" i="7"/>
  <c r="CF1139" i="7"/>
  <c r="CF1138" i="7"/>
  <c r="CF1137" i="7"/>
  <c r="CF1136" i="7"/>
  <c r="CF1135" i="7"/>
  <c r="CF1134" i="7"/>
  <c r="CF1133" i="7"/>
  <c r="CF1132" i="7"/>
  <c r="CF1131" i="7"/>
  <c r="CF1130" i="7"/>
  <c r="CF1129" i="7"/>
  <c r="CF1128" i="7"/>
  <c r="CF1127" i="7"/>
  <c r="CF1126" i="7"/>
  <c r="CF1125" i="7"/>
  <c r="CF1124" i="7"/>
  <c r="CF1123" i="7"/>
  <c r="CF1122" i="7"/>
  <c r="CF1121" i="7"/>
  <c r="CF1120" i="7"/>
  <c r="CF1119" i="7"/>
  <c r="CF1118" i="7"/>
  <c r="CF1117" i="7"/>
  <c r="CF1116" i="7"/>
  <c r="CF1115" i="7"/>
  <c r="CF1114" i="7"/>
  <c r="CF1113" i="7"/>
  <c r="CF1112" i="7"/>
  <c r="CF1111" i="7"/>
  <c r="CF1110" i="7"/>
  <c r="CF1109" i="7"/>
  <c r="CF1108" i="7"/>
  <c r="CF1107" i="7"/>
  <c r="CF1106" i="7"/>
  <c r="CF1105" i="7"/>
  <c r="CF1104" i="7"/>
  <c r="CF1103" i="7"/>
  <c r="CF1102" i="7"/>
  <c r="CF1101" i="7"/>
  <c r="CF1100" i="7"/>
  <c r="CF1099" i="7"/>
  <c r="CF1098" i="7"/>
  <c r="CF1097" i="7"/>
  <c r="CF1096" i="7"/>
  <c r="CF1095" i="7"/>
  <c r="CF1094" i="7"/>
  <c r="CF1093" i="7"/>
  <c r="CF1092" i="7"/>
  <c r="CF1091" i="7"/>
  <c r="CF1090" i="7"/>
  <c r="CF1089" i="7"/>
  <c r="CF1088" i="7"/>
  <c r="CF1087" i="7"/>
  <c r="CF1086" i="7"/>
  <c r="CF1085" i="7"/>
  <c r="CF1084" i="7"/>
  <c r="CF1083" i="7"/>
  <c r="CF1082" i="7"/>
  <c r="CF1081" i="7"/>
  <c r="CF1080" i="7"/>
  <c r="CF1079" i="7"/>
  <c r="CF1078" i="7"/>
  <c r="CF1077" i="7"/>
  <c r="CF1076" i="7"/>
  <c r="CF1075" i="7"/>
  <c r="CF1074" i="7"/>
  <c r="CF1073" i="7"/>
  <c r="CF1072" i="7"/>
  <c r="CF1071" i="7"/>
  <c r="CF1070" i="7"/>
  <c r="CF1069" i="7"/>
  <c r="CF1068" i="7"/>
  <c r="CF1067" i="7"/>
  <c r="CF1066" i="7"/>
  <c r="CF1065" i="7"/>
  <c r="CF1064" i="7"/>
  <c r="CF1063" i="7"/>
  <c r="CF1062" i="7"/>
  <c r="CF1061" i="7"/>
  <c r="CF1060" i="7"/>
  <c r="CF1059" i="7"/>
  <c r="CF1058" i="7"/>
  <c r="CF1057" i="7"/>
  <c r="CF1056" i="7"/>
  <c r="CF1055" i="7"/>
  <c r="CF1054" i="7"/>
  <c r="CF1053" i="7"/>
  <c r="CF1052" i="7"/>
  <c r="CF1051" i="7"/>
  <c r="CF1050" i="7"/>
  <c r="CF1049" i="7"/>
  <c r="CF1048" i="7"/>
  <c r="CF1047" i="7"/>
  <c r="CF1046" i="7"/>
  <c r="CF1045" i="7"/>
  <c r="CF1044" i="7"/>
  <c r="CF1043" i="7"/>
  <c r="CF1042" i="7"/>
  <c r="CF1041" i="7"/>
  <c r="CF1040" i="7"/>
  <c r="CF1039" i="7"/>
  <c r="CF1038" i="7"/>
  <c r="CF1037" i="7"/>
  <c r="CF1036" i="7"/>
  <c r="CF1035" i="7"/>
  <c r="CF1034" i="7"/>
  <c r="CF1033" i="7"/>
  <c r="CF1032" i="7"/>
  <c r="CF1031" i="7"/>
  <c r="CF1030" i="7"/>
  <c r="CF1029" i="7"/>
  <c r="CF1028" i="7"/>
  <c r="CF1027" i="7"/>
  <c r="CF1026" i="7"/>
  <c r="CF1025" i="7"/>
  <c r="CF1024" i="7"/>
  <c r="CF1023" i="7"/>
  <c r="CF1022" i="7"/>
  <c r="CF1021" i="7"/>
  <c r="CF1020" i="7"/>
  <c r="CF1019" i="7"/>
  <c r="CF1018" i="7"/>
  <c r="CF1017" i="7"/>
  <c r="CF1016" i="7"/>
  <c r="CF1015" i="7"/>
  <c r="CF1014" i="7"/>
  <c r="CF1013" i="7"/>
  <c r="CF1012" i="7"/>
  <c r="CF1011" i="7"/>
  <c r="CF1010" i="7"/>
  <c r="CF1009" i="7"/>
  <c r="CF1008" i="7"/>
  <c r="CF1007" i="7"/>
  <c r="CF1006" i="7"/>
  <c r="CF1005" i="7"/>
  <c r="CF1004" i="7"/>
  <c r="CF1003" i="7"/>
  <c r="CF1002" i="7"/>
  <c r="CF1001" i="7"/>
  <c r="CF1000" i="7"/>
  <c r="CF999" i="7"/>
  <c r="CF998" i="7"/>
  <c r="CF997" i="7"/>
  <c r="CF996" i="7"/>
  <c r="CF995" i="7"/>
  <c r="CF994" i="7"/>
  <c r="CF993" i="7"/>
  <c r="CF992" i="7"/>
  <c r="CF991" i="7"/>
  <c r="CF990" i="7"/>
  <c r="CF989" i="7"/>
  <c r="CF988" i="7"/>
  <c r="CF987" i="7"/>
  <c r="CF986" i="7"/>
  <c r="CF985" i="7"/>
  <c r="CF984" i="7"/>
  <c r="CF983" i="7"/>
  <c r="CF982" i="7"/>
  <c r="CF981" i="7"/>
  <c r="CF980" i="7"/>
  <c r="CF979" i="7"/>
  <c r="CF978" i="7"/>
  <c r="CF977" i="7"/>
  <c r="CF976" i="7"/>
  <c r="CF975" i="7"/>
  <c r="CF974" i="7"/>
  <c r="CF973" i="7"/>
  <c r="CF972" i="7"/>
  <c r="CF971" i="7"/>
  <c r="CF970" i="7"/>
  <c r="CF969" i="7"/>
  <c r="CF968" i="7"/>
  <c r="CF967" i="7"/>
  <c r="CF966" i="7"/>
  <c r="CF965" i="7"/>
  <c r="CF964" i="7"/>
  <c r="CF963" i="7"/>
  <c r="CF962" i="7"/>
  <c r="CF961" i="7"/>
  <c r="CF960" i="7"/>
  <c r="CF959" i="7"/>
  <c r="CF958" i="7"/>
  <c r="CF957" i="7"/>
  <c r="CF956" i="7"/>
  <c r="CF955" i="7"/>
  <c r="CF954" i="7"/>
  <c r="CF953" i="7"/>
  <c r="CF952" i="7"/>
  <c r="CF951" i="7"/>
  <c r="CF950" i="7"/>
  <c r="CF949" i="7"/>
  <c r="CF948" i="7"/>
  <c r="CF947" i="7"/>
  <c r="CF946" i="7"/>
  <c r="CF945" i="7"/>
  <c r="CF944" i="7"/>
  <c r="CF943" i="7"/>
  <c r="CF942" i="7"/>
  <c r="CF941" i="7"/>
  <c r="CF940" i="7"/>
  <c r="CF939" i="7"/>
  <c r="CF938" i="7"/>
  <c r="CF937" i="7"/>
  <c r="CF936" i="7"/>
  <c r="CF935" i="7"/>
  <c r="CF934" i="7"/>
  <c r="CF933" i="7"/>
  <c r="CF932" i="7"/>
  <c r="CF931" i="7"/>
  <c r="CF930" i="7"/>
  <c r="CF929" i="7"/>
  <c r="CF928" i="7"/>
  <c r="CF927" i="7"/>
  <c r="CF926" i="7"/>
  <c r="CF925" i="7"/>
  <c r="CF924" i="7"/>
  <c r="CF923" i="7"/>
  <c r="CF922" i="7"/>
  <c r="CF921" i="7"/>
  <c r="CF920" i="7"/>
  <c r="CF919" i="7"/>
  <c r="CF918" i="7"/>
  <c r="CF917" i="7"/>
  <c r="CF916" i="7"/>
  <c r="CF915" i="7"/>
  <c r="CF914" i="7"/>
  <c r="CF913" i="7"/>
  <c r="CF912" i="7"/>
  <c r="CF911" i="7"/>
  <c r="CF910" i="7"/>
  <c r="CF909" i="7"/>
  <c r="CF908" i="7"/>
  <c r="CF907" i="7"/>
  <c r="CF906" i="7"/>
  <c r="CF905" i="7"/>
  <c r="CF904" i="7"/>
  <c r="CF903" i="7"/>
  <c r="CF902" i="7"/>
  <c r="CF901" i="7"/>
  <c r="CF900" i="7"/>
  <c r="CF899" i="7"/>
  <c r="CF898" i="7"/>
  <c r="CF897" i="7"/>
  <c r="CF896" i="7"/>
  <c r="CF895" i="7"/>
  <c r="CF894" i="7"/>
  <c r="CF893" i="7"/>
  <c r="CF892" i="7"/>
  <c r="CF891" i="7"/>
  <c r="CF890" i="7"/>
  <c r="CF889" i="7"/>
  <c r="CF888" i="7"/>
  <c r="CF887" i="7"/>
  <c r="CF886" i="7"/>
  <c r="CF885" i="7"/>
  <c r="CF884" i="7"/>
  <c r="CF883" i="7"/>
  <c r="CF882" i="7"/>
  <c r="CF881" i="7"/>
  <c r="CF880" i="7"/>
  <c r="CF879" i="7"/>
  <c r="CF878" i="7"/>
  <c r="CF877" i="7"/>
  <c r="CF876" i="7"/>
  <c r="CF875" i="7"/>
  <c r="CF874" i="7"/>
  <c r="CF873" i="7"/>
  <c r="CF872" i="7"/>
  <c r="CF871" i="7"/>
  <c r="CF870" i="7"/>
  <c r="CF869" i="7"/>
  <c r="CF868" i="7"/>
  <c r="CF867" i="7"/>
  <c r="CF866" i="7"/>
  <c r="CF865" i="7"/>
  <c r="CF864" i="7"/>
  <c r="CF863" i="7"/>
  <c r="CF862" i="7"/>
  <c r="CF861" i="7"/>
  <c r="CF860" i="7"/>
  <c r="CF859" i="7"/>
  <c r="CF858" i="7"/>
  <c r="CF857" i="7"/>
  <c r="CF856" i="7"/>
  <c r="CF855" i="7"/>
  <c r="CF854" i="7"/>
  <c r="CF853" i="7"/>
  <c r="CF852" i="7"/>
  <c r="CF851" i="7"/>
  <c r="CF850" i="7"/>
  <c r="CF849" i="7"/>
  <c r="CF848" i="7"/>
  <c r="CF847" i="7"/>
  <c r="CF846" i="7"/>
  <c r="CF845" i="7"/>
  <c r="CF844" i="7"/>
  <c r="CF843" i="7"/>
  <c r="CF842" i="7"/>
  <c r="CF841" i="7"/>
  <c r="CF840" i="7"/>
  <c r="CF839" i="7"/>
  <c r="CF838" i="7"/>
  <c r="CF837" i="7"/>
  <c r="CF836" i="7"/>
  <c r="CF835" i="7"/>
  <c r="CF834" i="7"/>
  <c r="CF833" i="7"/>
  <c r="CF832" i="7"/>
  <c r="CF831" i="7"/>
  <c r="CF830" i="7"/>
  <c r="CF829" i="7"/>
  <c r="CF828" i="7"/>
  <c r="CF827" i="7"/>
  <c r="CF826" i="7"/>
  <c r="CF825" i="7"/>
  <c r="CF824" i="7"/>
  <c r="CF823" i="7"/>
  <c r="CF822" i="7"/>
  <c r="CF821" i="7"/>
  <c r="CF820" i="7"/>
  <c r="CF819" i="7"/>
  <c r="CF818" i="7"/>
  <c r="CF817" i="7"/>
  <c r="CF816" i="7"/>
  <c r="CF815" i="7"/>
  <c r="CF814" i="7"/>
  <c r="CF813" i="7"/>
  <c r="CF812" i="7"/>
  <c r="CF811" i="7"/>
  <c r="CF810" i="7"/>
  <c r="CF809" i="7"/>
  <c r="CF808" i="7"/>
  <c r="CF807" i="7"/>
  <c r="CF806" i="7"/>
  <c r="CF805" i="7"/>
  <c r="CF804" i="7"/>
  <c r="CF803" i="7"/>
  <c r="CF802" i="7"/>
  <c r="CF801" i="7"/>
  <c r="CF800" i="7"/>
  <c r="CF799" i="7"/>
  <c r="CF798" i="7"/>
  <c r="CF797" i="7"/>
  <c r="CF796" i="7"/>
  <c r="CF795" i="7"/>
  <c r="CF794" i="7"/>
  <c r="CF793" i="7"/>
  <c r="CF792" i="7"/>
  <c r="CF791" i="7"/>
  <c r="CF790" i="7"/>
  <c r="CF789" i="7"/>
  <c r="CF788" i="7"/>
  <c r="CF787" i="7"/>
  <c r="CF786" i="7"/>
  <c r="CF785" i="7"/>
  <c r="CF784" i="7"/>
  <c r="CF783" i="7"/>
  <c r="CF782" i="7"/>
  <c r="CF781" i="7"/>
  <c r="CF780" i="7"/>
  <c r="CF779" i="7"/>
  <c r="CF778" i="7"/>
  <c r="CF777" i="7"/>
  <c r="CF776" i="7"/>
  <c r="CF775" i="7"/>
  <c r="CF774" i="7"/>
  <c r="CF773" i="7"/>
  <c r="CF772" i="7"/>
  <c r="CF771" i="7"/>
  <c r="CF770" i="7"/>
  <c r="CF769" i="7"/>
  <c r="CF768" i="7"/>
  <c r="CF767" i="7"/>
  <c r="CF766" i="7"/>
  <c r="CF765" i="7"/>
  <c r="CF764" i="7"/>
  <c r="CF763" i="7"/>
  <c r="CF762" i="7"/>
  <c r="CF761" i="7"/>
  <c r="CF760" i="7"/>
  <c r="CF759" i="7"/>
  <c r="CF758" i="7"/>
  <c r="CF757" i="7"/>
  <c r="CF756" i="7"/>
  <c r="CF755" i="7"/>
  <c r="CF754" i="7"/>
  <c r="CF753" i="7"/>
  <c r="CF752" i="7"/>
  <c r="CF751" i="7"/>
  <c r="CF750" i="7"/>
  <c r="CF749" i="7"/>
  <c r="CF748" i="7"/>
  <c r="CF747" i="7"/>
  <c r="CF746" i="7"/>
  <c r="CF745" i="7"/>
  <c r="CF744" i="7"/>
  <c r="CF743" i="7"/>
  <c r="CF742" i="7"/>
  <c r="CF741" i="7"/>
  <c r="CF740" i="7"/>
  <c r="CF739" i="7"/>
  <c r="CF738" i="7"/>
  <c r="CF737" i="7"/>
  <c r="CF736" i="7"/>
  <c r="CF735" i="7"/>
  <c r="CF734" i="7"/>
  <c r="CF733" i="7"/>
  <c r="CF732" i="7"/>
  <c r="CF731" i="7"/>
  <c r="CF730" i="7"/>
  <c r="CF729" i="7"/>
  <c r="CF728" i="7"/>
  <c r="CF727" i="7"/>
  <c r="CF726" i="7"/>
  <c r="CF725" i="7"/>
  <c r="CF724" i="7"/>
  <c r="CF723" i="7"/>
  <c r="CF722" i="7"/>
  <c r="CF721" i="7"/>
  <c r="CF720" i="7"/>
  <c r="CF719" i="7"/>
  <c r="CF718" i="7"/>
  <c r="CF717" i="7"/>
  <c r="CF716" i="7"/>
  <c r="CF715" i="7"/>
  <c r="CF714" i="7"/>
  <c r="CF713" i="7"/>
  <c r="CF712" i="7"/>
  <c r="CF711" i="7"/>
  <c r="CF710" i="7"/>
  <c r="CF709" i="7"/>
  <c r="CF708" i="7"/>
  <c r="CF707" i="7"/>
  <c r="CF706" i="7"/>
  <c r="CF705" i="7"/>
  <c r="CF704" i="7"/>
  <c r="CF703" i="7"/>
  <c r="CF702" i="7"/>
  <c r="CF701" i="7"/>
  <c r="CF700" i="7"/>
  <c r="CF699" i="7"/>
  <c r="CF698" i="7"/>
  <c r="CF697" i="7"/>
  <c r="CF696" i="7"/>
  <c r="CF695" i="7"/>
  <c r="CF694" i="7"/>
  <c r="CF693" i="7"/>
  <c r="CF692" i="7"/>
  <c r="CF691" i="7"/>
  <c r="CF690" i="7"/>
  <c r="CF689" i="7"/>
  <c r="CF688" i="7"/>
  <c r="CF687" i="7"/>
  <c r="CF686" i="7"/>
  <c r="CF685" i="7"/>
  <c r="CF684" i="7"/>
  <c r="CF683" i="7"/>
  <c r="CF682" i="7"/>
  <c r="CF681" i="7"/>
  <c r="CF680" i="7"/>
  <c r="CF679" i="7"/>
  <c r="CF678" i="7"/>
  <c r="CF677" i="7"/>
  <c r="CF676" i="7"/>
  <c r="CF675" i="7"/>
  <c r="CF674" i="7"/>
  <c r="CF673" i="7"/>
  <c r="CF672" i="7"/>
  <c r="CF671" i="7"/>
  <c r="CF670" i="7"/>
  <c r="CF669" i="7"/>
  <c r="CF668" i="7"/>
  <c r="CF667" i="7"/>
  <c r="CF666" i="7"/>
  <c r="CF665" i="7"/>
  <c r="CF664" i="7"/>
  <c r="CF663" i="7"/>
  <c r="CF662" i="7"/>
  <c r="CF661" i="7"/>
  <c r="CF660" i="7"/>
  <c r="CF659" i="7"/>
  <c r="CF658" i="7"/>
  <c r="CF657" i="7"/>
  <c r="CF656" i="7"/>
  <c r="CF655" i="7"/>
  <c r="CF654" i="7"/>
  <c r="CF653" i="7"/>
  <c r="CF652" i="7"/>
  <c r="CF651" i="7"/>
  <c r="CF650" i="7"/>
  <c r="CF649" i="7"/>
  <c r="CF648" i="7"/>
  <c r="CF647" i="7"/>
  <c r="CF646" i="7"/>
  <c r="CF645" i="7"/>
  <c r="CF644" i="7"/>
  <c r="CF643" i="7"/>
  <c r="CF642" i="7"/>
  <c r="CF641" i="7"/>
  <c r="CF640" i="7"/>
  <c r="CF639" i="7"/>
  <c r="CF638" i="7"/>
  <c r="CF637" i="7"/>
  <c r="CF636" i="7"/>
  <c r="CF635" i="7"/>
  <c r="CF634" i="7"/>
  <c r="CF633" i="7"/>
  <c r="CF632" i="7"/>
  <c r="CF631" i="7"/>
  <c r="CF630" i="7"/>
  <c r="CF629" i="7"/>
  <c r="CF628" i="7"/>
  <c r="CF627" i="7"/>
  <c r="CF626" i="7"/>
  <c r="CF625" i="7"/>
  <c r="CF624" i="7"/>
  <c r="CF623" i="7"/>
  <c r="CF622" i="7"/>
  <c r="CF621" i="7"/>
  <c r="CF620" i="7"/>
  <c r="CF619" i="7"/>
  <c r="CF618" i="7"/>
  <c r="CF617" i="7"/>
  <c r="CF616" i="7"/>
  <c r="CF615" i="7"/>
  <c r="CF614" i="7"/>
  <c r="CF613" i="7"/>
  <c r="CF612" i="7"/>
  <c r="CF611" i="7"/>
  <c r="CF610" i="7"/>
  <c r="CF609" i="7"/>
  <c r="CF608" i="7"/>
  <c r="CF607" i="7"/>
  <c r="CF606" i="7"/>
  <c r="CF605" i="7"/>
  <c r="CF604" i="7"/>
  <c r="CF603" i="7"/>
  <c r="CF602" i="7"/>
  <c r="CF601" i="7"/>
  <c r="CF600" i="7"/>
  <c r="CF599" i="7"/>
  <c r="CF598" i="7"/>
  <c r="CF597" i="7"/>
  <c r="CF596" i="7"/>
  <c r="CF595" i="7"/>
  <c r="CF594" i="7"/>
  <c r="CF593" i="7"/>
  <c r="CF592" i="7"/>
  <c r="CF591" i="7"/>
  <c r="CF590" i="7"/>
  <c r="CF589" i="7"/>
  <c r="CF588" i="7"/>
  <c r="CF587" i="7"/>
  <c r="CF586" i="7"/>
  <c r="CF585" i="7"/>
  <c r="CF584" i="7"/>
  <c r="CF583" i="7"/>
  <c r="CF582" i="7"/>
  <c r="CF581" i="7"/>
  <c r="CF580" i="7"/>
  <c r="CF579" i="7"/>
  <c r="CF578" i="7"/>
  <c r="CF577" i="7"/>
  <c r="CF576" i="7"/>
  <c r="CF575" i="7"/>
  <c r="CF574" i="7"/>
  <c r="CF573" i="7"/>
  <c r="CF572" i="7"/>
  <c r="CF571" i="7"/>
  <c r="CF570" i="7"/>
  <c r="CF569" i="7"/>
  <c r="CF568" i="7"/>
  <c r="CF567" i="7"/>
  <c r="CF566" i="7"/>
  <c r="CF565" i="7"/>
  <c r="CF564" i="7"/>
  <c r="CF563" i="7"/>
  <c r="CF562" i="7"/>
  <c r="CF561" i="7"/>
  <c r="CF560" i="7"/>
  <c r="CF559" i="7"/>
  <c r="CF558" i="7"/>
  <c r="CF557" i="7"/>
  <c r="CF556" i="7"/>
  <c r="CF555" i="7"/>
  <c r="CF554" i="7"/>
  <c r="CF553" i="7"/>
  <c r="CF552" i="7"/>
  <c r="CF551" i="7"/>
  <c r="CF550" i="7"/>
  <c r="CF549" i="7"/>
  <c r="CF548" i="7"/>
  <c r="CF547" i="7"/>
  <c r="CF546" i="7"/>
  <c r="CF545" i="7"/>
  <c r="CF544" i="7"/>
  <c r="CF543" i="7"/>
  <c r="CF542" i="7"/>
  <c r="CF541" i="7"/>
  <c r="CF540" i="7"/>
  <c r="CF539" i="7"/>
  <c r="CF538" i="7"/>
  <c r="CF537" i="7"/>
  <c r="CF536" i="7"/>
  <c r="CF535" i="7"/>
  <c r="CF534" i="7"/>
  <c r="CF533" i="7"/>
  <c r="CF532" i="7"/>
  <c r="CF531" i="7"/>
  <c r="CF530" i="7"/>
  <c r="CF529" i="7"/>
  <c r="CF528" i="7"/>
  <c r="CF527" i="7"/>
  <c r="CF526" i="7"/>
  <c r="CF525" i="7"/>
  <c r="CF524" i="7"/>
  <c r="CF523" i="7"/>
  <c r="CF522" i="7"/>
  <c r="CF521" i="7"/>
  <c r="CF520" i="7"/>
  <c r="CF519" i="7"/>
  <c r="CF518" i="7"/>
  <c r="CF517" i="7"/>
  <c r="CF516" i="7"/>
  <c r="CF515" i="7"/>
  <c r="CF514" i="7"/>
  <c r="CF513" i="7"/>
  <c r="CF512" i="7"/>
  <c r="CF511" i="7"/>
  <c r="CF510" i="7"/>
  <c r="CF509" i="7"/>
  <c r="CF508" i="7"/>
  <c r="CF507" i="7"/>
  <c r="CF506" i="7"/>
  <c r="CF505" i="7"/>
  <c r="CF504" i="7"/>
  <c r="CF503" i="7"/>
  <c r="CF502" i="7"/>
  <c r="CF501" i="7"/>
  <c r="CF500" i="7"/>
  <c r="CF499" i="7"/>
  <c r="CF498" i="7"/>
  <c r="CF497" i="7"/>
  <c r="CF496" i="7"/>
  <c r="CF495" i="7"/>
  <c r="CF494" i="7"/>
  <c r="CF493" i="7"/>
  <c r="CF492" i="7"/>
  <c r="CF491" i="7"/>
  <c r="CF490" i="7"/>
  <c r="CF489" i="7"/>
  <c r="CF488" i="7"/>
  <c r="CF487" i="7"/>
  <c r="CF486" i="7"/>
  <c r="CF485" i="7"/>
  <c r="CF484" i="7"/>
  <c r="CF483" i="7"/>
  <c r="CF482" i="7"/>
  <c r="CF481" i="7"/>
  <c r="CF480" i="7"/>
  <c r="CF479" i="7"/>
  <c r="CF478" i="7"/>
  <c r="CF477" i="7"/>
  <c r="CF476" i="7"/>
  <c r="CF475" i="7"/>
  <c r="CF474" i="7"/>
  <c r="CF473" i="7"/>
  <c r="CF472" i="7"/>
  <c r="CF471" i="7"/>
  <c r="CF470" i="7"/>
  <c r="CF469" i="7"/>
  <c r="CF468" i="7"/>
  <c r="CF467" i="7"/>
  <c r="CF466" i="7"/>
  <c r="CF465" i="7"/>
  <c r="CF464" i="7"/>
  <c r="CF463" i="7"/>
  <c r="CF462" i="7"/>
  <c r="CF461" i="7"/>
  <c r="CF460" i="7"/>
  <c r="CF459" i="7"/>
  <c r="CF458" i="7"/>
  <c r="CF457" i="7"/>
  <c r="CF456" i="7"/>
  <c r="CF455" i="7"/>
  <c r="CF454" i="7"/>
  <c r="CF453" i="7"/>
  <c r="CF452" i="7"/>
  <c r="CF451" i="7"/>
  <c r="CF450" i="7"/>
  <c r="CF449" i="7"/>
  <c r="CF448" i="7"/>
  <c r="CF447" i="7"/>
  <c r="CF446" i="7"/>
  <c r="CF445" i="7"/>
  <c r="CF444" i="7"/>
  <c r="CF443" i="7"/>
  <c r="CF442" i="7"/>
  <c r="CF441" i="7"/>
  <c r="CF440" i="7"/>
  <c r="CF439" i="7"/>
  <c r="CF438" i="7"/>
  <c r="CF437" i="7"/>
  <c r="CF436" i="7"/>
  <c r="CF435" i="7"/>
  <c r="CF434" i="7"/>
  <c r="CF433" i="7"/>
  <c r="CF432" i="7"/>
  <c r="CF431" i="7"/>
  <c r="CF430" i="7"/>
  <c r="CF429" i="7"/>
  <c r="CF428" i="7"/>
  <c r="CF427" i="7"/>
  <c r="CF426" i="7"/>
  <c r="CF425" i="7"/>
  <c r="CF424" i="7"/>
  <c r="CF423" i="7"/>
  <c r="CF422" i="7"/>
  <c r="CF421" i="7"/>
  <c r="CF420" i="7"/>
  <c r="CF419" i="7"/>
  <c r="CF418" i="7"/>
  <c r="CF417" i="7"/>
  <c r="CF416" i="7"/>
  <c r="CF415" i="7"/>
  <c r="CF414" i="7"/>
  <c r="CF413" i="7"/>
  <c r="CF412" i="7"/>
  <c r="CF411" i="7"/>
  <c r="CF410" i="7"/>
  <c r="CF409" i="7"/>
  <c r="CF408" i="7"/>
  <c r="CF407" i="7"/>
  <c r="CF406" i="7"/>
  <c r="CF405" i="7"/>
  <c r="CF404" i="7"/>
  <c r="CF403" i="7"/>
  <c r="CF402" i="7"/>
  <c r="CF401" i="7"/>
  <c r="CF400" i="7"/>
  <c r="CF399" i="7"/>
  <c r="CF398" i="7"/>
  <c r="CF397" i="7"/>
  <c r="CF396" i="7"/>
  <c r="CF395" i="7"/>
  <c r="CF394" i="7"/>
  <c r="CF393" i="7"/>
  <c r="CF392" i="7"/>
  <c r="CF391" i="7"/>
  <c r="CF390" i="7"/>
  <c r="CF389" i="7"/>
  <c r="CF388" i="7"/>
  <c r="CF387" i="7"/>
  <c r="CF386" i="7"/>
  <c r="CF385" i="7"/>
  <c r="CF384" i="7"/>
  <c r="CF383" i="7"/>
  <c r="CF382" i="7"/>
  <c r="CF381" i="7"/>
  <c r="CF380" i="7"/>
  <c r="CF379" i="7"/>
  <c r="CF378" i="7"/>
  <c r="CF377" i="7"/>
  <c r="CF376" i="7"/>
  <c r="CF375" i="7"/>
  <c r="CF374" i="7"/>
  <c r="CF373" i="7"/>
  <c r="CF372" i="7"/>
  <c r="CF371" i="7"/>
  <c r="CF370" i="7"/>
  <c r="CF369" i="7"/>
  <c r="CF368" i="7"/>
  <c r="CF367" i="7"/>
  <c r="CF366" i="7"/>
  <c r="CF365" i="7"/>
  <c r="CF364" i="7"/>
  <c r="CF363" i="7"/>
  <c r="CF362" i="7"/>
  <c r="CF361" i="7"/>
  <c r="CF360" i="7"/>
  <c r="CF359" i="7"/>
  <c r="CF358" i="7"/>
  <c r="CF357" i="7"/>
  <c r="CF356" i="7"/>
  <c r="CF355" i="7"/>
  <c r="CF354" i="7"/>
  <c r="CF353" i="7"/>
  <c r="CF352" i="7"/>
  <c r="CF351" i="7"/>
  <c r="CF350" i="7"/>
  <c r="CF349" i="7"/>
  <c r="CF348" i="7"/>
  <c r="CF347" i="7"/>
  <c r="CF346" i="7"/>
  <c r="CF345" i="7"/>
  <c r="CF344" i="7"/>
  <c r="CF343" i="7"/>
  <c r="CF342" i="7"/>
  <c r="CF341" i="7"/>
  <c r="CF340" i="7"/>
  <c r="CF339" i="7"/>
  <c r="CF338" i="7"/>
  <c r="CF337" i="7"/>
  <c r="CF336" i="7"/>
  <c r="CF335" i="7"/>
  <c r="CF334" i="7"/>
  <c r="CF333" i="7"/>
  <c r="CF332" i="7"/>
  <c r="CF331" i="7"/>
  <c r="CF330" i="7"/>
  <c r="CF329" i="7"/>
  <c r="CF328" i="7"/>
  <c r="CF327" i="7"/>
  <c r="CF326" i="7"/>
  <c r="CF325" i="7"/>
  <c r="CF324" i="7"/>
  <c r="CF323" i="7"/>
  <c r="CF322" i="7"/>
  <c r="CF321" i="7"/>
  <c r="CF320" i="7"/>
  <c r="CF319" i="7"/>
  <c r="CF318" i="7"/>
  <c r="CF317" i="7"/>
  <c r="CF316" i="7"/>
  <c r="CF315" i="7"/>
  <c r="CF314" i="7"/>
  <c r="CF313" i="7"/>
  <c r="CF312" i="7"/>
  <c r="CF311" i="7"/>
  <c r="CF310" i="7"/>
  <c r="CF309" i="7"/>
  <c r="CF308" i="7"/>
  <c r="CF307" i="7"/>
  <c r="CF306" i="7"/>
  <c r="CF305" i="7"/>
  <c r="CF304" i="7"/>
  <c r="CF303" i="7"/>
  <c r="CF302" i="7"/>
  <c r="CF301" i="7"/>
  <c r="CF300" i="7"/>
  <c r="CF299" i="7"/>
  <c r="CF298" i="7"/>
  <c r="CF297" i="7"/>
  <c r="CF296" i="7"/>
  <c r="CF295" i="7"/>
  <c r="CF294" i="7"/>
  <c r="CF293" i="7"/>
  <c r="CF292" i="7"/>
  <c r="CF291" i="7"/>
  <c r="CF290" i="7"/>
  <c r="CF289" i="7"/>
  <c r="CF288" i="7"/>
  <c r="CF287" i="7"/>
  <c r="CF286" i="7"/>
  <c r="CF285" i="7"/>
  <c r="CF284" i="7"/>
  <c r="CF283" i="7"/>
  <c r="CF282" i="7"/>
  <c r="CF281" i="7"/>
  <c r="CF280" i="7"/>
  <c r="CF279" i="7"/>
  <c r="CF278" i="7"/>
  <c r="CF277" i="7"/>
  <c r="CF276" i="7"/>
  <c r="CF275" i="7"/>
  <c r="CF274" i="7"/>
  <c r="CF273" i="7"/>
  <c r="CF272" i="7"/>
  <c r="CF271" i="7"/>
  <c r="CF270" i="7"/>
  <c r="CF269" i="7"/>
  <c r="CF268" i="7"/>
  <c r="CF267" i="7"/>
  <c r="CF266" i="7"/>
  <c r="CF265" i="7"/>
  <c r="CF264" i="7"/>
  <c r="CF263" i="7"/>
  <c r="CF262" i="7"/>
  <c r="CF261" i="7"/>
  <c r="CF260" i="7"/>
  <c r="CF259" i="7"/>
  <c r="CF258" i="7"/>
  <c r="CF257" i="7"/>
  <c r="CF256" i="7"/>
  <c r="CF255" i="7"/>
  <c r="CF254" i="7"/>
  <c r="CF253" i="7"/>
  <c r="CF252" i="7"/>
  <c r="CF251" i="7"/>
  <c r="CF250" i="7"/>
  <c r="CF249" i="7"/>
  <c r="CF248" i="7"/>
  <c r="CF247" i="7"/>
  <c r="CF246" i="7"/>
  <c r="CF245" i="7"/>
  <c r="CF244" i="7"/>
  <c r="CF243" i="7"/>
  <c r="CF242" i="7"/>
  <c r="CF241" i="7"/>
  <c r="CF240" i="7"/>
  <c r="CF239" i="7"/>
  <c r="CF238" i="7"/>
  <c r="CF237" i="7"/>
  <c r="CF236" i="7"/>
  <c r="CF235" i="7"/>
  <c r="CF234" i="7"/>
  <c r="CF233" i="7"/>
  <c r="CF232" i="7"/>
  <c r="CF231" i="7"/>
  <c r="CF230" i="7"/>
  <c r="CF229" i="7"/>
  <c r="CF228" i="7"/>
  <c r="CF227" i="7"/>
  <c r="CF226" i="7"/>
  <c r="CF225" i="7"/>
  <c r="CF224" i="7"/>
  <c r="CF223" i="7"/>
  <c r="CF222" i="7"/>
  <c r="CF221" i="7"/>
  <c r="CF220" i="7"/>
  <c r="CF219" i="7"/>
  <c r="CF218" i="7"/>
  <c r="CF217" i="7"/>
  <c r="CF216" i="7"/>
  <c r="CF215" i="7"/>
  <c r="CF214" i="7"/>
  <c r="CF213" i="7"/>
  <c r="CF212" i="7"/>
  <c r="CF211" i="7"/>
  <c r="CF210" i="7"/>
  <c r="CF209" i="7"/>
  <c r="CF208" i="7"/>
  <c r="CF207" i="7"/>
  <c r="CF206" i="7"/>
  <c r="CF205" i="7"/>
  <c r="CF204" i="7"/>
  <c r="CF203" i="7"/>
  <c r="CF202" i="7"/>
  <c r="CF201" i="7"/>
  <c r="CF200" i="7"/>
  <c r="CF199" i="7"/>
  <c r="CF198" i="7"/>
  <c r="CF197" i="7"/>
  <c r="CF196" i="7"/>
  <c r="CF195" i="7"/>
  <c r="CF194" i="7"/>
  <c r="CF193" i="7"/>
  <c r="CF192" i="7"/>
  <c r="CF191" i="7"/>
  <c r="CF190" i="7"/>
  <c r="CF189" i="7"/>
  <c r="CF188" i="7"/>
  <c r="CF187" i="7"/>
  <c r="CF186" i="7"/>
  <c r="CF185" i="7"/>
  <c r="CF184" i="7"/>
  <c r="CF183" i="7"/>
  <c r="CF182" i="7"/>
  <c r="CF181" i="7"/>
  <c r="CF180" i="7"/>
  <c r="CF179" i="7"/>
  <c r="CF178" i="7"/>
  <c r="CF177" i="7"/>
  <c r="CF176" i="7"/>
  <c r="CF175" i="7"/>
  <c r="CF174" i="7"/>
  <c r="CF173" i="7"/>
  <c r="CF172" i="7"/>
  <c r="CF171" i="7"/>
  <c r="CF170" i="7"/>
  <c r="CF169" i="7"/>
  <c r="CF168" i="7"/>
  <c r="CF167" i="7"/>
  <c r="CF166" i="7"/>
  <c r="CF165" i="7"/>
  <c r="CF164" i="7"/>
  <c r="CF163" i="7"/>
  <c r="CF162" i="7"/>
  <c r="CF161" i="7"/>
  <c r="CF160" i="7"/>
  <c r="CF159" i="7"/>
  <c r="CF158" i="7"/>
  <c r="CF157" i="7"/>
  <c r="CF156" i="7"/>
  <c r="CF155" i="7"/>
  <c r="CF154" i="7"/>
  <c r="CF153" i="7"/>
  <c r="CF152" i="7"/>
  <c r="CF151" i="7"/>
  <c r="CF150" i="7"/>
  <c r="CF149" i="7"/>
  <c r="CF148" i="7"/>
  <c r="CF147" i="7"/>
  <c r="CF146" i="7"/>
  <c r="CF145" i="7"/>
  <c r="CF144" i="7"/>
  <c r="CF143" i="7"/>
  <c r="CF142" i="7"/>
  <c r="CF141" i="7"/>
  <c r="CF140" i="7"/>
  <c r="CF139" i="7"/>
  <c r="CF138" i="7"/>
  <c r="CF137" i="7"/>
  <c r="CF136" i="7"/>
  <c r="CF135" i="7"/>
  <c r="CF134" i="7"/>
  <c r="CF133" i="7"/>
  <c r="CF132" i="7"/>
  <c r="CF131" i="7"/>
  <c r="CF130" i="7"/>
  <c r="CF129" i="7"/>
  <c r="CF128" i="7"/>
  <c r="CF127" i="7"/>
  <c r="CF126" i="7"/>
  <c r="CF125" i="7"/>
  <c r="CF124" i="7"/>
  <c r="CF123" i="7"/>
  <c r="CF122" i="7"/>
  <c r="CF121" i="7"/>
  <c r="CF120" i="7"/>
  <c r="CF119" i="7"/>
  <c r="CF118" i="7"/>
  <c r="CF117" i="7"/>
  <c r="CF116" i="7"/>
  <c r="CF115" i="7"/>
  <c r="CF114" i="7"/>
  <c r="CF113" i="7"/>
  <c r="CF112" i="7"/>
  <c r="CF111" i="7"/>
  <c r="CF110" i="7"/>
  <c r="CF109" i="7"/>
  <c r="CF108" i="7"/>
  <c r="CF107" i="7"/>
  <c r="CF106" i="7"/>
  <c r="CF105" i="7"/>
  <c r="CF104" i="7"/>
  <c r="CF103" i="7"/>
  <c r="CF102" i="7"/>
  <c r="CF101" i="7"/>
  <c r="CF100" i="7"/>
  <c r="CF99" i="7"/>
  <c r="CF98" i="7"/>
  <c r="CF97" i="7"/>
  <c r="CF96" i="7"/>
  <c r="CF95" i="7"/>
  <c r="CF94" i="7"/>
  <c r="CF93" i="7"/>
  <c r="CF92" i="7"/>
  <c r="CF91" i="7"/>
  <c r="CF90" i="7"/>
  <c r="CF89" i="7"/>
  <c r="CF88" i="7"/>
  <c r="CF87" i="7"/>
  <c r="CF86" i="7"/>
  <c r="CF85" i="7"/>
  <c r="CF84" i="7"/>
  <c r="CF83" i="7"/>
  <c r="CF82" i="7"/>
  <c r="CF81" i="7"/>
  <c r="CF80" i="7"/>
  <c r="CF79" i="7"/>
  <c r="CF78" i="7"/>
  <c r="CF77" i="7"/>
  <c r="CF76" i="7"/>
  <c r="CF75" i="7"/>
  <c r="CF74" i="7"/>
  <c r="CF73" i="7"/>
  <c r="CF72" i="7"/>
  <c r="CF71" i="7"/>
  <c r="CF70" i="7"/>
  <c r="CF69" i="7"/>
  <c r="CF68" i="7"/>
  <c r="CF67" i="7"/>
  <c r="CF66" i="7"/>
  <c r="CF65" i="7"/>
  <c r="CF64" i="7"/>
  <c r="CF63" i="7"/>
  <c r="CF62" i="7"/>
  <c r="CF61" i="7"/>
  <c r="CF60" i="7"/>
  <c r="CF59" i="7"/>
  <c r="CF58" i="7"/>
  <c r="CF57" i="7"/>
  <c r="CF56" i="7"/>
  <c r="CF55" i="7"/>
  <c r="CF54" i="7"/>
  <c r="CF53" i="7"/>
  <c r="CF52" i="7"/>
  <c r="CF51" i="7"/>
  <c r="CF50" i="7"/>
  <c r="CF49" i="7"/>
  <c r="CF48" i="7"/>
  <c r="CF47" i="7"/>
  <c r="CF46" i="7"/>
  <c r="CF45" i="7"/>
  <c r="CF44" i="7"/>
  <c r="CF43" i="7"/>
  <c r="CF42" i="7"/>
  <c r="CF41" i="7"/>
  <c r="CF40" i="7"/>
  <c r="CF39" i="7"/>
  <c r="CF38" i="7"/>
  <c r="CF37" i="7"/>
  <c r="CF36" i="7"/>
  <c r="CF35" i="7"/>
  <c r="CF34" i="7"/>
  <c r="CF33" i="7"/>
  <c r="CF32" i="7"/>
  <c r="CF31" i="7"/>
  <c r="CF30" i="7"/>
  <c r="CF29" i="7"/>
  <c r="CF28" i="7"/>
  <c r="CF27" i="7"/>
  <c r="CF26" i="7"/>
  <c r="CF25" i="7"/>
  <c r="CF24" i="7"/>
  <c r="CF23" i="7"/>
  <c r="CF22" i="7"/>
  <c r="CF21" i="7"/>
  <c r="CF20" i="7"/>
  <c r="CF19" i="7"/>
  <c r="CF18" i="7"/>
  <c r="CF17" i="7"/>
  <c r="CF16" i="7"/>
  <c r="CF15" i="7"/>
  <c r="CF14" i="7"/>
  <c r="CF13" i="7"/>
  <c r="CF12" i="7"/>
  <c r="CF11" i="7"/>
  <c r="CF10" i="7"/>
  <c r="CF9" i="7"/>
  <c r="CF8" i="7"/>
  <c r="CF7" i="7"/>
  <c r="CF6" i="7"/>
  <c r="CF5" i="7"/>
  <c r="CF4" i="7"/>
  <c r="CP1443" i="7"/>
  <c r="CP1442" i="7"/>
  <c r="CP1441" i="7"/>
  <c r="CP1440" i="7"/>
  <c r="CP1439" i="7"/>
  <c r="CP1438" i="7"/>
  <c r="CP1437" i="7"/>
  <c r="CP1436" i="7"/>
  <c r="CP1435" i="7"/>
  <c r="CP1434" i="7"/>
  <c r="CP1433" i="7"/>
  <c r="CP1432" i="7"/>
  <c r="CP1431" i="7"/>
  <c r="CP1430" i="7"/>
  <c r="CP1429" i="7"/>
  <c r="CP1428" i="7"/>
  <c r="CP1427" i="7"/>
  <c r="CP1426" i="7"/>
  <c r="CP1425" i="7"/>
  <c r="CP1424" i="7"/>
  <c r="CP1423" i="7"/>
  <c r="CP1422" i="7"/>
  <c r="CP1421" i="7"/>
  <c r="CP1420" i="7"/>
  <c r="CP1419" i="7"/>
  <c r="CP1418" i="7"/>
  <c r="CP1417" i="7"/>
  <c r="CP1416" i="7"/>
  <c r="CP1415" i="7"/>
  <c r="CP1414" i="7"/>
  <c r="CP1413" i="7"/>
  <c r="CP1412" i="7"/>
  <c r="CP1411" i="7"/>
  <c r="CP1410" i="7"/>
  <c r="CP1409" i="7"/>
  <c r="CP1408" i="7"/>
  <c r="CP1407" i="7"/>
  <c r="CP1406" i="7"/>
  <c r="CP1405" i="7"/>
  <c r="CP1404" i="7"/>
  <c r="CP1403" i="7"/>
  <c r="CP1402" i="7"/>
  <c r="CP1401" i="7"/>
  <c r="CP1400" i="7"/>
  <c r="CP1399" i="7"/>
  <c r="CP1398" i="7"/>
  <c r="CP1397" i="7"/>
  <c r="CP1396" i="7"/>
  <c r="CP1395" i="7"/>
  <c r="CP1394" i="7"/>
  <c r="CP1393" i="7"/>
  <c r="CP1392" i="7"/>
  <c r="CP1391" i="7"/>
  <c r="CP1390" i="7"/>
  <c r="CP1389" i="7"/>
  <c r="CP1388" i="7"/>
  <c r="CP1387" i="7"/>
  <c r="CP1386" i="7"/>
  <c r="CP1385" i="7"/>
  <c r="CP1384" i="7"/>
  <c r="CP1383" i="7"/>
  <c r="CP1382" i="7"/>
  <c r="CP1381" i="7"/>
  <c r="CP1380" i="7"/>
  <c r="CP1379" i="7"/>
  <c r="CP1378" i="7"/>
  <c r="CP1377" i="7"/>
  <c r="CP1376" i="7"/>
  <c r="CP1375" i="7"/>
  <c r="CP1374" i="7"/>
  <c r="CP1373" i="7"/>
  <c r="CP1372" i="7"/>
  <c r="CP1371" i="7"/>
  <c r="CP1370" i="7"/>
  <c r="CP1369" i="7"/>
  <c r="CP1368" i="7"/>
  <c r="CP1367" i="7"/>
  <c r="CP1366" i="7"/>
  <c r="CP1365" i="7"/>
  <c r="CP1364" i="7"/>
  <c r="CP1363" i="7"/>
  <c r="CP1362" i="7"/>
  <c r="CP1361" i="7"/>
  <c r="CP1360" i="7"/>
  <c r="CP1359" i="7"/>
  <c r="CP1358" i="7"/>
  <c r="CP1357" i="7"/>
  <c r="CP1356" i="7"/>
  <c r="CP1355" i="7"/>
  <c r="CP1354" i="7"/>
  <c r="CP1353" i="7"/>
  <c r="CP1352" i="7"/>
  <c r="CP1351" i="7"/>
  <c r="CP1350" i="7"/>
  <c r="CP1349" i="7"/>
  <c r="CP1348" i="7"/>
  <c r="CP1347" i="7"/>
  <c r="CP1346" i="7"/>
  <c r="CP1345" i="7"/>
  <c r="CP1344" i="7"/>
  <c r="CP1343" i="7"/>
  <c r="CP1342" i="7"/>
  <c r="CP1341" i="7"/>
  <c r="CP1340" i="7"/>
  <c r="CP1339" i="7"/>
  <c r="CP1338" i="7"/>
  <c r="CP1337" i="7"/>
  <c r="CP1336" i="7"/>
  <c r="CP1335" i="7"/>
  <c r="CP1334" i="7"/>
  <c r="CP1333" i="7"/>
  <c r="CP1332" i="7"/>
  <c r="CP1331" i="7"/>
  <c r="CP1330" i="7"/>
  <c r="CP1329" i="7"/>
  <c r="CP1328" i="7"/>
  <c r="CP1327" i="7"/>
  <c r="CP1326" i="7"/>
  <c r="CP1325" i="7"/>
  <c r="CP1324" i="7"/>
  <c r="CP1323" i="7"/>
  <c r="CP1322" i="7"/>
  <c r="CP1321" i="7"/>
  <c r="CP1320" i="7"/>
  <c r="CP1319" i="7"/>
  <c r="CP1318" i="7"/>
  <c r="CP1317" i="7"/>
  <c r="CP1316" i="7"/>
  <c r="CP1315" i="7"/>
  <c r="CP1314" i="7"/>
  <c r="CP1313" i="7"/>
  <c r="CP1312" i="7"/>
  <c r="CP1311" i="7"/>
  <c r="CP1310" i="7"/>
  <c r="CP1309" i="7"/>
  <c r="CP1308" i="7"/>
  <c r="CP1307" i="7"/>
  <c r="CP1306" i="7"/>
  <c r="CP1305" i="7"/>
  <c r="CP1304" i="7"/>
  <c r="CP1303" i="7"/>
  <c r="CP1302" i="7"/>
  <c r="CP1301" i="7"/>
  <c r="CP1300" i="7"/>
  <c r="CP1299" i="7"/>
  <c r="CP1298" i="7"/>
  <c r="CP1297" i="7"/>
  <c r="CP1296" i="7"/>
  <c r="CP1295" i="7"/>
  <c r="CP1294" i="7"/>
  <c r="CP1293" i="7"/>
  <c r="CP1292" i="7"/>
  <c r="CP1291" i="7"/>
  <c r="CP1290" i="7"/>
  <c r="CP1289" i="7"/>
  <c r="CP1288" i="7"/>
  <c r="CP1287" i="7"/>
  <c r="CP1286" i="7"/>
  <c r="CP1285" i="7"/>
  <c r="CP1284" i="7"/>
  <c r="CP1283" i="7"/>
  <c r="CP1282" i="7"/>
  <c r="CP1281" i="7"/>
  <c r="CP1280" i="7"/>
  <c r="CP1279" i="7"/>
  <c r="CP1278" i="7"/>
  <c r="CP1277" i="7"/>
  <c r="CP1276" i="7"/>
  <c r="CP1275" i="7"/>
  <c r="CP1274" i="7"/>
  <c r="CP1273" i="7"/>
  <c r="CP1272" i="7"/>
  <c r="CP1271" i="7"/>
  <c r="CP1270" i="7"/>
  <c r="CP1269" i="7"/>
  <c r="CP1268" i="7"/>
  <c r="CP1267" i="7"/>
  <c r="CP1266" i="7"/>
  <c r="CP1265" i="7"/>
  <c r="CP1264" i="7"/>
  <c r="CP1263" i="7"/>
  <c r="CP1262" i="7"/>
  <c r="CP1261" i="7"/>
  <c r="CP1260" i="7"/>
  <c r="CP1259" i="7"/>
  <c r="CP1258" i="7"/>
  <c r="CP1257" i="7"/>
  <c r="CP1256" i="7"/>
  <c r="CP1255" i="7"/>
  <c r="CP1254" i="7"/>
  <c r="CP1253" i="7"/>
  <c r="CP1252" i="7"/>
  <c r="CP1251" i="7"/>
  <c r="CP1250" i="7"/>
  <c r="CP1249" i="7"/>
  <c r="CP1248" i="7"/>
  <c r="CP1247" i="7"/>
  <c r="CP1246" i="7"/>
  <c r="CP1245" i="7"/>
  <c r="CP1244" i="7"/>
  <c r="CP1243" i="7"/>
  <c r="CP1242" i="7"/>
  <c r="CP1241" i="7"/>
  <c r="CP1240" i="7"/>
  <c r="CP1239" i="7"/>
  <c r="CP1238" i="7"/>
  <c r="CP1237" i="7"/>
  <c r="CP1236" i="7"/>
  <c r="CP1235" i="7"/>
  <c r="CP1234" i="7"/>
  <c r="CP1233" i="7"/>
  <c r="CP1232" i="7"/>
  <c r="CP1231" i="7"/>
  <c r="CP1230" i="7"/>
  <c r="CP1229" i="7"/>
  <c r="CP1228" i="7"/>
  <c r="CP1227" i="7"/>
  <c r="CP1226" i="7"/>
  <c r="CP1225" i="7"/>
  <c r="CP1224" i="7"/>
  <c r="CP1223" i="7"/>
  <c r="CP1222" i="7"/>
  <c r="CP1221" i="7"/>
  <c r="CP1220" i="7"/>
  <c r="CP1219" i="7"/>
  <c r="CP1218" i="7"/>
  <c r="CP1217" i="7"/>
  <c r="CP1216" i="7"/>
  <c r="CP1215" i="7"/>
  <c r="CP1214" i="7"/>
  <c r="CP1213" i="7"/>
  <c r="CP1212" i="7"/>
  <c r="CP1211" i="7"/>
  <c r="CP1210" i="7"/>
  <c r="CP1209" i="7"/>
  <c r="CP1208" i="7"/>
  <c r="CP1207" i="7"/>
  <c r="CP1206" i="7"/>
  <c r="CP1205" i="7"/>
  <c r="CP1204" i="7"/>
  <c r="CP1203" i="7"/>
  <c r="CP1202" i="7"/>
  <c r="CP1201" i="7"/>
  <c r="CP1200" i="7"/>
  <c r="CP1199" i="7"/>
  <c r="CP1198" i="7"/>
  <c r="CP1197" i="7"/>
  <c r="CP1196" i="7"/>
  <c r="CP1195" i="7"/>
  <c r="CP1194" i="7"/>
  <c r="CP1193" i="7"/>
  <c r="CP1192" i="7"/>
  <c r="CP1191" i="7"/>
  <c r="CP1190" i="7"/>
  <c r="CP1189" i="7"/>
  <c r="CP1188" i="7"/>
  <c r="CP1187" i="7"/>
  <c r="CP1186" i="7"/>
  <c r="CP1185" i="7"/>
  <c r="CP1184" i="7"/>
  <c r="CP1183" i="7"/>
  <c r="CP1182" i="7"/>
  <c r="CP1181" i="7"/>
  <c r="CP1180" i="7"/>
  <c r="CP1179" i="7"/>
  <c r="CP1178" i="7"/>
  <c r="CP1177" i="7"/>
  <c r="CP1176" i="7"/>
  <c r="CP1175" i="7"/>
  <c r="CP1174" i="7"/>
  <c r="CP1173" i="7"/>
  <c r="CP1172" i="7"/>
  <c r="CP1171" i="7"/>
  <c r="CP1170" i="7"/>
  <c r="CP1169" i="7"/>
  <c r="CP1168" i="7"/>
  <c r="CP1167" i="7"/>
  <c r="CP1166" i="7"/>
  <c r="CP1165" i="7"/>
  <c r="CP1164" i="7"/>
  <c r="CP1163" i="7"/>
  <c r="CP1162" i="7"/>
  <c r="CP1161" i="7"/>
  <c r="CP1160" i="7"/>
  <c r="CP1159" i="7"/>
  <c r="CP1158" i="7"/>
  <c r="CP1157" i="7"/>
  <c r="CP1156" i="7"/>
  <c r="CP1155" i="7"/>
  <c r="CP1154" i="7"/>
  <c r="CP1153" i="7"/>
  <c r="CP1152" i="7"/>
  <c r="CP1151" i="7"/>
  <c r="CP1150" i="7"/>
  <c r="CP1149" i="7"/>
  <c r="CP1148" i="7"/>
  <c r="CP1147" i="7"/>
  <c r="CP1146" i="7"/>
  <c r="CP1145" i="7"/>
  <c r="CP1144" i="7"/>
  <c r="CP1143" i="7"/>
  <c r="CP1142" i="7"/>
  <c r="CP1141" i="7"/>
  <c r="CP1140" i="7"/>
  <c r="CP1139" i="7"/>
  <c r="CP1138" i="7"/>
  <c r="CP1137" i="7"/>
  <c r="CP1136" i="7"/>
  <c r="CP1135" i="7"/>
  <c r="CP1134" i="7"/>
  <c r="CP1133" i="7"/>
  <c r="CP1132" i="7"/>
  <c r="CP1131" i="7"/>
  <c r="CP1130" i="7"/>
  <c r="CP1129" i="7"/>
  <c r="CP1128" i="7"/>
  <c r="CP1127" i="7"/>
  <c r="CP1126" i="7"/>
  <c r="CP1125" i="7"/>
  <c r="CP1124" i="7"/>
  <c r="CP1123" i="7"/>
  <c r="CP1122" i="7"/>
  <c r="CP1121" i="7"/>
  <c r="CP1120" i="7"/>
  <c r="CP1119" i="7"/>
  <c r="CP1118" i="7"/>
  <c r="CP1117" i="7"/>
  <c r="CP1116" i="7"/>
  <c r="CP1115" i="7"/>
  <c r="CP1114" i="7"/>
  <c r="CP1113" i="7"/>
  <c r="CP1112" i="7"/>
  <c r="CP1111" i="7"/>
  <c r="CP1110" i="7"/>
  <c r="CP1109" i="7"/>
  <c r="CP1108" i="7"/>
  <c r="CP1107" i="7"/>
  <c r="CP1106" i="7"/>
  <c r="CP1105" i="7"/>
  <c r="CP1104" i="7"/>
  <c r="CP1103" i="7"/>
  <c r="CP1102" i="7"/>
  <c r="CP1101" i="7"/>
  <c r="CP1100" i="7"/>
  <c r="CP1099" i="7"/>
  <c r="CP1098" i="7"/>
  <c r="CP1097" i="7"/>
  <c r="CP1096" i="7"/>
  <c r="CP1095" i="7"/>
  <c r="CP1094" i="7"/>
  <c r="CP1093" i="7"/>
  <c r="CP1092" i="7"/>
  <c r="CP1091" i="7"/>
  <c r="CP1090" i="7"/>
  <c r="CP1089" i="7"/>
  <c r="CP1088" i="7"/>
  <c r="CP1087" i="7"/>
  <c r="CP1086" i="7"/>
  <c r="CP1085" i="7"/>
  <c r="CP1084" i="7"/>
  <c r="CP1083" i="7"/>
  <c r="CP1082" i="7"/>
  <c r="CP1081" i="7"/>
  <c r="CP1080" i="7"/>
  <c r="CP1079" i="7"/>
  <c r="CP1078" i="7"/>
  <c r="CP1077" i="7"/>
  <c r="CP1076" i="7"/>
  <c r="CP1075" i="7"/>
  <c r="CP1074" i="7"/>
  <c r="CP1073" i="7"/>
  <c r="CP1072" i="7"/>
  <c r="CP1071" i="7"/>
  <c r="CP1070" i="7"/>
  <c r="CP1069" i="7"/>
  <c r="CP1068" i="7"/>
  <c r="CP1067" i="7"/>
  <c r="CP1066" i="7"/>
  <c r="CP1065" i="7"/>
  <c r="CP1064" i="7"/>
  <c r="CP1063" i="7"/>
  <c r="CP1062" i="7"/>
  <c r="CP1061" i="7"/>
  <c r="CP1060" i="7"/>
  <c r="CP1059" i="7"/>
  <c r="CP1058" i="7"/>
  <c r="CP1057" i="7"/>
  <c r="CP1056" i="7"/>
  <c r="CP1055" i="7"/>
  <c r="CP1054" i="7"/>
  <c r="CP1053" i="7"/>
  <c r="CP1052" i="7"/>
  <c r="CP1051" i="7"/>
  <c r="CP1050" i="7"/>
  <c r="CP1049" i="7"/>
  <c r="CP1048" i="7"/>
  <c r="CP1047" i="7"/>
  <c r="CP1046" i="7"/>
  <c r="CP1045" i="7"/>
  <c r="CP1044" i="7"/>
  <c r="CP1043" i="7"/>
  <c r="CP1042" i="7"/>
  <c r="CP1041" i="7"/>
  <c r="CP1040" i="7"/>
  <c r="CP1039" i="7"/>
  <c r="CP1038" i="7"/>
  <c r="CP1037" i="7"/>
  <c r="CP1036" i="7"/>
  <c r="CP1035" i="7"/>
  <c r="CP1034" i="7"/>
  <c r="CP1033" i="7"/>
  <c r="CP1032" i="7"/>
  <c r="CP1031" i="7"/>
  <c r="CP1030" i="7"/>
  <c r="CP1029" i="7"/>
  <c r="CP1028" i="7"/>
  <c r="CP1027" i="7"/>
  <c r="CP1026" i="7"/>
  <c r="CP1025" i="7"/>
  <c r="CP1024" i="7"/>
  <c r="CP1023" i="7"/>
  <c r="CP1022" i="7"/>
  <c r="CP1021" i="7"/>
  <c r="CP1020" i="7"/>
  <c r="CP1019" i="7"/>
  <c r="CP1018" i="7"/>
  <c r="CP1017" i="7"/>
  <c r="CP1016" i="7"/>
  <c r="CP1015" i="7"/>
  <c r="CP1014" i="7"/>
  <c r="CP1013" i="7"/>
  <c r="CP1012" i="7"/>
  <c r="CP1011" i="7"/>
  <c r="CP1010" i="7"/>
  <c r="CP1009" i="7"/>
  <c r="CP1008" i="7"/>
  <c r="CP1007" i="7"/>
  <c r="CP1006" i="7"/>
  <c r="CP1005" i="7"/>
  <c r="CP1004" i="7"/>
  <c r="CP1003" i="7"/>
  <c r="CP1002" i="7"/>
  <c r="CP1001" i="7"/>
  <c r="CP1000" i="7"/>
  <c r="CP999" i="7"/>
  <c r="CP998" i="7"/>
  <c r="CP997" i="7"/>
  <c r="CP996" i="7"/>
  <c r="CP995" i="7"/>
  <c r="CP994" i="7"/>
  <c r="CP993" i="7"/>
  <c r="CP992" i="7"/>
  <c r="CP991" i="7"/>
  <c r="CP990" i="7"/>
  <c r="CP989" i="7"/>
  <c r="CP988" i="7"/>
  <c r="CP987" i="7"/>
  <c r="CP986" i="7"/>
  <c r="CP985" i="7"/>
  <c r="CP984" i="7"/>
  <c r="CP983" i="7"/>
  <c r="CP982" i="7"/>
  <c r="CP981" i="7"/>
  <c r="CP980" i="7"/>
  <c r="CP979" i="7"/>
  <c r="CP978" i="7"/>
  <c r="CP977" i="7"/>
  <c r="CP976" i="7"/>
  <c r="CP975" i="7"/>
  <c r="CP974" i="7"/>
  <c r="CP973" i="7"/>
  <c r="CP972" i="7"/>
  <c r="CP971" i="7"/>
  <c r="CP970" i="7"/>
  <c r="CP969" i="7"/>
  <c r="CP968" i="7"/>
  <c r="CP967" i="7"/>
  <c r="CP966" i="7"/>
  <c r="CP965" i="7"/>
  <c r="CP964" i="7"/>
  <c r="CP963" i="7"/>
  <c r="CP962" i="7"/>
  <c r="CP961" i="7"/>
  <c r="CP960" i="7"/>
  <c r="CP959" i="7"/>
  <c r="CP958" i="7"/>
  <c r="CP957" i="7"/>
  <c r="CP956" i="7"/>
  <c r="CP955" i="7"/>
  <c r="CP954" i="7"/>
  <c r="CP953" i="7"/>
  <c r="CP952" i="7"/>
  <c r="CP951" i="7"/>
  <c r="CP950" i="7"/>
  <c r="CP949" i="7"/>
  <c r="CP948" i="7"/>
  <c r="CP947" i="7"/>
  <c r="CP946" i="7"/>
  <c r="CP945" i="7"/>
  <c r="CP944" i="7"/>
  <c r="CP943" i="7"/>
  <c r="CP942" i="7"/>
  <c r="CP941" i="7"/>
  <c r="CP940" i="7"/>
  <c r="CP939" i="7"/>
  <c r="CP938" i="7"/>
  <c r="CP937" i="7"/>
  <c r="CP936" i="7"/>
  <c r="CP935" i="7"/>
  <c r="CP934" i="7"/>
  <c r="CP933" i="7"/>
  <c r="CP932" i="7"/>
  <c r="CP931" i="7"/>
  <c r="CP930" i="7"/>
  <c r="CP929" i="7"/>
  <c r="CP928" i="7"/>
  <c r="CP927" i="7"/>
  <c r="CP926" i="7"/>
  <c r="CP925" i="7"/>
  <c r="CP924" i="7"/>
  <c r="CP923" i="7"/>
  <c r="CP922" i="7"/>
  <c r="CP921" i="7"/>
  <c r="CP920" i="7"/>
  <c r="CP919" i="7"/>
  <c r="CP918" i="7"/>
  <c r="CP917" i="7"/>
  <c r="CP916" i="7"/>
  <c r="CP915" i="7"/>
  <c r="CP914" i="7"/>
  <c r="CP913" i="7"/>
  <c r="CP912" i="7"/>
  <c r="CP911" i="7"/>
  <c r="CP910" i="7"/>
  <c r="CP909" i="7"/>
  <c r="CP908" i="7"/>
  <c r="CP907" i="7"/>
  <c r="CP906" i="7"/>
  <c r="CP905" i="7"/>
  <c r="CP904" i="7"/>
  <c r="CP903" i="7"/>
  <c r="CP902" i="7"/>
  <c r="CP901" i="7"/>
  <c r="CP900" i="7"/>
  <c r="CP899" i="7"/>
  <c r="CP898" i="7"/>
  <c r="CP897" i="7"/>
  <c r="CP896" i="7"/>
  <c r="CP895" i="7"/>
  <c r="CP894" i="7"/>
  <c r="CP893" i="7"/>
  <c r="CP892" i="7"/>
  <c r="CP891" i="7"/>
  <c r="CP890" i="7"/>
  <c r="CP889" i="7"/>
  <c r="CP888" i="7"/>
  <c r="CP887" i="7"/>
  <c r="CP886" i="7"/>
  <c r="CP885" i="7"/>
  <c r="CP884" i="7"/>
  <c r="CP883" i="7"/>
  <c r="CP882" i="7"/>
  <c r="CP881" i="7"/>
  <c r="CP880" i="7"/>
  <c r="CP879" i="7"/>
  <c r="CP878" i="7"/>
  <c r="CP877" i="7"/>
  <c r="CP876" i="7"/>
  <c r="CP875" i="7"/>
  <c r="CP874" i="7"/>
  <c r="CP873" i="7"/>
  <c r="CP872" i="7"/>
  <c r="CP871" i="7"/>
  <c r="CP870" i="7"/>
  <c r="CP869" i="7"/>
  <c r="CP868" i="7"/>
  <c r="CP867" i="7"/>
  <c r="CP866" i="7"/>
  <c r="CP865" i="7"/>
  <c r="CP864" i="7"/>
  <c r="CP863" i="7"/>
  <c r="CP862" i="7"/>
  <c r="CP861" i="7"/>
  <c r="CP860" i="7"/>
  <c r="CP859" i="7"/>
  <c r="CP858" i="7"/>
  <c r="CP857" i="7"/>
  <c r="CP856" i="7"/>
  <c r="CP855" i="7"/>
  <c r="CP854" i="7"/>
  <c r="CP853" i="7"/>
  <c r="CP852" i="7"/>
  <c r="CP851" i="7"/>
  <c r="CP850" i="7"/>
  <c r="CP849" i="7"/>
  <c r="CP848" i="7"/>
  <c r="CP847" i="7"/>
  <c r="CP846" i="7"/>
  <c r="CP845" i="7"/>
  <c r="CP844" i="7"/>
  <c r="CP843" i="7"/>
  <c r="CP842" i="7"/>
  <c r="CP841" i="7"/>
  <c r="CP840" i="7"/>
  <c r="CP839" i="7"/>
  <c r="CP838" i="7"/>
  <c r="CP837" i="7"/>
  <c r="CP836" i="7"/>
  <c r="CP835" i="7"/>
  <c r="CP834" i="7"/>
  <c r="CP833" i="7"/>
  <c r="CP832" i="7"/>
  <c r="CP831" i="7"/>
  <c r="CP830" i="7"/>
  <c r="CP829" i="7"/>
  <c r="CP828" i="7"/>
  <c r="CP827" i="7"/>
  <c r="CP826" i="7"/>
  <c r="CP825" i="7"/>
  <c r="CP824" i="7"/>
  <c r="CP823" i="7"/>
  <c r="CP822" i="7"/>
  <c r="CP821" i="7"/>
  <c r="CP820" i="7"/>
  <c r="CP819" i="7"/>
  <c r="CP818" i="7"/>
  <c r="CP817" i="7"/>
  <c r="CP816" i="7"/>
  <c r="CP815" i="7"/>
  <c r="CP814" i="7"/>
  <c r="CP813" i="7"/>
  <c r="CP812" i="7"/>
  <c r="CP811" i="7"/>
  <c r="CP810" i="7"/>
  <c r="CP809" i="7"/>
  <c r="CP808" i="7"/>
  <c r="CP807" i="7"/>
  <c r="CP806" i="7"/>
  <c r="CP805" i="7"/>
  <c r="CP804" i="7"/>
  <c r="CP803" i="7"/>
  <c r="CP802" i="7"/>
  <c r="CP801" i="7"/>
  <c r="CP800" i="7"/>
  <c r="CP799" i="7"/>
  <c r="CP798" i="7"/>
  <c r="CP797" i="7"/>
  <c r="CP796" i="7"/>
  <c r="CP795" i="7"/>
  <c r="CP794" i="7"/>
  <c r="CP793" i="7"/>
  <c r="CP792" i="7"/>
  <c r="CP791" i="7"/>
  <c r="CP790" i="7"/>
  <c r="CP789" i="7"/>
  <c r="CP788" i="7"/>
  <c r="CP787" i="7"/>
  <c r="CP786" i="7"/>
  <c r="CP785" i="7"/>
  <c r="CP784" i="7"/>
  <c r="CP783" i="7"/>
  <c r="CP782" i="7"/>
  <c r="CP781" i="7"/>
  <c r="CP780" i="7"/>
  <c r="CP779" i="7"/>
  <c r="CP778" i="7"/>
  <c r="CP777" i="7"/>
  <c r="CP776" i="7"/>
  <c r="CP775" i="7"/>
  <c r="CP774" i="7"/>
  <c r="CP773" i="7"/>
  <c r="CP772" i="7"/>
  <c r="CP771" i="7"/>
  <c r="CP770" i="7"/>
  <c r="CP769" i="7"/>
  <c r="CP768" i="7"/>
  <c r="CP767" i="7"/>
  <c r="CP766" i="7"/>
  <c r="CP765" i="7"/>
  <c r="CP764" i="7"/>
  <c r="CP763" i="7"/>
  <c r="CP762" i="7"/>
  <c r="CP761" i="7"/>
  <c r="CP760" i="7"/>
  <c r="CP759" i="7"/>
  <c r="CP758" i="7"/>
  <c r="CP757" i="7"/>
  <c r="CP756" i="7"/>
  <c r="CP755" i="7"/>
  <c r="CP754" i="7"/>
  <c r="CP753" i="7"/>
  <c r="CP752" i="7"/>
  <c r="CP751" i="7"/>
  <c r="CP750" i="7"/>
  <c r="CP749" i="7"/>
  <c r="CP748" i="7"/>
  <c r="CP747" i="7"/>
  <c r="CP746" i="7"/>
  <c r="CP745" i="7"/>
  <c r="CP744" i="7"/>
  <c r="CP743" i="7"/>
  <c r="CP742" i="7"/>
  <c r="CP741" i="7"/>
  <c r="CP740" i="7"/>
  <c r="CP739" i="7"/>
  <c r="CP738" i="7"/>
  <c r="CP737" i="7"/>
  <c r="CP736" i="7"/>
  <c r="CP735" i="7"/>
  <c r="CP734" i="7"/>
  <c r="CP733" i="7"/>
  <c r="CP732" i="7"/>
  <c r="CP731" i="7"/>
  <c r="CP730" i="7"/>
  <c r="CP729" i="7"/>
  <c r="CP728" i="7"/>
  <c r="CP727" i="7"/>
  <c r="CP726" i="7"/>
  <c r="CP725" i="7"/>
  <c r="CP724" i="7"/>
  <c r="CP723" i="7"/>
  <c r="CP722" i="7"/>
  <c r="CP721" i="7"/>
  <c r="CP720" i="7"/>
  <c r="CP719" i="7"/>
  <c r="CP718" i="7"/>
  <c r="CP717" i="7"/>
  <c r="CP716" i="7"/>
  <c r="CP715" i="7"/>
  <c r="CP714" i="7"/>
  <c r="CP713" i="7"/>
  <c r="CP712" i="7"/>
  <c r="CP711" i="7"/>
  <c r="CP710" i="7"/>
  <c r="CP709" i="7"/>
  <c r="CP708" i="7"/>
  <c r="CP707" i="7"/>
  <c r="CP706" i="7"/>
  <c r="CP705" i="7"/>
  <c r="CP704" i="7"/>
  <c r="CP703" i="7"/>
  <c r="CP702" i="7"/>
  <c r="CP701" i="7"/>
  <c r="CP700" i="7"/>
  <c r="CP699" i="7"/>
  <c r="CP698" i="7"/>
  <c r="CP697" i="7"/>
  <c r="CP696" i="7"/>
  <c r="CP695" i="7"/>
  <c r="CP694" i="7"/>
  <c r="CP693" i="7"/>
  <c r="CP692" i="7"/>
  <c r="CP691" i="7"/>
  <c r="CP690" i="7"/>
  <c r="CP689" i="7"/>
  <c r="CP688" i="7"/>
  <c r="CP687" i="7"/>
  <c r="CP686" i="7"/>
  <c r="CP685" i="7"/>
  <c r="CP684" i="7"/>
  <c r="CP683" i="7"/>
  <c r="CP682" i="7"/>
  <c r="CP681" i="7"/>
  <c r="CP680" i="7"/>
  <c r="CP679" i="7"/>
  <c r="CP678" i="7"/>
  <c r="CP677" i="7"/>
  <c r="CP676" i="7"/>
  <c r="CP675" i="7"/>
  <c r="CP674" i="7"/>
  <c r="CP673" i="7"/>
  <c r="CP672" i="7"/>
  <c r="CP671" i="7"/>
  <c r="CP670" i="7"/>
  <c r="CP669" i="7"/>
  <c r="CP668" i="7"/>
  <c r="CP667" i="7"/>
  <c r="CP666" i="7"/>
  <c r="CP665" i="7"/>
  <c r="CP664" i="7"/>
  <c r="CP663" i="7"/>
  <c r="CP662" i="7"/>
  <c r="CP661" i="7"/>
  <c r="CP660" i="7"/>
  <c r="CP659" i="7"/>
  <c r="CP658" i="7"/>
  <c r="CP657" i="7"/>
  <c r="CP656" i="7"/>
  <c r="CP655" i="7"/>
  <c r="CP654" i="7"/>
  <c r="CP653" i="7"/>
  <c r="CP652" i="7"/>
  <c r="CP651" i="7"/>
  <c r="CP650" i="7"/>
  <c r="CP649" i="7"/>
  <c r="CP648" i="7"/>
  <c r="CP647" i="7"/>
  <c r="CP646" i="7"/>
  <c r="CP645" i="7"/>
  <c r="CP644" i="7"/>
  <c r="CP643" i="7"/>
  <c r="CP642" i="7"/>
  <c r="CP641" i="7"/>
  <c r="CP640" i="7"/>
  <c r="CP639" i="7"/>
  <c r="CP638" i="7"/>
  <c r="CP637" i="7"/>
  <c r="CP636" i="7"/>
  <c r="CP635" i="7"/>
  <c r="CP634" i="7"/>
  <c r="CP633" i="7"/>
  <c r="CP632" i="7"/>
  <c r="CP631" i="7"/>
  <c r="CP630" i="7"/>
  <c r="CP629" i="7"/>
  <c r="CP628" i="7"/>
  <c r="CP627" i="7"/>
  <c r="CP626" i="7"/>
  <c r="CP625" i="7"/>
  <c r="CP624" i="7"/>
  <c r="CP623" i="7"/>
  <c r="CP622" i="7"/>
  <c r="CP621" i="7"/>
  <c r="CP620" i="7"/>
  <c r="CP619" i="7"/>
  <c r="CP618" i="7"/>
  <c r="CP617" i="7"/>
  <c r="CP616" i="7"/>
  <c r="CP615" i="7"/>
  <c r="CP614" i="7"/>
  <c r="CP613" i="7"/>
  <c r="CP612" i="7"/>
  <c r="CP611" i="7"/>
  <c r="CP610" i="7"/>
  <c r="CP609" i="7"/>
  <c r="CP608" i="7"/>
  <c r="CP607" i="7"/>
  <c r="CP606" i="7"/>
  <c r="CP605" i="7"/>
  <c r="CP604" i="7"/>
  <c r="CP603" i="7"/>
  <c r="CP602" i="7"/>
  <c r="CP601" i="7"/>
  <c r="CP600" i="7"/>
  <c r="CP599" i="7"/>
  <c r="CP598" i="7"/>
  <c r="CP597" i="7"/>
  <c r="CP596" i="7"/>
  <c r="CP595" i="7"/>
  <c r="CP594" i="7"/>
  <c r="CP593" i="7"/>
  <c r="CP592" i="7"/>
  <c r="CP591" i="7"/>
  <c r="CP590" i="7"/>
  <c r="CP589" i="7"/>
  <c r="CP588" i="7"/>
  <c r="CP587" i="7"/>
  <c r="CP586" i="7"/>
  <c r="CP585" i="7"/>
  <c r="CP584" i="7"/>
  <c r="CP583" i="7"/>
  <c r="CP582" i="7"/>
  <c r="CP581" i="7"/>
  <c r="CP580" i="7"/>
  <c r="CP579" i="7"/>
  <c r="CP578" i="7"/>
  <c r="CP577" i="7"/>
  <c r="CP576" i="7"/>
  <c r="CP575" i="7"/>
  <c r="CP574" i="7"/>
  <c r="CP573" i="7"/>
  <c r="CP572" i="7"/>
  <c r="CP571" i="7"/>
  <c r="CP570" i="7"/>
  <c r="CP569" i="7"/>
  <c r="CP568" i="7"/>
  <c r="CP567" i="7"/>
  <c r="CP566" i="7"/>
  <c r="CP565" i="7"/>
  <c r="CP564" i="7"/>
  <c r="CP563" i="7"/>
  <c r="CP562" i="7"/>
  <c r="CP561" i="7"/>
  <c r="CP560" i="7"/>
  <c r="CP559" i="7"/>
  <c r="CP558" i="7"/>
  <c r="CP557" i="7"/>
  <c r="CP556" i="7"/>
  <c r="CP555" i="7"/>
  <c r="CP554" i="7"/>
  <c r="CP553" i="7"/>
  <c r="CP552" i="7"/>
  <c r="CP551" i="7"/>
  <c r="CP550" i="7"/>
  <c r="CP549" i="7"/>
  <c r="CP548" i="7"/>
  <c r="CP547" i="7"/>
  <c r="CP546" i="7"/>
  <c r="CP545" i="7"/>
  <c r="CP544" i="7"/>
  <c r="CP543" i="7"/>
  <c r="CP542" i="7"/>
  <c r="CP541" i="7"/>
  <c r="CP540" i="7"/>
  <c r="CP539" i="7"/>
  <c r="CP538" i="7"/>
  <c r="CP537" i="7"/>
  <c r="CP536" i="7"/>
  <c r="CP535" i="7"/>
  <c r="CP534" i="7"/>
  <c r="CP533" i="7"/>
  <c r="CP532" i="7"/>
  <c r="CP531" i="7"/>
  <c r="CP530" i="7"/>
  <c r="CP529" i="7"/>
  <c r="CP528" i="7"/>
  <c r="CP527" i="7"/>
  <c r="CP526" i="7"/>
  <c r="CP525" i="7"/>
  <c r="CP524" i="7"/>
  <c r="CP523" i="7"/>
  <c r="CP522" i="7"/>
  <c r="CP521" i="7"/>
  <c r="CP520" i="7"/>
  <c r="CP519" i="7"/>
  <c r="CP518" i="7"/>
  <c r="CP517" i="7"/>
  <c r="CP516" i="7"/>
  <c r="CP515" i="7"/>
  <c r="CP514" i="7"/>
  <c r="CP513" i="7"/>
  <c r="CP512" i="7"/>
  <c r="CP511" i="7"/>
  <c r="CP510" i="7"/>
  <c r="CP509" i="7"/>
  <c r="CP508" i="7"/>
  <c r="CP507" i="7"/>
  <c r="CP506" i="7"/>
  <c r="CP505" i="7"/>
  <c r="CP504" i="7"/>
  <c r="CP503" i="7"/>
  <c r="CP502" i="7"/>
  <c r="CP501" i="7"/>
  <c r="CP500" i="7"/>
  <c r="CP499" i="7"/>
  <c r="CP498" i="7"/>
  <c r="CP497" i="7"/>
  <c r="CP496" i="7"/>
  <c r="CP495" i="7"/>
  <c r="CP494" i="7"/>
  <c r="CP493" i="7"/>
  <c r="CP492" i="7"/>
  <c r="CP491" i="7"/>
  <c r="CP490" i="7"/>
  <c r="CP489" i="7"/>
  <c r="CP488" i="7"/>
  <c r="CP487" i="7"/>
  <c r="CP486" i="7"/>
  <c r="CP485" i="7"/>
  <c r="CP484" i="7"/>
  <c r="CP483" i="7"/>
  <c r="CP482" i="7"/>
  <c r="CP481" i="7"/>
  <c r="CP480" i="7"/>
  <c r="CP479" i="7"/>
  <c r="CP478" i="7"/>
  <c r="CP477" i="7"/>
  <c r="CP476" i="7"/>
  <c r="CP475" i="7"/>
  <c r="CP474" i="7"/>
  <c r="CP473" i="7"/>
  <c r="CP472" i="7"/>
  <c r="CP471" i="7"/>
  <c r="CP470" i="7"/>
  <c r="CP469" i="7"/>
  <c r="CP468" i="7"/>
  <c r="CP467" i="7"/>
  <c r="CP466" i="7"/>
  <c r="CP465" i="7"/>
  <c r="CP464" i="7"/>
  <c r="CP463" i="7"/>
  <c r="CP462" i="7"/>
  <c r="CP461" i="7"/>
  <c r="CP460" i="7"/>
  <c r="CP459" i="7"/>
  <c r="CP458" i="7"/>
  <c r="CP457" i="7"/>
  <c r="CP456" i="7"/>
  <c r="CP455" i="7"/>
  <c r="CP454" i="7"/>
  <c r="CP453" i="7"/>
  <c r="CP452" i="7"/>
  <c r="CP451" i="7"/>
  <c r="CP450" i="7"/>
  <c r="CP449" i="7"/>
  <c r="CP448" i="7"/>
  <c r="CP447" i="7"/>
  <c r="CP446" i="7"/>
  <c r="CP445" i="7"/>
  <c r="CP444" i="7"/>
  <c r="CP443" i="7"/>
  <c r="CP442" i="7"/>
  <c r="CP441" i="7"/>
  <c r="CP440" i="7"/>
  <c r="CP439" i="7"/>
  <c r="CP438" i="7"/>
  <c r="CP437" i="7"/>
  <c r="CP436" i="7"/>
  <c r="CP435" i="7"/>
  <c r="CP434" i="7"/>
  <c r="CP433" i="7"/>
  <c r="CP432" i="7"/>
  <c r="CP431" i="7"/>
  <c r="CP430" i="7"/>
  <c r="CP429" i="7"/>
  <c r="CP428" i="7"/>
  <c r="CP427" i="7"/>
  <c r="CP426" i="7"/>
  <c r="CP425" i="7"/>
  <c r="CP424" i="7"/>
  <c r="CP423" i="7"/>
  <c r="CP422" i="7"/>
  <c r="CP421" i="7"/>
  <c r="CP420" i="7"/>
  <c r="CP419" i="7"/>
  <c r="CP418" i="7"/>
  <c r="CP417" i="7"/>
  <c r="CP416" i="7"/>
  <c r="CP415" i="7"/>
  <c r="CP414" i="7"/>
  <c r="CP413" i="7"/>
  <c r="CP412" i="7"/>
  <c r="CP411" i="7"/>
  <c r="CP410" i="7"/>
  <c r="CP409" i="7"/>
  <c r="CP408" i="7"/>
  <c r="CP407" i="7"/>
  <c r="CP406" i="7"/>
  <c r="CP405" i="7"/>
  <c r="CP404" i="7"/>
  <c r="CP403" i="7"/>
  <c r="CP402" i="7"/>
  <c r="CP401" i="7"/>
  <c r="CP400" i="7"/>
  <c r="CP399" i="7"/>
  <c r="CP398" i="7"/>
  <c r="CP397" i="7"/>
  <c r="CP396" i="7"/>
  <c r="CP395" i="7"/>
  <c r="CP394" i="7"/>
  <c r="CP393" i="7"/>
  <c r="CP392" i="7"/>
  <c r="CP391" i="7"/>
  <c r="CP390" i="7"/>
  <c r="CP389" i="7"/>
  <c r="CP388" i="7"/>
  <c r="CP387" i="7"/>
  <c r="CP386" i="7"/>
  <c r="CP385" i="7"/>
  <c r="CP384" i="7"/>
  <c r="CP383" i="7"/>
  <c r="CP382" i="7"/>
  <c r="CP381" i="7"/>
  <c r="CP380" i="7"/>
  <c r="CP379" i="7"/>
  <c r="CP378" i="7"/>
  <c r="CP377" i="7"/>
  <c r="CP376" i="7"/>
  <c r="CP375" i="7"/>
  <c r="CP374" i="7"/>
  <c r="CP373" i="7"/>
  <c r="CP372" i="7"/>
  <c r="CP371" i="7"/>
  <c r="CP370" i="7"/>
  <c r="CP369" i="7"/>
  <c r="CP368" i="7"/>
  <c r="CP367" i="7"/>
  <c r="CP366" i="7"/>
  <c r="CP365" i="7"/>
  <c r="CP364" i="7"/>
  <c r="CP363" i="7"/>
  <c r="CP362" i="7"/>
  <c r="CP361" i="7"/>
  <c r="CP360" i="7"/>
  <c r="CP359" i="7"/>
  <c r="CP358" i="7"/>
  <c r="CP357" i="7"/>
  <c r="CP356" i="7"/>
  <c r="CP355" i="7"/>
  <c r="CP354" i="7"/>
  <c r="CP353" i="7"/>
  <c r="CP352" i="7"/>
  <c r="CP351" i="7"/>
  <c r="CP350" i="7"/>
  <c r="CP349" i="7"/>
  <c r="CP348" i="7"/>
  <c r="CP347" i="7"/>
  <c r="CP346" i="7"/>
  <c r="CP345" i="7"/>
  <c r="CP344" i="7"/>
  <c r="CP343" i="7"/>
  <c r="CP342" i="7"/>
  <c r="CP341" i="7"/>
  <c r="CP340" i="7"/>
  <c r="CP339" i="7"/>
  <c r="CP338" i="7"/>
  <c r="CP337" i="7"/>
  <c r="CP336" i="7"/>
  <c r="CP335" i="7"/>
  <c r="CP334" i="7"/>
  <c r="CP333" i="7"/>
  <c r="CP332" i="7"/>
  <c r="CP331" i="7"/>
  <c r="CP330" i="7"/>
  <c r="CP329" i="7"/>
  <c r="CP328" i="7"/>
  <c r="CP327" i="7"/>
  <c r="CP326" i="7"/>
  <c r="CP325" i="7"/>
  <c r="CP324" i="7"/>
  <c r="CP323" i="7"/>
  <c r="CP322" i="7"/>
  <c r="CP321" i="7"/>
  <c r="CP320" i="7"/>
  <c r="CP319" i="7"/>
  <c r="CP318" i="7"/>
  <c r="CP317" i="7"/>
  <c r="CP316" i="7"/>
  <c r="CP315" i="7"/>
  <c r="CP314" i="7"/>
  <c r="CP313" i="7"/>
  <c r="CP312" i="7"/>
  <c r="CP311" i="7"/>
  <c r="CP310" i="7"/>
  <c r="CP309" i="7"/>
  <c r="CP308" i="7"/>
  <c r="CP307" i="7"/>
  <c r="CP306" i="7"/>
  <c r="CP305" i="7"/>
  <c r="CP304" i="7"/>
  <c r="CP303" i="7"/>
  <c r="CP302" i="7"/>
  <c r="CP301" i="7"/>
  <c r="CP300" i="7"/>
  <c r="CP299" i="7"/>
  <c r="CP298" i="7"/>
  <c r="CP297" i="7"/>
  <c r="CP296" i="7"/>
  <c r="CP295" i="7"/>
  <c r="CP294" i="7"/>
  <c r="CP293" i="7"/>
  <c r="CP292" i="7"/>
  <c r="CP291" i="7"/>
  <c r="CP290" i="7"/>
  <c r="CP289" i="7"/>
  <c r="CP288" i="7"/>
  <c r="CP287" i="7"/>
  <c r="CP286" i="7"/>
  <c r="CP285" i="7"/>
  <c r="CP284" i="7"/>
  <c r="CP283" i="7"/>
  <c r="CP282" i="7"/>
  <c r="CP281" i="7"/>
  <c r="CP280" i="7"/>
  <c r="CP279" i="7"/>
  <c r="CP278" i="7"/>
  <c r="CP277" i="7"/>
  <c r="CP276" i="7"/>
  <c r="CP275" i="7"/>
  <c r="CP274" i="7"/>
  <c r="CP273" i="7"/>
  <c r="CP272" i="7"/>
  <c r="CP271" i="7"/>
  <c r="CP270" i="7"/>
  <c r="CP269" i="7"/>
  <c r="CP268" i="7"/>
  <c r="CP267" i="7"/>
  <c r="CP266" i="7"/>
  <c r="CP265" i="7"/>
  <c r="CP264" i="7"/>
  <c r="CP263" i="7"/>
  <c r="CP262" i="7"/>
  <c r="CP261" i="7"/>
  <c r="CP260" i="7"/>
  <c r="CP259" i="7"/>
  <c r="CP258" i="7"/>
  <c r="CP257" i="7"/>
  <c r="CP256" i="7"/>
  <c r="CP255" i="7"/>
  <c r="CP254" i="7"/>
  <c r="CP253" i="7"/>
  <c r="CP252" i="7"/>
  <c r="CP251" i="7"/>
  <c r="CP250" i="7"/>
  <c r="CP249" i="7"/>
  <c r="CP248" i="7"/>
  <c r="CP247" i="7"/>
  <c r="CP246" i="7"/>
  <c r="CP245" i="7"/>
  <c r="CP244" i="7"/>
  <c r="CP243" i="7"/>
  <c r="CP242" i="7"/>
  <c r="CP241" i="7"/>
  <c r="CP240" i="7"/>
  <c r="CP239" i="7"/>
  <c r="CP238" i="7"/>
  <c r="CP237" i="7"/>
  <c r="CP236" i="7"/>
  <c r="CP235" i="7"/>
  <c r="CP234" i="7"/>
  <c r="CP233" i="7"/>
  <c r="CP232" i="7"/>
  <c r="CP231" i="7"/>
  <c r="CP230" i="7"/>
  <c r="CP229" i="7"/>
  <c r="CP228" i="7"/>
  <c r="CP227" i="7"/>
  <c r="CP226" i="7"/>
  <c r="CP225" i="7"/>
  <c r="CP224" i="7"/>
  <c r="CP223" i="7"/>
  <c r="CP222" i="7"/>
  <c r="CP221" i="7"/>
  <c r="CP220" i="7"/>
  <c r="CP219" i="7"/>
  <c r="CP218" i="7"/>
  <c r="CP217" i="7"/>
  <c r="CP216" i="7"/>
  <c r="CP215" i="7"/>
  <c r="CP214" i="7"/>
  <c r="CP213" i="7"/>
  <c r="CP212" i="7"/>
  <c r="CP211" i="7"/>
  <c r="CP210" i="7"/>
  <c r="CP209" i="7"/>
  <c r="CP208" i="7"/>
  <c r="CP207" i="7"/>
  <c r="CP206" i="7"/>
  <c r="CP205" i="7"/>
  <c r="CP204" i="7"/>
  <c r="CP203" i="7"/>
  <c r="CP202" i="7"/>
  <c r="CP201" i="7"/>
  <c r="CP200" i="7"/>
  <c r="CP199" i="7"/>
  <c r="CP198" i="7"/>
  <c r="CP197" i="7"/>
  <c r="CP196" i="7"/>
  <c r="CP195" i="7"/>
  <c r="CP194" i="7"/>
  <c r="CP193" i="7"/>
  <c r="CP192" i="7"/>
  <c r="CP191" i="7"/>
  <c r="CP190" i="7"/>
  <c r="CP189" i="7"/>
  <c r="CP188" i="7"/>
  <c r="CP187" i="7"/>
  <c r="CP186" i="7"/>
  <c r="CP185" i="7"/>
  <c r="CP184" i="7"/>
  <c r="CP183" i="7"/>
  <c r="CP182" i="7"/>
  <c r="CP181" i="7"/>
  <c r="CP180" i="7"/>
  <c r="CP179" i="7"/>
  <c r="CP178" i="7"/>
  <c r="CP177" i="7"/>
  <c r="CP176" i="7"/>
  <c r="CP175" i="7"/>
  <c r="CP174" i="7"/>
  <c r="CP173" i="7"/>
  <c r="CP172" i="7"/>
  <c r="CP171" i="7"/>
  <c r="CP170" i="7"/>
  <c r="CP169" i="7"/>
  <c r="CP168" i="7"/>
  <c r="CP167" i="7"/>
  <c r="CP166" i="7"/>
  <c r="CP165" i="7"/>
  <c r="CP164" i="7"/>
  <c r="CP163" i="7"/>
  <c r="CP162" i="7"/>
  <c r="CP161" i="7"/>
  <c r="CP160" i="7"/>
  <c r="CP159" i="7"/>
  <c r="CP158" i="7"/>
  <c r="CP157" i="7"/>
  <c r="CP156" i="7"/>
  <c r="CP155" i="7"/>
  <c r="CP154" i="7"/>
  <c r="CP153" i="7"/>
  <c r="CP152" i="7"/>
  <c r="CP151" i="7"/>
  <c r="CP150" i="7"/>
  <c r="CP149" i="7"/>
  <c r="CP148" i="7"/>
  <c r="CP147" i="7"/>
  <c r="CP146" i="7"/>
  <c r="CP145" i="7"/>
  <c r="CP144" i="7"/>
  <c r="CP143" i="7"/>
  <c r="CP142" i="7"/>
  <c r="CP141" i="7"/>
  <c r="CP140" i="7"/>
  <c r="CP139" i="7"/>
  <c r="CP138" i="7"/>
  <c r="CP137" i="7"/>
  <c r="CP136" i="7"/>
  <c r="CP135" i="7"/>
  <c r="CP134" i="7"/>
  <c r="CP133" i="7"/>
  <c r="CP132" i="7"/>
  <c r="CP131" i="7"/>
  <c r="CP130" i="7"/>
  <c r="CP129" i="7"/>
  <c r="CP128" i="7"/>
  <c r="CP127" i="7"/>
  <c r="CP126" i="7"/>
  <c r="CP125" i="7"/>
  <c r="CP124" i="7"/>
  <c r="CP123" i="7"/>
  <c r="CP122" i="7"/>
  <c r="CP121" i="7"/>
  <c r="CP120" i="7"/>
  <c r="CP119" i="7"/>
  <c r="CP118" i="7"/>
  <c r="CP117" i="7"/>
  <c r="CP116" i="7"/>
  <c r="CP115" i="7"/>
  <c r="CP114" i="7"/>
  <c r="CP113" i="7"/>
  <c r="CP112" i="7"/>
  <c r="CP111" i="7"/>
  <c r="CP110" i="7"/>
  <c r="CP109" i="7"/>
  <c r="CP108" i="7"/>
  <c r="CP107" i="7"/>
  <c r="CP106" i="7"/>
  <c r="CP105" i="7"/>
  <c r="CP104" i="7"/>
  <c r="CP103" i="7"/>
  <c r="CP102" i="7"/>
  <c r="CP101" i="7"/>
  <c r="CP100" i="7"/>
  <c r="CP99" i="7"/>
  <c r="CP98" i="7"/>
  <c r="CP97" i="7"/>
  <c r="CP96" i="7"/>
  <c r="CP95" i="7"/>
  <c r="CP94" i="7"/>
  <c r="CP93" i="7"/>
  <c r="CP92" i="7"/>
  <c r="CP91" i="7"/>
  <c r="CP90" i="7"/>
  <c r="CP89" i="7"/>
  <c r="CP88" i="7"/>
  <c r="CP87" i="7"/>
  <c r="CP86" i="7"/>
  <c r="CP85" i="7"/>
  <c r="CP84" i="7"/>
  <c r="CP83" i="7"/>
  <c r="CP82" i="7"/>
  <c r="CP81" i="7"/>
  <c r="CP80" i="7"/>
  <c r="CP79" i="7"/>
  <c r="CP78" i="7"/>
  <c r="CP77" i="7"/>
  <c r="CP76" i="7"/>
  <c r="CP75" i="7"/>
  <c r="CP74" i="7"/>
  <c r="CP73" i="7"/>
  <c r="CP72" i="7"/>
  <c r="CP71" i="7"/>
  <c r="CP70" i="7"/>
  <c r="CP69" i="7"/>
  <c r="CP68" i="7"/>
  <c r="CP67" i="7"/>
  <c r="CP66" i="7"/>
  <c r="CP65" i="7"/>
  <c r="CP64" i="7"/>
  <c r="CP63" i="7"/>
  <c r="CP62" i="7"/>
  <c r="CP61" i="7"/>
  <c r="CP60" i="7"/>
  <c r="CP59" i="7"/>
  <c r="CP58" i="7"/>
  <c r="CP57" i="7"/>
  <c r="CP56" i="7"/>
  <c r="CP55" i="7"/>
  <c r="CP54" i="7"/>
  <c r="CP53" i="7"/>
  <c r="CP52" i="7"/>
  <c r="CP51" i="7"/>
  <c r="CP50" i="7"/>
  <c r="CP49" i="7"/>
  <c r="CP48" i="7"/>
  <c r="CP47" i="7"/>
  <c r="CP46" i="7"/>
  <c r="CP45" i="7"/>
  <c r="CP44" i="7"/>
  <c r="CP43" i="7"/>
  <c r="CP42" i="7"/>
  <c r="CP41" i="7"/>
  <c r="CP40" i="7"/>
  <c r="CP39" i="7"/>
  <c r="CP38" i="7"/>
  <c r="CP37" i="7"/>
  <c r="CP36" i="7"/>
  <c r="CP35" i="7"/>
  <c r="CP34" i="7"/>
  <c r="CP33" i="7"/>
  <c r="CP32" i="7"/>
  <c r="CP31" i="7"/>
  <c r="CP30" i="7"/>
  <c r="CP29" i="7"/>
  <c r="CP28" i="7"/>
  <c r="CP27" i="7"/>
  <c r="CP26" i="7"/>
  <c r="CP25" i="7"/>
  <c r="CP24" i="7"/>
  <c r="CP23" i="7"/>
  <c r="CP22" i="7"/>
  <c r="CP21" i="7"/>
  <c r="CP20" i="7"/>
  <c r="CP19" i="7"/>
  <c r="CP18" i="7"/>
  <c r="CP17" i="7"/>
  <c r="CP16" i="7"/>
  <c r="CP15" i="7"/>
  <c r="CP14" i="7"/>
  <c r="CP13" i="7"/>
  <c r="CP12" i="7"/>
  <c r="CP11" i="7"/>
  <c r="CP10" i="7"/>
  <c r="CP9" i="7"/>
  <c r="CP8" i="7"/>
  <c r="CP7" i="7"/>
  <c r="CP6" i="7"/>
  <c r="CP5" i="7"/>
  <c r="CP4" i="7"/>
  <c r="T63" i="4"/>
  <c r="U63" i="4"/>
  <c r="V63" i="4"/>
  <c r="W63" i="4"/>
  <c r="X63" i="4"/>
  <c r="Y63" i="4"/>
  <c r="Z63" i="4"/>
  <c r="AA63" i="4"/>
  <c r="AB63" i="4"/>
  <c r="AC63" i="4"/>
  <c r="T62" i="4"/>
  <c r="U62" i="4"/>
  <c r="V62" i="4"/>
  <c r="W62" i="4"/>
  <c r="X62" i="4"/>
  <c r="Y62" i="4"/>
  <c r="Z62" i="4"/>
  <c r="AA62" i="4"/>
  <c r="AB62" i="4"/>
  <c r="AC62" i="4"/>
  <c r="S63" i="4"/>
  <c r="S62" i="4"/>
  <c r="T59" i="4"/>
  <c r="U59" i="4"/>
  <c r="V59" i="4"/>
  <c r="W59" i="4"/>
  <c r="X59" i="4"/>
  <c r="Y59" i="4"/>
  <c r="Z59" i="4"/>
  <c r="AA59" i="4"/>
  <c r="AB59" i="4"/>
  <c r="AC59" i="4"/>
  <c r="T58" i="4"/>
  <c r="U58" i="4"/>
  <c r="V58" i="4"/>
  <c r="W58" i="4"/>
  <c r="X58" i="4"/>
  <c r="Y58" i="4"/>
  <c r="Z58" i="4"/>
  <c r="AA58" i="4"/>
  <c r="AB58" i="4"/>
  <c r="AC58" i="4"/>
  <c r="S59" i="4"/>
  <c r="S58" i="4"/>
  <c r="D32" i="4"/>
  <c r="E32" i="4"/>
  <c r="F32" i="4"/>
  <c r="G32" i="4"/>
  <c r="H32" i="4"/>
  <c r="I32" i="4"/>
  <c r="J32" i="4"/>
  <c r="K32" i="4"/>
  <c r="L32" i="4"/>
  <c r="C32" i="4"/>
  <c r="D31" i="4"/>
  <c r="E31" i="4"/>
  <c r="F31" i="4"/>
  <c r="G31" i="4"/>
  <c r="H31" i="4"/>
  <c r="I31" i="4"/>
  <c r="J31" i="4"/>
  <c r="K31" i="4"/>
  <c r="L31" i="4"/>
  <c r="C31" i="4"/>
  <c r="T29" i="4"/>
  <c r="U29" i="4"/>
  <c r="V29" i="4"/>
  <c r="W29" i="4"/>
  <c r="X29" i="4"/>
  <c r="Y29" i="4"/>
  <c r="Z29" i="4"/>
  <c r="AA29" i="4"/>
  <c r="AB29" i="4"/>
  <c r="AC29" i="4"/>
  <c r="T28" i="4"/>
  <c r="U28" i="4"/>
  <c r="V28" i="4"/>
  <c r="W28" i="4"/>
  <c r="X28" i="4"/>
  <c r="Y28" i="4"/>
  <c r="Z28" i="4"/>
  <c r="AA28" i="4"/>
  <c r="AB28" i="4"/>
  <c r="AC28" i="4"/>
  <c r="S29" i="4"/>
  <c r="S28" i="4"/>
  <c r="D87" i="4"/>
  <c r="E87" i="4"/>
  <c r="F87" i="4"/>
  <c r="G87" i="4"/>
  <c r="H87" i="4"/>
  <c r="I87" i="4"/>
  <c r="J87" i="4"/>
  <c r="K87" i="4"/>
  <c r="L87" i="4"/>
  <c r="D86" i="4"/>
  <c r="E86" i="4"/>
  <c r="F86" i="4"/>
  <c r="G86" i="4"/>
  <c r="H86" i="4"/>
  <c r="I86" i="4"/>
  <c r="J86" i="4"/>
  <c r="K86" i="4"/>
  <c r="L86" i="4"/>
  <c r="D85" i="4"/>
  <c r="E85" i="4"/>
  <c r="F85" i="4"/>
  <c r="G85" i="4"/>
  <c r="H85" i="4"/>
  <c r="I85" i="4"/>
  <c r="J85" i="4"/>
  <c r="K85" i="4"/>
  <c r="L85" i="4"/>
  <c r="D84" i="4"/>
  <c r="E84" i="4"/>
  <c r="F84" i="4"/>
  <c r="G84" i="4"/>
  <c r="H84" i="4"/>
  <c r="I84" i="4"/>
  <c r="J84" i="4"/>
  <c r="K84" i="4"/>
  <c r="L84" i="4"/>
  <c r="C87" i="4"/>
  <c r="C86" i="4"/>
  <c r="C85" i="4"/>
  <c r="C84" i="4"/>
  <c r="D140" i="4"/>
  <c r="E140" i="4"/>
  <c r="F140" i="4"/>
  <c r="G140" i="4"/>
  <c r="H140" i="4"/>
  <c r="I140" i="4"/>
  <c r="J140" i="4"/>
  <c r="K140" i="4"/>
  <c r="L140" i="4"/>
  <c r="D139" i="4"/>
  <c r="E139" i="4"/>
  <c r="F139" i="4"/>
  <c r="G139" i="4"/>
  <c r="H139" i="4"/>
  <c r="I139" i="4"/>
  <c r="J139" i="4"/>
  <c r="K139" i="4"/>
  <c r="L139" i="4"/>
  <c r="D138" i="4"/>
  <c r="E138" i="4"/>
  <c r="F138" i="4"/>
  <c r="G138" i="4"/>
  <c r="H138" i="4"/>
  <c r="I138" i="4"/>
  <c r="J138" i="4"/>
  <c r="K138" i="4"/>
  <c r="L138" i="4"/>
  <c r="C140" i="4"/>
  <c r="C139" i="4"/>
  <c r="C138" i="4"/>
  <c r="D137" i="4"/>
  <c r="E137" i="4"/>
  <c r="F137" i="4"/>
  <c r="G137" i="4"/>
  <c r="H137" i="4"/>
  <c r="I137" i="4"/>
  <c r="J137" i="4"/>
  <c r="K137" i="4"/>
  <c r="L137" i="4"/>
  <c r="C137" i="4"/>
  <c r="D207" i="4"/>
  <c r="E207" i="4"/>
  <c r="F207" i="4"/>
  <c r="G207" i="4"/>
  <c r="H207" i="4"/>
  <c r="I207" i="4"/>
  <c r="C207" i="4"/>
  <c r="D206" i="4"/>
  <c r="E206" i="4"/>
  <c r="F206" i="4"/>
  <c r="G206" i="4"/>
  <c r="H206" i="4"/>
  <c r="I206" i="4"/>
  <c r="C206" i="4"/>
  <c r="D205" i="4"/>
  <c r="E205" i="4"/>
  <c r="F205" i="4"/>
  <c r="G205" i="4"/>
  <c r="H205" i="4"/>
  <c r="I205" i="4"/>
  <c r="C205" i="4"/>
  <c r="D204" i="4"/>
  <c r="E204" i="4"/>
  <c r="F204" i="4"/>
  <c r="G204" i="4"/>
  <c r="H204" i="4"/>
  <c r="I204" i="4"/>
  <c r="C204" i="4"/>
  <c r="D201" i="4"/>
  <c r="E201" i="4"/>
  <c r="F201" i="4"/>
  <c r="G201" i="4"/>
  <c r="H201" i="4"/>
  <c r="I201" i="4"/>
  <c r="C201" i="4"/>
  <c r="D200" i="4"/>
  <c r="E200" i="4"/>
  <c r="F200" i="4"/>
  <c r="G200" i="4"/>
  <c r="H200" i="4"/>
  <c r="I200" i="4"/>
  <c r="C200" i="4"/>
  <c r="D199" i="4"/>
  <c r="E199" i="4"/>
  <c r="F199" i="4"/>
  <c r="G199" i="4"/>
  <c r="H199" i="4"/>
  <c r="I199" i="4"/>
  <c r="C199" i="4"/>
  <c r="D198" i="4"/>
  <c r="E198" i="4"/>
  <c r="F198" i="4"/>
  <c r="G198" i="4"/>
  <c r="H198" i="4"/>
  <c r="I198" i="4"/>
  <c r="C198" i="4"/>
  <c r="D170" i="4"/>
  <c r="E170" i="4"/>
  <c r="F170" i="4"/>
  <c r="G170" i="4"/>
  <c r="H170" i="4"/>
  <c r="I170" i="4"/>
  <c r="C170" i="4"/>
  <c r="D169" i="4"/>
  <c r="E169" i="4"/>
  <c r="F169" i="4"/>
  <c r="G169" i="4"/>
  <c r="H169" i="4"/>
  <c r="I169" i="4"/>
  <c r="C169" i="4"/>
  <c r="D166" i="4"/>
  <c r="E166" i="4"/>
  <c r="F166" i="4"/>
  <c r="G166" i="4"/>
  <c r="H166" i="4"/>
  <c r="I166" i="4"/>
  <c r="C166" i="4"/>
  <c r="D165" i="4"/>
  <c r="E165" i="4"/>
  <c r="F165" i="4"/>
  <c r="G165" i="4"/>
  <c r="H165" i="4"/>
  <c r="I165" i="4"/>
  <c r="C165" i="4"/>
  <c r="Z6" i="14" l="1"/>
  <c r="AA6" i="14" s="1"/>
  <c r="Z19" i="14"/>
  <c r="Z20" i="14"/>
  <c r="AA20" i="14" s="1"/>
  <c r="Z27" i="14"/>
  <c r="T20" i="14"/>
  <c r="Z13" i="14"/>
  <c r="AA13" i="14" s="1"/>
  <c r="Z39" i="14"/>
  <c r="Z36" i="14"/>
  <c r="T13" i="14"/>
  <c r="T22" i="14"/>
  <c r="Z7" i="14"/>
  <c r="AA7" i="14" s="1"/>
  <c r="Z37" i="14"/>
  <c r="AA37" i="14" s="1"/>
  <c r="T25" i="14"/>
  <c r="T26" i="14"/>
  <c r="U26" i="14" s="1"/>
  <c r="Z25" i="14"/>
  <c r="AA25" i="14" s="1"/>
  <c r="Z34" i="14"/>
  <c r="AA34" i="14" s="1"/>
  <c r="T5" i="14"/>
  <c r="U5" i="14" s="1"/>
  <c r="T6" i="14"/>
  <c r="Z38" i="14"/>
  <c r="AA38" i="14" s="1"/>
  <c r="T27" i="14"/>
  <c r="U27" i="14" s="1"/>
  <c r="Z10" i="14"/>
  <c r="AA10" i="14" s="1"/>
  <c r="Z9" i="14"/>
  <c r="AA9" i="14" s="1"/>
  <c r="Z26" i="14"/>
  <c r="AA26" i="14" s="1"/>
  <c r="Z24" i="14"/>
  <c r="AA24" i="14" s="1"/>
  <c r="Z23" i="14"/>
  <c r="AA23" i="14" s="1"/>
  <c r="T38" i="14"/>
  <c r="AA19" i="14"/>
  <c r="T24" i="14"/>
  <c r="U24" i="14" s="1"/>
  <c r="T37" i="14"/>
  <c r="Z35" i="14"/>
  <c r="AA35" i="14" s="1"/>
  <c r="T19" i="14"/>
  <c r="U19" i="14" s="1"/>
  <c r="Z22" i="14"/>
  <c r="AA22" i="14" s="1"/>
  <c r="T10" i="14"/>
  <c r="Z21" i="14"/>
  <c r="AA21" i="14" s="1"/>
  <c r="Z11" i="14"/>
  <c r="AA11" i="14" s="1"/>
  <c r="AA39" i="14"/>
  <c r="AA27" i="14"/>
  <c r="AA36" i="14"/>
  <c r="Z8" i="14"/>
  <c r="AA8" i="14" s="1"/>
  <c r="T34" i="14"/>
  <c r="T39" i="14"/>
  <c r="U39" i="14" s="1"/>
  <c r="T7" i="14"/>
  <c r="U7" i="14" s="1"/>
  <c r="Z12" i="14"/>
  <c r="AA12" i="14" s="1"/>
  <c r="T23" i="14"/>
  <c r="T36" i="14"/>
  <c r="U36" i="14" s="1"/>
  <c r="T21" i="14"/>
  <c r="T35" i="14"/>
  <c r="U35" i="14" s="1"/>
  <c r="AZ993" i="7"/>
  <c r="AG1398" i="7"/>
  <c r="AG1142" i="7"/>
  <c r="AG886" i="7"/>
  <c r="AG54" i="7"/>
  <c r="AJ987" i="7"/>
  <c r="AG566" i="7"/>
  <c r="AZ1249" i="7"/>
  <c r="AZ523" i="7"/>
  <c r="K861" i="7"/>
  <c r="K349" i="7"/>
  <c r="K93" i="7"/>
  <c r="AG1342" i="7"/>
  <c r="AG1086" i="7"/>
  <c r="AG830" i="7"/>
  <c r="AG502" i="7"/>
  <c r="AJ1435" i="7"/>
  <c r="AJ923" i="7"/>
  <c r="K1341" i="7"/>
  <c r="K1085" i="7"/>
  <c r="K829" i="7"/>
  <c r="K573" i="7"/>
  <c r="K317" i="7"/>
  <c r="K61" i="7"/>
  <c r="AZ1217" i="7"/>
  <c r="AZ961" i="7"/>
  <c r="AZ438" i="7"/>
  <c r="K1373" i="7"/>
  <c r="K1117" i="7"/>
  <c r="K605" i="7"/>
  <c r="N122" i="7"/>
  <c r="AG1334" i="7"/>
  <c r="AG1078" i="7"/>
  <c r="AG822" i="7"/>
  <c r="AG438" i="7"/>
  <c r="AJ1371" i="7"/>
  <c r="AJ859" i="7"/>
  <c r="K1309" i="7"/>
  <c r="K1053" i="7"/>
  <c r="K797" i="7"/>
  <c r="K541" i="7"/>
  <c r="K285" i="7"/>
  <c r="K29" i="7"/>
  <c r="AZ1441" i="7"/>
  <c r="AZ1185" i="7"/>
  <c r="AZ929" i="7"/>
  <c r="AZ352" i="7"/>
  <c r="AG1278" i="7"/>
  <c r="AG1022" i="7"/>
  <c r="AG766" i="7"/>
  <c r="AG374" i="7"/>
  <c r="AJ1307" i="7"/>
  <c r="AJ795" i="7"/>
  <c r="K1277" i="7"/>
  <c r="K1021" i="7"/>
  <c r="K765" i="7"/>
  <c r="K509" i="7"/>
  <c r="K253" i="7"/>
  <c r="N1402" i="7"/>
  <c r="AZ1409" i="7"/>
  <c r="AZ1153" i="7"/>
  <c r="AZ897" i="7"/>
  <c r="AZ262" i="7"/>
  <c r="AG1270" i="7"/>
  <c r="AG1014" i="7"/>
  <c r="AG758" i="7"/>
  <c r="AG310" i="7"/>
  <c r="AJ1243" i="7"/>
  <c r="AJ731" i="7"/>
  <c r="K1245" i="7"/>
  <c r="K989" i="7"/>
  <c r="K733" i="7"/>
  <c r="K477" i="7"/>
  <c r="K221" i="7"/>
  <c r="N1146" i="7"/>
  <c r="AZ1377" i="7"/>
  <c r="AZ1121" i="7"/>
  <c r="AZ836" i="7"/>
  <c r="AZ136" i="7"/>
  <c r="AG1214" i="7"/>
  <c r="AG958" i="7"/>
  <c r="AG702" i="7"/>
  <c r="AG246" i="7"/>
  <c r="AJ1179" i="7"/>
  <c r="AJ667" i="7"/>
  <c r="K1213" i="7"/>
  <c r="K957" i="7"/>
  <c r="K701" i="7"/>
  <c r="K445" i="7"/>
  <c r="K189" i="7"/>
  <c r="N890" i="7"/>
  <c r="AZ1345" i="7"/>
  <c r="AZ1089" i="7"/>
  <c r="AZ772" i="7"/>
  <c r="BC1373" i="7"/>
  <c r="AG1206" i="7"/>
  <c r="AG950" i="7"/>
  <c r="AG694" i="7"/>
  <c r="AG182" i="7"/>
  <c r="AJ1115" i="7"/>
  <c r="AJ603" i="7"/>
  <c r="K1437" i="7"/>
  <c r="K1181" i="7"/>
  <c r="K925" i="7"/>
  <c r="K669" i="7"/>
  <c r="K413" i="7"/>
  <c r="K157" i="7"/>
  <c r="N634" i="7"/>
  <c r="AZ1313" i="7"/>
  <c r="AZ1057" i="7"/>
  <c r="AZ694" i="7"/>
  <c r="BC767" i="7"/>
  <c r="AG1406" i="7"/>
  <c r="AG1150" i="7"/>
  <c r="AG894" i="7"/>
  <c r="AG630" i="7"/>
  <c r="AG118" i="7"/>
  <c r="AJ1051" i="7"/>
  <c r="AJ539" i="7"/>
  <c r="K1405" i="7"/>
  <c r="K1149" i="7"/>
  <c r="K893" i="7"/>
  <c r="K637" i="7"/>
  <c r="K381" i="7"/>
  <c r="K125" i="7"/>
  <c r="N378" i="7"/>
  <c r="AZ1281" i="7"/>
  <c r="AZ1025" i="7"/>
  <c r="AZ608" i="7"/>
  <c r="AG1390" i="7"/>
  <c r="AG1326" i="7"/>
  <c r="AG1262" i="7"/>
  <c r="AG1198" i="7"/>
  <c r="AG1134" i="7"/>
  <c r="AG1070" i="7"/>
  <c r="AG1006" i="7"/>
  <c r="AG942" i="7"/>
  <c r="AG878" i="7"/>
  <c r="AG814" i="7"/>
  <c r="AG750" i="7"/>
  <c r="AG686" i="7"/>
  <c r="AG622" i="7"/>
  <c r="AG558" i="7"/>
  <c r="AG494" i="7"/>
  <c r="AG430" i="7"/>
  <c r="AG366" i="7"/>
  <c r="AG302" i="7"/>
  <c r="AG238" i="7"/>
  <c r="AG174" i="7"/>
  <c r="AG110" i="7"/>
  <c r="AG46" i="7"/>
  <c r="AJ1427" i="7"/>
  <c r="AJ1363" i="7"/>
  <c r="AJ1299" i="7"/>
  <c r="AJ1235" i="7"/>
  <c r="AJ1171" i="7"/>
  <c r="AJ1107" i="7"/>
  <c r="AJ1043" i="7"/>
  <c r="AJ979" i="7"/>
  <c r="AJ915" i="7"/>
  <c r="AJ851" i="7"/>
  <c r="AJ787" i="7"/>
  <c r="AJ723" i="7"/>
  <c r="AJ659" i="7"/>
  <c r="AJ595" i="7"/>
  <c r="AJ26" i="7"/>
  <c r="AJ50" i="7"/>
  <c r="AJ275" i="7"/>
  <c r="AJ339" i="7"/>
  <c r="AJ403" i="7"/>
  <c r="AJ467" i="7"/>
  <c r="AJ82" i="7"/>
  <c r="AJ283" i="7"/>
  <c r="AJ347" i="7"/>
  <c r="AJ411" i="7"/>
  <c r="AJ475" i="7"/>
  <c r="AJ114" i="7"/>
  <c r="AJ291" i="7"/>
  <c r="AJ355" i="7"/>
  <c r="AJ419" i="7"/>
  <c r="AJ483" i="7"/>
  <c r="AJ146" i="7"/>
  <c r="AJ299" i="7"/>
  <c r="AJ363" i="7"/>
  <c r="AJ427" i="7"/>
  <c r="AJ491" i="7"/>
  <c r="AJ178" i="7"/>
  <c r="AJ307" i="7"/>
  <c r="AJ371" i="7"/>
  <c r="AJ435" i="7"/>
  <c r="AJ499" i="7"/>
  <c r="AJ210" i="7"/>
  <c r="AJ315" i="7"/>
  <c r="AJ379" i="7"/>
  <c r="AJ443" i="7"/>
  <c r="AJ507" i="7"/>
  <c r="AJ242" i="7"/>
  <c r="AJ323" i="7"/>
  <c r="AJ387" i="7"/>
  <c r="AJ451" i="7"/>
  <c r="AJ515" i="7"/>
  <c r="AG1382" i="7"/>
  <c r="AG1318" i="7"/>
  <c r="AG1254" i="7"/>
  <c r="AG1190" i="7"/>
  <c r="AG1126" i="7"/>
  <c r="AG1062" i="7"/>
  <c r="AG998" i="7"/>
  <c r="AG934" i="7"/>
  <c r="AG870" i="7"/>
  <c r="AG806" i="7"/>
  <c r="AG742" i="7"/>
  <c r="AG678" i="7"/>
  <c r="AG614" i="7"/>
  <c r="AG550" i="7"/>
  <c r="AG486" i="7"/>
  <c r="AG422" i="7"/>
  <c r="AG358" i="7"/>
  <c r="AG294" i="7"/>
  <c r="AG230" i="7"/>
  <c r="AG166" i="7"/>
  <c r="AG102" i="7"/>
  <c r="AG38" i="7"/>
  <c r="AJ1419" i="7"/>
  <c r="AJ1355" i="7"/>
  <c r="AJ1291" i="7"/>
  <c r="AJ1227" i="7"/>
  <c r="AJ1163" i="7"/>
  <c r="AJ1099" i="7"/>
  <c r="AJ1035" i="7"/>
  <c r="AJ971" i="7"/>
  <c r="AJ907" i="7"/>
  <c r="AJ843" i="7"/>
  <c r="AJ779" i="7"/>
  <c r="AJ715" i="7"/>
  <c r="AJ651" i="7"/>
  <c r="AJ587" i="7"/>
  <c r="AJ523" i="7"/>
  <c r="AG1438" i="7"/>
  <c r="AG1374" i="7"/>
  <c r="AG1310" i="7"/>
  <c r="AG1246" i="7"/>
  <c r="AG1182" i="7"/>
  <c r="AG1118" i="7"/>
  <c r="AG1054" i="7"/>
  <c r="AG990" i="7"/>
  <c r="AG926" i="7"/>
  <c r="AG862" i="7"/>
  <c r="AG798" i="7"/>
  <c r="AG734" i="7"/>
  <c r="AG670" i="7"/>
  <c r="AG606" i="7"/>
  <c r="AG542" i="7"/>
  <c r="AG478" i="7"/>
  <c r="AG414" i="7"/>
  <c r="AG350" i="7"/>
  <c r="AG286" i="7"/>
  <c r="AG222" i="7"/>
  <c r="AG158" i="7"/>
  <c r="AG94" i="7"/>
  <c r="AG30" i="7"/>
  <c r="AJ1411" i="7"/>
  <c r="AJ1347" i="7"/>
  <c r="AJ1283" i="7"/>
  <c r="AJ1219" i="7"/>
  <c r="AJ1155" i="7"/>
  <c r="AJ1091" i="7"/>
  <c r="AJ1027" i="7"/>
  <c r="AJ963" i="7"/>
  <c r="AJ899" i="7"/>
  <c r="AJ835" i="7"/>
  <c r="AJ771" i="7"/>
  <c r="AJ707" i="7"/>
  <c r="AJ643" i="7"/>
  <c r="AJ579" i="7"/>
  <c r="AJ459" i="7"/>
  <c r="AG1430" i="7"/>
  <c r="AG1366" i="7"/>
  <c r="AG1302" i="7"/>
  <c r="AG1238" i="7"/>
  <c r="AG1174" i="7"/>
  <c r="AG1110" i="7"/>
  <c r="AG1046" i="7"/>
  <c r="AG982" i="7"/>
  <c r="AG918" i="7"/>
  <c r="AG854" i="7"/>
  <c r="AG790" i="7"/>
  <c r="AG726" i="7"/>
  <c r="AG662" i="7"/>
  <c r="AG598" i="7"/>
  <c r="AG534" i="7"/>
  <c r="AG470" i="7"/>
  <c r="AG406" i="7"/>
  <c r="AG342" i="7"/>
  <c r="AG278" i="7"/>
  <c r="AG214" i="7"/>
  <c r="AG150" i="7"/>
  <c r="AG86" i="7"/>
  <c r="AG22" i="7"/>
  <c r="AJ1403" i="7"/>
  <c r="AJ1339" i="7"/>
  <c r="AJ1275" i="7"/>
  <c r="AJ1211" i="7"/>
  <c r="AJ1147" i="7"/>
  <c r="AJ1083" i="7"/>
  <c r="AJ1019" i="7"/>
  <c r="AJ955" i="7"/>
  <c r="AJ891" i="7"/>
  <c r="AJ827" i="7"/>
  <c r="AJ763" i="7"/>
  <c r="AJ699" i="7"/>
  <c r="AJ635" i="7"/>
  <c r="AJ571" i="7"/>
  <c r="AJ395" i="7"/>
  <c r="AG1422" i="7"/>
  <c r="AG1358" i="7"/>
  <c r="AG1294" i="7"/>
  <c r="AG1230" i="7"/>
  <c r="AG1166" i="7"/>
  <c r="AG1102" i="7"/>
  <c r="AG1038" i="7"/>
  <c r="AG974" i="7"/>
  <c r="AG910" i="7"/>
  <c r="AG846" i="7"/>
  <c r="AG782" i="7"/>
  <c r="AG718" i="7"/>
  <c r="AG654" i="7"/>
  <c r="AG590" i="7"/>
  <c r="AG526" i="7"/>
  <c r="AG462" i="7"/>
  <c r="AG398" i="7"/>
  <c r="AG334" i="7"/>
  <c r="AG270" i="7"/>
  <c r="AG206" i="7"/>
  <c r="AG142" i="7"/>
  <c r="AG78" i="7"/>
  <c r="AG14" i="7"/>
  <c r="AJ1395" i="7"/>
  <c r="AJ1331" i="7"/>
  <c r="AJ1267" i="7"/>
  <c r="AJ1203" i="7"/>
  <c r="AJ1139" i="7"/>
  <c r="AJ1075" i="7"/>
  <c r="AJ1011" i="7"/>
  <c r="AJ947" i="7"/>
  <c r="AJ883" i="7"/>
  <c r="AJ819" i="7"/>
  <c r="AJ755" i="7"/>
  <c r="AJ691" i="7"/>
  <c r="AJ627" i="7"/>
  <c r="AJ563" i="7"/>
  <c r="AJ331" i="7"/>
  <c r="AG1414" i="7"/>
  <c r="AG1350" i="7"/>
  <c r="AG1286" i="7"/>
  <c r="AG1222" i="7"/>
  <c r="AG1158" i="7"/>
  <c r="AG1094" i="7"/>
  <c r="AG1030" i="7"/>
  <c r="AG966" i="7"/>
  <c r="AG902" i="7"/>
  <c r="AG838" i="7"/>
  <c r="AG774" i="7"/>
  <c r="AG710" i="7"/>
  <c r="AG646" i="7"/>
  <c r="AG582" i="7"/>
  <c r="AG518" i="7"/>
  <c r="AG454" i="7"/>
  <c r="AG390" i="7"/>
  <c r="AG326" i="7"/>
  <c r="AG262" i="7"/>
  <c r="AG198" i="7"/>
  <c r="AG134" i="7"/>
  <c r="AG70" i="7"/>
  <c r="AG6" i="7"/>
  <c r="AJ1387" i="7"/>
  <c r="AJ1323" i="7"/>
  <c r="AJ1259" i="7"/>
  <c r="AJ1195" i="7"/>
  <c r="AJ1131" i="7"/>
  <c r="AJ1067" i="7"/>
  <c r="AJ1003" i="7"/>
  <c r="AJ939" i="7"/>
  <c r="AJ875" i="7"/>
  <c r="AJ811" i="7"/>
  <c r="AJ747" i="7"/>
  <c r="AJ683" i="7"/>
  <c r="AJ619" i="7"/>
  <c r="AJ555" i="7"/>
  <c r="AJ267" i="7"/>
  <c r="AG638" i="7"/>
  <c r="AG574" i="7"/>
  <c r="AG510" i="7"/>
  <c r="AG446" i="7"/>
  <c r="AG382" i="7"/>
  <c r="AG318" i="7"/>
  <c r="AG254" i="7"/>
  <c r="AG190" i="7"/>
  <c r="AG126" i="7"/>
  <c r="AG62" i="7"/>
  <c r="AJ1443" i="7"/>
  <c r="AJ1379" i="7"/>
  <c r="AJ1315" i="7"/>
  <c r="AJ1251" i="7"/>
  <c r="AJ1187" i="7"/>
  <c r="AJ1123" i="7"/>
  <c r="AJ1059" i="7"/>
  <c r="AJ995" i="7"/>
  <c r="AJ931" i="7"/>
  <c r="AJ867" i="7"/>
  <c r="AJ803" i="7"/>
  <c r="AJ739" i="7"/>
  <c r="AJ675" i="7"/>
  <c r="AJ611" i="7"/>
  <c r="AJ547" i="7"/>
  <c r="AJ18" i="7"/>
  <c r="K1430" i="7"/>
  <c r="K1398" i="7"/>
  <c r="K1366" i="7"/>
  <c r="K1334" i="7"/>
  <c r="K1302" i="7"/>
  <c r="K1270" i="7"/>
  <c r="K1238" i="7"/>
  <c r="K1206" i="7"/>
  <c r="K1174" i="7"/>
  <c r="K1142" i="7"/>
  <c r="K1110" i="7"/>
  <c r="K1078" i="7"/>
  <c r="K1046" i="7"/>
  <c r="K1014" i="7"/>
  <c r="K982" i="7"/>
  <c r="K950" i="7"/>
  <c r="K918" i="7"/>
  <c r="K886" i="7"/>
  <c r="K854" i="7"/>
  <c r="K822" i="7"/>
  <c r="K790" i="7"/>
  <c r="K758" i="7"/>
  <c r="K726" i="7"/>
  <c r="K694" i="7"/>
  <c r="K662" i="7"/>
  <c r="K630" i="7"/>
  <c r="K598" i="7"/>
  <c r="K566" i="7"/>
  <c r="K534" i="7"/>
  <c r="K502" i="7"/>
  <c r="K470" i="7"/>
  <c r="K438" i="7"/>
  <c r="K406" i="7"/>
  <c r="K374" i="7"/>
  <c r="K342" i="7"/>
  <c r="K310" i="7"/>
  <c r="K278" i="7"/>
  <c r="K246" i="7"/>
  <c r="K214" i="7"/>
  <c r="K182" i="7"/>
  <c r="K150" i="7"/>
  <c r="K118" i="7"/>
  <c r="K86" i="7"/>
  <c r="K54" i="7"/>
  <c r="K22" i="7"/>
  <c r="N1346" i="7"/>
  <c r="N1090" i="7"/>
  <c r="N834" i="7"/>
  <c r="N578" i="7"/>
  <c r="N322" i="7"/>
  <c r="N66" i="7"/>
  <c r="AZ1436" i="7"/>
  <c r="AZ1404" i="7"/>
  <c r="AZ1372" i="7"/>
  <c r="AZ1340" i="7"/>
  <c r="AZ1308" i="7"/>
  <c r="AZ1276" i="7"/>
  <c r="AZ1244" i="7"/>
  <c r="AZ1212" i="7"/>
  <c r="AZ1180" i="7"/>
  <c r="AZ1148" i="7"/>
  <c r="AZ1116" i="7"/>
  <c r="AZ1084" i="7"/>
  <c r="AZ1052" i="7"/>
  <c r="AZ1020" i="7"/>
  <c r="AZ988" i="7"/>
  <c r="AZ956" i="7"/>
  <c r="AZ924" i="7"/>
  <c r="AZ892" i="7"/>
  <c r="AZ828" i="7"/>
  <c r="AZ764" i="7"/>
  <c r="AZ683" i="7"/>
  <c r="AZ598" i="7"/>
  <c r="AZ512" i="7"/>
  <c r="AZ427" i="7"/>
  <c r="AZ342" i="7"/>
  <c r="AZ248" i="7"/>
  <c r="AZ120" i="7"/>
  <c r="BC1319" i="7"/>
  <c r="BC682" i="7"/>
  <c r="K1429" i="7"/>
  <c r="K1397" i="7"/>
  <c r="K1365" i="7"/>
  <c r="K1333" i="7"/>
  <c r="K1301" i="7"/>
  <c r="K1269" i="7"/>
  <c r="K1237" i="7"/>
  <c r="K1205" i="7"/>
  <c r="K1173" i="7"/>
  <c r="K1141" i="7"/>
  <c r="K1109" i="7"/>
  <c r="K1077" i="7"/>
  <c r="K1045" i="7"/>
  <c r="K1013" i="7"/>
  <c r="K981" i="7"/>
  <c r="K949" i="7"/>
  <c r="K917" i="7"/>
  <c r="K885" i="7"/>
  <c r="K853" i="7"/>
  <c r="K821" i="7"/>
  <c r="K789" i="7"/>
  <c r="K757" i="7"/>
  <c r="K725" i="7"/>
  <c r="K693" i="7"/>
  <c r="K661" i="7"/>
  <c r="K629" i="7"/>
  <c r="K597" i="7"/>
  <c r="K565" i="7"/>
  <c r="K533" i="7"/>
  <c r="K501" i="7"/>
  <c r="K469" i="7"/>
  <c r="K437" i="7"/>
  <c r="K405" i="7"/>
  <c r="K373" i="7"/>
  <c r="K341" i="7"/>
  <c r="K309" i="7"/>
  <c r="K277" i="7"/>
  <c r="K245" i="7"/>
  <c r="K213" i="7"/>
  <c r="K181" i="7"/>
  <c r="K149" i="7"/>
  <c r="K117" i="7"/>
  <c r="K85" i="7"/>
  <c r="K53" i="7"/>
  <c r="K21" i="7"/>
  <c r="N1338" i="7"/>
  <c r="N1082" i="7"/>
  <c r="N826" i="7"/>
  <c r="N570" i="7"/>
  <c r="N314" i="7"/>
  <c r="N58" i="7"/>
  <c r="AZ1433" i="7"/>
  <c r="AZ1401" i="7"/>
  <c r="AZ1369" i="7"/>
  <c r="AZ1337" i="7"/>
  <c r="AZ1305" i="7"/>
  <c r="AZ1273" i="7"/>
  <c r="AZ1241" i="7"/>
  <c r="AZ1209" i="7"/>
  <c r="AZ1177" i="7"/>
  <c r="AZ1145" i="7"/>
  <c r="AZ1113" i="7"/>
  <c r="AZ1081" i="7"/>
  <c r="AZ1049" i="7"/>
  <c r="AZ1017" i="7"/>
  <c r="AZ985" i="7"/>
  <c r="AZ953" i="7"/>
  <c r="AZ921" i="7"/>
  <c r="AZ884" i="7"/>
  <c r="AZ820" i="7"/>
  <c r="AZ756" i="7"/>
  <c r="AZ672" i="7"/>
  <c r="AZ587" i="7"/>
  <c r="AZ502" i="7"/>
  <c r="AZ416" i="7"/>
  <c r="AZ331" i="7"/>
  <c r="AZ232" i="7"/>
  <c r="AZ97" i="7"/>
  <c r="BC1255" i="7"/>
  <c r="BC573" i="7"/>
  <c r="K1422" i="7"/>
  <c r="K1390" i="7"/>
  <c r="K1358" i="7"/>
  <c r="K1326" i="7"/>
  <c r="K1294" i="7"/>
  <c r="K1262" i="7"/>
  <c r="K1230" i="7"/>
  <c r="K1198" i="7"/>
  <c r="K1166" i="7"/>
  <c r="K1134" i="7"/>
  <c r="K1102" i="7"/>
  <c r="K1070" i="7"/>
  <c r="K1038" i="7"/>
  <c r="K1006" i="7"/>
  <c r="K974" i="7"/>
  <c r="K942" i="7"/>
  <c r="K910" i="7"/>
  <c r="K878" i="7"/>
  <c r="K846" i="7"/>
  <c r="K814" i="7"/>
  <c r="K782" i="7"/>
  <c r="K750" i="7"/>
  <c r="K718" i="7"/>
  <c r="K686" i="7"/>
  <c r="K654" i="7"/>
  <c r="K622" i="7"/>
  <c r="K590" i="7"/>
  <c r="K558" i="7"/>
  <c r="K526" i="7"/>
  <c r="K494" i="7"/>
  <c r="K462" i="7"/>
  <c r="K430" i="7"/>
  <c r="K398" i="7"/>
  <c r="K366" i="7"/>
  <c r="K334" i="7"/>
  <c r="K302" i="7"/>
  <c r="K270" i="7"/>
  <c r="K238" i="7"/>
  <c r="K206" i="7"/>
  <c r="K174" i="7"/>
  <c r="K142" i="7"/>
  <c r="K110" i="7"/>
  <c r="K78" i="7"/>
  <c r="K46" i="7"/>
  <c r="K14" i="7"/>
  <c r="N1282" i="7"/>
  <c r="N1026" i="7"/>
  <c r="N770" i="7"/>
  <c r="N514" i="7"/>
  <c r="N258" i="7"/>
  <c r="AZ1428" i="7"/>
  <c r="AZ1396" i="7"/>
  <c r="AZ1364" i="7"/>
  <c r="AZ1332" i="7"/>
  <c r="AZ1300" i="7"/>
  <c r="AZ1268" i="7"/>
  <c r="AZ1236" i="7"/>
  <c r="AZ1204" i="7"/>
  <c r="AZ1172" i="7"/>
  <c r="AZ1140" i="7"/>
  <c r="AZ1108" i="7"/>
  <c r="AZ1076" i="7"/>
  <c r="AZ1044" i="7"/>
  <c r="AZ1012" i="7"/>
  <c r="AZ980" i="7"/>
  <c r="AZ948" i="7"/>
  <c r="AZ916" i="7"/>
  <c r="AZ876" i="7"/>
  <c r="AZ812" i="7"/>
  <c r="AZ747" i="7"/>
  <c r="AZ662" i="7"/>
  <c r="AZ576" i="7"/>
  <c r="AZ491" i="7"/>
  <c r="AZ406" i="7"/>
  <c r="AZ320" i="7"/>
  <c r="AZ216" i="7"/>
  <c r="AZ79" i="7"/>
  <c r="BC1191" i="7"/>
  <c r="BC445" i="7"/>
  <c r="K1421" i="7"/>
  <c r="K1389" i="7"/>
  <c r="K1357" i="7"/>
  <c r="K1325" i="7"/>
  <c r="K1293" i="7"/>
  <c r="K1261" i="7"/>
  <c r="K1229" i="7"/>
  <c r="K1197" i="7"/>
  <c r="K1165" i="7"/>
  <c r="K1133" i="7"/>
  <c r="K1101" i="7"/>
  <c r="K1069" i="7"/>
  <c r="K1037" i="7"/>
  <c r="K1005" i="7"/>
  <c r="K973" i="7"/>
  <c r="K941" i="7"/>
  <c r="K909" i="7"/>
  <c r="K877" i="7"/>
  <c r="K845" i="7"/>
  <c r="K813" i="7"/>
  <c r="K781" i="7"/>
  <c r="K749" i="7"/>
  <c r="K717" i="7"/>
  <c r="K685" i="7"/>
  <c r="K653" i="7"/>
  <c r="K621" i="7"/>
  <c r="K589" i="7"/>
  <c r="K557" i="7"/>
  <c r="K525" i="7"/>
  <c r="K493" i="7"/>
  <c r="K461" i="7"/>
  <c r="K429" i="7"/>
  <c r="K397" i="7"/>
  <c r="K365" i="7"/>
  <c r="K333" i="7"/>
  <c r="K301" i="7"/>
  <c r="K269" i="7"/>
  <c r="K237" i="7"/>
  <c r="K205" i="7"/>
  <c r="K173" i="7"/>
  <c r="K141" i="7"/>
  <c r="K109" i="7"/>
  <c r="K77" i="7"/>
  <c r="K45" i="7"/>
  <c r="K13" i="7"/>
  <c r="N1274" i="7"/>
  <c r="N1018" i="7"/>
  <c r="N762" i="7"/>
  <c r="N506" i="7"/>
  <c r="N250" i="7"/>
  <c r="AZ4" i="7"/>
  <c r="BA4" i="7" s="1"/>
  <c r="BB4" i="7" s="1"/>
  <c r="AZ1425" i="7"/>
  <c r="AZ1393" i="7"/>
  <c r="AZ1361" i="7"/>
  <c r="AZ1329" i="7"/>
  <c r="AZ1297" i="7"/>
  <c r="AZ1265" i="7"/>
  <c r="AZ1233" i="7"/>
  <c r="AZ1201" i="7"/>
  <c r="AZ1169" i="7"/>
  <c r="AZ1137" i="7"/>
  <c r="AZ1105" i="7"/>
  <c r="AZ1073" i="7"/>
  <c r="AZ1041" i="7"/>
  <c r="AZ1009" i="7"/>
  <c r="AZ977" i="7"/>
  <c r="AZ945" i="7"/>
  <c r="AZ913" i="7"/>
  <c r="AZ868" i="7"/>
  <c r="AZ804" i="7"/>
  <c r="AZ736" i="7"/>
  <c r="AZ651" i="7"/>
  <c r="AZ566" i="7"/>
  <c r="AZ480" i="7"/>
  <c r="AZ395" i="7"/>
  <c r="AZ310" i="7"/>
  <c r="AZ200" i="7"/>
  <c r="AZ56" i="7"/>
  <c r="BC1109" i="7"/>
  <c r="BC317" i="7"/>
  <c r="K1414" i="7"/>
  <c r="K1382" i="7"/>
  <c r="K1350" i="7"/>
  <c r="K1318" i="7"/>
  <c r="K1286" i="7"/>
  <c r="K1254" i="7"/>
  <c r="K1222" i="7"/>
  <c r="K1190" i="7"/>
  <c r="K1158" i="7"/>
  <c r="K1126" i="7"/>
  <c r="K1094" i="7"/>
  <c r="K1062" i="7"/>
  <c r="K1030" i="7"/>
  <c r="K998" i="7"/>
  <c r="K966" i="7"/>
  <c r="K934" i="7"/>
  <c r="K902" i="7"/>
  <c r="K870" i="7"/>
  <c r="K838" i="7"/>
  <c r="K806" i="7"/>
  <c r="K774" i="7"/>
  <c r="K742" i="7"/>
  <c r="K710" i="7"/>
  <c r="K678" i="7"/>
  <c r="K646" i="7"/>
  <c r="K614" i="7"/>
  <c r="K582" i="7"/>
  <c r="K550" i="7"/>
  <c r="K518" i="7"/>
  <c r="K486" i="7"/>
  <c r="K454" i="7"/>
  <c r="K422" i="7"/>
  <c r="K390" i="7"/>
  <c r="K358" i="7"/>
  <c r="K326" i="7"/>
  <c r="K294" i="7"/>
  <c r="K262" i="7"/>
  <c r="K230" i="7"/>
  <c r="K198" i="7"/>
  <c r="K166" i="7"/>
  <c r="K134" i="7"/>
  <c r="K102" i="7"/>
  <c r="K70" i="7"/>
  <c r="K38" i="7"/>
  <c r="K6" i="7"/>
  <c r="N1218" i="7"/>
  <c r="N962" i="7"/>
  <c r="N706" i="7"/>
  <c r="N450" i="7"/>
  <c r="N194" i="7"/>
  <c r="AZ13" i="7"/>
  <c r="AZ1420" i="7"/>
  <c r="AZ1388" i="7"/>
  <c r="AZ1356" i="7"/>
  <c r="AZ1324" i="7"/>
  <c r="AZ1292" i="7"/>
  <c r="AZ1260" i="7"/>
  <c r="AZ1228" i="7"/>
  <c r="AZ1196" i="7"/>
  <c r="AZ1164" i="7"/>
  <c r="AZ1132" i="7"/>
  <c r="AZ1100" i="7"/>
  <c r="AZ1068" i="7"/>
  <c r="AZ1036" i="7"/>
  <c r="AZ1004" i="7"/>
  <c r="AZ972" i="7"/>
  <c r="AZ940" i="7"/>
  <c r="AZ908" i="7"/>
  <c r="AZ860" i="7"/>
  <c r="AZ796" i="7"/>
  <c r="AZ726" i="7"/>
  <c r="AZ640" i="7"/>
  <c r="AZ555" i="7"/>
  <c r="AZ470" i="7"/>
  <c r="AZ384" i="7"/>
  <c r="AZ299" i="7"/>
  <c r="AZ184" i="7"/>
  <c r="AZ33" i="7"/>
  <c r="BC1023" i="7"/>
  <c r="BC189" i="7"/>
  <c r="K1413" i="7"/>
  <c r="K1381" i="7"/>
  <c r="K1349" i="7"/>
  <c r="K1317" i="7"/>
  <c r="K1285" i="7"/>
  <c r="K1253" i="7"/>
  <c r="K1221" i="7"/>
  <c r="K1189" i="7"/>
  <c r="K1157" i="7"/>
  <c r="K1125" i="7"/>
  <c r="K1093" i="7"/>
  <c r="K1061" i="7"/>
  <c r="K1029" i="7"/>
  <c r="K997" i="7"/>
  <c r="K965" i="7"/>
  <c r="K933" i="7"/>
  <c r="K901" i="7"/>
  <c r="K869" i="7"/>
  <c r="K837" i="7"/>
  <c r="K805" i="7"/>
  <c r="K773" i="7"/>
  <c r="K741" i="7"/>
  <c r="K709" i="7"/>
  <c r="K677" i="7"/>
  <c r="K645" i="7"/>
  <c r="K613" i="7"/>
  <c r="K581" i="7"/>
  <c r="K549" i="7"/>
  <c r="K517" i="7"/>
  <c r="K485" i="7"/>
  <c r="K453" i="7"/>
  <c r="K421" i="7"/>
  <c r="K389" i="7"/>
  <c r="K357" i="7"/>
  <c r="K325" i="7"/>
  <c r="K293" i="7"/>
  <c r="K261" i="7"/>
  <c r="K229" i="7"/>
  <c r="K197" i="7"/>
  <c r="K165" i="7"/>
  <c r="K133" i="7"/>
  <c r="K101" i="7"/>
  <c r="K69" i="7"/>
  <c r="K37" i="7"/>
  <c r="K5" i="7"/>
  <c r="N1210" i="7"/>
  <c r="N954" i="7"/>
  <c r="N698" i="7"/>
  <c r="N442" i="7"/>
  <c r="N186" i="7"/>
  <c r="AZ10" i="7"/>
  <c r="AZ1417" i="7"/>
  <c r="AZ1385" i="7"/>
  <c r="AZ1353" i="7"/>
  <c r="AZ1321" i="7"/>
  <c r="AZ1289" i="7"/>
  <c r="AZ1257" i="7"/>
  <c r="AZ1225" i="7"/>
  <c r="AZ1193" i="7"/>
  <c r="AZ1161" i="7"/>
  <c r="AZ1129" i="7"/>
  <c r="AZ1097" i="7"/>
  <c r="AZ1065" i="7"/>
  <c r="AZ1033" i="7"/>
  <c r="AZ1001" i="7"/>
  <c r="AZ969" i="7"/>
  <c r="AZ937" i="7"/>
  <c r="AZ905" i="7"/>
  <c r="AZ852" i="7"/>
  <c r="AZ788" i="7"/>
  <c r="AZ715" i="7"/>
  <c r="AZ630" i="7"/>
  <c r="AZ544" i="7"/>
  <c r="AZ459" i="7"/>
  <c r="AZ374" i="7"/>
  <c r="AZ287" i="7"/>
  <c r="AZ168" i="7"/>
  <c r="BC1437" i="7"/>
  <c r="BC938" i="7"/>
  <c r="BC61" i="7"/>
  <c r="K1438" i="7"/>
  <c r="K1406" i="7"/>
  <c r="K1374" i="7"/>
  <c r="K1342" i="7"/>
  <c r="K1310" i="7"/>
  <c r="K1278" i="7"/>
  <c r="K1246" i="7"/>
  <c r="K1214" i="7"/>
  <c r="K1182" i="7"/>
  <c r="K1150" i="7"/>
  <c r="K1118" i="7"/>
  <c r="K1086" i="7"/>
  <c r="K1054" i="7"/>
  <c r="K1022" i="7"/>
  <c r="K990" i="7"/>
  <c r="K958" i="7"/>
  <c r="K926" i="7"/>
  <c r="K894" i="7"/>
  <c r="K862" i="7"/>
  <c r="K830" i="7"/>
  <c r="K798" i="7"/>
  <c r="K766" i="7"/>
  <c r="K734" i="7"/>
  <c r="K702" i="7"/>
  <c r="K670" i="7"/>
  <c r="K638" i="7"/>
  <c r="K606" i="7"/>
  <c r="K574" i="7"/>
  <c r="K542" i="7"/>
  <c r="K510" i="7"/>
  <c r="K478" i="7"/>
  <c r="K446" i="7"/>
  <c r="K414" i="7"/>
  <c r="K382" i="7"/>
  <c r="K350" i="7"/>
  <c r="K318" i="7"/>
  <c r="K286" i="7"/>
  <c r="K254" i="7"/>
  <c r="K222" i="7"/>
  <c r="K190" i="7"/>
  <c r="K158" i="7"/>
  <c r="K126" i="7"/>
  <c r="K94" i="7"/>
  <c r="K62" i="7"/>
  <c r="K30" i="7"/>
  <c r="N1410" i="7"/>
  <c r="N1154" i="7"/>
  <c r="N898" i="7"/>
  <c r="N642" i="7"/>
  <c r="N386" i="7"/>
  <c r="N130" i="7"/>
  <c r="AZ5" i="7"/>
  <c r="AZ1412" i="7"/>
  <c r="AZ1380" i="7"/>
  <c r="AZ1348" i="7"/>
  <c r="AZ1316" i="7"/>
  <c r="AZ1284" i="7"/>
  <c r="AZ1252" i="7"/>
  <c r="AZ1220" i="7"/>
  <c r="AZ1188" i="7"/>
  <c r="AZ1156" i="7"/>
  <c r="AZ1124" i="7"/>
  <c r="AZ1092" i="7"/>
  <c r="AZ1060" i="7"/>
  <c r="AZ1028" i="7"/>
  <c r="AZ996" i="7"/>
  <c r="AZ964" i="7"/>
  <c r="AZ932" i="7"/>
  <c r="AZ900" i="7"/>
  <c r="AZ844" i="7"/>
  <c r="AZ780" i="7"/>
  <c r="AZ704" i="7"/>
  <c r="AZ619" i="7"/>
  <c r="AZ534" i="7"/>
  <c r="AZ448" i="7"/>
  <c r="AZ363" i="7"/>
  <c r="AZ273" i="7"/>
  <c r="AZ152" i="7"/>
  <c r="BC1405" i="7"/>
  <c r="BC853" i="7"/>
  <c r="AG1421" i="7"/>
  <c r="AG1365" i="7"/>
  <c r="AG1301" i="7"/>
  <c r="AG1245" i="7"/>
  <c r="AG1189" i="7"/>
  <c r="AG1125" i="7"/>
  <c r="AG1069" i="7"/>
  <c r="AG1013" i="7"/>
  <c r="AG957" i="7"/>
  <c r="AG901" i="7"/>
  <c r="AG845" i="7"/>
  <c r="AG797" i="7"/>
  <c r="AG741" i="7"/>
  <c r="AG685" i="7"/>
  <c r="AG621" i="7"/>
  <c r="AG565" i="7"/>
  <c r="AG509" i="7"/>
  <c r="AG453" i="7"/>
  <c r="AG405" i="7"/>
  <c r="AG349" i="7"/>
  <c r="AG293" i="7"/>
  <c r="AG245" i="7"/>
  <c r="AG197" i="7"/>
  <c r="AG133" i="7"/>
  <c r="AG85" i="7"/>
  <c r="AG37" i="7"/>
  <c r="AJ1442" i="7"/>
  <c r="AJ1394" i="7"/>
  <c r="AJ1338" i="7"/>
  <c r="AJ1282" i="7"/>
  <c r="AJ1226" i="7"/>
  <c r="AJ1154" i="7"/>
  <c r="AJ1066" i="7"/>
  <c r="AJ1018" i="7"/>
  <c r="AJ970" i="7"/>
  <c r="AJ914" i="7"/>
  <c r="AJ866" i="7"/>
  <c r="AJ818" i="7"/>
  <c r="AJ770" i="7"/>
  <c r="AJ714" i="7"/>
  <c r="AJ658" i="7"/>
  <c r="AJ610" i="7"/>
  <c r="AJ562" i="7"/>
  <c r="AJ522" i="7"/>
  <c r="AJ474" i="7"/>
  <c r="AJ434" i="7"/>
  <c r="AJ370" i="7"/>
  <c r="AJ314" i="7"/>
  <c r="AJ266" i="7"/>
  <c r="AJ75" i="7"/>
  <c r="AG4" i="7"/>
  <c r="AH4" i="7" s="1"/>
  <c r="AI4" i="7" s="1"/>
  <c r="AG1436" i="7"/>
  <c r="AG1428" i="7"/>
  <c r="AG1420" i="7"/>
  <c r="AG1412" i="7"/>
  <c r="AG1404" i="7"/>
  <c r="AG1396" i="7"/>
  <c r="AG1388" i="7"/>
  <c r="AG1380" i="7"/>
  <c r="AG1372" i="7"/>
  <c r="AG1364" i="7"/>
  <c r="AG1356" i="7"/>
  <c r="AG1348" i="7"/>
  <c r="AG1340" i="7"/>
  <c r="AG1332" i="7"/>
  <c r="AG1324" i="7"/>
  <c r="AG1316" i="7"/>
  <c r="AG1308" i="7"/>
  <c r="AG1300" i="7"/>
  <c r="AG1292" i="7"/>
  <c r="AG1284" i="7"/>
  <c r="AG1276" i="7"/>
  <c r="AG1268" i="7"/>
  <c r="AG1260" i="7"/>
  <c r="AG1252" i="7"/>
  <c r="AG1244" i="7"/>
  <c r="AG1236" i="7"/>
  <c r="AG1228" i="7"/>
  <c r="AG1220" i="7"/>
  <c r="AG1212" i="7"/>
  <c r="AG1204" i="7"/>
  <c r="AG1196" i="7"/>
  <c r="AG1188" i="7"/>
  <c r="AG1180" i="7"/>
  <c r="AG1172" i="7"/>
  <c r="AG1164" i="7"/>
  <c r="AG1156" i="7"/>
  <c r="AG1148" i="7"/>
  <c r="AG1140" i="7"/>
  <c r="AG1132" i="7"/>
  <c r="AG1124" i="7"/>
  <c r="AG1116" i="7"/>
  <c r="AG1108" i="7"/>
  <c r="AG1100" i="7"/>
  <c r="AG1092" i="7"/>
  <c r="AG1084" i="7"/>
  <c r="AG1076" i="7"/>
  <c r="AG1068" i="7"/>
  <c r="AG1060" i="7"/>
  <c r="AG1052" i="7"/>
  <c r="AG1044" i="7"/>
  <c r="AG1036" i="7"/>
  <c r="AG1028" i="7"/>
  <c r="AG1020" i="7"/>
  <c r="AG1012" i="7"/>
  <c r="AG1004" i="7"/>
  <c r="AG996" i="7"/>
  <c r="AG988" i="7"/>
  <c r="AG980" i="7"/>
  <c r="AG972" i="7"/>
  <c r="AG964" i="7"/>
  <c r="AG956" i="7"/>
  <c r="AG948" i="7"/>
  <c r="AG940" i="7"/>
  <c r="AG932" i="7"/>
  <c r="AG924" i="7"/>
  <c r="AG916" i="7"/>
  <c r="AG908" i="7"/>
  <c r="AG900" i="7"/>
  <c r="AG892" i="7"/>
  <c r="AG884" i="7"/>
  <c r="AG876" i="7"/>
  <c r="AG868" i="7"/>
  <c r="AG860" i="7"/>
  <c r="AG852" i="7"/>
  <c r="AG844" i="7"/>
  <c r="AG836" i="7"/>
  <c r="AG828" i="7"/>
  <c r="AG820" i="7"/>
  <c r="AG812" i="7"/>
  <c r="AG804" i="7"/>
  <c r="AG796" i="7"/>
  <c r="AG788" i="7"/>
  <c r="AG780" i="7"/>
  <c r="AG772" i="7"/>
  <c r="AG764" i="7"/>
  <c r="AG756" i="7"/>
  <c r="AG748" i="7"/>
  <c r="AG740" i="7"/>
  <c r="AG732" i="7"/>
  <c r="AG724" i="7"/>
  <c r="AG716" i="7"/>
  <c r="AG708" i="7"/>
  <c r="AG700" i="7"/>
  <c r="AG692" i="7"/>
  <c r="AG684" i="7"/>
  <c r="AG676" i="7"/>
  <c r="AG668" i="7"/>
  <c r="AG660" i="7"/>
  <c r="AG652" i="7"/>
  <c r="AG644" i="7"/>
  <c r="AG636" i="7"/>
  <c r="AG628" i="7"/>
  <c r="AG620" i="7"/>
  <c r="AG612" i="7"/>
  <c r="AG604" i="7"/>
  <c r="AG596" i="7"/>
  <c r="AG588" i="7"/>
  <c r="AG580" i="7"/>
  <c r="AG572" i="7"/>
  <c r="AG564" i="7"/>
  <c r="AG556" i="7"/>
  <c r="AG548" i="7"/>
  <c r="AG540" i="7"/>
  <c r="AG532" i="7"/>
  <c r="AG524" i="7"/>
  <c r="AG516" i="7"/>
  <c r="AG508" i="7"/>
  <c r="AG500" i="7"/>
  <c r="AG492" i="7"/>
  <c r="AG484" i="7"/>
  <c r="AG476" i="7"/>
  <c r="AG468" i="7"/>
  <c r="AG460" i="7"/>
  <c r="AG452" i="7"/>
  <c r="AG444" i="7"/>
  <c r="AG436" i="7"/>
  <c r="AG428" i="7"/>
  <c r="AG420" i="7"/>
  <c r="AG412" i="7"/>
  <c r="AG404" i="7"/>
  <c r="AG396" i="7"/>
  <c r="AG388" i="7"/>
  <c r="AG380" i="7"/>
  <c r="AG372" i="7"/>
  <c r="AG364" i="7"/>
  <c r="AG356" i="7"/>
  <c r="AG348" i="7"/>
  <c r="AG340" i="7"/>
  <c r="AG332" i="7"/>
  <c r="AG324" i="7"/>
  <c r="AG316" i="7"/>
  <c r="AG308" i="7"/>
  <c r="AG300" i="7"/>
  <c r="AG292" i="7"/>
  <c r="AG284" i="7"/>
  <c r="AG276" i="7"/>
  <c r="AG268" i="7"/>
  <c r="AG260" i="7"/>
  <c r="AG252" i="7"/>
  <c r="AG244" i="7"/>
  <c r="AG236" i="7"/>
  <c r="AG228" i="7"/>
  <c r="AG220" i="7"/>
  <c r="AG212" i="7"/>
  <c r="AG204" i="7"/>
  <c r="AG196" i="7"/>
  <c r="AG188" i="7"/>
  <c r="AG180" i="7"/>
  <c r="AG172" i="7"/>
  <c r="AG164" i="7"/>
  <c r="AG156" i="7"/>
  <c r="AG148" i="7"/>
  <c r="AG140" i="7"/>
  <c r="AG132" i="7"/>
  <c r="AG124" i="7"/>
  <c r="AG116" i="7"/>
  <c r="AG108" i="7"/>
  <c r="AG100" i="7"/>
  <c r="AG92" i="7"/>
  <c r="AG84" i="7"/>
  <c r="AG76" i="7"/>
  <c r="AG68" i="7"/>
  <c r="AG60" i="7"/>
  <c r="AG52" i="7"/>
  <c r="AG44" i="7"/>
  <c r="AG36" i="7"/>
  <c r="AG28" i="7"/>
  <c r="AG20" i="7"/>
  <c r="AG12" i="7"/>
  <c r="AJ1441" i="7"/>
  <c r="AJ1433" i="7"/>
  <c r="AJ1425" i="7"/>
  <c r="AJ1417" i="7"/>
  <c r="AJ1409" i="7"/>
  <c r="AJ1401" i="7"/>
  <c r="AJ1393" i="7"/>
  <c r="AJ1385" i="7"/>
  <c r="AJ1377" i="7"/>
  <c r="AJ1369" i="7"/>
  <c r="AJ1361" i="7"/>
  <c r="AJ1353" i="7"/>
  <c r="AJ1345" i="7"/>
  <c r="AJ1337" i="7"/>
  <c r="AJ1329" i="7"/>
  <c r="AJ1321" i="7"/>
  <c r="AJ1313" i="7"/>
  <c r="AJ1305" i="7"/>
  <c r="AJ1297" i="7"/>
  <c r="AJ1289" i="7"/>
  <c r="AJ1281" i="7"/>
  <c r="AJ1273" i="7"/>
  <c r="AJ1265" i="7"/>
  <c r="AJ1257" i="7"/>
  <c r="AJ1249" i="7"/>
  <c r="AJ1241" i="7"/>
  <c r="AJ1233" i="7"/>
  <c r="AJ1225" i="7"/>
  <c r="AJ1217" i="7"/>
  <c r="AJ1209" i="7"/>
  <c r="AJ1201" i="7"/>
  <c r="AJ1193" i="7"/>
  <c r="AJ1185" i="7"/>
  <c r="AJ1177" i="7"/>
  <c r="AJ1169" i="7"/>
  <c r="AJ1161" i="7"/>
  <c r="AJ1153" i="7"/>
  <c r="AJ1145" i="7"/>
  <c r="AJ1137" i="7"/>
  <c r="AJ1129" i="7"/>
  <c r="AJ1121" i="7"/>
  <c r="AJ1113" i="7"/>
  <c r="AJ1105" i="7"/>
  <c r="AJ1097" i="7"/>
  <c r="AJ1089" i="7"/>
  <c r="AJ1081" i="7"/>
  <c r="AJ1073" i="7"/>
  <c r="AJ1065" i="7"/>
  <c r="AJ1057" i="7"/>
  <c r="AJ1049" i="7"/>
  <c r="AJ1041" i="7"/>
  <c r="AJ1033" i="7"/>
  <c r="AJ1025" i="7"/>
  <c r="AJ1017" i="7"/>
  <c r="AJ1009" i="7"/>
  <c r="AJ1001" i="7"/>
  <c r="AJ993" i="7"/>
  <c r="AJ985" i="7"/>
  <c r="AJ977" i="7"/>
  <c r="AJ969" i="7"/>
  <c r="AJ961" i="7"/>
  <c r="AJ953" i="7"/>
  <c r="AJ945" i="7"/>
  <c r="AJ937" i="7"/>
  <c r="AJ929" i="7"/>
  <c r="AJ921" i="7"/>
  <c r="AJ913" i="7"/>
  <c r="AJ905" i="7"/>
  <c r="AJ897" i="7"/>
  <c r="AJ889" i="7"/>
  <c r="AJ881" i="7"/>
  <c r="AJ873" i="7"/>
  <c r="AJ865" i="7"/>
  <c r="AJ857" i="7"/>
  <c r="AJ849" i="7"/>
  <c r="AJ841" i="7"/>
  <c r="AJ833" i="7"/>
  <c r="AJ825" i="7"/>
  <c r="AJ817" i="7"/>
  <c r="AJ809" i="7"/>
  <c r="AJ801" i="7"/>
  <c r="AJ793" i="7"/>
  <c r="AJ785" i="7"/>
  <c r="AJ777" i="7"/>
  <c r="AJ769" i="7"/>
  <c r="AJ761" i="7"/>
  <c r="AJ753" i="7"/>
  <c r="AJ745" i="7"/>
  <c r="AJ737" i="7"/>
  <c r="AJ729" i="7"/>
  <c r="AJ721" i="7"/>
  <c r="AJ713" i="7"/>
  <c r="AJ705" i="7"/>
  <c r="AJ697" i="7"/>
  <c r="AJ689" i="7"/>
  <c r="AJ681" i="7"/>
  <c r="AJ673" i="7"/>
  <c r="AJ665" i="7"/>
  <c r="AJ657" i="7"/>
  <c r="AJ649" i="7"/>
  <c r="AJ641" i="7"/>
  <c r="AJ633" i="7"/>
  <c r="AJ625" i="7"/>
  <c r="AJ617" i="7"/>
  <c r="AJ609" i="7"/>
  <c r="AJ601" i="7"/>
  <c r="AJ593" i="7"/>
  <c r="AJ585" i="7"/>
  <c r="AJ577" i="7"/>
  <c r="AJ569" i="7"/>
  <c r="AJ561" i="7"/>
  <c r="AJ553" i="7"/>
  <c r="AJ545" i="7"/>
  <c r="AJ537" i="7"/>
  <c r="AJ529" i="7"/>
  <c r="AJ521" i="7"/>
  <c r="AJ513" i="7"/>
  <c r="AJ505" i="7"/>
  <c r="AJ497" i="7"/>
  <c r="AJ489" i="7"/>
  <c r="AJ481" i="7"/>
  <c r="AJ473" i="7"/>
  <c r="AJ465" i="7"/>
  <c r="AJ457" i="7"/>
  <c r="AJ449" i="7"/>
  <c r="AJ441" i="7"/>
  <c r="AJ433" i="7"/>
  <c r="AJ425" i="7"/>
  <c r="AJ417" i="7"/>
  <c r="AJ409" i="7"/>
  <c r="AJ401" i="7"/>
  <c r="AJ393" i="7"/>
  <c r="AJ385" i="7"/>
  <c r="AJ377" i="7"/>
  <c r="AJ369" i="7"/>
  <c r="AJ361" i="7"/>
  <c r="AJ353" i="7"/>
  <c r="AJ345" i="7"/>
  <c r="AJ337" i="7"/>
  <c r="AJ329" i="7"/>
  <c r="AJ321" i="7"/>
  <c r="AJ313" i="7"/>
  <c r="AJ305" i="7"/>
  <c r="AJ297" i="7"/>
  <c r="AJ289" i="7"/>
  <c r="AJ281" i="7"/>
  <c r="AJ273" i="7"/>
  <c r="AJ264" i="7"/>
  <c r="AJ234" i="7"/>
  <c r="AJ202" i="7"/>
  <c r="AJ170" i="7"/>
  <c r="AJ138" i="7"/>
  <c r="AJ106" i="7"/>
  <c r="AJ74" i="7"/>
  <c r="AJ42" i="7"/>
  <c r="AJ10" i="7"/>
  <c r="AG1397" i="7"/>
  <c r="AG1333" i="7"/>
  <c r="AG1261" i="7"/>
  <c r="AG1181" i="7"/>
  <c r="AG1109" i="7"/>
  <c r="AG1045" i="7"/>
  <c r="AG973" i="7"/>
  <c r="AG885" i="7"/>
  <c r="AG813" i="7"/>
  <c r="AG733" i="7"/>
  <c r="AG645" i="7"/>
  <c r="AG581" i="7"/>
  <c r="AG517" i="7"/>
  <c r="AG445" i="7"/>
  <c r="AG381" i="7"/>
  <c r="AG317" i="7"/>
  <c r="AG253" i="7"/>
  <c r="AG189" i="7"/>
  <c r="AG109" i="7"/>
  <c r="AG45" i="7"/>
  <c r="AJ1434" i="7"/>
  <c r="AJ1370" i="7"/>
  <c r="AJ1298" i="7"/>
  <c r="AJ1242" i="7"/>
  <c r="AJ1178" i="7"/>
  <c r="AJ1122" i="7"/>
  <c r="AJ1058" i="7"/>
  <c r="AJ1002" i="7"/>
  <c r="AJ946" i="7"/>
  <c r="AJ898" i="7"/>
  <c r="AJ850" i="7"/>
  <c r="AJ802" i="7"/>
  <c r="AJ754" i="7"/>
  <c r="AJ698" i="7"/>
  <c r="AJ642" i="7"/>
  <c r="AJ594" i="7"/>
  <c r="AJ546" i="7"/>
  <c r="AJ490" i="7"/>
  <c r="AJ426" i="7"/>
  <c r="AJ354" i="7"/>
  <c r="AJ290" i="7"/>
  <c r="AJ171" i="7"/>
  <c r="AG1443" i="7"/>
  <c r="AG1435" i="7"/>
  <c r="AG1427" i="7"/>
  <c r="AG1419" i="7"/>
  <c r="AG1411" i="7"/>
  <c r="AG1403" i="7"/>
  <c r="AG1395" i="7"/>
  <c r="AG1387" i="7"/>
  <c r="AG1379" i="7"/>
  <c r="AG1371" i="7"/>
  <c r="AG1363" i="7"/>
  <c r="AG1355" i="7"/>
  <c r="AG1347" i="7"/>
  <c r="AG1339" i="7"/>
  <c r="AG1331" i="7"/>
  <c r="AG1323" i="7"/>
  <c r="AG1315" i="7"/>
  <c r="AG1307" i="7"/>
  <c r="AG1299" i="7"/>
  <c r="AG1291" i="7"/>
  <c r="AG1283" i="7"/>
  <c r="AG1275" i="7"/>
  <c r="AG1267" i="7"/>
  <c r="AG1259" i="7"/>
  <c r="AG1251" i="7"/>
  <c r="AG1243" i="7"/>
  <c r="AG1235" i="7"/>
  <c r="AG1227" i="7"/>
  <c r="AG1219" i="7"/>
  <c r="AG1211" i="7"/>
  <c r="AG1203" i="7"/>
  <c r="AG1195" i="7"/>
  <c r="AG1187" i="7"/>
  <c r="AG1179" i="7"/>
  <c r="AG1171" i="7"/>
  <c r="AG1163" i="7"/>
  <c r="AG1155" i="7"/>
  <c r="AG1147" i="7"/>
  <c r="AG1139" i="7"/>
  <c r="AG1131" i="7"/>
  <c r="AG1123" i="7"/>
  <c r="AG1115" i="7"/>
  <c r="AG1107" i="7"/>
  <c r="AG1099" i="7"/>
  <c r="AG1091" i="7"/>
  <c r="AG1083" i="7"/>
  <c r="AG1075" i="7"/>
  <c r="AG1067" i="7"/>
  <c r="AG1059" i="7"/>
  <c r="AG1051" i="7"/>
  <c r="AG1043" i="7"/>
  <c r="AG1035" i="7"/>
  <c r="AG1027" i="7"/>
  <c r="AG1019" i="7"/>
  <c r="AG1011" i="7"/>
  <c r="AG1003" i="7"/>
  <c r="AG995" i="7"/>
  <c r="AG987" i="7"/>
  <c r="AG979" i="7"/>
  <c r="AG971" i="7"/>
  <c r="AG963" i="7"/>
  <c r="AG955" i="7"/>
  <c r="AG947" i="7"/>
  <c r="AG939" i="7"/>
  <c r="AG931" i="7"/>
  <c r="AG923" i="7"/>
  <c r="AG915" i="7"/>
  <c r="AG907" i="7"/>
  <c r="AG899" i="7"/>
  <c r="AG891" i="7"/>
  <c r="AG883" i="7"/>
  <c r="AG875" i="7"/>
  <c r="AG867" i="7"/>
  <c r="AG859" i="7"/>
  <c r="AG851" i="7"/>
  <c r="AG843" i="7"/>
  <c r="AG835" i="7"/>
  <c r="AG827" i="7"/>
  <c r="AG819" i="7"/>
  <c r="AG811" i="7"/>
  <c r="AG803" i="7"/>
  <c r="AG795" i="7"/>
  <c r="AG787" i="7"/>
  <c r="AG779" i="7"/>
  <c r="AG771" i="7"/>
  <c r="AG763" i="7"/>
  <c r="AG755" i="7"/>
  <c r="AG747" i="7"/>
  <c r="AG739" i="7"/>
  <c r="AG731" i="7"/>
  <c r="AG723" i="7"/>
  <c r="AG715" i="7"/>
  <c r="AG707" i="7"/>
  <c r="AG699" i="7"/>
  <c r="AG691" i="7"/>
  <c r="AG683" i="7"/>
  <c r="AG675" i="7"/>
  <c r="AG667" i="7"/>
  <c r="AG659" i="7"/>
  <c r="AG651" i="7"/>
  <c r="AG643" i="7"/>
  <c r="AG635" i="7"/>
  <c r="AG627" i="7"/>
  <c r="AG619" i="7"/>
  <c r="AG611" i="7"/>
  <c r="AG603" i="7"/>
  <c r="AG595" i="7"/>
  <c r="AG587" i="7"/>
  <c r="AG579" i="7"/>
  <c r="AG571" i="7"/>
  <c r="AG563" i="7"/>
  <c r="AG555" i="7"/>
  <c r="AG547" i="7"/>
  <c r="AG539" i="7"/>
  <c r="AG531" i="7"/>
  <c r="AG523" i="7"/>
  <c r="AG515" i="7"/>
  <c r="AG507" i="7"/>
  <c r="AG499" i="7"/>
  <c r="AG491" i="7"/>
  <c r="AG483" i="7"/>
  <c r="AG475" i="7"/>
  <c r="AG467" i="7"/>
  <c r="AG459" i="7"/>
  <c r="AG451" i="7"/>
  <c r="AG443" i="7"/>
  <c r="AG435" i="7"/>
  <c r="AG427" i="7"/>
  <c r="AG419" i="7"/>
  <c r="AG411" i="7"/>
  <c r="AG403" i="7"/>
  <c r="AG395" i="7"/>
  <c r="AG387" i="7"/>
  <c r="AG379" i="7"/>
  <c r="AG371" i="7"/>
  <c r="AG363" i="7"/>
  <c r="AG355" i="7"/>
  <c r="AG347" i="7"/>
  <c r="AG339" i="7"/>
  <c r="AG331" i="7"/>
  <c r="AG323" i="7"/>
  <c r="AG315" i="7"/>
  <c r="AG307" i="7"/>
  <c r="AG299" i="7"/>
  <c r="AG291" i="7"/>
  <c r="AG283" i="7"/>
  <c r="AG275" i="7"/>
  <c r="AG267" i="7"/>
  <c r="AG259" i="7"/>
  <c r="AG251" i="7"/>
  <c r="AG243" i="7"/>
  <c r="AG235" i="7"/>
  <c r="AG227" i="7"/>
  <c r="AG219" i="7"/>
  <c r="AG211" i="7"/>
  <c r="AG203" i="7"/>
  <c r="AG195" i="7"/>
  <c r="AG187" i="7"/>
  <c r="AG179" i="7"/>
  <c r="AG171" i="7"/>
  <c r="AG163" i="7"/>
  <c r="AG155" i="7"/>
  <c r="AG147" i="7"/>
  <c r="AG139" i="7"/>
  <c r="AG131" i="7"/>
  <c r="AG123" i="7"/>
  <c r="AG115" i="7"/>
  <c r="AG107" i="7"/>
  <c r="AG99" i="7"/>
  <c r="AG91" i="7"/>
  <c r="AG83" i="7"/>
  <c r="AG75" i="7"/>
  <c r="AG67" i="7"/>
  <c r="AG59" i="7"/>
  <c r="AG51" i="7"/>
  <c r="AG43" i="7"/>
  <c r="AG35" i="7"/>
  <c r="AG27" i="7"/>
  <c r="AG19" i="7"/>
  <c r="AG11" i="7"/>
  <c r="AJ1440" i="7"/>
  <c r="AJ1432" i="7"/>
  <c r="AJ1424" i="7"/>
  <c r="AJ1416" i="7"/>
  <c r="AJ1408" i="7"/>
  <c r="AJ1400" i="7"/>
  <c r="AJ1392" i="7"/>
  <c r="AJ1384" i="7"/>
  <c r="AJ1376" i="7"/>
  <c r="AJ1368" i="7"/>
  <c r="AJ1360" i="7"/>
  <c r="AJ1352" i="7"/>
  <c r="AJ1344" i="7"/>
  <c r="AJ1336" i="7"/>
  <c r="AJ1328" i="7"/>
  <c r="AJ1320" i="7"/>
  <c r="AJ1312" i="7"/>
  <c r="AJ1304" i="7"/>
  <c r="AJ1296" i="7"/>
  <c r="AJ1288" i="7"/>
  <c r="AJ1280" i="7"/>
  <c r="AJ1272" i="7"/>
  <c r="AJ1264" i="7"/>
  <c r="AJ1256" i="7"/>
  <c r="AJ1248" i="7"/>
  <c r="AJ1240" i="7"/>
  <c r="AJ1232" i="7"/>
  <c r="AJ1224" i="7"/>
  <c r="AJ1216" i="7"/>
  <c r="AJ1208" i="7"/>
  <c r="AJ1200" i="7"/>
  <c r="AJ1192" i="7"/>
  <c r="AJ1184" i="7"/>
  <c r="AJ1176" i="7"/>
  <c r="AJ1168" i="7"/>
  <c r="AJ1160" i="7"/>
  <c r="AJ1152" i="7"/>
  <c r="AJ1144" i="7"/>
  <c r="AJ1136" i="7"/>
  <c r="AJ1128" i="7"/>
  <c r="AJ1120" i="7"/>
  <c r="AJ1112" i="7"/>
  <c r="AJ1104" i="7"/>
  <c r="AJ1096" i="7"/>
  <c r="AJ1088" i="7"/>
  <c r="AJ1080" i="7"/>
  <c r="AJ1072" i="7"/>
  <c r="AJ1064" i="7"/>
  <c r="AJ1056" i="7"/>
  <c r="AJ1048" i="7"/>
  <c r="AJ1040" i="7"/>
  <c r="AJ1032" i="7"/>
  <c r="AJ1024" i="7"/>
  <c r="AJ1016" i="7"/>
  <c r="AJ1008" i="7"/>
  <c r="AJ1000" i="7"/>
  <c r="AJ992" i="7"/>
  <c r="AJ984" i="7"/>
  <c r="AJ976" i="7"/>
  <c r="AJ968" i="7"/>
  <c r="AJ960" i="7"/>
  <c r="AJ952" i="7"/>
  <c r="AJ944" i="7"/>
  <c r="AJ936" i="7"/>
  <c r="AJ928" i="7"/>
  <c r="AJ920" i="7"/>
  <c r="AJ912" i="7"/>
  <c r="AJ904" i="7"/>
  <c r="AJ896" i="7"/>
  <c r="AJ888" i="7"/>
  <c r="AJ880" i="7"/>
  <c r="AJ872" i="7"/>
  <c r="AJ864" i="7"/>
  <c r="AJ856" i="7"/>
  <c r="AJ848" i="7"/>
  <c r="AJ840" i="7"/>
  <c r="AJ832" i="7"/>
  <c r="AJ824" i="7"/>
  <c r="AJ816" i="7"/>
  <c r="AJ808" i="7"/>
  <c r="AJ800" i="7"/>
  <c r="AJ792" i="7"/>
  <c r="AJ784" i="7"/>
  <c r="AJ776" i="7"/>
  <c r="AJ768" i="7"/>
  <c r="AJ760" i="7"/>
  <c r="AJ752" i="7"/>
  <c r="AJ744" i="7"/>
  <c r="AJ736" i="7"/>
  <c r="AJ728" i="7"/>
  <c r="AJ720" i="7"/>
  <c r="AJ712" i="7"/>
  <c r="AJ704" i="7"/>
  <c r="AJ696" i="7"/>
  <c r="AJ688" i="7"/>
  <c r="AJ680" i="7"/>
  <c r="AJ672" i="7"/>
  <c r="AJ664" i="7"/>
  <c r="AJ656" i="7"/>
  <c r="AJ648" i="7"/>
  <c r="AJ640" i="7"/>
  <c r="AJ632" i="7"/>
  <c r="AJ624" i="7"/>
  <c r="AJ616" i="7"/>
  <c r="AJ608" i="7"/>
  <c r="AJ600" i="7"/>
  <c r="AJ592" i="7"/>
  <c r="AJ584" i="7"/>
  <c r="AJ576" i="7"/>
  <c r="AJ568" i="7"/>
  <c r="AJ560" i="7"/>
  <c r="AJ552" i="7"/>
  <c r="AJ544" i="7"/>
  <c r="AJ536" i="7"/>
  <c r="AJ528" i="7"/>
  <c r="AJ520" i="7"/>
  <c r="AJ512" i="7"/>
  <c r="AJ504" i="7"/>
  <c r="AJ496" i="7"/>
  <c r="AJ488" i="7"/>
  <c r="AJ480" i="7"/>
  <c r="AJ472" i="7"/>
  <c r="AJ464" i="7"/>
  <c r="AJ456" i="7"/>
  <c r="AJ448" i="7"/>
  <c r="AJ440" i="7"/>
  <c r="AJ432" i="7"/>
  <c r="AJ424" i="7"/>
  <c r="AJ416" i="7"/>
  <c r="AJ408" i="7"/>
  <c r="AJ400" i="7"/>
  <c r="AJ392" i="7"/>
  <c r="AJ384" i="7"/>
  <c r="AJ376" i="7"/>
  <c r="AJ368" i="7"/>
  <c r="AJ360" i="7"/>
  <c r="AJ352" i="7"/>
  <c r="AJ344" i="7"/>
  <c r="AJ336" i="7"/>
  <c r="AJ328" i="7"/>
  <c r="AJ320" i="7"/>
  <c r="AJ312" i="7"/>
  <c r="AJ304" i="7"/>
  <c r="AJ296" i="7"/>
  <c r="AJ288" i="7"/>
  <c r="AJ280" i="7"/>
  <c r="AJ272" i="7"/>
  <c r="AJ259" i="7"/>
  <c r="AJ227" i="7"/>
  <c r="AJ195" i="7"/>
  <c r="AJ163" i="7"/>
  <c r="AJ131" i="7"/>
  <c r="AJ99" i="7"/>
  <c r="AJ67" i="7"/>
  <c r="AJ35" i="7"/>
  <c r="AG1437" i="7"/>
  <c r="AG1389" i="7"/>
  <c r="AG1341" i="7"/>
  <c r="AG1285" i="7"/>
  <c r="AG1237" i="7"/>
  <c r="AG1197" i="7"/>
  <c r="AG1141" i="7"/>
  <c r="AG1085" i="7"/>
  <c r="AG1037" i="7"/>
  <c r="AG997" i="7"/>
  <c r="AG949" i="7"/>
  <c r="AG917" i="7"/>
  <c r="AG869" i="7"/>
  <c r="AG829" i="7"/>
  <c r="AG773" i="7"/>
  <c r="AG717" i="7"/>
  <c r="AG661" i="7"/>
  <c r="AG597" i="7"/>
  <c r="AG541" i="7"/>
  <c r="AG485" i="7"/>
  <c r="AG421" i="7"/>
  <c r="AG373" i="7"/>
  <c r="AG325" i="7"/>
  <c r="AG277" i="7"/>
  <c r="AG229" i="7"/>
  <c r="AG173" i="7"/>
  <c r="AG125" i="7"/>
  <c r="AG77" i="7"/>
  <c r="AG29" i="7"/>
  <c r="AJ1418" i="7"/>
  <c r="AJ1354" i="7"/>
  <c r="AJ1306" i="7"/>
  <c r="AJ1266" i="7"/>
  <c r="AJ1210" i="7"/>
  <c r="AJ1146" i="7"/>
  <c r="AJ1090" i="7"/>
  <c r="AJ1042" i="7"/>
  <c r="AJ994" i="7"/>
  <c r="AJ962" i="7"/>
  <c r="AJ906" i="7"/>
  <c r="AJ858" i="7"/>
  <c r="AJ810" i="7"/>
  <c r="AJ762" i="7"/>
  <c r="AJ722" i="7"/>
  <c r="AJ674" i="7"/>
  <c r="AJ618" i="7"/>
  <c r="AJ554" i="7"/>
  <c r="AJ514" i="7"/>
  <c r="AJ466" i="7"/>
  <c r="AJ402" i="7"/>
  <c r="AJ338" i="7"/>
  <c r="AJ274" i="7"/>
  <c r="AJ107" i="7"/>
  <c r="AG1442" i="7"/>
  <c r="AG1434" i="7"/>
  <c r="AG1426" i="7"/>
  <c r="AG1418" i="7"/>
  <c r="AG1410" i="7"/>
  <c r="AG1402" i="7"/>
  <c r="AG1394" i="7"/>
  <c r="AG1386" i="7"/>
  <c r="AG1378" i="7"/>
  <c r="AG1370" i="7"/>
  <c r="AG1362" i="7"/>
  <c r="AG1354" i="7"/>
  <c r="AG1346" i="7"/>
  <c r="AG1338" i="7"/>
  <c r="AG1330" i="7"/>
  <c r="AG1322" i="7"/>
  <c r="AG1314" i="7"/>
  <c r="AG1306" i="7"/>
  <c r="AG1298" i="7"/>
  <c r="AG1290" i="7"/>
  <c r="AG1282" i="7"/>
  <c r="AG1274" i="7"/>
  <c r="AG1266" i="7"/>
  <c r="AG1258" i="7"/>
  <c r="AG1250" i="7"/>
  <c r="AG1242" i="7"/>
  <c r="AG1234" i="7"/>
  <c r="AG1226" i="7"/>
  <c r="AG1218" i="7"/>
  <c r="AG1210" i="7"/>
  <c r="AG1202" i="7"/>
  <c r="AG1194" i="7"/>
  <c r="AG1186" i="7"/>
  <c r="AG1178" i="7"/>
  <c r="AG1170" i="7"/>
  <c r="AG1162" i="7"/>
  <c r="AG1154" i="7"/>
  <c r="AG1146" i="7"/>
  <c r="AG1138" i="7"/>
  <c r="AG1130" i="7"/>
  <c r="AG1122" i="7"/>
  <c r="AG1114" i="7"/>
  <c r="AG1106" i="7"/>
  <c r="AG1098" i="7"/>
  <c r="AG1090" i="7"/>
  <c r="AG1082" i="7"/>
  <c r="AG1074" i="7"/>
  <c r="AG1066" i="7"/>
  <c r="AG1058" i="7"/>
  <c r="AG1050" i="7"/>
  <c r="AG1042" i="7"/>
  <c r="AG1034" i="7"/>
  <c r="AG1026" i="7"/>
  <c r="AG1018" i="7"/>
  <c r="AG1010" i="7"/>
  <c r="AG1002" i="7"/>
  <c r="AG994" i="7"/>
  <c r="AG986" i="7"/>
  <c r="AG978" i="7"/>
  <c r="AG970" i="7"/>
  <c r="AG962" i="7"/>
  <c r="AG954" i="7"/>
  <c r="AG946" i="7"/>
  <c r="AG938" i="7"/>
  <c r="AG930" i="7"/>
  <c r="AG922" i="7"/>
  <c r="AG914" i="7"/>
  <c r="AG906" i="7"/>
  <c r="AG898" i="7"/>
  <c r="AG890" i="7"/>
  <c r="AG882" i="7"/>
  <c r="AG874" i="7"/>
  <c r="AG866" i="7"/>
  <c r="AG858" i="7"/>
  <c r="AG850" i="7"/>
  <c r="AG842" i="7"/>
  <c r="AG834" i="7"/>
  <c r="AG826" i="7"/>
  <c r="AG818" i="7"/>
  <c r="AG810" i="7"/>
  <c r="AG802" i="7"/>
  <c r="AG794" i="7"/>
  <c r="AG786" i="7"/>
  <c r="AG778" i="7"/>
  <c r="AG770" i="7"/>
  <c r="AG762" i="7"/>
  <c r="AG754" i="7"/>
  <c r="AG746" i="7"/>
  <c r="AG738" i="7"/>
  <c r="AG730" i="7"/>
  <c r="AG722" i="7"/>
  <c r="AG714" i="7"/>
  <c r="AG706" i="7"/>
  <c r="AG698" i="7"/>
  <c r="AG690" i="7"/>
  <c r="AG682" i="7"/>
  <c r="AG674" i="7"/>
  <c r="AG666" i="7"/>
  <c r="AG658" i="7"/>
  <c r="AG650" i="7"/>
  <c r="AG642" i="7"/>
  <c r="AG634" i="7"/>
  <c r="AG626" i="7"/>
  <c r="AG618" i="7"/>
  <c r="AG610" i="7"/>
  <c r="AG602" i="7"/>
  <c r="AG594" i="7"/>
  <c r="AG586" i="7"/>
  <c r="AG578" i="7"/>
  <c r="AG570" i="7"/>
  <c r="AG562" i="7"/>
  <c r="AG554" i="7"/>
  <c r="AG546" i="7"/>
  <c r="AG538" i="7"/>
  <c r="AG530" i="7"/>
  <c r="AG522" i="7"/>
  <c r="AG514" i="7"/>
  <c r="AG506" i="7"/>
  <c r="AG498" i="7"/>
  <c r="AG490" i="7"/>
  <c r="AG482" i="7"/>
  <c r="AG474" i="7"/>
  <c r="AG466" i="7"/>
  <c r="AG458" i="7"/>
  <c r="AG450" i="7"/>
  <c r="AG442" i="7"/>
  <c r="AG434" i="7"/>
  <c r="AG426" i="7"/>
  <c r="AG418" i="7"/>
  <c r="AG410" i="7"/>
  <c r="AG402" i="7"/>
  <c r="AG394" i="7"/>
  <c r="AG386" i="7"/>
  <c r="AG378" i="7"/>
  <c r="AG370" i="7"/>
  <c r="AG362" i="7"/>
  <c r="AG354" i="7"/>
  <c r="AG346" i="7"/>
  <c r="AG338" i="7"/>
  <c r="AG330" i="7"/>
  <c r="AG322" i="7"/>
  <c r="AG314" i="7"/>
  <c r="AG306" i="7"/>
  <c r="AG298" i="7"/>
  <c r="AG290" i="7"/>
  <c r="AG282" i="7"/>
  <c r="AG274" i="7"/>
  <c r="AG266" i="7"/>
  <c r="AG258" i="7"/>
  <c r="AG250" i="7"/>
  <c r="AG242" i="7"/>
  <c r="AG234" i="7"/>
  <c r="AG226" i="7"/>
  <c r="AG218" i="7"/>
  <c r="AG210" i="7"/>
  <c r="AG202" i="7"/>
  <c r="AG194" i="7"/>
  <c r="AG186" i="7"/>
  <c r="AG178" i="7"/>
  <c r="AG170" i="7"/>
  <c r="AG162" i="7"/>
  <c r="AG154" i="7"/>
  <c r="AG146" i="7"/>
  <c r="AG138" i="7"/>
  <c r="AG130" i="7"/>
  <c r="AG122" i="7"/>
  <c r="AG114" i="7"/>
  <c r="AG106" i="7"/>
  <c r="AG98" i="7"/>
  <c r="AG90" i="7"/>
  <c r="AG82" i="7"/>
  <c r="AG74" i="7"/>
  <c r="AG66" i="7"/>
  <c r="AG58" i="7"/>
  <c r="AG50" i="7"/>
  <c r="AG42" i="7"/>
  <c r="AG34" i="7"/>
  <c r="AG26" i="7"/>
  <c r="AG18" i="7"/>
  <c r="AG10" i="7"/>
  <c r="AJ1439" i="7"/>
  <c r="AJ1431" i="7"/>
  <c r="AJ1423" i="7"/>
  <c r="AJ1415" i="7"/>
  <c r="AJ1407" i="7"/>
  <c r="AJ1399" i="7"/>
  <c r="AJ1391" i="7"/>
  <c r="AJ1383" i="7"/>
  <c r="AJ1375" i="7"/>
  <c r="AJ1367" i="7"/>
  <c r="AJ1359" i="7"/>
  <c r="AJ1351" i="7"/>
  <c r="AJ1343" i="7"/>
  <c r="AJ1335" i="7"/>
  <c r="AJ1327" i="7"/>
  <c r="AJ1319" i="7"/>
  <c r="AJ1311" i="7"/>
  <c r="AJ1303" i="7"/>
  <c r="AJ1295" i="7"/>
  <c r="AJ1287" i="7"/>
  <c r="AJ1279" i="7"/>
  <c r="AJ1271" i="7"/>
  <c r="AJ1263" i="7"/>
  <c r="AJ1255" i="7"/>
  <c r="AJ1247" i="7"/>
  <c r="AJ1239" i="7"/>
  <c r="AJ1231" i="7"/>
  <c r="AJ1223" i="7"/>
  <c r="AJ1215" i="7"/>
  <c r="AJ1207" i="7"/>
  <c r="AJ1199" i="7"/>
  <c r="AJ1191" i="7"/>
  <c r="AJ1183" i="7"/>
  <c r="AJ1175" i="7"/>
  <c r="AJ1167" i="7"/>
  <c r="AJ1159" i="7"/>
  <c r="AJ1151" i="7"/>
  <c r="AJ1143" i="7"/>
  <c r="AJ1135" i="7"/>
  <c r="AJ1127" i="7"/>
  <c r="AJ1119" i="7"/>
  <c r="AJ1111" i="7"/>
  <c r="AJ1103" i="7"/>
  <c r="AJ1095" i="7"/>
  <c r="AJ1087" i="7"/>
  <c r="AJ1079" i="7"/>
  <c r="AJ1071" i="7"/>
  <c r="AJ1063" i="7"/>
  <c r="AJ1055" i="7"/>
  <c r="AJ1047" i="7"/>
  <c r="AJ1039" i="7"/>
  <c r="AJ1031" i="7"/>
  <c r="AJ1023" i="7"/>
  <c r="AJ1015" i="7"/>
  <c r="AJ1007" i="7"/>
  <c r="AJ999" i="7"/>
  <c r="AJ991" i="7"/>
  <c r="AJ983" i="7"/>
  <c r="AJ975" i="7"/>
  <c r="AJ967" i="7"/>
  <c r="AJ959" i="7"/>
  <c r="AJ951" i="7"/>
  <c r="AJ943" i="7"/>
  <c r="AJ935" i="7"/>
  <c r="AJ927" i="7"/>
  <c r="AJ919" i="7"/>
  <c r="AJ911" i="7"/>
  <c r="AJ903" i="7"/>
  <c r="AJ895" i="7"/>
  <c r="AJ887" i="7"/>
  <c r="AJ879" i="7"/>
  <c r="AJ871" i="7"/>
  <c r="AJ863" i="7"/>
  <c r="AJ855" i="7"/>
  <c r="AJ847" i="7"/>
  <c r="AJ839" i="7"/>
  <c r="AJ831" i="7"/>
  <c r="AJ823" i="7"/>
  <c r="AJ815" i="7"/>
  <c r="AJ807" i="7"/>
  <c r="AJ799" i="7"/>
  <c r="AJ791" i="7"/>
  <c r="AJ783" i="7"/>
  <c r="AJ775" i="7"/>
  <c r="AJ767" i="7"/>
  <c r="AJ759" i="7"/>
  <c r="AJ751" i="7"/>
  <c r="AJ743" i="7"/>
  <c r="AJ735" i="7"/>
  <c r="AJ727" i="7"/>
  <c r="AJ719" i="7"/>
  <c r="AJ711" i="7"/>
  <c r="AJ703" i="7"/>
  <c r="AJ695" i="7"/>
  <c r="AJ687" i="7"/>
  <c r="AJ679" i="7"/>
  <c r="AJ671" i="7"/>
  <c r="AJ663" i="7"/>
  <c r="AJ655" i="7"/>
  <c r="AJ647" i="7"/>
  <c r="AJ639" i="7"/>
  <c r="AJ631" i="7"/>
  <c r="AJ623" i="7"/>
  <c r="AJ615" i="7"/>
  <c r="AJ607" i="7"/>
  <c r="AJ599" i="7"/>
  <c r="AJ591" i="7"/>
  <c r="AJ583" i="7"/>
  <c r="AJ575" i="7"/>
  <c r="AJ567" i="7"/>
  <c r="AJ559" i="7"/>
  <c r="AJ551" i="7"/>
  <c r="AJ543" i="7"/>
  <c r="AJ535" i="7"/>
  <c r="AJ527" i="7"/>
  <c r="AJ519" i="7"/>
  <c r="AJ511" i="7"/>
  <c r="AJ503" i="7"/>
  <c r="AJ495" i="7"/>
  <c r="AJ487" i="7"/>
  <c r="AJ479" i="7"/>
  <c r="AJ471" i="7"/>
  <c r="AJ463" i="7"/>
  <c r="AJ455" i="7"/>
  <c r="AJ447" i="7"/>
  <c r="AJ439" i="7"/>
  <c r="AJ431" i="7"/>
  <c r="AJ423" i="7"/>
  <c r="AJ415" i="7"/>
  <c r="AJ407" i="7"/>
  <c r="AJ399" i="7"/>
  <c r="AJ391" i="7"/>
  <c r="AJ383" i="7"/>
  <c r="AJ375" i="7"/>
  <c r="AJ367" i="7"/>
  <c r="AJ359" i="7"/>
  <c r="AJ351" i="7"/>
  <c r="AJ343" i="7"/>
  <c r="AJ335" i="7"/>
  <c r="AJ327" i="7"/>
  <c r="AJ319" i="7"/>
  <c r="AJ311" i="7"/>
  <c r="AJ303" i="7"/>
  <c r="AJ295" i="7"/>
  <c r="AJ287" i="7"/>
  <c r="AJ279" i="7"/>
  <c r="AJ271" i="7"/>
  <c r="AJ258" i="7"/>
  <c r="AJ226" i="7"/>
  <c r="AJ194" i="7"/>
  <c r="AJ162" i="7"/>
  <c r="AJ130" i="7"/>
  <c r="AJ98" i="7"/>
  <c r="AJ66" i="7"/>
  <c r="AJ34" i="7"/>
  <c r="AG1429" i="7"/>
  <c r="AG1381" i="7"/>
  <c r="AG1349" i="7"/>
  <c r="AG1309" i="7"/>
  <c r="AG1277" i="7"/>
  <c r="AG1229" i="7"/>
  <c r="AG1205" i="7"/>
  <c r="AG1157" i="7"/>
  <c r="AG1133" i="7"/>
  <c r="AG1093" i="7"/>
  <c r="AG1061" i="7"/>
  <c r="AG1021" i="7"/>
  <c r="AG989" i="7"/>
  <c r="AG941" i="7"/>
  <c r="AG909" i="7"/>
  <c r="AG861" i="7"/>
  <c r="AG821" i="7"/>
  <c r="AG781" i="7"/>
  <c r="AG749" i="7"/>
  <c r="AG709" i="7"/>
  <c r="AG677" i="7"/>
  <c r="AG637" i="7"/>
  <c r="AG613" i="7"/>
  <c r="AG573" i="7"/>
  <c r="AG533" i="7"/>
  <c r="AG501" i="7"/>
  <c r="AG469" i="7"/>
  <c r="AG437" i="7"/>
  <c r="AG397" i="7"/>
  <c r="AG357" i="7"/>
  <c r="AG333" i="7"/>
  <c r="AG285" i="7"/>
  <c r="AG237" i="7"/>
  <c r="AG205" i="7"/>
  <c r="AG165" i="7"/>
  <c r="AG141" i="7"/>
  <c r="AG101" i="7"/>
  <c r="AG53" i="7"/>
  <c r="AG5" i="7"/>
  <c r="AJ1410" i="7"/>
  <c r="AJ1378" i="7"/>
  <c r="AJ1330" i="7"/>
  <c r="AJ1290" i="7"/>
  <c r="AJ1258" i="7"/>
  <c r="AJ1218" i="7"/>
  <c r="AJ1186" i="7"/>
  <c r="AJ1162" i="7"/>
  <c r="AJ1114" i="7"/>
  <c r="AJ1082" i="7"/>
  <c r="AJ1034" i="7"/>
  <c r="AJ978" i="7"/>
  <c r="AJ930" i="7"/>
  <c r="AJ882" i="7"/>
  <c r="AJ826" i="7"/>
  <c r="AJ778" i="7"/>
  <c r="AJ730" i="7"/>
  <c r="AJ690" i="7"/>
  <c r="AJ650" i="7"/>
  <c r="AJ602" i="7"/>
  <c r="AJ570" i="7"/>
  <c r="AJ538" i="7"/>
  <c r="AJ498" i="7"/>
  <c r="AJ458" i="7"/>
  <c r="AJ418" i="7"/>
  <c r="AJ386" i="7"/>
  <c r="AJ362" i="7"/>
  <c r="AJ322" i="7"/>
  <c r="AJ298" i="7"/>
  <c r="AJ203" i="7"/>
  <c r="AJ11" i="7"/>
  <c r="AG1441" i="7"/>
  <c r="AG1433" i="7"/>
  <c r="AG1425" i="7"/>
  <c r="AG1417" i="7"/>
  <c r="AG1409" i="7"/>
  <c r="AG1401" i="7"/>
  <c r="AG1393" i="7"/>
  <c r="AG1385" i="7"/>
  <c r="AG1377" i="7"/>
  <c r="AG1369" i="7"/>
  <c r="AG1361" i="7"/>
  <c r="AG1353" i="7"/>
  <c r="AG1345" i="7"/>
  <c r="AG1337" i="7"/>
  <c r="AG1329" i="7"/>
  <c r="AG1321" i="7"/>
  <c r="AG1313" i="7"/>
  <c r="AG1305" i="7"/>
  <c r="AG1297" i="7"/>
  <c r="AG1289" i="7"/>
  <c r="AG1281" i="7"/>
  <c r="AG1273" i="7"/>
  <c r="AG1265" i="7"/>
  <c r="AG1257" i="7"/>
  <c r="AG1249" i="7"/>
  <c r="AG1241" i="7"/>
  <c r="AG1233" i="7"/>
  <c r="AG1225" i="7"/>
  <c r="AG1217" i="7"/>
  <c r="AG1209" i="7"/>
  <c r="AG1201" i="7"/>
  <c r="AG1193" i="7"/>
  <c r="AG1185" i="7"/>
  <c r="AG1177" i="7"/>
  <c r="AG1169" i="7"/>
  <c r="AG1161" i="7"/>
  <c r="AG1153" i="7"/>
  <c r="AG1145" i="7"/>
  <c r="AG1137" i="7"/>
  <c r="AG1129" i="7"/>
  <c r="AG1121" i="7"/>
  <c r="AG1113" i="7"/>
  <c r="AG1105" i="7"/>
  <c r="AG1097" i="7"/>
  <c r="AG1089" i="7"/>
  <c r="AG1081" i="7"/>
  <c r="AG1073" i="7"/>
  <c r="AG1065" i="7"/>
  <c r="AG1057" i="7"/>
  <c r="AG1049" i="7"/>
  <c r="AG1041" i="7"/>
  <c r="AG1033" i="7"/>
  <c r="AG1025" i="7"/>
  <c r="AG1017" i="7"/>
  <c r="AG1009" i="7"/>
  <c r="AG1001" i="7"/>
  <c r="AG993" i="7"/>
  <c r="AG985" i="7"/>
  <c r="AG977" i="7"/>
  <c r="AG969" i="7"/>
  <c r="AG961" i="7"/>
  <c r="AG953" i="7"/>
  <c r="AG945" i="7"/>
  <c r="AG937" i="7"/>
  <c r="AG929" i="7"/>
  <c r="AG921" i="7"/>
  <c r="AG913" i="7"/>
  <c r="AG905" i="7"/>
  <c r="AG897" i="7"/>
  <c r="AG889" i="7"/>
  <c r="AG881" i="7"/>
  <c r="AG873" i="7"/>
  <c r="AG865" i="7"/>
  <c r="AG857" i="7"/>
  <c r="AG849" i="7"/>
  <c r="AG841" i="7"/>
  <c r="AG833" i="7"/>
  <c r="AG825" i="7"/>
  <c r="AG817" i="7"/>
  <c r="AG809" i="7"/>
  <c r="AG801" i="7"/>
  <c r="AG793" i="7"/>
  <c r="AG785" i="7"/>
  <c r="AG777" i="7"/>
  <c r="AG769" i="7"/>
  <c r="AG761" i="7"/>
  <c r="AG753" i="7"/>
  <c r="AG745" i="7"/>
  <c r="AG737" i="7"/>
  <c r="AG729" i="7"/>
  <c r="AG721" i="7"/>
  <c r="AG713" i="7"/>
  <c r="AG705" i="7"/>
  <c r="AG697" i="7"/>
  <c r="AG689" i="7"/>
  <c r="AG681" i="7"/>
  <c r="AG673" i="7"/>
  <c r="AG665" i="7"/>
  <c r="AG657" i="7"/>
  <c r="AG649" i="7"/>
  <c r="AG641" i="7"/>
  <c r="AG633" i="7"/>
  <c r="AG625" i="7"/>
  <c r="AG617" i="7"/>
  <c r="AG609" i="7"/>
  <c r="AG601" i="7"/>
  <c r="AG593" i="7"/>
  <c r="AG585" i="7"/>
  <c r="AG577" i="7"/>
  <c r="AG569" i="7"/>
  <c r="AG561" i="7"/>
  <c r="AG553" i="7"/>
  <c r="AG545" i="7"/>
  <c r="AG537" i="7"/>
  <c r="AG529" i="7"/>
  <c r="AG521" i="7"/>
  <c r="AG513" i="7"/>
  <c r="AG505" i="7"/>
  <c r="AG497" i="7"/>
  <c r="AG489" i="7"/>
  <c r="AG481" i="7"/>
  <c r="AG473" i="7"/>
  <c r="AG465" i="7"/>
  <c r="AG457" i="7"/>
  <c r="AG449" i="7"/>
  <c r="AG441" i="7"/>
  <c r="AG433" i="7"/>
  <c r="AG425" i="7"/>
  <c r="AG417" i="7"/>
  <c r="AG409" i="7"/>
  <c r="AG401" i="7"/>
  <c r="AG393" i="7"/>
  <c r="AG385" i="7"/>
  <c r="AG377" i="7"/>
  <c r="AG369" i="7"/>
  <c r="AG361" i="7"/>
  <c r="AG353" i="7"/>
  <c r="AG345" i="7"/>
  <c r="AG337" i="7"/>
  <c r="AG329" i="7"/>
  <c r="AG321" i="7"/>
  <c r="AG313" i="7"/>
  <c r="AG305" i="7"/>
  <c r="AG297" i="7"/>
  <c r="AG289" i="7"/>
  <c r="AG281" i="7"/>
  <c r="AG273" i="7"/>
  <c r="AG265" i="7"/>
  <c r="AG257" i="7"/>
  <c r="AG249" i="7"/>
  <c r="AG241" i="7"/>
  <c r="AG233" i="7"/>
  <c r="AG225" i="7"/>
  <c r="AG217" i="7"/>
  <c r="AG209" i="7"/>
  <c r="AG201" i="7"/>
  <c r="AG193" i="7"/>
  <c r="AG185" i="7"/>
  <c r="AG177" i="7"/>
  <c r="AG169" i="7"/>
  <c r="AG161" i="7"/>
  <c r="AG153" i="7"/>
  <c r="AG145" i="7"/>
  <c r="AG137" i="7"/>
  <c r="AG129" i="7"/>
  <c r="AG121" i="7"/>
  <c r="AG113" i="7"/>
  <c r="AG105" i="7"/>
  <c r="AG97" i="7"/>
  <c r="AG89" i="7"/>
  <c r="AG81" i="7"/>
  <c r="AG73" i="7"/>
  <c r="AG65" i="7"/>
  <c r="AG57" i="7"/>
  <c r="AG49" i="7"/>
  <c r="AG41" i="7"/>
  <c r="AG33" i="7"/>
  <c r="AG25" i="7"/>
  <c r="AG17" i="7"/>
  <c r="AG9" i="7"/>
  <c r="AJ1438" i="7"/>
  <c r="AJ1430" i="7"/>
  <c r="AJ1422" i="7"/>
  <c r="AJ1414" i="7"/>
  <c r="AJ1406" i="7"/>
  <c r="AJ1398" i="7"/>
  <c r="AJ1390" i="7"/>
  <c r="AJ1382" i="7"/>
  <c r="AJ1374" i="7"/>
  <c r="AJ1366" i="7"/>
  <c r="AJ1358" i="7"/>
  <c r="AJ1350" i="7"/>
  <c r="AJ1342" i="7"/>
  <c r="AJ1334" i="7"/>
  <c r="AJ1326" i="7"/>
  <c r="AJ1318" i="7"/>
  <c r="AJ1310" i="7"/>
  <c r="AJ1302" i="7"/>
  <c r="AJ1294" i="7"/>
  <c r="AJ1286" i="7"/>
  <c r="AJ1278" i="7"/>
  <c r="AJ1270" i="7"/>
  <c r="AJ1262" i="7"/>
  <c r="AJ1254" i="7"/>
  <c r="AJ1246" i="7"/>
  <c r="AJ1238" i="7"/>
  <c r="AJ1230" i="7"/>
  <c r="AJ1222" i="7"/>
  <c r="AJ1214" i="7"/>
  <c r="AJ1206" i="7"/>
  <c r="AJ1198" i="7"/>
  <c r="AJ1190" i="7"/>
  <c r="AJ1182" i="7"/>
  <c r="AJ1174" i="7"/>
  <c r="AJ1166" i="7"/>
  <c r="AJ1158" i="7"/>
  <c r="AJ1150" i="7"/>
  <c r="AJ1142" i="7"/>
  <c r="AJ1134" i="7"/>
  <c r="AJ1126" i="7"/>
  <c r="AJ1118" i="7"/>
  <c r="AJ1110" i="7"/>
  <c r="AJ1102" i="7"/>
  <c r="AJ1094" i="7"/>
  <c r="AJ1086" i="7"/>
  <c r="AJ1078" i="7"/>
  <c r="AJ1070" i="7"/>
  <c r="AJ1062" i="7"/>
  <c r="AJ1054" i="7"/>
  <c r="AJ1046" i="7"/>
  <c r="AJ1038" i="7"/>
  <c r="AJ1030" i="7"/>
  <c r="AJ1022" i="7"/>
  <c r="AJ1014" i="7"/>
  <c r="AJ1006" i="7"/>
  <c r="AJ998" i="7"/>
  <c r="AJ990" i="7"/>
  <c r="AJ982" i="7"/>
  <c r="AJ974" i="7"/>
  <c r="AJ966" i="7"/>
  <c r="AJ958" i="7"/>
  <c r="AJ950" i="7"/>
  <c r="AJ942" i="7"/>
  <c r="AJ934" i="7"/>
  <c r="AJ926" i="7"/>
  <c r="AJ918" i="7"/>
  <c r="AJ910" i="7"/>
  <c r="AJ902" i="7"/>
  <c r="AJ894" i="7"/>
  <c r="AJ886" i="7"/>
  <c r="AJ878" i="7"/>
  <c r="AJ870" i="7"/>
  <c r="AJ862" i="7"/>
  <c r="AJ854" i="7"/>
  <c r="AJ846" i="7"/>
  <c r="AJ838" i="7"/>
  <c r="AJ830" i="7"/>
  <c r="AJ822" i="7"/>
  <c r="AJ814" i="7"/>
  <c r="AJ806" i="7"/>
  <c r="AJ798" i="7"/>
  <c r="AJ790" i="7"/>
  <c r="AJ782" i="7"/>
  <c r="AJ774" i="7"/>
  <c r="AJ766" i="7"/>
  <c r="AJ758" i="7"/>
  <c r="AJ750" i="7"/>
  <c r="AJ742" i="7"/>
  <c r="AJ734" i="7"/>
  <c r="AJ726" i="7"/>
  <c r="AJ718" i="7"/>
  <c r="AJ710" i="7"/>
  <c r="AJ702" i="7"/>
  <c r="AJ694" i="7"/>
  <c r="AJ686" i="7"/>
  <c r="AJ678" i="7"/>
  <c r="AJ670" i="7"/>
  <c r="AJ662" i="7"/>
  <c r="AJ654" i="7"/>
  <c r="AJ646" i="7"/>
  <c r="AJ638" i="7"/>
  <c r="AJ630" i="7"/>
  <c r="AJ622" i="7"/>
  <c r="AJ614" i="7"/>
  <c r="AJ606" i="7"/>
  <c r="AJ598" i="7"/>
  <c r="AJ590" i="7"/>
  <c r="AJ582" i="7"/>
  <c r="AJ574" i="7"/>
  <c r="AJ566" i="7"/>
  <c r="AJ558" i="7"/>
  <c r="AJ550" i="7"/>
  <c r="AJ542" i="7"/>
  <c r="AJ534" i="7"/>
  <c r="AJ526" i="7"/>
  <c r="AJ518" i="7"/>
  <c r="AJ510" i="7"/>
  <c r="AJ502" i="7"/>
  <c r="AJ494" i="7"/>
  <c r="AJ486" i="7"/>
  <c r="AJ478" i="7"/>
  <c r="AJ470" i="7"/>
  <c r="AJ462" i="7"/>
  <c r="AJ454" i="7"/>
  <c r="AJ446" i="7"/>
  <c r="AJ438" i="7"/>
  <c r="AJ430" i="7"/>
  <c r="AJ422" i="7"/>
  <c r="AJ414" i="7"/>
  <c r="AJ406" i="7"/>
  <c r="AJ398" i="7"/>
  <c r="AJ390" i="7"/>
  <c r="AJ382" i="7"/>
  <c r="AJ374" i="7"/>
  <c r="AJ366" i="7"/>
  <c r="AJ358" i="7"/>
  <c r="AJ350" i="7"/>
  <c r="AJ342" i="7"/>
  <c r="AJ334" i="7"/>
  <c r="AJ326" i="7"/>
  <c r="AJ318" i="7"/>
  <c r="AJ310" i="7"/>
  <c r="AJ302" i="7"/>
  <c r="AJ294" i="7"/>
  <c r="AJ286" i="7"/>
  <c r="AJ278" i="7"/>
  <c r="AJ270" i="7"/>
  <c r="AJ251" i="7"/>
  <c r="AJ219" i="7"/>
  <c r="AJ187" i="7"/>
  <c r="AJ155" i="7"/>
  <c r="AJ123" i="7"/>
  <c r="AJ91" i="7"/>
  <c r="AJ59" i="7"/>
  <c r="AJ27" i="7"/>
  <c r="AG1413" i="7"/>
  <c r="AG1373" i="7"/>
  <c r="AG1325" i="7"/>
  <c r="AG1293" i="7"/>
  <c r="AG1253" i="7"/>
  <c r="AG1213" i="7"/>
  <c r="AG1173" i="7"/>
  <c r="AG1149" i="7"/>
  <c r="AG1101" i="7"/>
  <c r="AG1053" i="7"/>
  <c r="AG1005" i="7"/>
  <c r="AG965" i="7"/>
  <c r="AG925" i="7"/>
  <c r="AG877" i="7"/>
  <c r="AG837" i="7"/>
  <c r="AG789" i="7"/>
  <c r="AG765" i="7"/>
  <c r="AG725" i="7"/>
  <c r="AG693" i="7"/>
  <c r="AG669" i="7"/>
  <c r="AG629" i="7"/>
  <c r="AG589" i="7"/>
  <c r="AG557" i="7"/>
  <c r="AG525" i="7"/>
  <c r="AG493" i="7"/>
  <c r="AG461" i="7"/>
  <c r="AG429" i="7"/>
  <c r="AG389" i="7"/>
  <c r="AG341" i="7"/>
  <c r="AG301" i="7"/>
  <c r="AG261" i="7"/>
  <c r="AG221" i="7"/>
  <c r="AG181" i="7"/>
  <c r="AG149" i="7"/>
  <c r="AG93" i="7"/>
  <c r="AG61" i="7"/>
  <c r="AG21" i="7"/>
  <c r="AJ1426" i="7"/>
  <c r="AJ1386" i="7"/>
  <c r="AJ1346" i="7"/>
  <c r="AJ1322" i="7"/>
  <c r="AJ1274" i="7"/>
  <c r="AJ1234" i="7"/>
  <c r="AJ1202" i="7"/>
  <c r="AJ1170" i="7"/>
  <c r="AJ1130" i="7"/>
  <c r="AJ1106" i="7"/>
  <c r="AJ1074" i="7"/>
  <c r="AJ1026" i="7"/>
  <c r="AJ986" i="7"/>
  <c r="AJ938" i="7"/>
  <c r="AJ890" i="7"/>
  <c r="AJ842" i="7"/>
  <c r="AJ794" i="7"/>
  <c r="AJ738" i="7"/>
  <c r="AJ682" i="7"/>
  <c r="AJ634" i="7"/>
  <c r="AJ586" i="7"/>
  <c r="AJ530" i="7"/>
  <c r="AJ482" i="7"/>
  <c r="AJ442" i="7"/>
  <c r="AJ410" i="7"/>
  <c r="AJ378" i="7"/>
  <c r="AJ346" i="7"/>
  <c r="AJ306" i="7"/>
  <c r="AJ235" i="7"/>
  <c r="AJ43" i="7"/>
  <c r="AG1440" i="7"/>
  <c r="AG1432" i="7"/>
  <c r="AG1424" i="7"/>
  <c r="AG1416" i="7"/>
  <c r="AG1408" i="7"/>
  <c r="AG1400" i="7"/>
  <c r="AG1392" i="7"/>
  <c r="AG1384" i="7"/>
  <c r="AG1376" i="7"/>
  <c r="AG1368" i="7"/>
  <c r="AG1360" i="7"/>
  <c r="AG1352" i="7"/>
  <c r="AG1344" i="7"/>
  <c r="AG1336" i="7"/>
  <c r="AG1328" i="7"/>
  <c r="AG1320" i="7"/>
  <c r="AG1312" i="7"/>
  <c r="AG1304" i="7"/>
  <c r="AG1296" i="7"/>
  <c r="AG1288" i="7"/>
  <c r="AG1280" i="7"/>
  <c r="AG1272" i="7"/>
  <c r="AG1264" i="7"/>
  <c r="AG1256" i="7"/>
  <c r="AG1248" i="7"/>
  <c r="AG1240" i="7"/>
  <c r="AG1232" i="7"/>
  <c r="AG1224" i="7"/>
  <c r="AG1216" i="7"/>
  <c r="AG1208" i="7"/>
  <c r="AG1200" i="7"/>
  <c r="AG1192" i="7"/>
  <c r="AG1184" i="7"/>
  <c r="AG1176" i="7"/>
  <c r="AG1168" i="7"/>
  <c r="AG1160" i="7"/>
  <c r="AG1152" i="7"/>
  <c r="AG1144" i="7"/>
  <c r="AG1136" i="7"/>
  <c r="AG1128" i="7"/>
  <c r="AG1120" i="7"/>
  <c r="AG1112" i="7"/>
  <c r="AG1104" i="7"/>
  <c r="AG1096" i="7"/>
  <c r="AG1088" i="7"/>
  <c r="AG1080" i="7"/>
  <c r="AG1072" i="7"/>
  <c r="AG1064" i="7"/>
  <c r="AG1056" i="7"/>
  <c r="AG1048" i="7"/>
  <c r="AG1040" i="7"/>
  <c r="AG1032" i="7"/>
  <c r="AG1024" i="7"/>
  <c r="AG1016" i="7"/>
  <c r="AG1008" i="7"/>
  <c r="AG1000" i="7"/>
  <c r="AG992" i="7"/>
  <c r="AG984" i="7"/>
  <c r="AG976" i="7"/>
  <c r="AG968" i="7"/>
  <c r="AG960" i="7"/>
  <c r="AG952" i="7"/>
  <c r="AG944" i="7"/>
  <c r="AG936" i="7"/>
  <c r="AG928" i="7"/>
  <c r="AG920" i="7"/>
  <c r="AG912" i="7"/>
  <c r="AG904" i="7"/>
  <c r="AG896" i="7"/>
  <c r="AG888" i="7"/>
  <c r="AG880" i="7"/>
  <c r="AG872" i="7"/>
  <c r="AG864" i="7"/>
  <c r="AG856" i="7"/>
  <c r="AG848" i="7"/>
  <c r="AG840" i="7"/>
  <c r="AG832" i="7"/>
  <c r="AG824" i="7"/>
  <c r="AG816" i="7"/>
  <c r="AG808" i="7"/>
  <c r="AG800" i="7"/>
  <c r="AG792" i="7"/>
  <c r="AG784" i="7"/>
  <c r="AG776" i="7"/>
  <c r="AG768" i="7"/>
  <c r="AG760" i="7"/>
  <c r="AG752" i="7"/>
  <c r="AG744" i="7"/>
  <c r="AG736" i="7"/>
  <c r="AG728" i="7"/>
  <c r="AG720" i="7"/>
  <c r="AG712" i="7"/>
  <c r="AG704" i="7"/>
  <c r="AG696" i="7"/>
  <c r="AG688" i="7"/>
  <c r="AG680" i="7"/>
  <c r="AG672" i="7"/>
  <c r="AG664" i="7"/>
  <c r="AG656" i="7"/>
  <c r="AG648" i="7"/>
  <c r="AG640" i="7"/>
  <c r="AG632" i="7"/>
  <c r="AG624" i="7"/>
  <c r="AG616" i="7"/>
  <c r="AG608" i="7"/>
  <c r="AG600" i="7"/>
  <c r="AG592" i="7"/>
  <c r="AG584" i="7"/>
  <c r="AG576" i="7"/>
  <c r="AG568" i="7"/>
  <c r="AG560" i="7"/>
  <c r="AG552" i="7"/>
  <c r="AG544" i="7"/>
  <c r="AG536" i="7"/>
  <c r="AG528" i="7"/>
  <c r="AG520" i="7"/>
  <c r="AG512" i="7"/>
  <c r="AG504" i="7"/>
  <c r="AG496" i="7"/>
  <c r="AG488" i="7"/>
  <c r="AG480" i="7"/>
  <c r="AG472" i="7"/>
  <c r="AG464" i="7"/>
  <c r="AG456" i="7"/>
  <c r="AG448" i="7"/>
  <c r="AG440" i="7"/>
  <c r="AG432" i="7"/>
  <c r="AG424" i="7"/>
  <c r="AG416" i="7"/>
  <c r="AG408" i="7"/>
  <c r="AG400" i="7"/>
  <c r="AG392" i="7"/>
  <c r="AG384" i="7"/>
  <c r="AG376" i="7"/>
  <c r="AG368" i="7"/>
  <c r="AG360" i="7"/>
  <c r="AG352" i="7"/>
  <c r="AG344" i="7"/>
  <c r="AG336" i="7"/>
  <c r="AG328" i="7"/>
  <c r="AG320" i="7"/>
  <c r="AG312" i="7"/>
  <c r="AG304" i="7"/>
  <c r="AG296" i="7"/>
  <c r="AG288" i="7"/>
  <c r="AG280" i="7"/>
  <c r="AG272" i="7"/>
  <c r="AG264" i="7"/>
  <c r="AG256" i="7"/>
  <c r="AG248" i="7"/>
  <c r="AG240" i="7"/>
  <c r="AG232" i="7"/>
  <c r="AG224" i="7"/>
  <c r="AG216" i="7"/>
  <c r="AG208" i="7"/>
  <c r="AG200" i="7"/>
  <c r="AG192" i="7"/>
  <c r="AG184" i="7"/>
  <c r="AG176" i="7"/>
  <c r="AG168" i="7"/>
  <c r="AG160" i="7"/>
  <c r="AG152" i="7"/>
  <c r="AG144" i="7"/>
  <c r="AG136" i="7"/>
  <c r="AG128" i="7"/>
  <c r="AG120" i="7"/>
  <c r="AG112" i="7"/>
  <c r="AG104" i="7"/>
  <c r="AG96" i="7"/>
  <c r="AG88" i="7"/>
  <c r="AG80" i="7"/>
  <c r="AG72" i="7"/>
  <c r="AG64" i="7"/>
  <c r="AG56" i="7"/>
  <c r="AG48" i="7"/>
  <c r="AG40" i="7"/>
  <c r="AG32" i="7"/>
  <c r="AG24" i="7"/>
  <c r="AG16" i="7"/>
  <c r="AG8" i="7"/>
  <c r="AJ1437" i="7"/>
  <c r="AJ1429" i="7"/>
  <c r="AJ1421" i="7"/>
  <c r="AJ1413" i="7"/>
  <c r="AJ1405" i="7"/>
  <c r="AJ1397" i="7"/>
  <c r="AJ1389" i="7"/>
  <c r="AJ1381" i="7"/>
  <c r="AJ1373" i="7"/>
  <c r="AJ1365" i="7"/>
  <c r="AJ1357" i="7"/>
  <c r="AJ1349" i="7"/>
  <c r="AJ1341" i="7"/>
  <c r="AJ1333" i="7"/>
  <c r="AJ1325" i="7"/>
  <c r="AJ1317" i="7"/>
  <c r="AJ1309" i="7"/>
  <c r="AJ1301" i="7"/>
  <c r="AJ1293" i="7"/>
  <c r="AJ1285" i="7"/>
  <c r="AJ1277" i="7"/>
  <c r="AJ1269" i="7"/>
  <c r="AJ1261" i="7"/>
  <c r="AJ1253" i="7"/>
  <c r="AJ1245" i="7"/>
  <c r="AJ1237" i="7"/>
  <c r="AJ1229" i="7"/>
  <c r="AJ1221" i="7"/>
  <c r="AJ1213" i="7"/>
  <c r="AJ1205" i="7"/>
  <c r="AJ1197" i="7"/>
  <c r="AJ1189" i="7"/>
  <c r="AJ1181" i="7"/>
  <c r="AJ1173" i="7"/>
  <c r="AJ1165" i="7"/>
  <c r="AJ1157" i="7"/>
  <c r="AJ1149" i="7"/>
  <c r="AJ1141" i="7"/>
  <c r="AJ1133" i="7"/>
  <c r="AJ1125" i="7"/>
  <c r="AJ1117" i="7"/>
  <c r="AJ1109" i="7"/>
  <c r="AJ1101" i="7"/>
  <c r="AJ1093" i="7"/>
  <c r="AJ1085" i="7"/>
  <c r="AJ1077" i="7"/>
  <c r="AJ1069" i="7"/>
  <c r="AJ1061" i="7"/>
  <c r="AJ1053" i="7"/>
  <c r="AJ1045" i="7"/>
  <c r="AJ1037" i="7"/>
  <c r="AJ1029" i="7"/>
  <c r="AJ1021" i="7"/>
  <c r="AJ1013" i="7"/>
  <c r="AJ1005" i="7"/>
  <c r="AJ997" i="7"/>
  <c r="AJ989" i="7"/>
  <c r="AJ981" i="7"/>
  <c r="AJ973" i="7"/>
  <c r="AJ965" i="7"/>
  <c r="AJ957" i="7"/>
  <c r="AJ949" i="7"/>
  <c r="AJ941" i="7"/>
  <c r="AJ933" i="7"/>
  <c r="AJ925" i="7"/>
  <c r="AJ917" i="7"/>
  <c r="AJ909" i="7"/>
  <c r="AJ901" i="7"/>
  <c r="AJ893" i="7"/>
  <c r="AJ885" i="7"/>
  <c r="AJ877" i="7"/>
  <c r="AJ869" i="7"/>
  <c r="AJ861" i="7"/>
  <c r="AJ853" i="7"/>
  <c r="AJ845" i="7"/>
  <c r="AJ837" i="7"/>
  <c r="AJ829" i="7"/>
  <c r="AJ821" i="7"/>
  <c r="AJ813" i="7"/>
  <c r="AJ805" i="7"/>
  <c r="AJ797" i="7"/>
  <c r="AJ789" i="7"/>
  <c r="AJ781" i="7"/>
  <c r="AJ773" i="7"/>
  <c r="AJ765" i="7"/>
  <c r="AJ757" i="7"/>
  <c r="AJ749" i="7"/>
  <c r="AJ741" i="7"/>
  <c r="AJ733" i="7"/>
  <c r="AJ725" i="7"/>
  <c r="AJ717" i="7"/>
  <c r="AJ709" i="7"/>
  <c r="AJ701" i="7"/>
  <c r="AJ693" i="7"/>
  <c r="AJ685" i="7"/>
  <c r="AJ677" i="7"/>
  <c r="AJ669" i="7"/>
  <c r="AJ661" i="7"/>
  <c r="AJ653" i="7"/>
  <c r="AJ645" i="7"/>
  <c r="AJ637" i="7"/>
  <c r="AJ629" i="7"/>
  <c r="AJ621" i="7"/>
  <c r="AJ613" i="7"/>
  <c r="AJ605" i="7"/>
  <c r="AJ597" i="7"/>
  <c r="AJ589" i="7"/>
  <c r="AJ581" i="7"/>
  <c r="AJ573" i="7"/>
  <c r="AJ565" i="7"/>
  <c r="AJ557" i="7"/>
  <c r="AJ549" i="7"/>
  <c r="AJ541" i="7"/>
  <c r="AJ533" i="7"/>
  <c r="AJ525" i="7"/>
  <c r="AJ517" i="7"/>
  <c r="AJ509" i="7"/>
  <c r="AJ501" i="7"/>
  <c r="AJ493" i="7"/>
  <c r="AJ485" i="7"/>
  <c r="AJ477" i="7"/>
  <c r="AJ469" i="7"/>
  <c r="AJ461" i="7"/>
  <c r="AJ453" i="7"/>
  <c r="AJ445" i="7"/>
  <c r="AJ437" i="7"/>
  <c r="AJ429" i="7"/>
  <c r="AJ421" i="7"/>
  <c r="AJ413" i="7"/>
  <c r="AJ405" i="7"/>
  <c r="AJ397" i="7"/>
  <c r="AJ389" i="7"/>
  <c r="AJ381" i="7"/>
  <c r="AJ373" i="7"/>
  <c r="AJ365" i="7"/>
  <c r="AJ357" i="7"/>
  <c r="AJ349" i="7"/>
  <c r="AJ341" i="7"/>
  <c r="AJ333" i="7"/>
  <c r="AJ325" i="7"/>
  <c r="AJ317" i="7"/>
  <c r="AJ309" i="7"/>
  <c r="AJ301" i="7"/>
  <c r="AJ293" i="7"/>
  <c r="AJ285" i="7"/>
  <c r="AJ277" i="7"/>
  <c r="AJ269" i="7"/>
  <c r="AJ250" i="7"/>
  <c r="AJ218" i="7"/>
  <c r="AJ186" i="7"/>
  <c r="AJ154" i="7"/>
  <c r="AJ122" i="7"/>
  <c r="AJ90" i="7"/>
  <c r="AJ58" i="7"/>
  <c r="AJ12" i="7"/>
  <c r="AJ20" i="7"/>
  <c r="AJ28" i="7"/>
  <c r="AJ36" i="7"/>
  <c r="AJ44" i="7"/>
  <c r="AJ52" i="7"/>
  <c r="AJ60" i="7"/>
  <c r="AJ68" i="7"/>
  <c r="AJ76" i="7"/>
  <c r="AJ84" i="7"/>
  <c r="AJ92" i="7"/>
  <c r="AJ100" i="7"/>
  <c r="AJ108" i="7"/>
  <c r="AJ116" i="7"/>
  <c r="AJ124" i="7"/>
  <c r="AJ132" i="7"/>
  <c r="AJ140" i="7"/>
  <c r="AJ148" i="7"/>
  <c r="AJ156" i="7"/>
  <c r="AJ164" i="7"/>
  <c r="AJ172" i="7"/>
  <c r="AJ180" i="7"/>
  <c r="AJ188" i="7"/>
  <c r="AJ196" i="7"/>
  <c r="AJ204" i="7"/>
  <c r="AJ212" i="7"/>
  <c r="AJ220" i="7"/>
  <c r="AJ228" i="7"/>
  <c r="AJ236" i="7"/>
  <c r="AJ244" i="7"/>
  <c r="AJ252" i="7"/>
  <c r="AJ260" i="7"/>
  <c r="AJ5" i="7"/>
  <c r="AJ13" i="7"/>
  <c r="AJ21" i="7"/>
  <c r="AJ29" i="7"/>
  <c r="AJ37" i="7"/>
  <c r="AJ45" i="7"/>
  <c r="AJ53" i="7"/>
  <c r="AJ61" i="7"/>
  <c r="AJ69" i="7"/>
  <c r="AJ77" i="7"/>
  <c r="AJ85" i="7"/>
  <c r="AJ93" i="7"/>
  <c r="AJ101" i="7"/>
  <c r="AJ109" i="7"/>
  <c r="AJ117" i="7"/>
  <c r="AJ125" i="7"/>
  <c r="AJ133" i="7"/>
  <c r="AJ141" i="7"/>
  <c r="AJ149" i="7"/>
  <c r="AJ157" i="7"/>
  <c r="AJ165" i="7"/>
  <c r="AJ173" i="7"/>
  <c r="AJ181" i="7"/>
  <c r="AJ189" i="7"/>
  <c r="AJ197" i="7"/>
  <c r="AJ205" i="7"/>
  <c r="AJ213" i="7"/>
  <c r="AJ221" i="7"/>
  <c r="AJ229" i="7"/>
  <c r="AJ237" i="7"/>
  <c r="AJ245" i="7"/>
  <c r="AJ253" i="7"/>
  <c r="AJ261" i="7"/>
  <c r="AJ6" i="7"/>
  <c r="AJ14" i="7"/>
  <c r="AJ22" i="7"/>
  <c r="AJ30" i="7"/>
  <c r="AJ38" i="7"/>
  <c r="AJ46" i="7"/>
  <c r="AJ54" i="7"/>
  <c r="AJ62" i="7"/>
  <c r="AJ70" i="7"/>
  <c r="AJ78" i="7"/>
  <c r="AJ86" i="7"/>
  <c r="AJ94" i="7"/>
  <c r="AJ102" i="7"/>
  <c r="AJ110" i="7"/>
  <c r="AJ118" i="7"/>
  <c r="AJ126" i="7"/>
  <c r="AJ134" i="7"/>
  <c r="AJ142" i="7"/>
  <c r="AJ150" i="7"/>
  <c r="AJ158" i="7"/>
  <c r="AJ166" i="7"/>
  <c r="AJ174" i="7"/>
  <c r="AJ182" i="7"/>
  <c r="AJ190" i="7"/>
  <c r="AJ198" i="7"/>
  <c r="AJ206" i="7"/>
  <c r="AJ214" i="7"/>
  <c r="AJ222" i="7"/>
  <c r="AJ230" i="7"/>
  <c r="AJ238" i="7"/>
  <c r="AJ246" i="7"/>
  <c r="AJ254" i="7"/>
  <c r="AJ262" i="7"/>
  <c r="AJ7" i="7"/>
  <c r="AJ15" i="7"/>
  <c r="AJ23" i="7"/>
  <c r="AJ31" i="7"/>
  <c r="AJ39" i="7"/>
  <c r="AJ47" i="7"/>
  <c r="AJ55" i="7"/>
  <c r="AJ63" i="7"/>
  <c r="AJ71" i="7"/>
  <c r="AJ79" i="7"/>
  <c r="AJ87" i="7"/>
  <c r="AJ95" i="7"/>
  <c r="AJ103" i="7"/>
  <c r="AJ111" i="7"/>
  <c r="AJ119" i="7"/>
  <c r="AJ127" i="7"/>
  <c r="AJ135" i="7"/>
  <c r="AJ143" i="7"/>
  <c r="AJ151" i="7"/>
  <c r="AJ159" i="7"/>
  <c r="AJ167" i="7"/>
  <c r="AJ175" i="7"/>
  <c r="AJ183" i="7"/>
  <c r="AJ191" i="7"/>
  <c r="AJ199" i="7"/>
  <c r="AJ207" i="7"/>
  <c r="AJ215" i="7"/>
  <c r="AJ223" i="7"/>
  <c r="AJ231" i="7"/>
  <c r="AJ239" i="7"/>
  <c r="AJ247" i="7"/>
  <c r="AJ255" i="7"/>
  <c r="AJ263" i="7"/>
  <c r="AJ8" i="7"/>
  <c r="AJ16" i="7"/>
  <c r="AJ24" i="7"/>
  <c r="AJ32" i="7"/>
  <c r="AJ40" i="7"/>
  <c r="AJ48" i="7"/>
  <c r="AJ56" i="7"/>
  <c r="AJ64" i="7"/>
  <c r="AJ72" i="7"/>
  <c r="AJ80" i="7"/>
  <c r="AJ88" i="7"/>
  <c r="AJ96" i="7"/>
  <c r="AJ104" i="7"/>
  <c r="AJ112" i="7"/>
  <c r="AJ120" i="7"/>
  <c r="AJ128" i="7"/>
  <c r="AJ136" i="7"/>
  <c r="AJ144" i="7"/>
  <c r="AJ152" i="7"/>
  <c r="AJ160" i="7"/>
  <c r="AJ168" i="7"/>
  <c r="AJ176" i="7"/>
  <c r="AJ184" i="7"/>
  <c r="AJ192" i="7"/>
  <c r="AJ200" i="7"/>
  <c r="AJ208" i="7"/>
  <c r="AJ216" i="7"/>
  <c r="AJ224" i="7"/>
  <c r="AJ232" i="7"/>
  <c r="AJ240" i="7"/>
  <c r="AJ248" i="7"/>
  <c r="AJ256" i="7"/>
  <c r="AJ9" i="7"/>
  <c r="AJ17" i="7"/>
  <c r="AJ25" i="7"/>
  <c r="AJ33" i="7"/>
  <c r="AJ41" i="7"/>
  <c r="AJ49" i="7"/>
  <c r="AJ57" i="7"/>
  <c r="AJ65" i="7"/>
  <c r="AJ73" i="7"/>
  <c r="AJ81" i="7"/>
  <c r="AJ89" i="7"/>
  <c r="AJ97" i="7"/>
  <c r="AJ105" i="7"/>
  <c r="AJ113" i="7"/>
  <c r="AJ121" i="7"/>
  <c r="AJ129" i="7"/>
  <c r="AJ137" i="7"/>
  <c r="AJ145" i="7"/>
  <c r="AJ153" i="7"/>
  <c r="AJ161" i="7"/>
  <c r="AJ169" i="7"/>
  <c r="AJ177" i="7"/>
  <c r="AJ185" i="7"/>
  <c r="AJ193" i="7"/>
  <c r="AJ201" i="7"/>
  <c r="AJ209" i="7"/>
  <c r="AJ217" i="7"/>
  <c r="AJ225" i="7"/>
  <c r="AJ233" i="7"/>
  <c r="AJ241" i="7"/>
  <c r="AJ249" i="7"/>
  <c r="AJ257" i="7"/>
  <c r="AJ265" i="7"/>
  <c r="AG1405" i="7"/>
  <c r="AG1357" i="7"/>
  <c r="AG1317" i="7"/>
  <c r="AG1269" i="7"/>
  <c r="AG1221" i="7"/>
  <c r="AG1165" i="7"/>
  <c r="AG1117" i="7"/>
  <c r="AG1077" i="7"/>
  <c r="AG1029" i="7"/>
  <c r="AG981" i="7"/>
  <c r="AG933" i="7"/>
  <c r="AG893" i="7"/>
  <c r="AG853" i="7"/>
  <c r="AG805" i="7"/>
  <c r="AG757" i="7"/>
  <c r="AG701" i="7"/>
  <c r="AG653" i="7"/>
  <c r="AG605" i="7"/>
  <c r="AG549" i="7"/>
  <c r="AG477" i="7"/>
  <c r="AG413" i="7"/>
  <c r="AG365" i="7"/>
  <c r="AG309" i="7"/>
  <c r="AG269" i="7"/>
  <c r="AG213" i="7"/>
  <c r="AG157" i="7"/>
  <c r="AG117" i="7"/>
  <c r="AG69" i="7"/>
  <c r="AG13" i="7"/>
  <c r="AJ1402" i="7"/>
  <c r="AJ1362" i="7"/>
  <c r="AJ1314" i="7"/>
  <c r="AJ1250" i="7"/>
  <c r="AJ1194" i="7"/>
  <c r="AJ1138" i="7"/>
  <c r="AJ1098" i="7"/>
  <c r="AJ1050" i="7"/>
  <c r="AJ1010" i="7"/>
  <c r="AJ954" i="7"/>
  <c r="AJ922" i="7"/>
  <c r="AJ874" i="7"/>
  <c r="AJ834" i="7"/>
  <c r="AJ786" i="7"/>
  <c r="AJ746" i="7"/>
  <c r="AJ706" i="7"/>
  <c r="AJ666" i="7"/>
  <c r="AJ626" i="7"/>
  <c r="AJ578" i="7"/>
  <c r="AJ506" i="7"/>
  <c r="AJ450" i="7"/>
  <c r="AJ394" i="7"/>
  <c r="AJ330" i="7"/>
  <c r="AJ282" i="7"/>
  <c r="AJ139" i="7"/>
  <c r="AG1439" i="7"/>
  <c r="AG1431" i="7"/>
  <c r="AG1423" i="7"/>
  <c r="AG1415" i="7"/>
  <c r="AG1407" i="7"/>
  <c r="AG1399" i="7"/>
  <c r="AG1391" i="7"/>
  <c r="AG1383" i="7"/>
  <c r="AG1375" i="7"/>
  <c r="AG1367" i="7"/>
  <c r="AG1359" i="7"/>
  <c r="AG1351" i="7"/>
  <c r="AG1343" i="7"/>
  <c r="AG1335" i="7"/>
  <c r="AG1327" i="7"/>
  <c r="AG1319" i="7"/>
  <c r="AG1311" i="7"/>
  <c r="AG1303" i="7"/>
  <c r="AG1295" i="7"/>
  <c r="AG1287" i="7"/>
  <c r="AG1279" i="7"/>
  <c r="AG1271" i="7"/>
  <c r="AG1263" i="7"/>
  <c r="AG1255" i="7"/>
  <c r="AG1247" i="7"/>
  <c r="AG1239" i="7"/>
  <c r="AG1231" i="7"/>
  <c r="AG1223" i="7"/>
  <c r="AG1215" i="7"/>
  <c r="AG1207" i="7"/>
  <c r="AG1199" i="7"/>
  <c r="AG1191" i="7"/>
  <c r="AG1183" i="7"/>
  <c r="AG1175" i="7"/>
  <c r="AG1167" i="7"/>
  <c r="AG1159" i="7"/>
  <c r="AG1151" i="7"/>
  <c r="AG1143" i="7"/>
  <c r="AG1135" i="7"/>
  <c r="AG1127" i="7"/>
  <c r="AG1119" i="7"/>
  <c r="AG1111" i="7"/>
  <c r="AG1103" i="7"/>
  <c r="AG1095" i="7"/>
  <c r="AG1087" i="7"/>
  <c r="AG1079" i="7"/>
  <c r="AG1071" i="7"/>
  <c r="AG1063" i="7"/>
  <c r="AG1055" i="7"/>
  <c r="AG1047" i="7"/>
  <c r="AG1039" i="7"/>
  <c r="AG1031" i="7"/>
  <c r="AG1023" i="7"/>
  <c r="AG1015" i="7"/>
  <c r="AG1007" i="7"/>
  <c r="AG999" i="7"/>
  <c r="AG991" i="7"/>
  <c r="AG983" i="7"/>
  <c r="AG975" i="7"/>
  <c r="AG967" i="7"/>
  <c r="AG959" i="7"/>
  <c r="AG951" i="7"/>
  <c r="AG943" i="7"/>
  <c r="AG935" i="7"/>
  <c r="AG927" i="7"/>
  <c r="AG919" i="7"/>
  <c r="AG911" i="7"/>
  <c r="AG903" i="7"/>
  <c r="AG895" i="7"/>
  <c r="AG887" i="7"/>
  <c r="AG879" i="7"/>
  <c r="AG871" i="7"/>
  <c r="AG863" i="7"/>
  <c r="AG855" i="7"/>
  <c r="AG847" i="7"/>
  <c r="AG839" i="7"/>
  <c r="AG831" i="7"/>
  <c r="AG823" i="7"/>
  <c r="AG815" i="7"/>
  <c r="AG807" i="7"/>
  <c r="AG799" i="7"/>
  <c r="AG791" i="7"/>
  <c r="AG783" i="7"/>
  <c r="AG775" i="7"/>
  <c r="AG767" i="7"/>
  <c r="AG759" i="7"/>
  <c r="AG751" i="7"/>
  <c r="AG743" i="7"/>
  <c r="AG735" i="7"/>
  <c r="AG727" i="7"/>
  <c r="AG719" i="7"/>
  <c r="AG711" i="7"/>
  <c r="AG703" i="7"/>
  <c r="AG695" i="7"/>
  <c r="AG687" i="7"/>
  <c r="AG679" i="7"/>
  <c r="AG671" i="7"/>
  <c r="AG663" i="7"/>
  <c r="AG655" i="7"/>
  <c r="AG647" i="7"/>
  <c r="AG639" i="7"/>
  <c r="AG631" i="7"/>
  <c r="AG623" i="7"/>
  <c r="AG615" i="7"/>
  <c r="AG607" i="7"/>
  <c r="AG599" i="7"/>
  <c r="AG591" i="7"/>
  <c r="AG583" i="7"/>
  <c r="AG575" i="7"/>
  <c r="AG567" i="7"/>
  <c r="AG559" i="7"/>
  <c r="AG551" i="7"/>
  <c r="AG543" i="7"/>
  <c r="AG535" i="7"/>
  <c r="AG527" i="7"/>
  <c r="AG519" i="7"/>
  <c r="AG511" i="7"/>
  <c r="AG503" i="7"/>
  <c r="AG495" i="7"/>
  <c r="AG487" i="7"/>
  <c r="AG479" i="7"/>
  <c r="AG471" i="7"/>
  <c r="AG463" i="7"/>
  <c r="AG455" i="7"/>
  <c r="AG447" i="7"/>
  <c r="AG439" i="7"/>
  <c r="AG431" i="7"/>
  <c r="AG423" i="7"/>
  <c r="AG415" i="7"/>
  <c r="AG407" i="7"/>
  <c r="AG399" i="7"/>
  <c r="AG391" i="7"/>
  <c r="AG383" i="7"/>
  <c r="AG375" i="7"/>
  <c r="AG367" i="7"/>
  <c r="AG359" i="7"/>
  <c r="AG351" i="7"/>
  <c r="AG343" i="7"/>
  <c r="AG335" i="7"/>
  <c r="AG327" i="7"/>
  <c r="AG319" i="7"/>
  <c r="AG311" i="7"/>
  <c r="AG303" i="7"/>
  <c r="AG295" i="7"/>
  <c r="AG287" i="7"/>
  <c r="AG279" i="7"/>
  <c r="AG271" i="7"/>
  <c r="AG263" i="7"/>
  <c r="AG255" i="7"/>
  <c r="AG247" i="7"/>
  <c r="AG239" i="7"/>
  <c r="AG231" i="7"/>
  <c r="AG223" i="7"/>
  <c r="AG215" i="7"/>
  <c r="AG207" i="7"/>
  <c r="AG199" i="7"/>
  <c r="AG191" i="7"/>
  <c r="AG183" i="7"/>
  <c r="AG175" i="7"/>
  <c r="AG167" i="7"/>
  <c r="AG159" i="7"/>
  <c r="AG151" i="7"/>
  <c r="AG143" i="7"/>
  <c r="AG135" i="7"/>
  <c r="AG127" i="7"/>
  <c r="AG119" i="7"/>
  <c r="AG111" i="7"/>
  <c r="AG103" i="7"/>
  <c r="AG95" i="7"/>
  <c r="AG87" i="7"/>
  <c r="AG79" i="7"/>
  <c r="AG71" i="7"/>
  <c r="AG63" i="7"/>
  <c r="AG55" i="7"/>
  <c r="AG47" i="7"/>
  <c r="AG39" i="7"/>
  <c r="AG31" i="7"/>
  <c r="AG23" i="7"/>
  <c r="AG15" i="7"/>
  <c r="AG7" i="7"/>
  <c r="AJ4" i="7"/>
  <c r="AK4" i="7" s="1"/>
  <c r="AL4" i="7" s="1"/>
  <c r="AJ1436" i="7"/>
  <c r="AJ1428" i="7"/>
  <c r="AJ1420" i="7"/>
  <c r="AJ1412" i="7"/>
  <c r="AJ1404" i="7"/>
  <c r="AJ1396" i="7"/>
  <c r="AJ1388" i="7"/>
  <c r="AJ1380" i="7"/>
  <c r="AJ1372" i="7"/>
  <c r="AJ1364" i="7"/>
  <c r="AJ1356" i="7"/>
  <c r="AJ1348" i="7"/>
  <c r="AJ1340" i="7"/>
  <c r="AJ1332" i="7"/>
  <c r="AJ1324" i="7"/>
  <c r="AJ1316" i="7"/>
  <c r="AJ1308" i="7"/>
  <c r="AJ1300" i="7"/>
  <c r="AJ1292" i="7"/>
  <c r="AJ1284" i="7"/>
  <c r="AJ1276" i="7"/>
  <c r="AJ1268" i="7"/>
  <c r="AJ1260" i="7"/>
  <c r="AJ1252" i="7"/>
  <c r="AJ1244" i="7"/>
  <c r="AJ1236" i="7"/>
  <c r="AJ1228" i="7"/>
  <c r="AJ1220" i="7"/>
  <c r="AJ1212" i="7"/>
  <c r="AJ1204" i="7"/>
  <c r="AJ1196" i="7"/>
  <c r="AJ1188" i="7"/>
  <c r="AJ1180" i="7"/>
  <c r="AJ1172" i="7"/>
  <c r="AJ1164" i="7"/>
  <c r="AJ1156" i="7"/>
  <c r="AJ1148" i="7"/>
  <c r="AJ1140" i="7"/>
  <c r="AJ1132" i="7"/>
  <c r="AJ1124" i="7"/>
  <c r="AJ1116" i="7"/>
  <c r="AJ1108" i="7"/>
  <c r="AJ1100" i="7"/>
  <c r="AJ1092" i="7"/>
  <c r="AJ1084" i="7"/>
  <c r="AJ1076" i="7"/>
  <c r="AJ1068" i="7"/>
  <c r="AJ1060" i="7"/>
  <c r="AJ1052" i="7"/>
  <c r="AJ1044" i="7"/>
  <c r="AJ1036" i="7"/>
  <c r="AJ1028" i="7"/>
  <c r="AJ1020" i="7"/>
  <c r="AJ1012" i="7"/>
  <c r="AJ1004" i="7"/>
  <c r="AJ996" i="7"/>
  <c r="AJ988" i="7"/>
  <c r="AJ980" i="7"/>
  <c r="AJ972" i="7"/>
  <c r="AJ964" i="7"/>
  <c r="AJ956" i="7"/>
  <c r="AJ948" i="7"/>
  <c r="AJ940" i="7"/>
  <c r="AJ932" i="7"/>
  <c r="AJ924" i="7"/>
  <c r="AJ916" i="7"/>
  <c r="AJ908" i="7"/>
  <c r="AJ900" i="7"/>
  <c r="AJ892" i="7"/>
  <c r="AJ884" i="7"/>
  <c r="AJ876" i="7"/>
  <c r="AJ868" i="7"/>
  <c r="AJ860" i="7"/>
  <c r="AJ852" i="7"/>
  <c r="AJ844" i="7"/>
  <c r="AJ836" i="7"/>
  <c r="AJ828" i="7"/>
  <c r="AJ820" i="7"/>
  <c r="AJ812" i="7"/>
  <c r="AJ804" i="7"/>
  <c r="AJ796" i="7"/>
  <c r="AJ788" i="7"/>
  <c r="AJ780" i="7"/>
  <c r="AJ772" i="7"/>
  <c r="AJ764" i="7"/>
  <c r="AJ756" i="7"/>
  <c r="AJ748" i="7"/>
  <c r="AJ740" i="7"/>
  <c r="AJ732" i="7"/>
  <c r="AJ724" i="7"/>
  <c r="AJ716" i="7"/>
  <c r="AJ708" i="7"/>
  <c r="AJ700" i="7"/>
  <c r="AJ692" i="7"/>
  <c r="AJ684" i="7"/>
  <c r="AJ676" i="7"/>
  <c r="AJ668" i="7"/>
  <c r="AJ660" i="7"/>
  <c r="AJ652" i="7"/>
  <c r="AJ644" i="7"/>
  <c r="AJ636" i="7"/>
  <c r="AJ628" i="7"/>
  <c r="AJ620" i="7"/>
  <c r="AJ612" i="7"/>
  <c r="AJ604" i="7"/>
  <c r="AJ596" i="7"/>
  <c r="AJ588" i="7"/>
  <c r="AJ580" i="7"/>
  <c r="AJ572" i="7"/>
  <c r="AJ564" i="7"/>
  <c r="AJ556" i="7"/>
  <c r="AJ548" i="7"/>
  <c r="AJ540" i="7"/>
  <c r="AJ532" i="7"/>
  <c r="AJ524" i="7"/>
  <c r="AJ516" i="7"/>
  <c r="AJ508" i="7"/>
  <c r="AJ500" i="7"/>
  <c r="AJ492" i="7"/>
  <c r="AJ484" i="7"/>
  <c r="AJ476" i="7"/>
  <c r="AJ468" i="7"/>
  <c r="AJ460" i="7"/>
  <c r="AJ452" i="7"/>
  <c r="AJ444" i="7"/>
  <c r="AJ436" i="7"/>
  <c r="AJ428" i="7"/>
  <c r="AJ420" i="7"/>
  <c r="AJ412" i="7"/>
  <c r="AJ404" i="7"/>
  <c r="AJ396" i="7"/>
  <c r="AJ388" i="7"/>
  <c r="AJ380" i="7"/>
  <c r="AJ372" i="7"/>
  <c r="AJ364" i="7"/>
  <c r="AJ356" i="7"/>
  <c r="AJ348" i="7"/>
  <c r="AJ340" i="7"/>
  <c r="AJ332" i="7"/>
  <c r="AJ324" i="7"/>
  <c r="AJ316" i="7"/>
  <c r="AJ308" i="7"/>
  <c r="AJ300" i="7"/>
  <c r="AJ292" i="7"/>
  <c r="AJ284" i="7"/>
  <c r="AJ276" i="7"/>
  <c r="AJ268" i="7"/>
  <c r="AJ243" i="7"/>
  <c r="AJ211" i="7"/>
  <c r="AJ179" i="7"/>
  <c r="AJ147" i="7"/>
  <c r="AJ115" i="7"/>
  <c r="AJ83" i="7"/>
  <c r="AJ51" i="7"/>
  <c r="AJ19" i="7"/>
  <c r="K1436" i="7"/>
  <c r="K1428" i="7"/>
  <c r="K1420" i="7"/>
  <c r="K1412" i="7"/>
  <c r="K1404" i="7"/>
  <c r="K1396" i="7"/>
  <c r="K1388" i="7"/>
  <c r="K1380" i="7"/>
  <c r="K1372" i="7"/>
  <c r="K1364" i="7"/>
  <c r="K1356" i="7"/>
  <c r="K1348" i="7"/>
  <c r="K1340" i="7"/>
  <c r="K1332" i="7"/>
  <c r="K1324" i="7"/>
  <c r="K1316" i="7"/>
  <c r="K1308" i="7"/>
  <c r="K1300" i="7"/>
  <c r="K1292" i="7"/>
  <c r="K1284" i="7"/>
  <c r="K1276" i="7"/>
  <c r="K1268" i="7"/>
  <c r="K1260" i="7"/>
  <c r="K1252" i="7"/>
  <c r="K1244" i="7"/>
  <c r="K1236" i="7"/>
  <c r="K1228" i="7"/>
  <c r="K1220" i="7"/>
  <c r="K1212" i="7"/>
  <c r="K1204" i="7"/>
  <c r="K1196" i="7"/>
  <c r="K1188" i="7"/>
  <c r="K1180" i="7"/>
  <c r="K1172" i="7"/>
  <c r="K1164" i="7"/>
  <c r="K1156" i="7"/>
  <c r="K1148" i="7"/>
  <c r="K1140" i="7"/>
  <c r="K1132" i="7"/>
  <c r="K1124" i="7"/>
  <c r="K1116" i="7"/>
  <c r="K1108" i="7"/>
  <c r="K1100" i="7"/>
  <c r="K1092" i="7"/>
  <c r="K1084" i="7"/>
  <c r="K1076" i="7"/>
  <c r="K1068" i="7"/>
  <c r="K1060" i="7"/>
  <c r="K1052" i="7"/>
  <c r="K1044" i="7"/>
  <c r="K1036" i="7"/>
  <c r="K1028" i="7"/>
  <c r="K1020" i="7"/>
  <c r="K1012" i="7"/>
  <c r="K1004" i="7"/>
  <c r="K996" i="7"/>
  <c r="K988" i="7"/>
  <c r="K980" i="7"/>
  <c r="K972" i="7"/>
  <c r="K964" i="7"/>
  <c r="K956" i="7"/>
  <c r="K948" i="7"/>
  <c r="K940" i="7"/>
  <c r="K932" i="7"/>
  <c r="K924" i="7"/>
  <c r="K916" i="7"/>
  <c r="K908" i="7"/>
  <c r="K900" i="7"/>
  <c r="K892" i="7"/>
  <c r="K884" i="7"/>
  <c r="K876" i="7"/>
  <c r="K868" i="7"/>
  <c r="K860" i="7"/>
  <c r="K852" i="7"/>
  <c r="K844" i="7"/>
  <c r="K836" i="7"/>
  <c r="K828" i="7"/>
  <c r="K820" i="7"/>
  <c r="K812" i="7"/>
  <c r="K804" i="7"/>
  <c r="K796" i="7"/>
  <c r="K788" i="7"/>
  <c r="K780" i="7"/>
  <c r="K772" i="7"/>
  <c r="K764" i="7"/>
  <c r="K756" i="7"/>
  <c r="K748" i="7"/>
  <c r="K740" i="7"/>
  <c r="K732" i="7"/>
  <c r="K724" i="7"/>
  <c r="K716" i="7"/>
  <c r="K708" i="7"/>
  <c r="K700" i="7"/>
  <c r="K692" i="7"/>
  <c r="K684" i="7"/>
  <c r="K676" i="7"/>
  <c r="K668" i="7"/>
  <c r="K660" i="7"/>
  <c r="K652" i="7"/>
  <c r="K644" i="7"/>
  <c r="K636" i="7"/>
  <c r="K628" i="7"/>
  <c r="K620" i="7"/>
  <c r="K612" i="7"/>
  <c r="K604" i="7"/>
  <c r="K596" i="7"/>
  <c r="K588" i="7"/>
  <c r="K580" i="7"/>
  <c r="K572" i="7"/>
  <c r="K564" i="7"/>
  <c r="K556" i="7"/>
  <c r="K548" i="7"/>
  <c r="K540" i="7"/>
  <c r="K532" i="7"/>
  <c r="K524" i="7"/>
  <c r="K516" i="7"/>
  <c r="K508" i="7"/>
  <c r="K500" i="7"/>
  <c r="K492" i="7"/>
  <c r="K484" i="7"/>
  <c r="K476" i="7"/>
  <c r="K468" i="7"/>
  <c r="K460" i="7"/>
  <c r="K452" i="7"/>
  <c r="K444" i="7"/>
  <c r="K436" i="7"/>
  <c r="K428" i="7"/>
  <c r="K420" i="7"/>
  <c r="K412" i="7"/>
  <c r="K404" i="7"/>
  <c r="K396" i="7"/>
  <c r="K388" i="7"/>
  <c r="K380" i="7"/>
  <c r="K372" i="7"/>
  <c r="K364" i="7"/>
  <c r="K356" i="7"/>
  <c r="K348" i="7"/>
  <c r="K340" i="7"/>
  <c r="K332" i="7"/>
  <c r="K324" i="7"/>
  <c r="K316" i="7"/>
  <c r="K308" i="7"/>
  <c r="K300" i="7"/>
  <c r="K292" i="7"/>
  <c r="K284" i="7"/>
  <c r="K276" i="7"/>
  <c r="K268" i="7"/>
  <c r="K260" i="7"/>
  <c r="K252" i="7"/>
  <c r="K244" i="7"/>
  <c r="K236" i="7"/>
  <c r="K228" i="7"/>
  <c r="K220" i="7"/>
  <c r="K212" i="7"/>
  <c r="K204" i="7"/>
  <c r="K196" i="7"/>
  <c r="K188" i="7"/>
  <c r="K180" i="7"/>
  <c r="K172" i="7"/>
  <c r="K164" i="7"/>
  <c r="K156" i="7"/>
  <c r="K148" i="7"/>
  <c r="K140" i="7"/>
  <c r="K132" i="7"/>
  <c r="K124" i="7"/>
  <c r="K116" i="7"/>
  <c r="K108" i="7"/>
  <c r="K100" i="7"/>
  <c r="K92" i="7"/>
  <c r="K84" i="7"/>
  <c r="K76" i="7"/>
  <c r="K68" i="7"/>
  <c r="K60" i="7"/>
  <c r="K52" i="7"/>
  <c r="K44" i="7"/>
  <c r="K36" i="7"/>
  <c r="K28" i="7"/>
  <c r="K20" i="7"/>
  <c r="K12" i="7"/>
  <c r="N1394" i="7"/>
  <c r="N1330" i="7"/>
  <c r="N1266" i="7"/>
  <c r="N1202" i="7"/>
  <c r="N1138" i="7"/>
  <c r="N1074" i="7"/>
  <c r="N1010" i="7"/>
  <c r="N946" i="7"/>
  <c r="N882" i="7"/>
  <c r="N818" i="7"/>
  <c r="N754" i="7"/>
  <c r="N690" i="7"/>
  <c r="N626" i="7"/>
  <c r="N562" i="7"/>
  <c r="N498" i="7"/>
  <c r="N434" i="7"/>
  <c r="N370" i="7"/>
  <c r="N306" i="7"/>
  <c r="N242" i="7"/>
  <c r="N178" i="7"/>
  <c r="N114" i="7"/>
  <c r="N50" i="7"/>
  <c r="K1435" i="7"/>
  <c r="K1427" i="7"/>
  <c r="K1419" i="7"/>
  <c r="K1411" i="7"/>
  <c r="K1403" i="7"/>
  <c r="K1395" i="7"/>
  <c r="K1387" i="7"/>
  <c r="K1379" i="7"/>
  <c r="K1371" i="7"/>
  <c r="K1363" i="7"/>
  <c r="K1355" i="7"/>
  <c r="K1347" i="7"/>
  <c r="K1339" i="7"/>
  <c r="K1331" i="7"/>
  <c r="K1323" i="7"/>
  <c r="K1315" i="7"/>
  <c r="K1307" i="7"/>
  <c r="K1299" i="7"/>
  <c r="K1291" i="7"/>
  <c r="K1283" i="7"/>
  <c r="K1275" i="7"/>
  <c r="K1267" i="7"/>
  <c r="K1259" i="7"/>
  <c r="K1251" i="7"/>
  <c r="K1243" i="7"/>
  <c r="K1235" i="7"/>
  <c r="K1227" i="7"/>
  <c r="K1219" i="7"/>
  <c r="K1211" i="7"/>
  <c r="K1203" i="7"/>
  <c r="K1195" i="7"/>
  <c r="K1187" i="7"/>
  <c r="K1179" i="7"/>
  <c r="K1171" i="7"/>
  <c r="K1163" i="7"/>
  <c r="K1155" i="7"/>
  <c r="K1147" i="7"/>
  <c r="K1139" i="7"/>
  <c r="K1131" i="7"/>
  <c r="K1123" i="7"/>
  <c r="K1115" i="7"/>
  <c r="K1107" i="7"/>
  <c r="K1099" i="7"/>
  <c r="K1091" i="7"/>
  <c r="K1083" i="7"/>
  <c r="K1075" i="7"/>
  <c r="K1067" i="7"/>
  <c r="K1059" i="7"/>
  <c r="K1051" i="7"/>
  <c r="K1043" i="7"/>
  <c r="K1035" i="7"/>
  <c r="K1027" i="7"/>
  <c r="K1019" i="7"/>
  <c r="K1011" i="7"/>
  <c r="K1003" i="7"/>
  <c r="K995" i="7"/>
  <c r="K987" i="7"/>
  <c r="K979" i="7"/>
  <c r="K971" i="7"/>
  <c r="K963" i="7"/>
  <c r="K955" i="7"/>
  <c r="K947" i="7"/>
  <c r="K939" i="7"/>
  <c r="K931" i="7"/>
  <c r="K923" i="7"/>
  <c r="K915" i="7"/>
  <c r="K907" i="7"/>
  <c r="K899" i="7"/>
  <c r="K891" i="7"/>
  <c r="K883" i="7"/>
  <c r="K875" i="7"/>
  <c r="K867" i="7"/>
  <c r="K859" i="7"/>
  <c r="K851" i="7"/>
  <c r="K843" i="7"/>
  <c r="K835" i="7"/>
  <c r="K827" i="7"/>
  <c r="K819" i="7"/>
  <c r="K811" i="7"/>
  <c r="K803" i="7"/>
  <c r="K795" i="7"/>
  <c r="K787" i="7"/>
  <c r="K779" i="7"/>
  <c r="K771" i="7"/>
  <c r="K763" i="7"/>
  <c r="K755" i="7"/>
  <c r="K747" i="7"/>
  <c r="K739" i="7"/>
  <c r="K731" i="7"/>
  <c r="K723" i="7"/>
  <c r="K715" i="7"/>
  <c r="K707" i="7"/>
  <c r="K699" i="7"/>
  <c r="K691" i="7"/>
  <c r="K683" i="7"/>
  <c r="K675" i="7"/>
  <c r="K667" i="7"/>
  <c r="K659" i="7"/>
  <c r="K651" i="7"/>
  <c r="K643" i="7"/>
  <c r="K635" i="7"/>
  <c r="K627" i="7"/>
  <c r="K619" i="7"/>
  <c r="K611" i="7"/>
  <c r="K603" i="7"/>
  <c r="K595" i="7"/>
  <c r="K587" i="7"/>
  <c r="K579" i="7"/>
  <c r="K571" i="7"/>
  <c r="K563" i="7"/>
  <c r="K555" i="7"/>
  <c r="K547" i="7"/>
  <c r="K539" i="7"/>
  <c r="K531" i="7"/>
  <c r="K523" i="7"/>
  <c r="K515" i="7"/>
  <c r="K507" i="7"/>
  <c r="K499" i="7"/>
  <c r="K491" i="7"/>
  <c r="K483" i="7"/>
  <c r="K475" i="7"/>
  <c r="K467" i="7"/>
  <c r="K459" i="7"/>
  <c r="K451" i="7"/>
  <c r="K443" i="7"/>
  <c r="K435" i="7"/>
  <c r="K427" i="7"/>
  <c r="K419" i="7"/>
  <c r="K411" i="7"/>
  <c r="K403" i="7"/>
  <c r="K395" i="7"/>
  <c r="K387" i="7"/>
  <c r="K379" i="7"/>
  <c r="K371" i="7"/>
  <c r="K363" i="7"/>
  <c r="K355" i="7"/>
  <c r="K347" i="7"/>
  <c r="K339" i="7"/>
  <c r="K331" i="7"/>
  <c r="K323" i="7"/>
  <c r="K315" i="7"/>
  <c r="K307" i="7"/>
  <c r="K299" i="7"/>
  <c r="K291" i="7"/>
  <c r="K283" i="7"/>
  <c r="K275" i="7"/>
  <c r="K267" i="7"/>
  <c r="K259" i="7"/>
  <c r="K251" i="7"/>
  <c r="K243" i="7"/>
  <c r="K235" i="7"/>
  <c r="K227" i="7"/>
  <c r="K219" i="7"/>
  <c r="K211" i="7"/>
  <c r="K203" i="7"/>
  <c r="K195" i="7"/>
  <c r="K187" i="7"/>
  <c r="K179" i="7"/>
  <c r="K171" i="7"/>
  <c r="K163" i="7"/>
  <c r="K155" i="7"/>
  <c r="K147" i="7"/>
  <c r="K139" i="7"/>
  <c r="K131" i="7"/>
  <c r="K123" i="7"/>
  <c r="K115" i="7"/>
  <c r="K107" i="7"/>
  <c r="K99" i="7"/>
  <c r="K91" i="7"/>
  <c r="K83" i="7"/>
  <c r="K75" i="7"/>
  <c r="K67" i="7"/>
  <c r="K59" i="7"/>
  <c r="K51" i="7"/>
  <c r="K43" i="7"/>
  <c r="K35" i="7"/>
  <c r="K27" i="7"/>
  <c r="K19" i="7"/>
  <c r="K11" i="7"/>
  <c r="N1386" i="7"/>
  <c r="N1322" i="7"/>
  <c r="N1258" i="7"/>
  <c r="N1194" i="7"/>
  <c r="N1130" i="7"/>
  <c r="N1066" i="7"/>
  <c r="N1002" i="7"/>
  <c r="N938" i="7"/>
  <c r="N874" i="7"/>
  <c r="N810" i="7"/>
  <c r="N746" i="7"/>
  <c r="N682" i="7"/>
  <c r="N618" i="7"/>
  <c r="N554" i="7"/>
  <c r="N490" i="7"/>
  <c r="N426" i="7"/>
  <c r="N362" i="7"/>
  <c r="N298" i="7"/>
  <c r="N234" i="7"/>
  <c r="N170" i="7"/>
  <c r="N106" i="7"/>
  <c r="N42" i="7"/>
  <c r="K4" i="7"/>
  <c r="L4" i="7" s="1"/>
  <c r="M4" i="7" s="1"/>
  <c r="K1434" i="7"/>
  <c r="K1426" i="7"/>
  <c r="K1418" i="7"/>
  <c r="K1410" i="7"/>
  <c r="K1402" i="7"/>
  <c r="K1394" i="7"/>
  <c r="K1386" i="7"/>
  <c r="K1378" i="7"/>
  <c r="K1370" i="7"/>
  <c r="K1362" i="7"/>
  <c r="K1354" i="7"/>
  <c r="K1346" i="7"/>
  <c r="K1338" i="7"/>
  <c r="K1330" i="7"/>
  <c r="K1322" i="7"/>
  <c r="K1314" i="7"/>
  <c r="K1306" i="7"/>
  <c r="K1298" i="7"/>
  <c r="K1290" i="7"/>
  <c r="K1282" i="7"/>
  <c r="K1274" i="7"/>
  <c r="K1266" i="7"/>
  <c r="K1258" i="7"/>
  <c r="K1250" i="7"/>
  <c r="K1242" i="7"/>
  <c r="K1234" i="7"/>
  <c r="K1226" i="7"/>
  <c r="K1218" i="7"/>
  <c r="K1210" i="7"/>
  <c r="K1202" i="7"/>
  <c r="K1194" i="7"/>
  <c r="K1186" i="7"/>
  <c r="K1178" i="7"/>
  <c r="K1170" i="7"/>
  <c r="K1162" i="7"/>
  <c r="K1154" i="7"/>
  <c r="K1146" i="7"/>
  <c r="K1138" i="7"/>
  <c r="K1130" i="7"/>
  <c r="K1122" i="7"/>
  <c r="K1114" i="7"/>
  <c r="K1106" i="7"/>
  <c r="K1098" i="7"/>
  <c r="K1090" i="7"/>
  <c r="K1082" i="7"/>
  <c r="K1074" i="7"/>
  <c r="K1066" i="7"/>
  <c r="K1058" i="7"/>
  <c r="K1050" i="7"/>
  <c r="K1042" i="7"/>
  <c r="K1034" i="7"/>
  <c r="K1026" i="7"/>
  <c r="K1018" i="7"/>
  <c r="K1010" i="7"/>
  <c r="K1002" i="7"/>
  <c r="K994" i="7"/>
  <c r="K986" i="7"/>
  <c r="K978" i="7"/>
  <c r="K970" i="7"/>
  <c r="K962" i="7"/>
  <c r="K954" i="7"/>
  <c r="K946" i="7"/>
  <c r="K938" i="7"/>
  <c r="K930" i="7"/>
  <c r="K922" i="7"/>
  <c r="K914" i="7"/>
  <c r="K906" i="7"/>
  <c r="K898" i="7"/>
  <c r="K890" i="7"/>
  <c r="K882" i="7"/>
  <c r="K874" i="7"/>
  <c r="K866" i="7"/>
  <c r="K858" i="7"/>
  <c r="K850" i="7"/>
  <c r="K842" i="7"/>
  <c r="K834" i="7"/>
  <c r="K826" i="7"/>
  <c r="K818" i="7"/>
  <c r="K810" i="7"/>
  <c r="K802" i="7"/>
  <c r="K794" i="7"/>
  <c r="K786" i="7"/>
  <c r="K778" i="7"/>
  <c r="K770" i="7"/>
  <c r="K762" i="7"/>
  <c r="K754" i="7"/>
  <c r="K746" i="7"/>
  <c r="K738" i="7"/>
  <c r="K730" i="7"/>
  <c r="K722" i="7"/>
  <c r="K714" i="7"/>
  <c r="K706" i="7"/>
  <c r="K698" i="7"/>
  <c r="K690" i="7"/>
  <c r="K682" i="7"/>
  <c r="K674" i="7"/>
  <c r="K666" i="7"/>
  <c r="K658" i="7"/>
  <c r="K650" i="7"/>
  <c r="K642" i="7"/>
  <c r="K634" i="7"/>
  <c r="K626" i="7"/>
  <c r="K618" i="7"/>
  <c r="K610" i="7"/>
  <c r="K602" i="7"/>
  <c r="K594" i="7"/>
  <c r="K586" i="7"/>
  <c r="K578" i="7"/>
  <c r="K570" i="7"/>
  <c r="K562" i="7"/>
  <c r="K554" i="7"/>
  <c r="K546" i="7"/>
  <c r="K538" i="7"/>
  <c r="K530" i="7"/>
  <c r="K522" i="7"/>
  <c r="K514" i="7"/>
  <c r="K506" i="7"/>
  <c r="K498" i="7"/>
  <c r="K490" i="7"/>
  <c r="K482" i="7"/>
  <c r="K474" i="7"/>
  <c r="K466" i="7"/>
  <c r="K458" i="7"/>
  <c r="K450" i="7"/>
  <c r="K442" i="7"/>
  <c r="K434" i="7"/>
  <c r="K426" i="7"/>
  <c r="K418" i="7"/>
  <c r="K410" i="7"/>
  <c r="K402" i="7"/>
  <c r="K394" i="7"/>
  <c r="K386" i="7"/>
  <c r="K378" i="7"/>
  <c r="K370" i="7"/>
  <c r="K362" i="7"/>
  <c r="K354" i="7"/>
  <c r="K346" i="7"/>
  <c r="K338" i="7"/>
  <c r="K330" i="7"/>
  <c r="K322" i="7"/>
  <c r="K314" i="7"/>
  <c r="K306" i="7"/>
  <c r="K298" i="7"/>
  <c r="K290" i="7"/>
  <c r="K282" i="7"/>
  <c r="K274" i="7"/>
  <c r="K266" i="7"/>
  <c r="K258" i="7"/>
  <c r="K250" i="7"/>
  <c r="K242" i="7"/>
  <c r="K234" i="7"/>
  <c r="K226" i="7"/>
  <c r="K218" i="7"/>
  <c r="K210" i="7"/>
  <c r="K202" i="7"/>
  <c r="K194" i="7"/>
  <c r="K186" i="7"/>
  <c r="K178" i="7"/>
  <c r="K170" i="7"/>
  <c r="K162" i="7"/>
  <c r="K154" i="7"/>
  <c r="K146" i="7"/>
  <c r="K138" i="7"/>
  <c r="K130" i="7"/>
  <c r="K122" i="7"/>
  <c r="K114" i="7"/>
  <c r="K106" i="7"/>
  <c r="K98" i="7"/>
  <c r="K90" i="7"/>
  <c r="K82" i="7"/>
  <c r="K74" i="7"/>
  <c r="K66" i="7"/>
  <c r="K58" i="7"/>
  <c r="K50" i="7"/>
  <c r="K42" i="7"/>
  <c r="K34" i="7"/>
  <c r="K26" i="7"/>
  <c r="K18" i="7"/>
  <c r="K10" i="7"/>
  <c r="N4" i="7"/>
  <c r="O4" i="7" s="1"/>
  <c r="P4" i="7" s="1"/>
  <c r="N1378" i="7"/>
  <c r="N1314" i="7"/>
  <c r="N1250" i="7"/>
  <c r="N1186" i="7"/>
  <c r="N1122" i="7"/>
  <c r="N1058" i="7"/>
  <c r="N994" i="7"/>
  <c r="N930" i="7"/>
  <c r="N866" i="7"/>
  <c r="N802" i="7"/>
  <c r="N738" i="7"/>
  <c r="N674" i="7"/>
  <c r="N610" i="7"/>
  <c r="N546" i="7"/>
  <c r="N482" i="7"/>
  <c r="N418" i="7"/>
  <c r="N354" i="7"/>
  <c r="N290" i="7"/>
  <c r="N226" i="7"/>
  <c r="N162" i="7"/>
  <c r="N98" i="7"/>
  <c r="N11" i="7"/>
  <c r="N19" i="7"/>
  <c r="N27" i="7"/>
  <c r="N35" i="7"/>
  <c r="N43" i="7"/>
  <c r="N51" i="7"/>
  <c r="N59" i="7"/>
  <c r="N67" i="7"/>
  <c r="N75" i="7"/>
  <c r="N83" i="7"/>
  <c r="N91" i="7"/>
  <c r="N99" i="7"/>
  <c r="N107" i="7"/>
  <c r="N115" i="7"/>
  <c r="N123" i="7"/>
  <c r="N131" i="7"/>
  <c r="N139" i="7"/>
  <c r="N147" i="7"/>
  <c r="N155" i="7"/>
  <c r="N163" i="7"/>
  <c r="N171" i="7"/>
  <c r="N179" i="7"/>
  <c r="N187" i="7"/>
  <c r="N195" i="7"/>
  <c r="N203" i="7"/>
  <c r="N211" i="7"/>
  <c r="N219" i="7"/>
  <c r="N227" i="7"/>
  <c r="N235" i="7"/>
  <c r="N243" i="7"/>
  <c r="N251" i="7"/>
  <c r="N259" i="7"/>
  <c r="N267" i="7"/>
  <c r="N275" i="7"/>
  <c r="N283" i="7"/>
  <c r="N291" i="7"/>
  <c r="N299" i="7"/>
  <c r="N307" i="7"/>
  <c r="N315" i="7"/>
  <c r="N323" i="7"/>
  <c r="N331" i="7"/>
  <c r="N339" i="7"/>
  <c r="N347" i="7"/>
  <c r="N355" i="7"/>
  <c r="N363" i="7"/>
  <c r="N371" i="7"/>
  <c r="N379" i="7"/>
  <c r="N387" i="7"/>
  <c r="N395" i="7"/>
  <c r="N403" i="7"/>
  <c r="N411" i="7"/>
  <c r="N419" i="7"/>
  <c r="N427" i="7"/>
  <c r="N435" i="7"/>
  <c r="N443" i="7"/>
  <c r="N451" i="7"/>
  <c r="N459" i="7"/>
  <c r="N467" i="7"/>
  <c r="N475" i="7"/>
  <c r="N483" i="7"/>
  <c r="N491" i="7"/>
  <c r="N499" i="7"/>
  <c r="N507" i="7"/>
  <c r="N515" i="7"/>
  <c r="N523" i="7"/>
  <c r="N531" i="7"/>
  <c r="N539" i="7"/>
  <c r="N547" i="7"/>
  <c r="N555" i="7"/>
  <c r="N563" i="7"/>
  <c r="N571" i="7"/>
  <c r="N579" i="7"/>
  <c r="N587" i="7"/>
  <c r="N595" i="7"/>
  <c r="N603" i="7"/>
  <c r="N611" i="7"/>
  <c r="N619" i="7"/>
  <c r="N627" i="7"/>
  <c r="N635" i="7"/>
  <c r="N643" i="7"/>
  <c r="N651" i="7"/>
  <c r="N659" i="7"/>
  <c r="N667" i="7"/>
  <c r="N675" i="7"/>
  <c r="N683" i="7"/>
  <c r="N691" i="7"/>
  <c r="N699" i="7"/>
  <c r="N707" i="7"/>
  <c r="N715" i="7"/>
  <c r="N723" i="7"/>
  <c r="N731" i="7"/>
  <c r="N739" i="7"/>
  <c r="N747" i="7"/>
  <c r="N755" i="7"/>
  <c r="N763" i="7"/>
  <c r="N771" i="7"/>
  <c r="N779" i="7"/>
  <c r="N787" i="7"/>
  <c r="N795" i="7"/>
  <c r="N803" i="7"/>
  <c r="N811" i="7"/>
  <c r="N819" i="7"/>
  <c r="N827" i="7"/>
  <c r="N835" i="7"/>
  <c r="N843" i="7"/>
  <c r="N851" i="7"/>
  <c r="N859" i="7"/>
  <c r="N867" i="7"/>
  <c r="N875" i="7"/>
  <c r="N883" i="7"/>
  <c r="N891" i="7"/>
  <c r="N899" i="7"/>
  <c r="N907" i="7"/>
  <c r="N915" i="7"/>
  <c r="N923" i="7"/>
  <c r="N931" i="7"/>
  <c r="N939" i="7"/>
  <c r="N947" i="7"/>
  <c r="N955" i="7"/>
  <c r="N963" i="7"/>
  <c r="N971" i="7"/>
  <c r="N979" i="7"/>
  <c r="N987" i="7"/>
  <c r="N995" i="7"/>
  <c r="N1003" i="7"/>
  <c r="N1011" i="7"/>
  <c r="N1019" i="7"/>
  <c r="N1027" i="7"/>
  <c r="N1035" i="7"/>
  <c r="N1043" i="7"/>
  <c r="N1051" i="7"/>
  <c r="N1059" i="7"/>
  <c r="N1067" i="7"/>
  <c r="N1075" i="7"/>
  <c r="N1083" i="7"/>
  <c r="N1091" i="7"/>
  <c r="N1099" i="7"/>
  <c r="N1107" i="7"/>
  <c r="N1115" i="7"/>
  <c r="N1123" i="7"/>
  <c r="N1131" i="7"/>
  <c r="N1139" i="7"/>
  <c r="N1147" i="7"/>
  <c r="N1155" i="7"/>
  <c r="N1163" i="7"/>
  <c r="N1171" i="7"/>
  <c r="N1179" i="7"/>
  <c r="N1187" i="7"/>
  <c r="N1195" i="7"/>
  <c r="N1203" i="7"/>
  <c r="N1211" i="7"/>
  <c r="N1219" i="7"/>
  <c r="N1227" i="7"/>
  <c r="N1235" i="7"/>
  <c r="N1243" i="7"/>
  <c r="N1251" i="7"/>
  <c r="N1259" i="7"/>
  <c r="N1267" i="7"/>
  <c r="N1275" i="7"/>
  <c r="N1283" i="7"/>
  <c r="N1291" i="7"/>
  <c r="N1299" i="7"/>
  <c r="N1307" i="7"/>
  <c r="N1315" i="7"/>
  <c r="N1323" i="7"/>
  <c r="N1331" i="7"/>
  <c r="N1339" i="7"/>
  <c r="N1347" i="7"/>
  <c r="N1355" i="7"/>
  <c r="N1363" i="7"/>
  <c r="N1371" i="7"/>
  <c r="N1379" i="7"/>
  <c r="N1387" i="7"/>
  <c r="N1395" i="7"/>
  <c r="N1403" i="7"/>
  <c r="N1411" i="7"/>
  <c r="N1419" i="7"/>
  <c r="N1427" i="7"/>
  <c r="N1435" i="7"/>
  <c r="N12" i="7"/>
  <c r="N20" i="7"/>
  <c r="N28" i="7"/>
  <c r="N36" i="7"/>
  <c r="N44" i="7"/>
  <c r="N52" i="7"/>
  <c r="N60" i="7"/>
  <c r="N68" i="7"/>
  <c r="N76" i="7"/>
  <c r="N84" i="7"/>
  <c r="N92" i="7"/>
  <c r="N100" i="7"/>
  <c r="N108" i="7"/>
  <c r="N116" i="7"/>
  <c r="N124" i="7"/>
  <c r="N132" i="7"/>
  <c r="N140" i="7"/>
  <c r="N148" i="7"/>
  <c r="N156" i="7"/>
  <c r="N164" i="7"/>
  <c r="N172" i="7"/>
  <c r="N180" i="7"/>
  <c r="N188" i="7"/>
  <c r="N196" i="7"/>
  <c r="N204" i="7"/>
  <c r="N212" i="7"/>
  <c r="N220" i="7"/>
  <c r="N228" i="7"/>
  <c r="N236" i="7"/>
  <c r="N244" i="7"/>
  <c r="N252" i="7"/>
  <c r="N260" i="7"/>
  <c r="N268" i="7"/>
  <c r="N276" i="7"/>
  <c r="N284" i="7"/>
  <c r="N292" i="7"/>
  <c r="N300" i="7"/>
  <c r="N308" i="7"/>
  <c r="N316" i="7"/>
  <c r="N324" i="7"/>
  <c r="N332" i="7"/>
  <c r="N340" i="7"/>
  <c r="N348" i="7"/>
  <c r="N356" i="7"/>
  <c r="N364" i="7"/>
  <c r="N372" i="7"/>
  <c r="N380" i="7"/>
  <c r="N388" i="7"/>
  <c r="N396" i="7"/>
  <c r="N404" i="7"/>
  <c r="N412" i="7"/>
  <c r="N420" i="7"/>
  <c r="N428" i="7"/>
  <c r="N436" i="7"/>
  <c r="N444" i="7"/>
  <c r="N452" i="7"/>
  <c r="N460" i="7"/>
  <c r="N468" i="7"/>
  <c r="N476" i="7"/>
  <c r="N484" i="7"/>
  <c r="N492" i="7"/>
  <c r="N500" i="7"/>
  <c r="N508" i="7"/>
  <c r="N516" i="7"/>
  <c r="N524" i="7"/>
  <c r="N532" i="7"/>
  <c r="N540" i="7"/>
  <c r="N548" i="7"/>
  <c r="N556" i="7"/>
  <c r="N564" i="7"/>
  <c r="N572" i="7"/>
  <c r="N580" i="7"/>
  <c r="N588" i="7"/>
  <c r="N596" i="7"/>
  <c r="N604" i="7"/>
  <c r="N612" i="7"/>
  <c r="N620" i="7"/>
  <c r="N628" i="7"/>
  <c r="N636" i="7"/>
  <c r="N644" i="7"/>
  <c r="N652" i="7"/>
  <c r="N660" i="7"/>
  <c r="N668" i="7"/>
  <c r="N676" i="7"/>
  <c r="N684" i="7"/>
  <c r="N692" i="7"/>
  <c r="N700" i="7"/>
  <c r="N708" i="7"/>
  <c r="N716" i="7"/>
  <c r="N724" i="7"/>
  <c r="N732" i="7"/>
  <c r="N740" i="7"/>
  <c r="N748" i="7"/>
  <c r="N756" i="7"/>
  <c r="N764" i="7"/>
  <c r="N772" i="7"/>
  <c r="N780" i="7"/>
  <c r="N788" i="7"/>
  <c r="N796" i="7"/>
  <c r="N804" i="7"/>
  <c r="N812" i="7"/>
  <c r="N820" i="7"/>
  <c r="N828" i="7"/>
  <c r="N836" i="7"/>
  <c r="N844" i="7"/>
  <c r="N852" i="7"/>
  <c r="N860" i="7"/>
  <c r="N868" i="7"/>
  <c r="N876" i="7"/>
  <c r="N884" i="7"/>
  <c r="N892" i="7"/>
  <c r="N900" i="7"/>
  <c r="N908" i="7"/>
  <c r="N916" i="7"/>
  <c r="N924" i="7"/>
  <c r="N932" i="7"/>
  <c r="N940" i="7"/>
  <c r="N948" i="7"/>
  <c r="N956" i="7"/>
  <c r="N964" i="7"/>
  <c r="N972" i="7"/>
  <c r="N980" i="7"/>
  <c r="N988" i="7"/>
  <c r="N996" i="7"/>
  <c r="N1004" i="7"/>
  <c r="N1012" i="7"/>
  <c r="N1020" i="7"/>
  <c r="N1028" i="7"/>
  <c r="N1036" i="7"/>
  <c r="N1044" i="7"/>
  <c r="N1052" i="7"/>
  <c r="N1060" i="7"/>
  <c r="N1068" i="7"/>
  <c r="N1076" i="7"/>
  <c r="N1084" i="7"/>
  <c r="N1092" i="7"/>
  <c r="N1100" i="7"/>
  <c r="N1108" i="7"/>
  <c r="N1116" i="7"/>
  <c r="N1124" i="7"/>
  <c r="N1132" i="7"/>
  <c r="N1140" i="7"/>
  <c r="N1148" i="7"/>
  <c r="N1156" i="7"/>
  <c r="N1164" i="7"/>
  <c r="N1172" i="7"/>
  <c r="N1180" i="7"/>
  <c r="N1188" i="7"/>
  <c r="N1196" i="7"/>
  <c r="N1204" i="7"/>
  <c r="N1212" i="7"/>
  <c r="N1220" i="7"/>
  <c r="N1228" i="7"/>
  <c r="N1236" i="7"/>
  <c r="N1244" i="7"/>
  <c r="N1252" i="7"/>
  <c r="N1260" i="7"/>
  <c r="N1268" i="7"/>
  <c r="N1276" i="7"/>
  <c r="N1284" i="7"/>
  <c r="N1292" i="7"/>
  <c r="N1300" i="7"/>
  <c r="N1308" i="7"/>
  <c r="N1316" i="7"/>
  <c r="N1324" i="7"/>
  <c r="N1332" i="7"/>
  <c r="N1340" i="7"/>
  <c r="N1348" i="7"/>
  <c r="N1356" i="7"/>
  <c r="N1364" i="7"/>
  <c r="N1372" i="7"/>
  <c r="N1380" i="7"/>
  <c r="N1388" i="7"/>
  <c r="N1396" i="7"/>
  <c r="N1404" i="7"/>
  <c r="N1412" i="7"/>
  <c r="N1420" i="7"/>
  <c r="N1428" i="7"/>
  <c r="N1436" i="7"/>
  <c r="N5" i="7"/>
  <c r="N13" i="7"/>
  <c r="N21" i="7"/>
  <c r="N29" i="7"/>
  <c r="N37" i="7"/>
  <c r="N45" i="7"/>
  <c r="N53" i="7"/>
  <c r="N61" i="7"/>
  <c r="N69" i="7"/>
  <c r="N77" i="7"/>
  <c r="N85" i="7"/>
  <c r="N93" i="7"/>
  <c r="N101" i="7"/>
  <c r="N109" i="7"/>
  <c r="N117" i="7"/>
  <c r="N125" i="7"/>
  <c r="N133" i="7"/>
  <c r="N141" i="7"/>
  <c r="N149" i="7"/>
  <c r="N157" i="7"/>
  <c r="N165" i="7"/>
  <c r="N173" i="7"/>
  <c r="N181" i="7"/>
  <c r="N189" i="7"/>
  <c r="N197" i="7"/>
  <c r="N205" i="7"/>
  <c r="N213" i="7"/>
  <c r="N221" i="7"/>
  <c r="N229" i="7"/>
  <c r="N237" i="7"/>
  <c r="N245" i="7"/>
  <c r="N253" i="7"/>
  <c r="N261" i="7"/>
  <c r="N269" i="7"/>
  <c r="N277" i="7"/>
  <c r="N285" i="7"/>
  <c r="N293" i="7"/>
  <c r="N301" i="7"/>
  <c r="N309" i="7"/>
  <c r="N317" i="7"/>
  <c r="N325" i="7"/>
  <c r="N333" i="7"/>
  <c r="N341" i="7"/>
  <c r="N349" i="7"/>
  <c r="N357" i="7"/>
  <c r="N365" i="7"/>
  <c r="N373" i="7"/>
  <c r="N381" i="7"/>
  <c r="N389" i="7"/>
  <c r="N397" i="7"/>
  <c r="N405" i="7"/>
  <c r="N413" i="7"/>
  <c r="N421" i="7"/>
  <c r="N429" i="7"/>
  <c r="N437" i="7"/>
  <c r="N445" i="7"/>
  <c r="N453" i="7"/>
  <c r="N461" i="7"/>
  <c r="N469" i="7"/>
  <c r="N477" i="7"/>
  <c r="N485" i="7"/>
  <c r="N493" i="7"/>
  <c r="N501" i="7"/>
  <c r="N509" i="7"/>
  <c r="N517" i="7"/>
  <c r="N525" i="7"/>
  <c r="N533" i="7"/>
  <c r="N541" i="7"/>
  <c r="N549" i="7"/>
  <c r="N557" i="7"/>
  <c r="N565" i="7"/>
  <c r="N573" i="7"/>
  <c r="N581" i="7"/>
  <c r="N589" i="7"/>
  <c r="N597" i="7"/>
  <c r="N605" i="7"/>
  <c r="N613" i="7"/>
  <c r="N621" i="7"/>
  <c r="N629" i="7"/>
  <c r="N637" i="7"/>
  <c r="N645" i="7"/>
  <c r="N653" i="7"/>
  <c r="N661" i="7"/>
  <c r="N669" i="7"/>
  <c r="N677" i="7"/>
  <c r="N685" i="7"/>
  <c r="N693" i="7"/>
  <c r="N701" i="7"/>
  <c r="N709" i="7"/>
  <c r="N717" i="7"/>
  <c r="N725" i="7"/>
  <c r="N733" i="7"/>
  <c r="N741" i="7"/>
  <c r="N749" i="7"/>
  <c r="N757" i="7"/>
  <c r="N765" i="7"/>
  <c r="N773" i="7"/>
  <c r="N781" i="7"/>
  <c r="N789" i="7"/>
  <c r="N797" i="7"/>
  <c r="N805" i="7"/>
  <c r="N813" i="7"/>
  <c r="N821" i="7"/>
  <c r="N829" i="7"/>
  <c r="N837" i="7"/>
  <c r="N845" i="7"/>
  <c r="N853" i="7"/>
  <c r="N861" i="7"/>
  <c r="N869" i="7"/>
  <c r="N877" i="7"/>
  <c r="N885" i="7"/>
  <c r="N893" i="7"/>
  <c r="N901" i="7"/>
  <c r="N909" i="7"/>
  <c r="N917" i="7"/>
  <c r="N925" i="7"/>
  <c r="N933" i="7"/>
  <c r="N941" i="7"/>
  <c r="N949" i="7"/>
  <c r="N957" i="7"/>
  <c r="N965" i="7"/>
  <c r="N973" i="7"/>
  <c r="N981" i="7"/>
  <c r="N989" i="7"/>
  <c r="N997" i="7"/>
  <c r="N1005" i="7"/>
  <c r="N1013" i="7"/>
  <c r="N1021" i="7"/>
  <c r="N1029" i="7"/>
  <c r="N1037" i="7"/>
  <c r="N1045" i="7"/>
  <c r="N1053" i="7"/>
  <c r="N1061" i="7"/>
  <c r="N1069" i="7"/>
  <c r="N1077" i="7"/>
  <c r="N1085" i="7"/>
  <c r="N1093" i="7"/>
  <c r="N1101" i="7"/>
  <c r="N1109" i="7"/>
  <c r="N1117" i="7"/>
  <c r="N1125" i="7"/>
  <c r="N1133" i="7"/>
  <c r="N1141" i="7"/>
  <c r="N1149" i="7"/>
  <c r="N1157" i="7"/>
  <c r="N1165" i="7"/>
  <c r="N1173" i="7"/>
  <c r="N1181" i="7"/>
  <c r="N1189" i="7"/>
  <c r="N1197" i="7"/>
  <c r="N1205" i="7"/>
  <c r="N1213" i="7"/>
  <c r="N1221" i="7"/>
  <c r="N1229" i="7"/>
  <c r="N1237" i="7"/>
  <c r="N1245" i="7"/>
  <c r="N1253" i="7"/>
  <c r="N1261" i="7"/>
  <c r="N1269" i="7"/>
  <c r="N1277" i="7"/>
  <c r="N1285" i="7"/>
  <c r="N1293" i="7"/>
  <c r="N1301" i="7"/>
  <c r="N1309" i="7"/>
  <c r="N1317" i="7"/>
  <c r="N1325" i="7"/>
  <c r="N1333" i="7"/>
  <c r="N1341" i="7"/>
  <c r="N1349" i="7"/>
  <c r="N1357" i="7"/>
  <c r="N1365" i="7"/>
  <c r="N1373" i="7"/>
  <c r="N1381" i="7"/>
  <c r="N1389" i="7"/>
  <c r="N1397" i="7"/>
  <c r="N1405" i="7"/>
  <c r="N1413" i="7"/>
  <c r="N1421" i="7"/>
  <c r="N1429" i="7"/>
  <c r="N1437" i="7"/>
  <c r="N6" i="7"/>
  <c r="N14" i="7"/>
  <c r="N22" i="7"/>
  <c r="N30" i="7"/>
  <c r="N38" i="7"/>
  <c r="N46" i="7"/>
  <c r="N54" i="7"/>
  <c r="N62" i="7"/>
  <c r="N70" i="7"/>
  <c r="N78" i="7"/>
  <c r="N86" i="7"/>
  <c r="N94" i="7"/>
  <c r="N102" i="7"/>
  <c r="N110" i="7"/>
  <c r="N118" i="7"/>
  <c r="N126" i="7"/>
  <c r="N134" i="7"/>
  <c r="N142" i="7"/>
  <c r="N150" i="7"/>
  <c r="N158" i="7"/>
  <c r="N166" i="7"/>
  <c r="N174" i="7"/>
  <c r="N182" i="7"/>
  <c r="N190" i="7"/>
  <c r="N198" i="7"/>
  <c r="N206" i="7"/>
  <c r="N214" i="7"/>
  <c r="N222" i="7"/>
  <c r="N230" i="7"/>
  <c r="N238" i="7"/>
  <c r="N246" i="7"/>
  <c r="N254" i="7"/>
  <c r="N262" i="7"/>
  <c r="N270" i="7"/>
  <c r="N278" i="7"/>
  <c r="N286" i="7"/>
  <c r="N294" i="7"/>
  <c r="N302" i="7"/>
  <c r="N310" i="7"/>
  <c r="N318" i="7"/>
  <c r="N326" i="7"/>
  <c r="N334" i="7"/>
  <c r="N342" i="7"/>
  <c r="N350" i="7"/>
  <c r="N358" i="7"/>
  <c r="N366" i="7"/>
  <c r="N374" i="7"/>
  <c r="N382" i="7"/>
  <c r="N390" i="7"/>
  <c r="N398" i="7"/>
  <c r="N406" i="7"/>
  <c r="N414" i="7"/>
  <c r="N422" i="7"/>
  <c r="N430" i="7"/>
  <c r="N438" i="7"/>
  <c r="N446" i="7"/>
  <c r="N454" i="7"/>
  <c r="N462" i="7"/>
  <c r="N470" i="7"/>
  <c r="N478" i="7"/>
  <c r="N486" i="7"/>
  <c r="N494" i="7"/>
  <c r="N502" i="7"/>
  <c r="N510" i="7"/>
  <c r="N518" i="7"/>
  <c r="N526" i="7"/>
  <c r="N534" i="7"/>
  <c r="N542" i="7"/>
  <c r="N550" i="7"/>
  <c r="N558" i="7"/>
  <c r="N566" i="7"/>
  <c r="N574" i="7"/>
  <c r="N582" i="7"/>
  <c r="N590" i="7"/>
  <c r="N598" i="7"/>
  <c r="N606" i="7"/>
  <c r="N614" i="7"/>
  <c r="N622" i="7"/>
  <c r="N630" i="7"/>
  <c r="N638" i="7"/>
  <c r="N646" i="7"/>
  <c r="N654" i="7"/>
  <c r="N662" i="7"/>
  <c r="N670" i="7"/>
  <c r="N678" i="7"/>
  <c r="N686" i="7"/>
  <c r="N694" i="7"/>
  <c r="N702" i="7"/>
  <c r="N710" i="7"/>
  <c r="N718" i="7"/>
  <c r="N726" i="7"/>
  <c r="N734" i="7"/>
  <c r="N742" i="7"/>
  <c r="N750" i="7"/>
  <c r="N758" i="7"/>
  <c r="N766" i="7"/>
  <c r="N774" i="7"/>
  <c r="N782" i="7"/>
  <c r="N790" i="7"/>
  <c r="N798" i="7"/>
  <c r="N806" i="7"/>
  <c r="N814" i="7"/>
  <c r="N822" i="7"/>
  <c r="N830" i="7"/>
  <c r="N838" i="7"/>
  <c r="N846" i="7"/>
  <c r="N854" i="7"/>
  <c r="N862" i="7"/>
  <c r="N870" i="7"/>
  <c r="N878" i="7"/>
  <c r="N886" i="7"/>
  <c r="N894" i="7"/>
  <c r="N902" i="7"/>
  <c r="N910" i="7"/>
  <c r="N918" i="7"/>
  <c r="N926" i="7"/>
  <c r="N934" i="7"/>
  <c r="N942" i="7"/>
  <c r="N950" i="7"/>
  <c r="N958" i="7"/>
  <c r="N966" i="7"/>
  <c r="N974" i="7"/>
  <c r="N982" i="7"/>
  <c r="N990" i="7"/>
  <c r="N998" i="7"/>
  <c r="N1006" i="7"/>
  <c r="N1014" i="7"/>
  <c r="N1022" i="7"/>
  <c r="N1030" i="7"/>
  <c r="N1038" i="7"/>
  <c r="N1046" i="7"/>
  <c r="N1054" i="7"/>
  <c r="N1062" i="7"/>
  <c r="N1070" i="7"/>
  <c r="N1078" i="7"/>
  <c r="N1086" i="7"/>
  <c r="N1094" i="7"/>
  <c r="N1102" i="7"/>
  <c r="N1110" i="7"/>
  <c r="N1118" i="7"/>
  <c r="N1126" i="7"/>
  <c r="N1134" i="7"/>
  <c r="N1142" i="7"/>
  <c r="N1150" i="7"/>
  <c r="N1158" i="7"/>
  <c r="N1166" i="7"/>
  <c r="N1174" i="7"/>
  <c r="N1182" i="7"/>
  <c r="N1190" i="7"/>
  <c r="N1198" i="7"/>
  <c r="N1206" i="7"/>
  <c r="N1214" i="7"/>
  <c r="N1222" i="7"/>
  <c r="N1230" i="7"/>
  <c r="N1238" i="7"/>
  <c r="N1246" i="7"/>
  <c r="N1254" i="7"/>
  <c r="N1262" i="7"/>
  <c r="N1270" i="7"/>
  <c r="N1278" i="7"/>
  <c r="N1286" i="7"/>
  <c r="N1294" i="7"/>
  <c r="N1302" i="7"/>
  <c r="N1310" i="7"/>
  <c r="N1318" i="7"/>
  <c r="N1326" i="7"/>
  <c r="N1334" i="7"/>
  <c r="N1342" i="7"/>
  <c r="N1350" i="7"/>
  <c r="N1358" i="7"/>
  <c r="N1366" i="7"/>
  <c r="N1374" i="7"/>
  <c r="N1382" i="7"/>
  <c r="N1390" i="7"/>
  <c r="N1398" i="7"/>
  <c r="N1406" i="7"/>
  <c r="N1414" i="7"/>
  <c r="N1422" i="7"/>
  <c r="N1430" i="7"/>
  <c r="N1438" i="7"/>
  <c r="N7" i="7"/>
  <c r="N15" i="7"/>
  <c r="N23" i="7"/>
  <c r="N31" i="7"/>
  <c r="N39" i="7"/>
  <c r="N47" i="7"/>
  <c r="N55" i="7"/>
  <c r="N63" i="7"/>
  <c r="N71" i="7"/>
  <c r="N79" i="7"/>
  <c r="N87" i="7"/>
  <c r="N95" i="7"/>
  <c r="N103" i="7"/>
  <c r="N111" i="7"/>
  <c r="N119" i="7"/>
  <c r="N127" i="7"/>
  <c r="N135" i="7"/>
  <c r="N143" i="7"/>
  <c r="N151" i="7"/>
  <c r="N159" i="7"/>
  <c r="N167" i="7"/>
  <c r="N175" i="7"/>
  <c r="N183" i="7"/>
  <c r="N191" i="7"/>
  <c r="N199" i="7"/>
  <c r="N207" i="7"/>
  <c r="N215" i="7"/>
  <c r="N223" i="7"/>
  <c r="N231" i="7"/>
  <c r="N239" i="7"/>
  <c r="N247" i="7"/>
  <c r="N255" i="7"/>
  <c r="N263" i="7"/>
  <c r="N271" i="7"/>
  <c r="N279" i="7"/>
  <c r="N287" i="7"/>
  <c r="N295" i="7"/>
  <c r="N303" i="7"/>
  <c r="N311" i="7"/>
  <c r="N319" i="7"/>
  <c r="N327" i="7"/>
  <c r="N335" i="7"/>
  <c r="N343" i="7"/>
  <c r="N351" i="7"/>
  <c r="N359" i="7"/>
  <c r="N367" i="7"/>
  <c r="N375" i="7"/>
  <c r="N383" i="7"/>
  <c r="N391" i="7"/>
  <c r="N399" i="7"/>
  <c r="N407" i="7"/>
  <c r="N415" i="7"/>
  <c r="N423" i="7"/>
  <c r="N431" i="7"/>
  <c r="N439" i="7"/>
  <c r="N447" i="7"/>
  <c r="N455" i="7"/>
  <c r="N463" i="7"/>
  <c r="N471" i="7"/>
  <c r="N479" i="7"/>
  <c r="N487" i="7"/>
  <c r="N495" i="7"/>
  <c r="N503" i="7"/>
  <c r="N511" i="7"/>
  <c r="N519" i="7"/>
  <c r="N527" i="7"/>
  <c r="N535" i="7"/>
  <c r="N543" i="7"/>
  <c r="N551" i="7"/>
  <c r="N559" i="7"/>
  <c r="N567" i="7"/>
  <c r="N575" i="7"/>
  <c r="N583" i="7"/>
  <c r="N591" i="7"/>
  <c r="N599" i="7"/>
  <c r="N607" i="7"/>
  <c r="N615" i="7"/>
  <c r="N623" i="7"/>
  <c r="N631" i="7"/>
  <c r="N639" i="7"/>
  <c r="N647" i="7"/>
  <c r="N655" i="7"/>
  <c r="N663" i="7"/>
  <c r="N671" i="7"/>
  <c r="N679" i="7"/>
  <c r="N687" i="7"/>
  <c r="N695" i="7"/>
  <c r="N703" i="7"/>
  <c r="N711" i="7"/>
  <c r="N719" i="7"/>
  <c r="N727" i="7"/>
  <c r="N735" i="7"/>
  <c r="N743" i="7"/>
  <c r="N751" i="7"/>
  <c r="N759" i="7"/>
  <c r="N767" i="7"/>
  <c r="N775" i="7"/>
  <c r="N783" i="7"/>
  <c r="N791" i="7"/>
  <c r="N799" i="7"/>
  <c r="N807" i="7"/>
  <c r="N815" i="7"/>
  <c r="N823" i="7"/>
  <c r="N831" i="7"/>
  <c r="N839" i="7"/>
  <c r="N847" i="7"/>
  <c r="N855" i="7"/>
  <c r="N863" i="7"/>
  <c r="N871" i="7"/>
  <c r="N879" i="7"/>
  <c r="N887" i="7"/>
  <c r="N895" i="7"/>
  <c r="N903" i="7"/>
  <c r="N911" i="7"/>
  <c r="N919" i="7"/>
  <c r="N927" i="7"/>
  <c r="N935" i="7"/>
  <c r="N943" i="7"/>
  <c r="N951" i="7"/>
  <c r="N959" i="7"/>
  <c r="N967" i="7"/>
  <c r="N975" i="7"/>
  <c r="N983" i="7"/>
  <c r="N991" i="7"/>
  <c r="N999" i="7"/>
  <c r="N1007" i="7"/>
  <c r="N1015" i="7"/>
  <c r="N1023" i="7"/>
  <c r="N1031" i="7"/>
  <c r="N1039" i="7"/>
  <c r="N1047" i="7"/>
  <c r="N1055" i="7"/>
  <c r="N1063" i="7"/>
  <c r="N1071" i="7"/>
  <c r="N1079" i="7"/>
  <c r="N1087" i="7"/>
  <c r="N1095" i="7"/>
  <c r="N1103" i="7"/>
  <c r="N1111" i="7"/>
  <c r="N1119" i="7"/>
  <c r="N1127" i="7"/>
  <c r="N1135" i="7"/>
  <c r="N1143" i="7"/>
  <c r="N1151" i="7"/>
  <c r="N1159" i="7"/>
  <c r="N1167" i="7"/>
  <c r="N1175" i="7"/>
  <c r="N1183" i="7"/>
  <c r="N1191" i="7"/>
  <c r="N1199" i="7"/>
  <c r="N1207" i="7"/>
  <c r="N1215" i="7"/>
  <c r="N1223" i="7"/>
  <c r="N1231" i="7"/>
  <c r="N1239" i="7"/>
  <c r="N1247" i="7"/>
  <c r="N1255" i="7"/>
  <c r="N1263" i="7"/>
  <c r="N1271" i="7"/>
  <c r="N1279" i="7"/>
  <c r="N1287" i="7"/>
  <c r="N1295" i="7"/>
  <c r="N1303" i="7"/>
  <c r="N1311" i="7"/>
  <c r="N1319" i="7"/>
  <c r="N1327" i="7"/>
  <c r="N1335" i="7"/>
  <c r="N1343" i="7"/>
  <c r="N1351" i="7"/>
  <c r="N1359" i="7"/>
  <c r="N1367" i="7"/>
  <c r="N1375" i="7"/>
  <c r="N1383" i="7"/>
  <c r="N1391" i="7"/>
  <c r="N1399" i="7"/>
  <c r="N1407" i="7"/>
  <c r="N1415" i="7"/>
  <c r="N1423" i="7"/>
  <c r="N1431" i="7"/>
  <c r="N1439" i="7"/>
  <c r="N8" i="7"/>
  <c r="N16" i="7"/>
  <c r="N24" i="7"/>
  <c r="N32" i="7"/>
  <c r="N40" i="7"/>
  <c r="N48" i="7"/>
  <c r="N56" i="7"/>
  <c r="N64" i="7"/>
  <c r="N72" i="7"/>
  <c r="N80" i="7"/>
  <c r="N88" i="7"/>
  <c r="N96" i="7"/>
  <c r="N104" i="7"/>
  <c r="N112" i="7"/>
  <c r="N120" i="7"/>
  <c r="N128" i="7"/>
  <c r="N136" i="7"/>
  <c r="N144" i="7"/>
  <c r="N152" i="7"/>
  <c r="N160" i="7"/>
  <c r="N168" i="7"/>
  <c r="N176" i="7"/>
  <c r="N184" i="7"/>
  <c r="N192" i="7"/>
  <c r="N200" i="7"/>
  <c r="N208" i="7"/>
  <c r="N216" i="7"/>
  <c r="N224" i="7"/>
  <c r="N232" i="7"/>
  <c r="N240" i="7"/>
  <c r="N248" i="7"/>
  <c r="N256" i="7"/>
  <c r="N264" i="7"/>
  <c r="N272" i="7"/>
  <c r="N280" i="7"/>
  <c r="N288" i="7"/>
  <c r="N296" i="7"/>
  <c r="N304" i="7"/>
  <c r="N312" i="7"/>
  <c r="N320" i="7"/>
  <c r="N328" i="7"/>
  <c r="N336" i="7"/>
  <c r="N344" i="7"/>
  <c r="N352" i="7"/>
  <c r="N360" i="7"/>
  <c r="N368" i="7"/>
  <c r="N376" i="7"/>
  <c r="N384" i="7"/>
  <c r="N392" i="7"/>
  <c r="N400" i="7"/>
  <c r="N408" i="7"/>
  <c r="N416" i="7"/>
  <c r="N424" i="7"/>
  <c r="N432" i="7"/>
  <c r="N440" i="7"/>
  <c r="N448" i="7"/>
  <c r="N456" i="7"/>
  <c r="N464" i="7"/>
  <c r="N472" i="7"/>
  <c r="N480" i="7"/>
  <c r="N488" i="7"/>
  <c r="N496" i="7"/>
  <c r="N504" i="7"/>
  <c r="N512" i="7"/>
  <c r="N520" i="7"/>
  <c r="N528" i="7"/>
  <c r="N536" i="7"/>
  <c r="N544" i="7"/>
  <c r="N552" i="7"/>
  <c r="N560" i="7"/>
  <c r="N568" i="7"/>
  <c r="N576" i="7"/>
  <c r="N584" i="7"/>
  <c r="N592" i="7"/>
  <c r="N600" i="7"/>
  <c r="N608" i="7"/>
  <c r="N616" i="7"/>
  <c r="N624" i="7"/>
  <c r="N632" i="7"/>
  <c r="N640" i="7"/>
  <c r="N648" i="7"/>
  <c r="N656" i="7"/>
  <c r="N664" i="7"/>
  <c r="N672" i="7"/>
  <c r="N680" i="7"/>
  <c r="N688" i="7"/>
  <c r="N696" i="7"/>
  <c r="N704" i="7"/>
  <c r="N712" i="7"/>
  <c r="N720" i="7"/>
  <c r="N728" i="7"/>
  <c r="N736" i="7"/>
  <c r="N744" i="7"/>
  <c r="N752" i="7"/>
  <c r="N760" i="7"/>
  <c r="N768" i="7"/>
  <c r="N776" i="7"/>
  <c r="N784" i="7"/>
  <c r="N792" i="7"/>
  <c r="N800" i="7"/>
  <c r="N808" i="7"/>
  <c r="N816" i="7"/>
  <c r="N824" i="7"/>
  <c r="N832" i="7"/>
  <c r="N840" i="7"/>
  <c r="N848" i="7"/>
  <c r="N856" i="7"/>
  <c r="N864" i="7"/>
  <c r="N872" i="7"/>
  <c r="N880" i="7"/>
  <c r="N888" i="7"/>
  <c r="N896" i="7"/>
  <c r="N904" i="7"/>
  <c r="N912" i="7"/>
  <c r="N920" i="7"/>
  <c r="N928" i="7"/>
  <c r="N936" i="7"/>
  <c r="N944" i="7"/>
  <c r="N952" i="7"/>
  <c r="N960" i="7"/>
  <c r="N968" i="7"/>
  <c r="N976" i="7"/>
  <c r="N984" i="7"/>
  <c r="N992" i="7"/>
  <c r="N1000" i="7"/>
  <c r="N1008" i="7"/>
  <c r="N1016" i="7"/>
  <c r="N1024" i="7"/>
  <c r="N1032" i="7"/>
  <c r="N1040" i="7"/>
  <c r="N1048" i="7"/>
  <c r="N1056" i="7"/>
  <c r="N1064" i="7"/>
  <c r="N1072" i="7"/>
  <c r="N1080" i="7"/>
  <c r="N1088" i="7"/>
  <c r="N1096" i="7"/>
  <c r="N1104" i="7"/>
  <c r="N1112" i="7"/>
  <c r="N1120" i="7"/>
  <c r="N1128" i="7"/>
  <c r="N1136" i="7"/>
  <c r="N1144" i="7"/>
  <c r="N1152" i="7"/>
  <c r="N1160" i="7"/>
  <c r="N1168" i="7"/>
  <c r="N1176" i="7"/>
  <c r="N1184" i="7"/>
  <c r="N1192" i="7"/>
  <c r="N1200" i="7"/>
  <c r="N1208" i="7"/>
  <c r="N1216" i="7"/>
  <c r="N1224" i="7"/>
  <c r="N1232" i="7"/>
  <c r="N1240" i="7"/>
  <c r="N1248" i="7"/>
  <c r="N1256" i="7"/>
  <c r="N1264" i="7"/>
  <c r="N1272" i="7"/>
  <c r="N1280" i="7"/>
  <c r="N1288" i="7"/>
  <c r="N1296" i="7"/>
  <c r="N1304" i="7"/>
  <c r="N1312" i="7"/>
  <c r="N1320" i="7"/>
  <c r="N1328" i="7"/>
  <c r="N1336" i="7"/>
  <c r="N1344" i="7"/>
  <c r="N1352" i="7"/>
  <c r="N1360" i="7"/>
  <c r="N1368" i="7"/>
  <c r="N1376" i="7"/>
  <c r="N1384" i="7"/>
  <c r="N1392" i="7"/>
  <c r="N1400" i="7"/>
  <c r="N1408" i="7"/>
  <c r="N1416" i="7"/>
  <c r="N1424" i="7"/>
  <c r="N1432" i="7"/>
  <c r="N1440" i="7"/>
  <c r="N9" i="7"/>
  <c r="N17" i="7"/>
  <c r="N25" i="7"/>
  <c r="N33" i="7"/>
  <c r="N41" i="7"/>
  <c r="N49" i="7"/>
  <c r="N57" i="7"/>
  <c r="N65" i="7"/>
  <c r="N73" i="7"/>
  <c r="N81" i="7"/>
  <c r="N89" i="7"/>
  <c r="N97" i="7"/>
  <c r="N105" i="7"/>
  <c r="N113" i="7"/>
  <c r="N121" i="7"/>
  <c r="N129" i="7"/>
  <c r="N137" i="7"/>
  <c r="N145" i="7"/>
  <c r="N153" i="7"/>
  <c r="N161" i="7"/>
  <c r="N169" i="7"/>
  <c r="N177" i="7"/>
  <c r="N185" i="7"/>
  <c r="N193" i="7"/>
  <c r="N201" i="7"/>
  <c r="N209" i="7"/>
  <c r="N217" i="7"/>
  <c r="N225" i="7"/>
  <c r="N233" i="7"/>
  <c r="N241" i="7"/>
  <c r="N249" i="7"/>
  <c r="N257" i="7"/>
  <c r="N265" i="7"/>
  <c r="N273" i="7"/>
  <c r="N281" i="7"/>
  <c r="N289" i="7"/>
  <c r="N297" i="7"/>
  <c r="N305" i="7"/>
  <c r="N313" i="7"/>
  <c r="N321" i="7"/>
  <c r="N329" i="7"/>
  <c r="N337" i="7"/>
  <c r="N345" i="7"/>
  <c r="N353" i="7"/>
  <c r="N361" i="7"/>
  <c r="N369" i="7"/>
  <c r="N377" i="7"/>
  <c r="N385" i="7"/>
  <c r="N393" i="7"/>
  <c r="N401" i="7"/>
  <c r="N409" i="7"/>
  <c r="N417" i="7"/>
  <c r="N425" i="7"/>
  <c r="N433" i="7"/>
  <c r="N441" i="7"/>
  <c r="N449" i="7"/>
  <c r="N457" i="7"/>
  <c r="N465" i="7"/>
  <c r="N473" i="7"/>
  <c r="N481" i="7"/>
  <c r="N489" i="7"/>
  <c r="N497" i="7"/>
  <c r="N505" i="7"/>
  <c r="N513" i="7"/>
  <c r="N521" i="7"/>
  <c r="N529" i="7"/>
  <c r="N537" i="7"/>
  <c r="N545" i="7"/>
  <c r="N553" i="7"/>
  <c r="N561" i="7"/>
  <c r="N569" i="7"/>
  <c r="N577" i="7"/>
  <c r="N585" i="7"/>
  <c r="N593" i="7"/>
  <c r="N601" i="7"/>
  <c r="N609" i="7"/>
  <c r="N617" i="7"/>
  <c r="N625" i="7"/>
  <c r="N633" i="7"/>
  <c r="N641" i="7"/>
  <c r="N649" i="7"/>
  <c r="N657" i="7"/>
  <c r="N665" i="7"/>
  <c r="N673" i="7"/>
  <c r="N681" i="7"/>
  <c r="N689" i="7"/>
  <c r="N697" i="7"/>
  <c r="N705" i="7"/>
  <c r="N713" i="7"/>
  <c r="N721" i="7"/>
  <c r="N729" i="7"/>
  <c r="N737" i="7"/>
  <c r="N745" i="7"/>
  <c r="N753" i="7"/>
  <c r="N761" i="7"/>
  <c r="N769" i="7"/>
  <c r="N777" i="7"/>
  <c r="N785" i="7"/>
  <c r="N793" i="7"/>
  <c r="N801" i="7"/>
  <c r="N809" i="7"/>
  <c r="N817" i="7"/>
  <c r="N825" i="7"/>
  <c r="N833" i="7"/>
  <c r="N841" i="7"/>
  <c r="N849" i="7"/>
  <c r="N857" i="7"/>
  <c r="N865" i="7"/>
  <c r="N873" i="7"/>
  <c r="N881" i="7"/>
  <c r="N889" i="7"/>
  <c r="N897" i="7"/>
  <c r="N905" i="7"/>
  <c r="N913" i="7"/>
  <c r="N921" i="7"/>
  <c r="N929" i="7"/>
  <c r="N937" i="7"/>
  <c r="N945" i="7"/>
  <c r="N953" i="7"/>
  <c r="N961" i="7"/>
  <c r="N969" i="7"/>
  <c r="N977" i="7"/>
  <c r="N985" i="7"/>
  <c r="N993" i="7"/>
  <c r="N1001" i="7"/>
  <c r="N1009" i="7"/>
  <c r="N1017" i="7"/>
  <c r="N1025" i="7"/>
  <c r="N1033" i="7"/>
  <c r="N1041" i="7"/>
  <c r="N1049" i="7"/>
  <c r="N1057" i="7"/>
  <c r="N1065" i="7"/>
  <c r="N1073" i="7"/>
  <c r="N1081" i="7"/>
  <c r="N1089" i="7"/>
  <c r="N1097" i="7"/>
  <c r="N1105" i="7"/>
  <c r="N1113" i="7"/>
  <c r="N1121" i="7"/>
  <c r="N1129" i="7"/>
  <c r="N1137" i="7"/>
  <c r="N1145" i="7"/>
  <c r="N1153" i="7"/>
  <c r="N1161" i="7"/>
  <c r="N1169" i="7"/>
  <c r="N1177" i="7"/>
  <c r="N1185" i="7"/>
  <c r="N1193" i="7"/>
  <c r="N1201" i="7"/>
  <c r="N1209" i="7"/>
  <c r="N1217" i="7"/>
  <c r="N1225" i="7"/>
  <c r="N1233" i="7"/>
  <c r="N1241" i="7"/>
  <c r="N1249" i="7"/>
  <c r="N1257" i="7"/>
  <c r="N1265" i="7"/>
  <c r="N1273" i="7"/>
  <c r="N1281" i="7"/>
  <c r="N1289" i="7"/>
  <c r="N1297" i="7"/>
  <c r="N1305" i="7"/>
  <c r="N1313" i="7"/>
  <c r="N1321" i="7"/>
  <c r="N1329" i="7"/>
  <c r="N1337" i="7"/>
  <c r="N1345" i="7"/>
  <c r="N1353" i="7"/>
  <c r="N1361" i="7"/>
  <c r="N1369" i="7"/>
  <c r="N1377" i="7"/>
  <c r="N1385" i="7"/>
  <c r="N1393" i="7"/>
  <c r="N1401" i="7"/>
  <c r="N1409" i="7"/>
  <c r="N1417" i="7"/>
  <c r="N1425" i="7"/>
  <c r="N1433" i="7"/>
  <c r="N1441" i="7"/>
  <c r="K1441" i="7"/>
  <c r="K1433" i="7"/>
  <c r="K1425" i="7"/>
  <c r="K1417" i="7"/>
  <c r="K1409" i="7"/>
  <c r="K1401" i="7"/>
  <c r="K1393" i="7"/>
  <c r="K1385" i="7"/>
  <c r="K1377" i="7"/>
  <c r="K1369" i="7"/>
  <c r="K1361" i="7"/>
  <c r="K1353" i="7"/>
  <c r="K1345" i="7"/>
  <c r="K1337" i="7"/>
  <c r="K1329" i="7"/>
  <c r="K1321" i="7"/>
  <c r="K1313" i="7"/>
  <c r="K1305" i="7"/>
  <c r="K1297" i="7"/>
  <c r="K1289" i="7"/>
  <c r="K1281" i="7"/>
  <c r="K1273" i="7"/>
  <c r="K1265" i="7"/>
  <c r="K1257" i="7"/>
  <c r="K1249" i="7"/>
  <c r="K1241" i="7"/>
  <c r="K1233" i="7"/>
  <c r="K1225" i="7"/>
  <c r="K1217" i="7"/>
  <c r="K1209" i="7"/>
  <c r="K1201" i="7"/>
  <c r="K1193" i="7"/>
  <c r="K1185" i="7"/>
  <c r="K1177" i="7"/>
  <c r="K1169" i="7"/>
  <c r="K1161" i="7"/>
  <c r="K1153" i="7"/>
  <c r="K1145" i="7"/>
  <c r="K1137" i="7"/>
  <c r="K1129" i="7"/>
  <c r="K1121" i="7"/>
  <c r="K1113" i="7"/>
  <c r="K1105" i="7"/>
  <c r="K1097" i="7"/>
  <c r="K1089" i="7"/>
  <c r="K1081" i="7"/>
  <c r="K1073" i="7"/>
  <c r="K1065" i="7"/>
  <c r="K1057" i="7"/>
  <c r="K1049" i="7"/>
  <c r="K1041" i="7"/>
  <c r="K1033" i="7"/>
  <c r="K1025" i="7"/>
  <c r="K1017" i="7"/>
  <c r="K1009" i="7"/>
  <c r="K1001" i="7"/>
  <c r="K993" i="7"/>
  <c r="K985" i="7"/>
  <c r="K977" i="7"/>
  <c r="K969" i="7"/>
  <c r="K961" i="7"/>
  <c r="K953" i="7"/>
  <c r="K945" i="7"/>
  <c r="K937" i="7"/>
  <c r="K929" i="7"/>
  <c r="K921" i="7"/>
  <c r="K913" i="7"/>
  <c r="K905" i="7"/>
  <c r="K897" i="7"/>
  <c r="K889" i="7"/>
  <c r="K881" i="7"/>
  <c r="K873" i="7"/>
  <c r="K865" i="7"/>
  <c r="K857" i="7"/>
  <c r="K849" i="7"/>
  <c r="K841" i="7"/>
  <c r="K833" i="7"/>
  <c r="K825" i="7"/>
  <c r="K817" i="7"/>
  <c r="K809" i="7"/>
  <c r="K801" i="7"/>
  <c r="K793" i="7"/>
  <c r="K785" i="7"/>
  <c r="K777" i="7"/>
  <c r="K769" i="7"/>
  <c r="K761" i="7"/>
  <c r="K753" i="7"/>
  <c r="K745" i="7"/>
  <c r="K737" i="7"/>
  <c r="K729" i="7"/>
  <c r="K721" i="7"/>
  <c r="K713" i="7"/>
  <c r="K705" i="7"/>
  <c r="K697" i="7"/>
  <c r="K689" i="7"/>
  <c r="K681" i="7"/>
  <c r="K673" i="7"/>
  <c r="K665" i="7"/>
  <c r="K657" i="7"/>
  <c r="K649" i="7"/>
  <c r="K641" i="7"/>
  <c r="K633" i="7"/>
  <c r="K625" i="7"/>
  <c r="K617" i="7"/>
  <c r="K609" i="7"/>
  <c r="K601" i="7"/>
  <c r="K593" i="7"/>
  <c r="K585" i="7"/>
  <c r="K577" i="7"/>
  <c r="K569" i="7"/>
  <c r="K561" i="7"/>
  <c r="K553" i="7"/>
  <c r="K545" i="7"/>
  <c r="K537" i="7"/>
  <c r="K529" i="7"/>
  <c r="K521" i="7"/>
  <c r="K513" i="7"/>
  <c r="K505" i="7"/>
  <c r="K497" i="7"/>
  <c r="K489" i="7"/>
  <c r="K481" i="7"/>
  <c r="K473" i="7"/>
  <c r="K465" i="7"/>
  <c r="K457" i="7"/>
  <c r="K449" i="7"/>
  <c r="K441" i="7"/>
  <c r="K433" i="7"/>
  <c r="K425" i="7"/>
  <c r="K417" i="7"/>
  <c r="K409" i="7"/>
  <c r="K401" i="7"/>
  <c r="K393" i="7"/>
  <c r="K385" i="7"/>
  <c r="K377" i="7"/>
  <c r="K369" i="7"/>
  <c r="K361" i="7"/>
  <c r="K353" i="7"/>
  <c r="K345" i="7"/>
  <c r="K337" i="7"/>
  <c r="K329" i="7"/>
  <c r="K321" i="7"/>
  <c r="K313" i="7"/>
  <c r="K305" i="7"/>
  <c r="K297" i="7"/>
  <c r="K289" i="7"/>
  <c r="K281" i="7"/>
  <c r="K273" i="7"/>
  <c r="K265" i="7"/>
  <c r="K257" i="7"/>
  <c r="K249" i="7"/>
  <c r="K241" i="7"/>
  <c r="K233" i="7"/>
  <c r="K225" i="7"/>
  <c r="K217" i="7"/>
  <c r="K209" i="7"/>
  <c r="K201" i="7"/>
  <c r="K193" i="7"/>
  <c r="K185" i="7"/>
  <c r="K177" i="7"/>
  <c r="K169" i="7"/>
  <c r="K161" i="7"/>
  <c r="K153" i="7"/>
  <c r="K145" i="7"/>
  <c r="K137" i="7"/>
  <c r="K129" i="7"/>
  <c r="K121" i="7"/>
  <c r="K113" i="7"/>
  <c r="K105" i="7"/>
  <c r="K97" i="7"/>
  <c r="K89" i="7"/>
  <c r="K81" i="7"/>
  <c r="K73" i="7"/>
  <c r="K65" i="7"/>
  <c r="K57" i="7"/>
  <c r="K49" i="7"/>
  <c r="K41" i="7"/>
  <c r="K33" i="7"/>
  <c r="K25" i="7"/>
  <c r="K17" i="7"/>
  <c r="K9" i="7"/>
  <c r="N1434" i="7"/>
  <c r="N1370" i="7"/>
  <c r="N1306" i="7"/>
  <c r="N1242" i="7"/>
  <c r="N1178" i="7"/>
  <c r="N1114" i="7"/>
  <c r="N1050" i="7"/>
  <c r="N986" i="7"/>
  <c r="N922" i="7"/>
  <c r="N858" i="7"/>
  <c r="N794" i="7"/>
  <c r="N730" i="7"/>
  <c r="N666" i="7"/>
  <c r="N602" i="7"/>
  <c r="N538" i="7"/>
  <c r="N474" i="7"/>
  <c r="N410" i="7"/>
  <c r="N346" i="7"/>
  <c r="N282" i="7"/>
  <c r="N218" i="7"/>
  <c r="N154" i="7"/>
  <c r="N90" i="7"/>
  <c r="N26" i="7"/>
  <c r="K1440" i="7"/>
  <c r="K1432" i="7"/>
  <c r="K1424" i="7"/>
  <c r="K1416" i="7"/>
  <c r="K1408" i="7"/>
  <c r="K1400" i="7"/>
  <c r="K1392" i="7"/>
  <c r="K1384" i="7"/>
  <c r="K1376" i="7"/>
  <c r="K1368" i="7"/>
  <c r="K1360" i="7"/>
  <c r="K1352" i="7"/>
  <c r="K1344" i="7"/>
  <c r="K1336" i="7"/>
  <c r="K1328" i="7"/>
  <c r="K1320" i="7"/>
  <c r="K1312" i="7"/>
  <c r="K1304" i="7"/>
  <c r="K1296" i="7"/>
  <c r="K1288" i="7"/>
  <c r="K1280" i="7"/>
  <c r="K1272" i="7"/>
  <c r="K1264" i="7"/>
  <c r="K1256" i="7"/>
  <c r="K1248" i="7"/>
  <c r="K1240" i="7"/>
  <c r="K1232" i="7"/>
  <c r="K1224" i="7"/>
  <c r="K1216" i="7"/>
  <c r="K1208" i="7"/>
  <c r="K1200" i="7"/>
  <c r="K1192" i="7"/>
  <c r="K1184" i="7"/>
  <c r="K1176" i="7"/>
  <c r="K1168" i="7"/>
  <c r="K1160" i="7"/>
  <c r="K1152" i="7"/>
  <c r="K1144" i="7"/>
  <c r="K1136" i="7"/>
  <c r="K1128" i="7"/>
  <c r="K1120" i="7"/>
  <c r="K1112" i="7"/>
  <c r="K1104" i="7"/>
  <c r="K1096" i="7"/>
  <c r="K1088" i="7"/>
  <c r="K1080" i="7"/>
  <c r="K1072" i="7"/>
  <c r="K1064" i="7"/>
  <c r="K1056" i="7"/>
  <c r="K1048" i="7"/>
  <c r="K1040" i="7"/>
  <c r="K1032" i="7"/>
  <c r="K1024" i="7"/>
  <c r="K1016" i="7"/>
  <c r="K1008" i="7"/>
  <c r="K1000" i="7"/>
  <c r="K992" i="7"/>
  <c r="K984" i="7"/>
  <c r="K976" i="7"/>
  <c r="K968" i="7"/>
  <c r="K960" i="7"/>
  <c r="K952" i="7"/>
  <c r="K944" i="7"/>
  <c r="K936" i="7"/>
  <c r="K928" i="7"/>
  <c r="K920" i="7"/>
  <c r="K912" i="7"/>
  <c r="K904" i="7"/>
  <c r="K896" i="7"/>
  <c r="K888" i="7"/>
  <c r="K880" i="7"/>
  <c r="K872" i="7"/>
  <c r="K864" i="7"/>
  <c r="K856" i="7"/>
  <c r="K848" i="7"/>
  <c r="K840" i="7"/>
  <c r="K832" i="7"/>
  <c r="K824" i="7"/>
  <c r="K816" i="7"/>
  <c r="K808" i="7"/>
  <c r="K800" i="7"/>
  <c r="K792" i="7"/>
  <c r="K784" i="7"/>
  <c r="K776" i="7"/>
  <c r="K768" i="7"/>
  <c r="K760" i="7"/>
  <c r="K752" i="7"/>
  <c r="K744" i="7"/>
  <c r="K736" i="7"/>
  <c r="K728" i="7"/>
  <c r="K720" i="7"/>
  <c r="K712" i="7"/>
  <c r="K704" i="7"/>
  <c r="K696" i="7"/>
  <c r="K688" i="7"/>
  <c r="K680" i="7"/>
  <c r="K672" i="7"/>
  <c r="K664" i="7"/>
  <c r="K656" i="7"/>
  <c r="K648" i="7"/>
  <c r="K640" i="7"/>
  <c r="K632" i="7"/>
  <c r="K624" i="7"/>
  <c r="K616" i="7"/>
  <c r="K608" i="7"/>
  <c r="K600" i="7"/>
  <c r="K592" i="7"/>
  <c r="K584" i="7"/>
  <c r="K576" i="7"/>
  <c r="K568" i="7"/>
  <c r="K560" i="7"/>
  <c r="K552" i="7"/>
  <c r="K544" i="7"/>
  <c r="K536" i="7"/>
  <c r="K528" i="7"/>
  <c r="K520" i="7"/>
  <c r="K512" i="7"/>
  <c r="K504" i="7"/>
  <c r="K496" i="7"/>
  <c r="K488" i="7"/>
  <c r="K480" i="7"/>
  <c r="K472" i="7"/>
  <c r="K464" i="7"/>
  <c r="K456" i="7"/>
  <c r="K448" i="7"/>
  <c r="K440" i="7"/>
  <c r="K432" i="7"/>
  <c r="K424" i="7"/>
  <c r="K416" i="7"/>
  <c r="K408" i="7"/>
  <c r="K400" i="7"/>
  <c r="K392" i="7"/>
  <c r="K384" i="7"/>
  <c r="K376" i="7"/>
  <c r="K368" i="7"/>
  <c r="K360" i="7"/>
  <c r="K352" i="7"/>
  <c r="K344" i="7"/>
  <c r="K336" i="7"/>
  <c r="K328" i="7"/>
  <c r="K320" i="7"/>
  <c r="K312" i="7"/>
  <c r="K304" i="7"/>
  <c r="K296" i="7"/>
  <c r="K288" i="7"/>
  <c r="K280" i="7"/>
  <c r="K272" i="7"/>
  <c r="K264" i="7"/>
  <c r="K256" i="7"/>
  <c r="K248" i="7"/>
  <c r="K240" i="7"/>
  <c r="K232" i="7"/>
  <c r="K224" i="7"/>
  <c r="K216" i="7"/>
  <c r="K208" i="7"/>
  <c r="K200" i="7"/>
  <c r="K192" i="7"/>
  <c r="K184" i="7"/>
  <c r="K176" i="7"/>
  <c r="K168" i="7"/>
  <c r="K160" i="7"/>
  <c r="K152" i="7"/>
  <c r="K144" i="7"/>
  <c r="K136" i="7"/>
  <c r="K128" i="7"/>
  <c r="K120" i="7"/>
  <c r="K112" i="7"/>
  <c r="K104" i="7"/>
  <c r="K96" i="7"/>
  <c r="K88" i="7"/>
  <c r="K80" i="7"/>
  <c r="K72" i="7"/>
  <c r="K64" i="7"/>
  <c r="K56" i="7"/>
  <c r="K48" i="7"/>
  <c r="K40" i="7"/>
  <c r="K32" i="7"/>
  <c r="K24" i="7"/>
  <c r="K16" i="7"/>
  <c r="K8" i="7"/>
  <c r="N1426" i="7"/>
  <c r="N1362" i="7"/>
  <c r="N1298" i="7"/>
  <c r="N1234" i="7"/>
  <c r="N1170" i="7"/>
  <c r="N1106" i="7"/>
  <c r="N1042" i="7"/>
  <c r="N978" i="7"/>
  <c r="N914" i="7"/>
  <c r="N850" i="7"/>
  <c r="N786" i="7"/>
  <c r="N722" i="7"/>
  <c r="N658" i="7"/>
  <c r="N594" i="7"/>
  <c r="N530" i="7"/>
  <c r="N466" i="7"/>
  <c r="N402" i="7"/>
  <c r="N338" i="7"/>
  <c r="N274" i="7"/>
  <c r="N210" i="7"/>
  <c r="N146" i="7"/>
  <c r="N82" i="7"/>
  <c r="N18" i="7"/>
  <c r="K1439" i="7"/>
  <c r="K1431" i="7"/>
  <c r="K1423" i="7"/>
  <c r="K1415" i="7"/>
  <c r="K1407" i="7"/>
  <c r="K1399" i="7"/>
  <c r="K1391" i="7"/>
  <c r="K1383" i="7"/>
  <c r="K1375" i="7"/>
  <c r="K1367" i="7"/>
  <c r="K1359" i="7"/>
  <c r="K1351" i="7"/>
  <c r="K1343" i="7"/>
  <c r="K1335" i="7"/>
  <c r="K1327" i="7"/>
  <c r="K1319" i="7"/>
  <c r="K1311" i="7"/>
  <c r="K1303" i="7"/>
  <c r="K1295" i="7"/>
  <c r="K1287" i="7"/>
  <c r="K1279" i="7"/>
  <c r="K1271" i="7"/>
  <c r="K1263" i="7"/>
  <c r="K1255" i="7"/>
  <c r="K1247" i="7"/>
  <c r="K1239" i="7"/>
  <c r="K1231" i="7"/>
  <c r="K1223" i="7"/>
  <c r="K1215" i="7"/>
  <c r="K1207" i="7"/>
  <c r="K1199" i="7"/>
  <c r="K1191" i="7"/>
  <c r="K1183" i="7"/>
  <c r="K1175" i="7"/>
  <c r="K1167" i="7"/>
  <c r="K1159" i="7"/>
  <c r="K1151" i="7"/>
  <c r="K1143" i="7"/>
  <c r="K1135" i="7"/>
  <c r="K1127" i="7"/>
  <c r="K1119" i="7"/>
  <c r="K1111" i="7"/>
  <c r="K1103" i="7"/>
  <c r="K1095" i="7"/>
  <c r="K1087" i="7"/>
  <c r="K1079" i="7"/>
  <c r="K1071" i="7"/>
  <c r="K1063" i="7"/>
  <c r="K1055" i="7"/>
  <c r="K1047" i="7"/>
  <c r="K1039" i="7"/>
  <c r="K1031" i="7"/>
  <c r="K1023" i="7"/>
  <c r="K1015" i="7"/>
  <c r="K1007" i="7"/>
  <c r="K999" i="7"/>
  <c r="K991" i="7"/>
  <c r="K983" i="7"/>
  <c r="K975" i="7"/>
  <c r="K967" i="7"/>
  <c r="K959" i="7"/>
  <c r="K951" i="7"/>
  <c r="K943" i="7"/>
  <c r="K935" i="7"/>
  <c r="K927" i="7"/>
  <c r="K919" i="7"/>
  <c r="K911" i="7"/>
  <c r="K903" i="7"/>
  <c r="K895" i="7"/>
  <c r="K887" i="7"/>
  <c r="K879" i="7"/>
  <c r="K871" i="7"/>
  <c r="K863" i="7"/>
  <c r="K855" i="7"/>
  <c r="K847" i="7"/>
  <c r="K839" i="7"/>
  <c r="K831" i="7"/>
  <c r="K823" i="7"/>
  <c r="K815" i="7"/>
  <c r="K807" i="7"/>
  <c r="K799" i="7"/>
  <c r="K791" i="7"/>
  <c r="K783" i="7"/>
  <c r="K775" i="7"/>
  <c r="K767" i="7"/>
  <c r="K759" i="7"/>
  <c r="K751" i="7"/>
  <c r="K743" i="7"/>
  <c r="K735" i="7"/>
  <c r="K727" i="7"/>
  <c r="K719" i="7"/>
  <c r="K711" i="7"/>
  <c r="K703" i="7"/>
  <c r="K695" i="7"/>
  <c r="K687" i="7"/>
  <c r="K679" i="7"/>
  <c r="K671" i="7"/>
  <c r="K663" i="7"/>
  <c r="K655" i="7"/>
  <c r="K647" i="7"/>
  <c r="K639" i="7"/>
  <c r="K631" i="7"/>
  <c r="K623" i="7"/>
  <c r="K615" i="7"/>
  <c r="K607" i="7"/>
  <c r="K599" i="7"/>
  <c r="K591" i="7"/>
  <c r="K583" i="7"/>
  <c r="K575" i="7"/>
  <c r="K567" i="7"/>
  <c r="K559" i="7"/>
  <c r="K551" i="7"/>
  <c r="K543" i="7"/>
  <c r="K535" i="7"/>
  <c r="K527" i="7"/>
  <c r="K519" i="7"/>
  <c r="K511" i="7"/>
  <c r="K503" i="7"/>
  <c r="K495" i="7"/>
  <c r="K487" i="7"/>
  <c r="K479" i="7"/>
  <c r="K471" i="7"/>
  <c r="K463" i="7"/>
  <c r="K455" i="7"/>
  <c r="K447" i="7"/>
  <c r="K439" i="7"/>
  <c r="K431" i="7"/>
  <c r="K423" i="7"/>
  <c r="K415" i="7"/>
  <c r="K407" i="7"/>
  <c r="K399" i="7"/>
  <c r="K391" i="7"/>
  <c r="K383" i="7"/>
  <c r="K375" i="7"/>
  <c r="K367" i="7"/>
  <c r="K359" i="7"/>
  <c r="K351" i="7"/>
  <c r="K343" i="7"/>
  <c r="K335" i="7"/>
  <c r="K327" i="7"/>
  <c r="K319" i="7"/>
  <c r="K311" i="7"/>
  <c r="K303" i="7"/>
  <c r="K295" i="7"/>
  <c r="K287" i="7"/>
  <c r="K279" i="7"/>
  <c r="K271" i="7"/>
  <c r="K263" i="7"/>
  <c r="K255" i="7"/>
  <c r="K247" i="7"/>
  <c r="K239" i="7"/>
  <c r="K231" i="7"/>
  <c r="K223" i="7"/>
  <c r="K215" i="7"/>
  <c r="K207" i="7"/>
  <c r="K199" i="7"/>
  <c r="K191" i="7"/>
  <c r="K183" i="7"/>
  <c r="K175" i="7"/>
  <c r="K167" i="7"/>
  <c r="K159" i="7"/>
  <c r="K151" i="7"/>
  <c r="K143" i="7"/>
  <c r="K135" i="7"/>
  <c r="K127" i="7"/>
  <c r="K119" i="7"/>
  <c r="K111" i="7"/>
  <c r="K103" i="7"/>
  <c r="K95" i="7"/>
  <c r="K87" i="7"/>
  <c r="K79" i="7"/>
  <c r="K71" i="7"/>
  <c r="K63" i="7"/>
  <c r="K55" i="7"/>
  <c r="K47" i="7"/>
  <c r="K39" i="7"/>
  <c r="K31" i="7"/>
  <c r="K23" i="7"/>
  <c r="K15" i="7"/>
  <c r="K7" i="7"/>
  <c r="N1418" i="7"/>
  <c r="N1354" i="7"/>
  <c r="N1290" i="7"/>
  <c r="N1226" i="7"/>
  <c r="N1162" i="7"/>
  <c r="N1098" i="7"/>
  <c r="N1034" i="7"/>
  <c r="N970" i="7"/>
  <c r="N906" i="7"/>
  <c r="N842" i="7"/>
  <c r="N778" i="7"/>
  <c r="N714" i="7"/>
  <c r="N650" i="7"/>
  <c r="N586" i="7"/>
  <c r="N522" i="7"/>
  <c r="N458" i="7"/>
  <c r="N394" i="7"/>
  <c r="N330" i="7"/>
  <c r="N266" i="7"/>
  <c r="N202" i="7"/>
  <c r="N138" i="7"/>
  <c r="N74" i="7"/>
  <c r="N10" i="7"/>
  <c r="AZ12" i="7"/>
  <c r="AZ1443" i="7"/>
  <c r="AZ1435" i="7"/>
  <c r="AZ1427" i="7"/>
  <c r="AZ1419" i="7"/>
  <c r="AZ1411" i="7"/>
  <c r="AZ1403" i="7"/>
  <c r="AZ1395" i="7"/>
  <c r="AZ1387" i="7"/>
  <c r="AZ1379" i="7"/>
  <c r="AZ1371" i="7"/>
  <c r="AZ1363" i="7"/>
  <c r="AZ1355" i="7"/>
  <c r="AZ1347" i="7"/>
  <c r="AZ1339" i="7"/>
  <c r="AZ1331" i="7"/>
  <c r="AZ1323" i="7"/>
  <c r="AZ1315" i="7"/>
  <c r="AZ1307" i="7"/>
  <c r="AZ1299" i="7"/>
  <c r="AZ1291" i="7"/>
  <c r="AZ1283" i="7"/>
  <c r="AZ1275" i="7"/>
  <c r="AZ1267" i="7"/>
  <c r="AZ1259" i="7"/>
  <c r="AZ1251" i="7"/>
  <c r="AZ1243" i="7"/>
  <c r="AZ1235" i="7"/>
  <c r="AZ1227" i="7"/>
  <c r="AZ1219" i="7"/>
  <c r="AZ1211" i="7"/>
  <c r="AZ1203" i="7"/>
  <c r="AZ1195" i="7"/>
  <c r="AZ1187" i="7"/>
  <c r="AZ1179" i="7"/>
  <c r="AZ1171" i="7"/>
  <c r="AZ1163" i="7"/>
  <c r="AZ1155" i="7"/>
  <c r="AZ1147" i="7"/>
  <c r="AZ1139" i="7"/>
  <c r="AZ1131" i="7"/>
  <c r="AZ1123" i="7"/>
  <c r="AZ1115" i="7"/>
  <c r="AZ1107" i="7"/>
  <c r="AZ1099" i="7"/>
  <c r="AZ1091" i="7"/>
  <c r="AZ1083" i="7"/>
  <c r="AZ1075" i="7"/>
  <c r="AZ1067" i="7"/>
  <c r="AZ1059" i="7"/>
  <c r="AZ1051" i="7"/>
  <c r="AZ1043" i="7"/>
  <c r="AZ1035" i="7"/>
  <c r="AZ1027" i="7"/>
  <c r="AZ1019" i="7"/>
  <c r="AZ1011" i="7"/>
  <c r="AZ1003" i="7"/>
  <c r="AZ995" i="7"/>
  <c r="AZ987" i="7"/>
  <c r="AZ979" i="7"/>
  <c r="AZ971" i="7"/>
  <c r="AZ963" i="7"/>
  <c r="AZ955" i="7"/>
  <c r="AZ947" i="7"/>
  <c r="AZ939" i="7"/>
  <c r="AZ931" i="7"/>
  <c r="AZ923" i="7"/>
  <c r="AZ915" i="7"/>
  <c r="AZ907" i="7"/>
  <c r="AZ899" i="7"/>
  <c r="AZ891" i="7"/>
  <c r="AZ883" i="7"/>
  <c r="AZ875" i="7"/>
  <c r="AZ867" i="7"/>
  <c r="AZ859" i="7"/>
  <c r="AZ851" i="7"/>
  <c r="AZ843" i="7"/>
  <c r="AZ835" i="7"/>
  <c r="AZ827" i="7"/>
  <c r="AZ819" i="7"/>
  <c r="AZ811" i="7"/>
  <c r="AZ803" i="7"/>
  <c r="AZ795" i="7"/>
  <c r="AZ787" i="7"/>
  <c r="AZ779" i="7"/>
  <c r="AZ771" i="7"/>
  <c r="AZ763" i="7"/>
  <c r="AZ755" i="7"/>
  <c r="AZ745" i="7"/>
  <c r="AZ735" i="7"/>
  <c r="AZ725" i="7"/>
  <c r="AZ713" i="7"/>
  <c r="AZ703" i="7"/>
  <c r="AZ693" i="7"/>
  <c r="AZ681" i="7"/>
  <c r="AZ671" i="7"/>
  <c r="AZ661" i="7"/>
  <c r="AZ649" i="7"/>
  <c r="AZ639" i="7"/>
  <c r="AZ629" i="7"/>
  <c r="AZ617" i="7"/>
  <c r="AZ607" i="7"/>
  <c r="AZ597" i="7"/>
  <c r="AZ585" i="7"/>
  <c r="AZ575" i="7"/>
  <c r="AZ565" i="7"/>
  <c r="AZ553" i="7"/>
  <c r="AZ543" i="7"/>
  <c r="AZ533" i="7"/>
  <c r="AZ521" i="7"/>
  <c r="AZ511" i="7"/>
  <c r="AZ501" i="7"/>
  <c r="AZ489" i="7"/>
  <c r="AZ479" i="7"/>
  <c r="AZ469" i="7"/>
  <c r="AZ457" i="7"/>
  <c r="AZ447" i="7"/>
  <c r="AZ437" i="7"/>
  <c r="AZ425" i="7"/>
  <c r="AZ415" i="7"/>
  <c r="AZ405" i="7"/>
  <c r="AZ393" i="7"/>
  <c r="AZ383" i="7"/>
  <c r="AZ373" i="7"/>
  <c r="AZ361" i="7"/>
  <c r="AZ351" i="7"/>
  <c r="AZ341" i="7"/>
  <c r="AZ329" i="7"/>
  <c r="AZ319" i="7"/>
  <c r="AZ309" i="7"/>
  <c r="AZ297" i="7"/>
  <c r="AZ286" i="7"/>
  <c r="AZ272" i="7"/>
  <c r="AZ261" i="7"/>
  <c r="AZ247" i="7"/>
  <c r="AZ231" i="7"/>
  <c r="AZ215" i="7"/>
  <c r="AZ199" i="7"/>
  <c r="AZ183" i="7"/>
  <c r="AZ167" i="7"/>
  <c r="AZ151" i="7"/>
  <c r="AZ135" i="7"/>
  <c r="AZ119" i="7"/>
  <c r="AZ96" i="7"/>
  <c r="AZ73" i="7"/>
  <c r="AZ55" i="7"/>
  <c r="AZ32" i="7"/>
  <c r="BC1430" i="7"/>
  <c r="BC1398" i="7"/>
  <c r="BC1366" i="7"/>
  <c r="BC1306" i="7"/>
  <c r="BC1242" i="7"/>
  <c r="BC1175" i="7"/>
  <c r="BC1090" i="7"/>
  <c r="BC1005" i="7"/>
  <c r="BC919" i="7"/>
  <c r="BC834" i="7"/>
  <c r="BC749" i="7"/>
  <c r="BC663" i="7"/>
  <c r="BC546" i="7"/>
  <c r="BC418" i="7"/>
  <c r="BC290" i="7"/>
  <c r="BC162" i="7"/>
  <c r="BC6" i="7"/>
  <c r="BC14" i="7"/>
  <c r="BC22" i="7"/>
  <c r="BC30" i="7"/>
  <c r="BC38" i="7"/>
  <c r="BC46" i="7"/>
  <c r="BC54" i="7"/>
  <c r="BC62" i="7"/>
  <c r="BC70" i="7"/>
  <c r="BC78" i="7"/>
  <c r="BC86" i="7"/>
  <c r="BC94" i="7"/>
  <c r="BC102" i="7"/>
  <c r="BC110" i="7"/>
  <c r="BC118" i="7"/>
  <c r="BC126" i="7"/>
  <c r="BC134" i="7"/>
  <c r="BC142" i="7"/>
  <c r="BC150" i="7"/>
  <c r="BC158" i="7"/>
  <c r="BC166" i="7"/>
  <c r="BC174" i="7"/>
  <c r="BC182" i="7"/>
  <c r="BC190" i="7"/>
  <c r="BC198" i="7"/>
  <c r="BC206" i="7"/>
  <c r="BC214" i="7"/>
  <c r="BC222" i="7"/>
  <c r="BC230" i="7"/>
  <c r="BC238" i="7"/>
  <c r="BC246" i="7"/>
  <c r="BC254" i="7"/>
  <c r="BC262" i="7"/>
  <c r="BC270" i="7"/>
  <c r="BC278" i="7"/>
  <c r="BC286" i="7"/>
  <c r="BC294" i="7"/>
  <c r="BC302" i="7"/>
  <c r="BC310" i="7"/>
  <c r="BC318" i="7"/>
  <c r="BC326" i="7"/>
  <c r="BC334" i="7"/>
  <c r="BC342" i="7"/>
  <c r="BC350" i="7"/>
  <c r="BC358" i="7"/>
  <c r="BC366" i="7"/>
  <c r="BC374" i="7"/>
  <c r="BC382" i="7"/>
  <c r="BC390" i="7"/>
  <c r="BC398" i="7"/>
  <c r="BC406" i="7"/>
  <c r="BC414" i="7"/>
  <c r="BC422" i="7"/>
  <c r="BC430" i="7"/>
  <c r="BC438" i="7"/>
  <c r="BC446" i="7"/>
  <c r="BC454" i="7"/>
  <c r="BC462" i="7"/>
  <c r="BC470" i="7"/>
  <c r="BC478" i="7"/>
  <c r="BC486" i="7"/>
  <c r="BC494" i="7"/>
  <c r="BC502" i="7"/>
  <c r="BC510" i="7"/>
  <c r="BC518" i="7"/>
  <c r="BC526" i="7"/>
  <c r="BC534" i="7"/>
  <c r="BC542" i="7"/>
  <c r="BC550" i="7"/>
  <c r="BC558" i="7"/>
  <c r="BC566" i="7"/>
  <c r="BC574" i="7"/>
  <c r="BC582" i="7"/>
  <c r="BC590" i="7"/>
  <c r="BC598" i="7"/>
  <c r="BC606" i="7"/>
  <c r="BC614" i="7"/>
  <c r="BC622" i="7"/>
  <c r="BC630" i="7"/>
  <c r="BC638" i="7"/>
  <c r="BC646" i="7"/>
  <c r="BC654" i="7"/>
  <c r="BC662" i="7"/>
  <c r="BC670" i="7"/>
  <c r="BC678" i="7"/>
  <c r="BC686" i="7"/>
  <c r="BC694" i="7"/>
  <c r="BC702" i="7"/>
  <c r="BC710" i="7"/>
  <c r="BC718" i="7"/>
  <c r="BC726" i="7"/>
  <c r="BC734" i="7"/>
  <c r="BC742" i="7"/>
  <c r="BC750" i="7"/>
  <c r="BC758" i="7"/>
  <c r="BC766" i="7"/>
  <c r="BC774" i="7"/>
  <c r="BC782" i="7"/>
  <c r="BC790" i="7"/>
  <c r="BC798" i="7"/>
  <c r="BC806" i="7"/>
  <c r="BC814" i="7"/>
  <c r="BC822" i="7"/>
  <c r="BC830" i="7"/>
  <c r="BC838" i="7"/>
  <c r="BC846" i="7"/>
  <c r="BC854" i="7"/>
  <c r="BC862" i="7"/>
  <c r="BC870" i="7"/>
  <c r="BC878" i="7"/>
  <c r="BC886" i="7"/>
  <c r="BC894" i="7"/>
  <c r="BC902" i="7"/>
  <c r="BC910" i="7"/>
  <c r="BC918" i="7"/>
  <c r="BC926" i="7"/>
  <c r="BC934" i="7"/>
  <c r="BC942" i="7"/>
  <c r="BC950" i="7"/>
  <c r="BC958" i="7"/>
  <c r="BC966" i="7"/>
  <c r="BC974" i="7"/>
  <c r="BC982" i="7"/>
  <c r="BC990" i="7"/>
  <c r="BC998" i="7"/>
  <c r="BC1006" i="7"/>
  <c r="BC1014" i="7"/>
  <c r="BC1022" i="7"/>
  <c r="BC1030" i="7"/>
  <c r="BC1038" i="7"/>
  <c r="BC1046" i="7"/>
  <c r="BC1054" i="7"/>
  <c r="BC1062" i="7"/>
  <c r="BC1070" i="7"/>
  <c r="BC1078" i="7"/>
  <c r="BC1086" i="7"/>
  <c r="BC1094" i="7"/>
  <c r="BC1102" i="7"/>
  <c r="BC1110" i="7"/>
  <c r="BC1118" i="7"/>
  <c r="BC1126" i="7"/>
  <c r="BC1134" i="7"/>
  <c r="BC1142" i="7"/>
  <c r="BC1150" i="7"/>
  <c r="BC1158" i="7"/>
  <c r="BC1166" i="7"/>
  <c r="BC1174" i="7"/>
  <c r="BC1182" i="7"/>
  <c r="BC1190" i="7"/>
  <c r="BC1198" i="7"/>
  <c r="BC1206" i="7"/>
  <c r="BC1214" i="7"/>
  <c r="BC1222" i="7"/>
  <c r="BC1230" i="7"/>
  <c r="BC1238" i="7"/>
  <c r="BC1246" i="7"/>
  <c r="BC1254" i="7"/>
  <c r="BC1262" i="7"/>
  <c r="BC1270" i="7"/>
  <c r="BC1278" i="7"/>
  <c r="BC1286" i="7"/>
  <c r="BC1294" i="7"/>
  <c r="BC1302" i="7"/>
  <c r="BC1310" i="7"/>
  <c r="BC1318" i="7"/>
  <c r="BC1326" i="7"/>
  <c r="BC1334" i="7"/>
  <c r="BC1342" i="7"/>
  <c r="BC1350" i="7"/>
  <c r="BC1358" i="7"/>
  <c r="BC5" i="7"/>
  <c r="BC15" i="7"/>
  <c r="BC23" i="7"/>
  <c r="BC31" i="7"/>
  <c r="BC39" i="7"/>
  <c r="BC47" i="7"/>
  <c r="BC55" i="7"/>
  <c r="BC63" i="7"/>
  <c r="BC71" i="7"/>
  <c r="BC79" i="7"/>
  <c r="BC87" i="7"/>
  <c r="BC95" i="7"/>
  <c r="BC103" i="7"/>
  <c r="BC111" i="7"/>
  <c r="BC119" i="7"/>
  <c r="BC127" i="7"/>
  <c r="BC135" i="7"/>
  <c r="BC143" i="7"/>
  <c r="BC151" i="7"/>
  <c r="BC159" i="7"/>
  <c r="BC167" i="7"/>
  <c r="BC175" i="7"/>
  <c r="BC183" i="7"/>
  <c r="BC191" i="7"/>
  <c r="BC199" i="7"/>
  <c r="BC207" i="7"/>
  <c r="BC215" i="7"/>
  <c r="BC223" i="7"/>
  <c r="BC231" i="7"/>
  <c r="BC239" i="7"/>
  <c r="BC247" i="7"/>
  <c r="BC255" i="7"/>
  <c r="BC263" i="7"/>
  <c r="BC271" i="7"/>
  <c r="BC279" i="7"/>
  <c r="BC287" i="7"/>
  <c r="BC295" i="7"/>
  <c r="BC303" i="7"/>
  <c r="BC311" i="7"/>
  <c r="BC319" i="7"/>
  <c r="BC327" i="7"/>
  <c r="BC335" i="7"/>
  <c r="BC343" i="7"/>
  <c r="BC351" i="7"/>
  <c r="BC359" i="7"/>
  <c r="BC367" i="7"/>
  <c r="BC375" i="7"/>
  <c r="BC383" i="7"/>
  <c r="BC391" i="7"/>
  <c r="BC399" i="7"/>
  <c r="BC407" i="7"/>
  <c r="BC415" i="7"/>
  <c r="BC423" i="7"/>
  <c r="BC431" i="7"/>
  <c r="BC439" i="7"/>
  <c r="BC447" i="7"/>
  <c r="BC455" i="7"/>
  <c r="BC463" i="7"/>
  <c r="BC471" i="7"/>
  <c r="BC479" i="7"/>
  <c r="BC487" i="7"/>
  <c r="BC495" i="7"/>
  <c r="BC503" i="7"/>
  <c r="BC511" i="7"/>
  <c r="BC519" i="7"/>
  <c r="BC527" i="7"/>
  <c r="BC535" i="7"/>
  <c r="BC543" i="7"/>
  <c r="BC551" i="7"/>
  <c r="BC559" i="7"/>
  <c r="BC567" i="7"/>
  <c r="BC575" i="7"/>
  <c r="BC583" i="7"/>
  <c r="BC591" i="7"/>
  <c r="BC599" i="7"/>
  <c r="BC607" i="7"/>
  <c r="BC615" i="7"/>
  <c r="BC623" i="7"/>
  <c r="BC631" i="7"/>
  <c r="BC639" i="7"/>
  <c r="BC8" i="7"/>
  <c r="BC16" i="7"/>
  <c r="BC24" i="7"/>
  <c r="BC32" i="7"/>
  <c r="BC40" i="7"/>
  <c r="BC48" i="7"/>
  <c r="BC56" i="7"/>
  <c r="BC64" i="7"/>
  <c r="BC72" i="7"/>
  <c r="BC80" i="7"/>
  <c r="BC88" i="7"/>
  <c r="BC96" i="7"/>
  <c r="BC104" i="7"/>
  <c r="BC112" i="7"/>
  <c r="BC120" i="7"/>
  <c r="BC128" i="7"/>
  <c r="BC136" i="7"/>
  <c r="BC144" i="7"/>
  <c r="BC152" i="7"/>
  <c r="BC160" i="7"/>
  <c r="BC168" i="7"/>
  <c r="BC176" i="7"/>
  <c r="BC184" i="7"/>
  <c r="BC192" i="7"/>
  <c r="BC200" i="7"/>
  <c r="BC208" i="7"/>
  <c r="BC216" i="7"/>
  <c r="BC224" i="7"/>
  <c r="BC232" i="7"/>
  <c r="BC240" i="7"/>
  <c r="BC248" i="7"/>
  <c r="BC256" i="7"/>
  <c r="BC264" i="7"/>
  <c r="BC272" i="7"/>
  <c r="BC280" i="7"/>
  <c r="BC288" i="7"/>
  <c r="BC296" i="7"/>
  <c r="BC304" i="7"/>
  <c r="BC312" i="7"/>
  <c r="BC320" i="7"/>
  <c r="BC328" i="7"/>
  <c r="BC336" i="7"/>
  <c r="BC344" i="7"/>
  <c r="BC352" i="7"/>
  <c r="BC360" i="7"/>
  <c r="BC368" i="7"/>
  <c r="BC376" i="7"/>
  <c r="BC384" i="7"/>
  <c r="BC392" i="7"/>
  <c r="BC400" i="7"/>
  <c r="BC408" i="7"/>
  <c r="BC416" i="7"/>
  <c r="BC424" i="7"/>
  <c r="BC432" i="7"/>
  <c r="BC440" i="7"/>
  <c r="BC448" i="7"/>
  <c r="BC456" i="7"/>
  <c r="BC464" i="7"/>
  <c r="BC472" i="7"/>
  <c r="BC480" i="7"/>
  <c r="BC488" i="7"/>
  <c r="BC496" i="7"/>
  <c r="BC504" i="7"/>
  <c r="BC512" i="7"/>
  <c r="BC520" i="7"/>
  <c r="BC528" i="7"/>
  <c r="BC536" i="7"/>
  <c r="BC544" i="7"/>
  <c r="BC552" i="7"/>
  <c r="BC560" i="7"/>
  <c r="BC568" i="7"/>
  <c r="BC576" i="7"/>
  <c r="BC584" i="7"/>
  <c r="BC592" i="7"/>
  <c r="BC600" i="7"/>
  <c r="BC608" i="7"/>
  <c r="BC616" i="7"/>
  <c r="BC624" i="7"/>
  <c r="BC632" i="7"/>
  <c r="BC640" i="7"/>
  <c r="BC648" i="7"/>
  <c r="BC656" i="7"/>
  <c r="BC664" i="7"/>
  <c r="BC672" i="7"/>
  <c r="BC680" i="7"/>
  <c r="BC688" i="7"/>
  <c r="BC696" i="7"/>
  <c r="BC704" i="7"/>
  <c r="BC712" i="7"/>
  <c r="BC720" i="7"/>
  <c r="BC728" i="7"/>
  <c r="BC736" i="7"/>
  <c r="BC744" i="7"/>
  <c r="BC752" i="7"/>
  <c r="BC760" i="7"/>
  <c r="BC768" i="7"/>
  <c r="BC776" i="7"/>
  <c r="BC784" i="7"/>
  <c r="BC792" i="7"/>
  <c r="BC800" i="7"/>
  <c r="BC808" i="7"/>
  <c r="BC816" i="7"/>
  <c r="BC824" i="7"/>
  <c r="BC832" i="7"/>
  <c r="BC840" i="7"/>
  <c r="BC848" i="7"/>
  <c r="BC856" i="7"/>
  <c r="BC864" i="7"/>
  <c r="BC872" i="7"/>
  <c r="BC880" i="7"/>
  <c r="BC888" i="7"/>
  <c r="BC896" i="7"/>
  <c r="BC904" i="7"/>
  <c r="BC912" i="7"/>
  <c r="BC920" i="7"/>
  <c r="BC928" i="7"/>
  <c r="BC936" i="7"/>
  <c r="BC944" i="7"/>
  <c r="BC952" i="7"/>
  <c r="BC960" i="7"/>
  <c r="BC968" i="7"/>
  <c r="BC976" i="7"/>
  <c r="BC984" i="7"/>
  <c r="BC992" i="7"/>
  <c r="BC1000" i="7"/>
  <c r="BC1008" i="7"/>
  <c r="BC1016" i="7"/>
  <c r="BC1024" i="7"/>
  <c r="BC1032" i="7"/>
  <c r="BC1040" i="7"/>
  <c r="BC1048" i="7"/>
  <c r="BC1056" i="7"/>
  <c r="BC1064" i="7"/>
  <c r="BC1072" i="7"/>
  <c r="BC1080" i="7"/>
  <c r="BC1088" i="7"/>
  <c r="BC1096" i="7"/>
  <c r="BC1104" i="7"/>
  <c r="BC1112" i="7"/>
  <c r="BC1120" i="7"/>
  <c r="BC1128" i="7"/>
  <c r="BC1136" i="7"/>
  <c r="BC1144" i="7"/>
  <c r="BC1152" i="7"/>
  <c r="BC1160" i="7"/>
  <c r="BC1168" i="7"/>
  <c r="BC1176" i="7"/>
  <c r="BC1184" i="7"/>
  <c r="BC1192" i="7"/>
  <c r="BC1200" i="7"/>
  <c r="BC1208" i="7"/>
  <c r="BC1216" i="7"/>
  <c r="BC1224" i="7"/>
  <c r="BC1232" i="7"/>
  <c r="BC1240" i="7"/>
  <c r="BC1248" i="7"/>
  <c r="BC1256" i="7"/>
  <c r="BC1264" i="7"/>
  <c r="BC1272" i="7"/>
  <c r="BC1280" i="7"/>
  <c r="BC1288" i="7"/>
  <c r="BC1296" i="7"/>
  <c r="BC1304" i="7"/>
  <c r="BC1312" i="7"/>
  <c r="BC1320" i="7"/>
  <c r="BC1328" i="7"/>
  <c r="BC1336" i="7"/>
  <c r="BC1344" i="7"/>
  <c r="BC1352" i="7"/>
  <c r="BC1360" i="7"/>
  <c r="BC9" i="7"/>
  <c r="BC17" i="7"/>
  <c r="BC25" i="7"/>
  <c r="BC33" i="7"/>
  <c r="BC41" i="7"/>
  <c r="BC49" i="7"/>
  <c r="BC57" i="7"/>
  <c r="BC65" i="7"/>
  <c r="BC73" i="7"/>
  <c r="BC81" i="7"/>
  <c r="BC89" i="7"/>
  <c r="BC97" i="7"/>
  <c r="BC105" i="7"/>
  <c r="BC113" i="7"/>
  <c r="BC121" i="7"/>
  <c r="BC129" i="7"/>
  <c r="BC137" i="7"/>
  <c r="BC145" i="7"/>
  <c r="BC153" i="7"/>
  <c r="BC161" i="7"/>
  <c r="BC169" i="7"/>
  <c r="BC177" i="7"/>
  <c r="BC185" i="7"/>
  <c r="BC193" i="7"/>
  <c r="BC201" i="7"/>
  <c r="BC209" i="7"/>
  <c r="BC217" i="7"/>
  <c r="BC225" i="7"/>
  <c r="BC233" i="7"/>
  <c r="BC241" i="7"/>
  <c r="BC249" i="7"/>
  <c r="BC257" i="7"/>
  <c r="BC265" i="7"/>
  <c r="BC273" i="7"/>
  <c r="BC281" i="7"/>
  <c r="BC289" i="7"/>
  <c r="BC297" i="7"/>
  <c r="BC305" i="7"/>
  <c r="BC313" i="7"/>
  <c r="BC321" i="7"/>
  <c r="BC329" i="7"/>
  <c r="BC337" i="7"/>
  <c r="BC345" i="7"/>
  <c r="BC353" i="7"/>
  <c r="BC361" i="7"/>
  <c r="BC369" i="7"/>
  <c r="BC377" i="7"/>
  <c r="BC385" i="7"/>
  <c r="BC393" i="7"/>
  <c r="BC401" i="7"/>
  <c r="BC409" i="7"/>
  <c r="BC417" i="7"/>
  <c r="BC425" i="7"/>
  <c r="BC433" i="7"/>
  <c r="BC441" i="7"/>
  <c r="BC449" i="7"/>
  <c r="BC457" i="7"/>
  <c r="BC465" i="7"/>
  <c r="BC473" i="7"/>
  <c r="BC481" i="7"/>
  <c r="BC489" i="7"/>
  <c r="BC497" i="7"/>
  <c r="BC505" i="7"/>
  <c r="BC513" i="7"/>
  <c r="BC521" i="7"/>
  <c r="BC529" i="7"/>
  <c r="BC537" i="7"/>
  <c r="BC545" i="7"/>
  <c r="BC553" i="7"/>
  <c r="BC561" i="7"/>
  <c r="BC569" i="7"/>
  <c r="BC577" i="7"/>
  <c r="BC585" i="7"/>
  <c r="BC593" i="7"/>
  <c r="BC601" i="7"/>
  <c r="BC609" i="7"/>
  <c r="BC617" i="7"/>
  <c r="BC625" i="7"/>
  <c r="BC633" i="7"/>
  <c r="BC641" i="7"/>
  <c r="BC649" i="7"/>
  <c r="BC657" i="7"/>
  <c r="BC665" i="7"/>
  <c r="BC673" i="7"/>
  <c r="BC681" i="7"/>
  <c r="BC689" i="7"/>
  <c r="BC697" i="7"/>
  <c r="BC705" i="7"/>
  <c r="BC713" i="7"/>
  <c r="BC721" i="7"/>
  <c r="BC729" i="7"/>
  <c r="BC737" i="7"/>
  <c r="BC745" i="7"/>
  <c r="BC753" i="7"/>
  <c r="BC761" i="7"/>
  <c r="BC769" i="7"/>
  <c r="BC777" i="7"/>
  <c r="BC785" i="7"/>
  <c r="BC793" i="7"/>
  <c r="BC801" i="7"/>
  <c r="BC809" i="7"/>
  <c r="BC817" i="7"/>
  <c r="BC825" i="7"/>
  <c r="BC833" i="7"/>
  <c r="BC841" i="7"/>
  <c r="BC849" i="7"/>
  <c r="BC857" i="7"/>
  <c r="BC865" i="7"/>
  <c r="BC873" i="7"/>
  <c r="BC881" i="7"/>
  <c r="BC889" i="7"/>
  <c r="BC897" i="7"/>
  <c r="BC905" i="7"/>
  <c r="BC913" i="7"/>
  <c r="BC921" i="7"/>
  <c r="BC929" i="7"/>
  <c r="BC937" i="7"/>
  <c r="BC945" i="7"/>
  <c r="BC953" i="7"/>
  <c r="BC961" i="7"/>
  <c r="BC969" i="7"/>
  <c r="BC977" i="7"/>
  <c r="BC985" i="7"/>
  <c r="BC993" i="7"/>
  <c r="BC1001" i="7"/>
  <c r="BC1009" i="7"/>
  <c r="BC1017" i="7"/>
  <c r="BC1025" i="7"/>
  <c r="BC1033" i="7"/>
  <c r="BC1041" i="7"/>
  <c r="BC1049" i="7"/>
  <c r="BC1057" i="7"/>
  <c r="BC1065" i="7"/>
  <c r="BC1073" i="7"/>
  <c r="BC1081" i="7"/>
  <c r="BC1089" i="7"/>
  <c r="BC1097" i="7"/>
  <c r="BC1105" i="7"/>
  <c r="BC1113" i="7"/>
  <c r="BC1121" i="7"/>
  <c r="BC1129" i="7"/>
  <c r="BC1137" i="7"/>
  <c r="BC1145" i="7"/>
  <c r="BC1153" i="7"/>
  <c r="BC1161" i="7"/>
  <c r="BC1169" i="7"/>
  <c r="BC1177" i="7"/>
  <c r="BC1185" i="7"/>
  <c r="BC1193" i="7"/>
  <c r="BC1201" i="7"/>
  <c r="BC1209" i="7"/>
  <c r="BC1217" i="7"/>
  <c r="BC1225" i="7"/>
  <c r="BC1233" i="7"/>
  <c r="BC1241" i="7"/>
  <c r="BC1249" i="7"/>
  <c r="BC1257" i="7"/>
  <c r="BC1265" i="7"/>
  <c r="BC1273" i="7"/>
  <c r="BC1281" i="7"/>
  <c r="BC1289" i="7"/>
  <c r="BC1297" i="7"/>
  <c r="BC1305" i="7"/>
  <c r="BC1313" i="7"/>
  <c r="BC1321" i="7"/>
  <c r="BC1329" i="7"/>
  <c r="BC1337" i="7"/>
  <c r="BC1345" i="7"/>
  <c r="BC1353" i="7"/>
  <c r="BC10" i="7"/>
  <c r="BC18" i="7"/>
  <c r="BC26" i="7"/>
  <c r="BC34" i="7"/>
  <c r="BC42" i="7"/>
  <c r="BC50" i="7"/>
  <c r="BC58" i="7"/>
  <c r="BC11" i="7"/>
  <c r="BC19" i="7"/>
  <c r="BC27" i="7"/>
  <c r="BC35" i="7"/>
  <c r="BC43" i="7"/>
  <c r="BC51" i="7"/>
  <c r="BC59" i="7"/>
  <c r="BC67" i="7"/>
  <c r="BC75" i="7"/>
  <c r="BC83" i="7"/>
  <c r="BC91" i="7"/>
  <c r="BC99" i="7"/>
  <c r="BC107" i="7"/>
  <c r="BC115" i="7"/>
  <c r="BC123" i="7"/>
  <c r="BC131" i="7"/>
  <c r="BC139" i="7"/>
  <c r="BC147" i="7"/>
  <c r="BC155" i="7"/>
  <c r="BC163" i="7"/>
  <c r="BC171" i="7"/>
  <c r="BC179" i="7"/>
  <c r="BC187" i="7"/>
  <c r="BC195" i="7"/>
  <c r="BC203" i="7"/>
  <c r="BC211" i="7"/>
  <c r="BC219" i="7"/>
  <c r="BC227" i="7"/>
  <c r="BC235" i="7"/>
  <c r="BC243" i="7"/>
  <c r="BC251" i="7"/>
  <c r="BC259" i="7"/>
  <c r="BC267" i="7"/>
  <c r="BC275" i="7"/>
  <c r="BC283" i="7"/>
  <c r="BC291" i="7"/>
  <c r="BC299" i="7"/>
  <c r="BC307" i="7"/>
  <c r="BC315" i="7"/>
  <c r="BC323" i="7"/>
  <c r="BC331" i="7"/>
  <c r="BC339" i="7"/>
  <c r="BC347" i="7"/>
  <c r="BC355" i="7"/>
  <c r="BC363" i="7"/>
  <c r="BC371" i="7"/>
  <c r="BC379" i="7"/>
  <c r="BC387" i="7"/>
  <c r="BC395" i="7"/>
  <c r="BC403" i="7"/>
  <c r="BC411" i="7"/>
  <c r="BC419" i="7"/>
  <c r="BC427" i="7"/>
  <c r="BC435" i="7"/>
  <c r="BC443" i="7"/>
  <c r="BC451" i="7"/>
  <c r="BC459" i="7"/>
  <c r="BC467" i="7"/>
  <c r="BC475" i="7"/>
  <c r="BC483" i="7"/>
  <c r="BC491" i="7"/>
  <c r="BC499" i="7"/>
  <c r="BC507" i="7"/>
  <c r="BC515" i="7"/>
  <c r="BC523" i="7"/>
  <c r="BC531" i="7"/>
  <c r="BC539" i="7"/>
  <c r="BC547" i="7"/>
  <c r="BC555" i="7"/>
  <c r="BC563" i="7"/>
  <c r="BC571" i="7"/>
  <c r="BC579" i="7"/>
  <c r="BC587" i="7"/>
  <c r="BC595" i="7"/>
  <c r="BC603" i="7"/>
  <c r="BC611" i="7"/>
  <c r="BC619" i="7"/>
  <c r="BC627" i="7"/>
  <c r="BC635" i="7"/>
  <c r="BC643" i="7"/>
  <c r="BC651" i="7"/>
  <c r="BC659" i="7"/>
  <c r="BC667" i="7"/>
  <c r="BC675" i="7"/>
  <c r="BC683" i="7"/>
  <c r="BC691" i="7"/>
  <c r="BC699" i="7"/>
  <c r="BC707" i="7"/>
  <c r="BC715" i="7"/>
  <c r="BC723" i="7"/>
  <c r="BC731" i="7"/>
  <c r="BC739" i="7"/>
  <c r="BC747" i="7"/>
  <c r="BC755" i="7"/>
  <c r="BC763" i="7"/>
  <c r="BC771" i="7"/>
  <c r="BC779" i="7"/>
  <c r="BC787" i="7"/>
  <c r="BC795" i="7"/>
  <c r="BC803" i="7"/>
  <c r="BC811" i="7"/>
  <c r="BC819" i="7"/>
  <c r="BC827" i="7"/>
  <c r="BC835" i="7"/>
  <c r="BC843" i="7"/>
  <c r="BC851" i="7"/>
  <c r="BC859" i="7"/>
  <c r="BC867" i="7"/>
  <c r="BC875" i="7"/>
  <c r="BC883" i="7"/>
  <c r="BC891" i="7"/>
  <c r="BC899" i="7"/>
  <c r="BC907" i="7"/>
  <c r="BC915" i="7"/>
  <c r="BC923" i="7"/>
  <c r="BC931" i="7"/>
  <c r="BC939" i="7"/>
  <c r="BC947" i="7"/>
  <c r="BC955" i="7"/>
  <c r="BC963" i="7"/>
  <c r="BC971" i="7"/>
  <c r="BC979" i="7"/>
  <c r="BC987" i="7"/>
  <c r="BC995" i="7"/>
  <c r="BC1003" i="7"/>
  <c r="BC1011" i="7"/>
  <c r="BC1019" i="7"/>
  <c r="BC1027" i="7"/>
  <c r="BC1035" i="7"/>
  <c r="BC1043" i="7"/>
  <c r="BC1051" i="7"/>
  <c r="BC1059" i="7"/>
  <c r="BC1067" i="7"/>
  <c r="BC1075" i="7"/>
  <c r="BC1083" i="7"/>
  <c r="BC1091" i="7"/>
  <c r="BC1099" i="7"/>
  <c r="BC1107" i="7"/>
  <c r="BC1115" i="7"/>
  <c r="BC1123" i="7"/>
  <c r="BC1131" i="7"/>
  <c r="BC1139" i="7"/>
  <c r="BC1147" i="7"/>
  <c r="BC1155" i="7"/>
  <c r="BC1163" i="7"/>
  <c r="BC1171" i="7"/>
  <c r="BC1179" i="7"/>
  <c r="BC1187" i="7"/>
  <c r="BC1195" i="7"/>
  <c r="BC1203" i="7"/>
  <c r="BC1211" i="7"/>
  <c r="BC1219" i="7"/>
  <c r="BC1227" i="7"/>
  <c r="BC1235" i="7"/>
  <c r="BC1243" i="7"/>
  <c r="BC1251" i="7"/>
  <c r="BC1259" i="7"/>
  <c r="BC1267" i="7"/>
  <c r="BC1275" i="7"/>
  <c r="BC1283" i="7"/>
  <c r="BC1291" i="7"/>
  <c r="BC1299" i="7"/>
  <c r="BC1307" i="7"/>
  <c r="BC1315" i="7"/>
  <c r="BC1323" i="7"/>
  <c r="BC1331" i="7"/>
  <c r="BC1339" i="7"/>
  <c r="BC1347" i="7"/>
  <c r="BC1355" i="7"/>
  <c r="BC1363" i="7"/>
  <c r="BC12" i="7"/>
  <c r="BC20" i="7"/>
  <c r="BC28" i="7"/>
  <c r="BC36" i="7"/>
  <c r="BC44" i="7"/>
  <c r="BC52" i="7"/>
  <c r="BC60" i="7"/>
  <c r="BC68" i="7"/>
  <c r="BC76" i="7"/>
  <c r="BC84" i="7"/>
  <c r="BC92" i="7"/>
  <c r="BC100" i="7"/>
  <c r="BC108" i="7"/>
  <c r="BC116" i="7"/>
  <c r="BC124" i="7"/>
  <c r="BC132" i="7"/>
  <c r="BC140" i="7"/>
  <c r="BC148" i="7"/>
  <c r="BC156" i="7"/>
  <c r="BC164" i="7"/>
  <c r="BC172" i="7"/>
  <c r="BC180" i="7"/>
  <c r="BC188" i="7"/>
  <c r="BC196" i="7"/>
  <c r="BC204" i="7"/>
  <c r="BC212" i="7"/>
  <c r="BC220" i="7"/>
  <c r="BC228" i="7"/>
  <c r="BC236" i="7"/>
  <c r="BC244" i="7"/>
  <c r="BC252" i="7"/>
  <c r="BC260" i="7"/>
  <c r="BC268" i="7"/>
  <c r="BC276" i="7"/>
  <c r="BC284" i="7"/>
  <c r="BC292" i="7"/>
  <c r="BC300" i="7"/>
  <c r="BC308" i="7"/>
  <c r="BC316" i="7"/>
  <c r="BC324" i="7"/>
  <c r="BC332" i="7"/>
  <c r="BC340" i="7"/>
  <c r="BC348" i="7"/>
  <c r="BC356" i="7"/>
  <c r="BC364" i="7"/>
  <c r="BC372" i="7"/>
  <c r="BC380" i="7"/>
  <c r="BC388" i="7"/>
  <c r="BC396" i="7"/>
  <c r="BC404" i="7"/>
  <c r="BC412" i="7"/>
  <c r="BC420" i="7"/>
  <c r="BC428" i="7"/>
  <c r="BC436" i="7"/>
  <c r="BC444" i="7"/>
  <c r="BC452" i="7"/>
  <c r="BC460" i="7"/>
  <c r="BC468" i="7"/>
  <c r="BC476" i="7"/>
  <c r="BC484" i="7"/>
  <c r="BC492" i="7"/>
  <c r="BC500" i="7"/>
  <c r="BC508" i="7"/>
  <c r="BC516" i="7"/>
  <c r="BC524" i="7"/>
  <c r="BC532" i="7"/>
  <c r="BC540" i="7"/>
  <c r="BC548" i="7"/>
  <c r="BC556" i="7"/>
  <c r="BC564" i="7"/>
  <c r="BC572" i="7"/>
  <c r="BC580" i="7"/>
  <c r="BC588" i="7"/>
  <c r="BC596" i="7"/>
  <c r="BC604" i="7"/>
  <c r="BC612" i="7"/>
  <c r="BC620" i="7"/>
  <c r="BC628" i="7"/>
  <c r="BC636" i="7"/>
  <c r="BC644" i="7"/>
  <c r="BC652" i="7"/>
  <c r="BC660" i="7"/>
  <c r="BC668" i="7"/>
  <c r="BC676" i="7"/>
  <c r="BC684" i="7"/>
  <c r="BC692" i="7"/>
  <c r="BC700" i="7"/>
  <c r="BC708" i="7"/>
  <c r="BC716" i="7"/>
  <c r="BC724" i="7"/>
  <c r="BC732" i="7"/>
  <c r="BC740" i="7"/>
  <c r="BC748" i="7"/>
  <c r="BC756" i="7"/>
  <c r="BC764" i="7"/>
  <c r="BC772" i="7"/>
  <c r="BC780" i="7"/>
  <c r="BC788" i="7"/>
  <c r="BC796" i="7"/>
  <c r="BC804" i="7"/>
  <c r="BC812" i="7"/>
  <c r="BC820" i="7"/>
  <c r="BC828" i="7"/>
  <c r="BC836" i="7"/>
  <c r="BC844" i="7"/>
  <c r="BC852" i="7"/>
  <c r="BC860" i="7"/>
  <c r="BC868" i="7"/>
  <c r="BC876" i="7"/>
  <c r="BC884" i="7"/>
  <c r="BC892" i="7"/>
  <c r="BC900" i="7"/>
  <c r="BC908" i="7"/>
  <c r="BC916" i="7"/>
  <c r="BC924" i="7"/>
  <c r="BC932" i="7"/>
  <c r="BC940" i="7"/>
  <c r="BC948" i="7"/>
  <c r="BC956" i="7"/>
  <c r="BC964" i="7"/>
  <c r="BC972" i="7"/>
  <c r="BC980" i="7"/>
  <c r="BC988" i="7"/>
  <c r="BC996" i="7"/>
  <c r="BC1004" i="7"/>
  <c r="BC1012" i="7"/>
  <c r="BC1020" i="7"/>
  <c r="BC1028" i="7"/>
  <c r="BC1036" i="7"/>
  <c r="BC1044" i="7"/>
  <c r="BC1052" i="7"/>
  <c r="BC1060" i="7"/>
  <c r="BC1068" i="7"/>
  <c r="BC1076" i="7"/>
  <c r="BC1084" i="7"/>
  <c r="BC1092" i="7"/>
  <c r="BC1100" i="7"/>
  <c r="BC1108" i="7"/>
  <c r="BC1116" i="7"/>
  <c r="BC1124" i="7"/>
  <c r="BC1132" i="7"/>
  <c r="BC1140" i="7"/>
  <c r="BC1148" i="7"/>
  <c r="BC1156" i="7"/>
  <c r="BC1164" i="7"/>
  <c r="BC1172" i="7"/>
  <c r="BC1180" i="7"/>
  <c r="BC13" i="7"/>
  <c r="BC69" i="7"/>
  <c r="BC101" i="7"/>
  <c r="BC133" i="7"/>
  <c r="BC165" i="7"/>
  <c r="BC197" i="7"/>
  <c r="BC229" i="7"/>
  <c r="BC261" i="7"/>
  <c r="BC293" i="7"/>
  <c r="BC325" i="7"/>
  <c r="BC357" i="7"/>
  <c r="BC389" i="7"/>
  <c r="BC421" i="7"/>
  <c r="BC453" i="7"/>
  <c r="BC485" i="7"/>
  <c r="BC517" i="7"/>
  <c r="BC549" i="7"/>
  <c r="BC581" i="7"/>
  <c r="BC613" i="7"/>
  <c r="BC645" i="7"/>
  <c r="BC666" i="7"/>
  <c r="BC687" i="7"/>
  <c r="BC709" i="7"/>
  <c r="BC730" i="7"/>
  <c r="BC751" i="7"/>
  <c r="BC773" i="7"/>
  <c r="BC794" i="7"/>
  <c r="BC815" i="7"/>
  <c r="BC837" i="7"/>
  <c r="BC858" i="7"/>
  <c r="BC879" i="7"/>
  <c r="BC901" i="7"/>
  <c r="BC922" i="7"/>
  <c r="BC943" i="7"/>
  <c r="BC965" i="7"/>
  <c r="BC986" i="7"/>
  <c r="BC1007" i="7"/>
  <c r="BC1029" i="7"/>
  <c r="BC1050" i="7"/>
  <c r="BC1071" i="7"/>
  <c r="BC1093" i="7"/>
  <c r="BC1114" i="7"/>
  <c r="BC1135" i="7"/>
  <c r="BC1157" i="7"/>
  <c r="BC1178" i="7"/>
  <c r="BC1196" i="7"/>
  <c r="BC1212" i="7"/>
  <c r="BC1228" i="7"/>
  <c r="BC1244" i="7"/>
  <c r="BC1260" i="7"/>
  <c r="BC1276" i="7"/>
  <c r="BC1292" i="7"/>
  <c r="BC1308" i="7"/>
  <c r="BC1324" i="7"/>
  <c r="BC1340" i="7"/>
  <c r="BC1356" i="7"/>
  <c r="BC1367" i="7"/>
  <c r="BC1375" i="7"/>
  <c r="BC1383" i="7"/>
  <c r="BC1391" i="7"/>
  <c r="BC1399" i="7"/>
  <c r="BC1407" i="7"/>
  <c r="BC1415" i="7"/>
  <c r="BC1423" i="7"/>
  <c r="BC1431" i="7"/>
  <c r="BC1439" i="7"/>
  <c r="BC21" i="7"/>
  <c r="BC74" i="7"/>
  <c r="BC106" i="7"/>
  <c r="BC138" i="7"/>
  <c r="BC170" i="7"/>
  <c r="BC202" i="7"/>
  <c r="BC234" i="7"/>
  <c r="BC266" i="7"/>
  <c r="BC298" i="7"/>
  <c r="BC330" i="7"/>
  <c r="BC362" i="7"/>
  <c r="BC394" i="7"/>
  <c r="BC426" i="7"/>
  <c r="BC458" i="7"/>
  <c r="BC490" i="7"/>
  <c r="BC522" i="7"/>
  <c r="BC554" i="7"/>
  <c r="BC586" i="7"/>
  <c r="BC618" i="7"/>
  <c r="BC647" i="7"/>
  <c r="BC669" i="7"/>
  <c r="BC690" i="7"/>
  <c r="BC711" i="7"/>
  <c r="BC733" i="7"/>
  <c r="BC754" i="7"/>
  <c r="BC775" i="7"/>
  <c r="BC797" i="7"/>
  <c r="BC818" i="7"/>
  <c r="BC839" i="7"/>
  <c r="BC861" i="7"/>
  <c r="BC882" i="7"/>
  <c r="BC903" i="7"/>
  <c r="BC925" i="7"/>
  <c r="BC946" i="7"/>
  <c r="BC967" i="7"/>
  <c r="BC989" i="7"/>
  <c r="BC1010" i="7"/>
  <c r="BC1031" i="7"/>
  <c r="BC1053" i="7"/>
  <c r="BC1074" i="7"/>
  <c r="BC1095" i="7"/>
  <c r="BC1117" i="7"/>
  <c r="BC1138" i="7"/>
  <c r="BC1159" i="7"/>
  <c r="BC1181" i="7"/>
  <c r="BC1197" i="7"/>
  <c r="BC1213" i="7"/>
  <c r="BC1229" i="7"/>
  <c r="BC1245" i="7"/>
  <c r="BC1261" i="7"/>
  <c r="BC1277" i="7"/>
  <c r="BC1293" i="7"/>
  <c r="BC1309" i="7"/>
  <c r="BC1325" i="7"/>
  <c r="BC1341" i="7"/>
  <c r="BC1357" i="7"/>
  <c r="BC1368" i="7"/>
  <c r="BC1376" i="7"/>
  <c r="BC1384" i="7"/>
  <c r="BC1392" i="7"/>
  <c r="BC1400" i="7"/>
  <c r="BC1408" i="7"/>
  <c r="BC1416" i="7"/>
  <c r="BC1424" i="7"/>
  <c r="BC1432" i="7"/>
  <c r="BC1440" i="7"/>
  <c r="AZ18" i="7"/>
  <c r="AZ26" i="7"/>
  <c r="AZ34" i="7"/>
  <c r="AZ42" i="7"/>
  <c r="AZ50" i="7"/>
  <c r="AZ58" i="7"/>
  <c r="AZ66" i="7"/>
  <c r="AZ74" i="7"/>
  <c r="AZ82" i="7"/>
  <c r="AZ90" i="7"/>
  <c r="AZ98" i="7"/>
  <c r="AZ106" i="7"/>
  <c r="AZ114" i="7"/>
  <c r="AZ122" i="7"/>
  <c r="AZ130" i="7"/>
  <c r="AZ138" i="7"/>
  <c r="AZ146" i="7"/>
  <c r="AZ154" i="7"/>
  <c r="AZ162" i="7"/>
  <c r="AZ170" i="7"/>
  <c r="AZ178" i="7"/>
  <c r="AZ186" i="7"/>
  <c r="AZ194" i="7"/>
  <c r="AZ202" i="7"/>
  <c r="AZ210" i="7"/>
  <c r="AZ218" i="7"/>
  <c r="AZ226" i="7"/>
  <c r="AZ234" i="7"/>
  <c r="AZ242" i="7"/>
  <c r="AZ250" i="7"/>
  <c r="AZ258" i="7"/>
  <c r="AZ266" i="7"/>
  <c r="AZ274" i="7"/>
  <c r="AZ282" i="7"/>
  <c r="AZ290" i="7"/>
  <c r="AZ298" i="7"/>
  <c r="AZ306" i="7"/>
  <c r="AZ314" i="7"/>
  <c r="AZ322" i="7"/>
  <c r="AZ330" i="7"/>
  <c r="AZ338" i="7"/>
  <c r="AZ346" i="7"/>
  <c r="AZ354" i="7"/>
  <c r="AZ362" i="7"/>
  <c r="AZ370" i="7"/>
  <c r="AZ378" i="7"/>
  <c r="AZ386" i="7"/>
  <c r="AZ394" i="7"/>
  <c r="AZ402" i="7"/>
  <c r="AZ410" i="7"/>
  <c r="AZ418" i="7"/>
  <c r="AZ426" i="7"/>
  <c r="AZ434" i="7"/>
  <c r="AZ442" i="7"/>
  <c r="AZ450" i="7"/>
  <c r="AZ458" i="7"/>
  <c r="AZ466" i="7"/>
  <c r="AZ474" i="7"/>
  <c r="AZ482" i="7"/>
  <c r="AZ490" i="7"/>
  <c r="AZ498" i="7"/>
  <c r="AZ506" i="7"/>
  <c r="AZ514" i="7"/>
  <c r="AZ522" i="7"/>
  <c r="AZ530" i="7"/>
  <c r="AZ538" i="7"/>
  <c r="AZ546" i="7"/>
  <c r="AZ554" i="7"/>
  <c r="AZ562" i="7"/>
  <c r="AZ570" i="7"/>
  <c r="AZ578" i="7"/>
  <c r="AZ586" i="7"/>
  <c r="AZ594" i="7"/>
  <c r="AZ602" i="7"/>
  <c r="AZ610" i="7"/>
  <c r="AZ618" i="7"/>
  <c r="AZ626" i="7"/>
  <c r="AZ634" i="7"/>
  <c r="AZ642" i="7"/>
  <c r="AZ650" i="7"/>
  <c r="AZ658" i="7"/>
  <c r="AZ666" i="7"/>
  <c r="AZ674" i="7"/>
  <c r="AZ682" i="7"/>
  <c r="AZ690" i="7"/>
  <c r="AZ698" i="7"/>
  <c r="AZ706" i="7"/>
  <c r="AZ714" i="7"/>
  <c r="AZ722" i="7"/>
  <c r="AZ730" i="7"/>
  <c r="AZ738" i="7"/>
  <c r="AZ746" i="7"/>
  <c r="BC29" i="7"/>
  <c r="BC77" i="7"/>
  <c r="BC109" i="7"/>
  <c r="BC141" i="7"/>
  <c r="BC173" i="7"/>
  <c r="BC205" i="7"/>
  <c r="BC237" i="7"/>
  <c r="BC269" i="7"/>
  <c r="BC301" i="7"/>
  <c r="BC333" i="7"/>
  <c r="BC365" i="7"/>
  <c r="BC397" i="7"/>
  <c r="BC429" i="7"/>
  <c r="BC461" i="7"/>
  <c r="BC493" i="7"/>
  <c r="BC525" i="7"/>
  <c r="BC557" i="7"/>
  <c r="BC589" i="7"/>
  <c r="BC621" i="7"/>
  <c r="BC650" i="7"/>
  <c r="BC671" i="7"/>
  <c r="BC693" i="7"/>
  <c r="BC714" i="7"/>
  <c r="BC735" i="7"/>
  <c r="BC757" i="7"/>
  <c r="BC778" i="7"/>
  <c r="BC799" i="7"/>
  <c r="BC821" i="7"/>
  <c r="BC842" i="7"/>
  <c r="BC863" i="7"/>
  <c r="BC885" i="7"/>
  <c r="BC906" i="7"/>
  <c r="BC927" i="7"/>
  <c r="BC949" i="7"/>
  <c r="BC970" i="7"/>
  <c r="BC991" i="7"/>
  <c r="BC1013" i="7"/>
  <c r="BC1034" i="7"/>
  <c r="BC1055" i="7"/>
  <c r="BC1077" i="7"/>
  <c r="BC1098" i="7"/>
  <c r="BC1119" i="7"/>
  <c r="BC1141" i="7"/>
  <c r="BC1162" i="7"/>
  <c r="BC1183" i="7"/>
  <c r="BC1199" i="7"/>
  <c r="BC1215" i="7"/>
  <c r="BC1231" i="7"/>
  <c r="BC1247" i="7"/>
  <c r="BC1263" i="7"/>
  <c r="BC1279" i="7"/>
  <c r="BC1295" i="7"/>
  <c r="BC1311" i="7"/>
  <c r="BC1327" i="7"/>
  <c r="BC1343" i="7"/>
  <c r="BC1359" i="7"/>
  <c r="BC1369" i="7"/>
  <c r="BC1377" i="7"/>
  <c r="BC1385" i="7"/>
  <c r="BC1393" i="7"/>
  <c r="BC1401" i="7"/>
  <c r="BC1409" i="7"/>
  <c r="BC1417" i="7"/>
  <c r="BC1425" i="7"/>
  <c r="BC1433" i="7"/>
  <c r="BC1441" i="7"/>
  <c r="AZ19" i="7"/>
  <c r="AZ27" i="7"/>
  <c r="AZ35" i="7"/>
  <c r="AZ43" i="7"/>
  <c r="AZ51" i="7"/>
  <c r="AZ59" i="7"/>
  <c r="AZ67" i="7"/>
  <c r="AZ75" i="7"/>
  <c r="AZ83" i="7"/>
  <c r="AZ91" i="7"/>
  <c r="AZ99" i="7"/>
  <c r="AZ107" i="7"/>
  <c r="AZ115" i="7"/>
  <c r="AZ123" i="7"/>
  <c r="AZ131" i="7"/>
  <c r="AZ139" i="7"/>
  <c r="AZ147" i="7"/>
  <c r="AZ155" i="7"/>
  <c r="AZ163" i="7"/>
  <c r="AZ171" i="7"/>
  <c r="AZ179" i="7"/>
  <c r="AZ187" i="7"/>
  <c r="AZ195" i="7"/>
  <c r="AZ203" i="7"/>
  <c r="AZ211" i="7"/>
  <c r="AZ219" i="7"/>
  <c r="AZ227" i="7"/>
  <c r="AZ235" i="7"/>
  <c r="AZ243" i="7"/>
  <c r="AZ251" i="7"/>
  <c r="AZ259" i="7"/>
  <c r="AZ267" i="7"/>
  <c r="AZ275" i="7"/>
  <c r="AZ283" i="7"/>
  <c r="AZ291" i="7"/>
  <c r="BC37" i="7"/>
  <c r="BC82" i="7"/>
  <c r="BC114" i="7"/>
  <c r="BC146" i="7"/>
  <c r="BC178" i="7"/>
  <c r="BC210" i="7"/>
  <c r="BC242" i="7"/>
  <c r="BC274" i="7"/>
  <c r="BC306" i="7"/>
  <c r="BC338" i="7"/>
  <c r="BC370" i="7"/>
  <c r="BC402" i="7"/>
  <c r="BC434" i="7"/>
  <c r="BC466" i="7"/>
  <c r="BC498" i="7"/>
  <c r="BC530" i="7"/>
  <c r="BC562" i="7"/>
  <c r="BC594" i="7"/>
  <c r="BC626" i="7"/>
  <c r="BC653" i="7"/>
  <c r="BC674" i="7"/>
  <c r="BC695" i="7"/>
  <c r="BC717" i="7"/>
  <c r="BC738" i="7"/>
  <c r="BC759" i="7"/>
  <c r="BC781" i="7"/>
  <c r="BC802" i="7"/>
  <c r="BC823" i="7"/>
  <c r="BC845" i="7"/>
  <c r="BC866" i="7"/>
  <c r="BC887" i="7"/>
  <c r="BC909" i="7"/>
  <c r="BC930" i="7"/>
  <c r="BC951" i="7"/>
  <c r="BC973" i="7"/>
  <c r="BC994" i="7"/>
  <c r="BC1015" i="7"/>
  <c r="BC1037" i="7"/>
  <c r="BC1058" i="7"/>
  <c r="BC1079" i="7"/>
  <c r="BC1101" i="7"/>
  <c r="BC1122" i="7"/>
  <c r="BC1143" i="7"/>
  <c r="BC1165" i="7"/>
  <c r="BC1186" i="7"/>
  <c r="BC1202" i="7"/>
  <c r="BC1218" i="7"/>
  <c r="BC1234" i="7"/>
  <c r="BC1250" i="7"/>
  <c r="BC1266" i="7"/>
  <c r="BC1282" i="7"/>
  <c r="BC1298" i="7"/>
  <c r="BC1314" i="7"/>
  <c r="BC1330" i="7"/>
  <c r="BC1346" i="7"/>
  <c r="BC1361" i="7"/>
  <c r="BC1370" i="7"/>
  <c r="BC1378" i="7"/>
  <c r="BC1386" i="7"/>
  <c r="BC1394" i="7"/>
  <c r="BC1402" i="7"/>
  <c r="BC1410" i="7"/>
  <c r="BC1418" i="7"/>
  <c r="BC1426" i="7"/>
  <c r="BC1434" i="7"/>
  <c r="BC1442" i="7"/>
  <c r="AZ20" i="7"/>
  <c r="AZ28" i="7"/>
  <c r="AZ36" i="7"/>
  <c r="AZ44" i="7"/>
  <c r="AZ52" i="7"/>
  <c r="AZ60" i="7"/>
  <c r="AZ68" i="7"/>
  <c r="AZ76" i="7"/>
  <c r="AZ84" i="7"/>
  <c r="AZ92" i="7"/>
  <c r="AZ100" i="7"/>
  <c r="AZ108" i="7"/>
  <c r="AZ116" i="7"/>
  <c r="AZ124" i="7"/>
  <c r="AZ132" i="7"/>
  <c r="AZ140" i="7"/>
  <c r="AZ148" i="7"/>
  <c r="AZ156" i="7"/>
  <c r="AZ164" i="7"/>
  <c r="AZ172" i="7"/>
  <c r="AZ180" i="7"/>
  <c r="AZ188" i="7"/>
  <c r="AZ196" i="7"/>
  <c r="AZ204" i="7"/>
  <c r="AZ212" i="7"/>
  <c r="AZ220" i="7"/>
  <c r="AZ228" i="7"/>
  <c r="AZ236" i="7"/>
  <c r="AZ244" i="7"/>
  <c r="AZ252" i="7"/>
  <c r="AZ260" i="7"/>
  <c r="AZ268" i="7"/>
  <c r="AZ276" i="7"/>
  <c r="AZ284" i="7"/>
  <c r="AZ292" i="7"/>
  <c r="AZ300" i="7"/>
  <c r="AZ308" i="7"/>
  <c r="AZ316" i="7"/>
  <c r="AZ324" i="7"/>
  <c r="AZ332" i="7"/>
  <c r="AZ340" i="7"/>
  <c r="AZ348" i="7"/>
  <c r="AZ356" i="7"/>
  <c r="AZ364" i="7"/>
  <c r="AZ372" i="7"/>
  <c r="AZ380" i="7"/>
  <c r="AZ388" i="7"/>
  <c r="AZ396" i="7"/>
  <c r="AZ404" i="7"/>
  <c r="AZ412" i="7"/>
  <c r="AZ420" i="7"/>
  <c r="AZ428" i="7"/>
  <c r="AZ436" i="7"/>
  <c r="AZ444" i="7"/>
  <c r="AZ452" i="7"/>
  <c r="AZ460" i="7"/>
  <c r="AZ468" i="7"/>
  <c r="AZ476" i="7"/>
  <c r="AZ484" i="7"/>
  <c r="AZ492" i="7"/>
  <c r="AZ500" i="7"/>
  <c r="AZ508" i="7"/>
  <c r="AZ516" i="7"/>
  <c r="AZ524" i="7"/>
  <c r="AZ532" i="7"/>
  <c r="AZ540" i="7"/>
  <c r="AZ548" i="7"/>
  <c r="AZ556" i="7"/>
  <c r="AZ564" i="7"/>
  <c r="AZ572" i="7"/>
  <c r="AZ580" i="7"/>
  <c r="AZ588" i="7"/>
  <c r="AZ596" i="7"/>
  <c r="AZ604" i="7"/>
  <c r="AZ612" i="7"/>
  <c r="AZ620" i="7"/>
  <c r="AZ628" i="7"/>
  <c r="AZ636" i="7"/>
  <c r="AZ644" i="7"/>
  <c r="AZ652" i="7"/>
  <c r="AZ660" i="7"/>
  <c r="AZ668" i="7"/>
  <c r="AZ676" i="7"/>
  <c r="AZ684" i="7"/>
  <c r="AZ692" i="7"/>
  <c r="AZ700" i="7"/>
  <c r="AZ708" i="7"/>
  <c r="AZ716" i="7"/>
  <c r="AZ724" i="7"/>
  <c r="AZ732" i="7"/>
  <c r="AZ740" i="7"/>
  <c r="AZ748" i="7"/>
  <c r="BC45" i="7"/>
  <c r="BC85" i="7"/>
  <c r="BC117" i="7"/>
  <c r="BC149" i="7"/>
  <c r="BC181" i="7"/>
  <c r="BC213" i="7"/>
  <c r="BC245" i="7"/>
  <c r="BC277" i="7"/>
  <c r="BC309" i="7"/>
  <c r="BC341" i="7"/>
  <c r="BC373" i="7"/>
  <c r="BC405" i="7"/>
  <c r="BC437" i="7"/>
  <c r="BC469" i="7"/>
  <c r="BC501" i="7"/>
  <c r="BC533" i="7"/>
  <c r="BC565" i="7"/>
  <c r="BC597" i="7"/>
  <c r="BC629" i="7"/>
  <c r="BC655" i="7"/>
  <c r="BC677" i="7"/>
  <c r="BC698" i="7"/>
  <c r="BC719" i="7"/>
  <c r="BC741" i="7"/>
  <c r="BC762" i="7"/>
  <c r="BC783" i="7"/>
  <c r="BC805" i="7"/>
  <c r="BC826" i="7"/>
  <c r="BC847" i="7"/>
  <c r="BC869" i="7"/>
  <c r="BC890" i="7"/>
  <c r="BC911" i="7"/>
  <c r="BC933" i="7"/>
  <c r="BC954" i="7"/>
  <c r="BC975" i="7"/>
  <c r="BC997" i="7"/>
  <c r="BC1018" i="7"/>
  <c r="BC1039" i="7"/>
  <c r="BC1061" i="7"/>
  <c r="BC1082" i="7"/>
  <c r="BC1103" i="7"/>
  <c r="BC1125" i="7"/>
  <c r="BC1146" i="7"/>
  <c r="BC1167" i="7"/>
  <c r="BC1188" i="7"/>
  <c r="BC1204" i="7"/>
  <c r="BC1220" i="7"/>
  <c r="BC1236" i="7"/>
  <c r="BC1252" i="7"/>
  <c r="BC1268" i="7"/>
  <c r="BC1284" i="7"/>
  <c r="BC1300" i="7"/>
  <c r="BC1316" i="7"/>
  <c r="BC1332" i="7"/>
  <c r="BC1348" i="7"/>
  <c r="BC1362" i="7"/>
  <c r="BC1371" i="7"/>
  <c r="BC1379" i="7"/>
  <c r="BC1387" i="7"/>
  <c r="BC1395" i="7"/>
  <c r="BC1403" i="7"/>
  <c r="BC1411" i="7"/>
  <c r="BC1419" i="7"/>
  <c r="BC1427" i="7"/>
  <c r="BC1435" i="7"/>
  <c r="BC1443" i="7"/>
  <c r="AZ21" i="7"/>
  <c r="AZ29" i="7"/>
  <c r="AZ37" i="7"/>
  <c r="AZ45" i="7"/>
  <c r="AZ53" i="7"/>
  <c r="AZ61" i="7"/>
  <c r="AZ69" i="7"/>
  <c r="AZ77" i="7"/>
  <c r="AZ85" i="7"/>
  <c r="AZ93" i="7"/>
  <c r="AZ101" i="7"/>
  <c r="AZ109" i="7"/>
  <c r="AZ117" i="7"/>
  <c r="BC53" i="7"/>
  <c r="BC90" i="7"/>
  <c r="BC122" i="7"/>
  <c r="BC154" i="7"/>
  <c r="BC186" i="7"/>
  <c r="BC218" i="7"/>
  <c r="BC250" i="7"/>
  <c r="BC282" i="7"/>
  <c r="BC314" i="7"/>
  <c r="BC346" i="7"/>
  <c r="BC378" i="7"/>
  <c r="BC410" i="7"/>
  <c r="BC442" i="7"/>
  <c r="BC474" i="7"/>
  <c r="BC506" i="7"/>
  <c r="BC538" i="7"/>
  <c r="BC570" i="7"/>
  <c r="BC602" i="7"/>
  <c r="BC634" i="7"/>
  <c r="BC658" i="7"/>
  <c r="BC679" i="7"/>
  <c r="BC701" i="7"/>
  <c r="BC722" i="7"/>
  <c r="BC743" i="7"/>
  <c r="BC765" i="7"/>
  <c r="BC786" i="7"/>
  <c r="BC807" i="7"/>
  <c r="BC829" i="7"/>
  <c r="BC850" i="7"/>
  <c r="BC871" i="7"/>
  <c r="BC893" i="7"/>
  <c r="BC914" i="7"/>
  <c r="BC935" i="7"/>
  <c r="BC957" i="7"/>
  <c r="BC978" i="7"/>
  <c r="BC999" i="7"/>
  <c r="BC1021" i="7"/>
  <c r="BC1042" i="7"/>
  <c r="BC1063" i="7"/>
  <c r="BC1085" i="7"/>
  <c r="BC1106" i="7"/>
  <c r="BC1127" i="7"/>
  <c r="BC1149" i="7"/>
  <c r="BC1170" i="7"/>
  <c r="BC1189" i="7"/>
  <c r="BC1205" i="7"/>
  <c r="BC1221" i="7"/>
  <c r="BC1237" i="7"/>
  <c r="BC1253" i="7"/>
  <c r="BC1269" i="7"/>
  <c r="BC1285" i="7"/>
  <c r="BC1301" i="7"/>
  <c r="BC1317" i="7"/>
  <c r="BC1333" i="7"/>
  <c r="BC1349" i="7"/>
  <c r="BC1364" i="7"/>
  <c r="BC1372" i="7"/>
  <c r="BC1380" i="7"/>
  <c r="BC1388" i="7"/>
  <c r="BC1396" i="7"/>
  <c r="BC1404" i="7"/>
  <c r="BC1412" i="7"/>
  <c r="BC1420" i="7"/>
  <c r="BC1428" i="7"/>
  <c r="BC1436" i="7"/>
  <c r="BC4" i="7"/>
  <c r="BD4" i="7" s="1"/>
  <c r="BE4" i="7" s="1"/>
  <c r="BF4" i="7" s="1"/>
  <c r="AZ22" i="7"/>
  <c r="AZ30" i="7"/>
  <c r="AZ38" i="7"/>
  <c r="AZ46" i="7"/>
  <c r="AZ54" i="7"/>
  <c r="AZ62" i="7"/>
  <c r="AZ70" i="7"/>
  <c r="AZ78" i="7"/>
  <c r="AZ86" i="7"/>
  <c r="AZ94" i="7"/>
  <c r="AZ102" i="7"/>
  <c r="AZ110" i="7"/>
  <c r="AZ118" i="7"/>
  <c r="AZ126" i="7"/>
  <c r="AZ134" i="7"/>
  <c r="AZ142" i="7"/>
  <c r="AZ150" i="7"/>
  <c r="AZ158" i="7"/>
  <c r="AZ166" i="7"/>
  <c r="AZ174" i="7"/>
  <c r="AZ182" i="7"/>
  <c r="AZ190" i="7"/>
  <c r="AZ198" i="7"/>
  <c r="AZ206" i="7"/>
  <c r="AZ214" i="7"/>
  <c r="AZ222" i="7"/>
  <c r="AZ230" i="7"/>
  <c r="AZ238" i="7"/>
  <c r="AZ246" i="7"/>
  <c r="AZ11" i="7"/>
  <c r="AZ1442" i="7"/>
  <c r="AZ1434" i="7"/>
  <c r="AZ1426" i="7"/>
  <c r="AZ1418" i="7"/>
  <c r="AZ1410" i="7"/>
  <c r="AZ1402" i="7"/>
  <c r="AZ1394" i="7"/>
  <c r="AZ1386" i="7"/>
  <c r="AZ1378" i="7"/>
  <c r="AZ1370" i="7"/>
  <c r="AZ1362" i="7"/>
  <c r="AZ1354" i="7"/>
  <c r="AZ1346" i="7"/>
  <c r="AZ1338" i="7"/>
  <c r="AZ1330" i="7"/>
  <c r="AZ1322" i="7"/>
  <c r="AZ1314" i="7"/>
  <c r="AZ1306" i="7"/>
  <c r="AZ1298" i="7"/>
  <c r="AZ1290" i="7"/>
  <c r="AZ1282" i="7"/>
  <c r="AZ1274" i="7"/>
  <c r="AZ1266" i="7"/>
  <c r="AZ1258" i="7"/>
  <c r="AZ1250" i="7"/>
  <c r="AZ1242" i="7"/>
  <c r="AZ1234" i="7"/>
  <c r="AZ1226" i="7"/>
  <c r="AZ1218" i="7"/>
  <c r="AZ1210" i="7"/>
  <c r="AZ1202" i="7"/>
  <c r="AZ1194" i="7"/>
  <c r="AZ1186" i="7"/>
  <c r="AZ1178" i="7"/>
  <c r="AZ1170" i="7"/>
  <c r="AZ1162" i="7"/>
  <c r="AZ1154" i="7"/>
  <c r="AZ1146" i="7"/>
  <c r="AZ1138" i="7"/>
  <c r="AZ1130" i="7"/>
  <c r="AZ1122" i="7"/>
  <c r="AZ1114" i="7"/>
  <c r="AZ1106" i="7"/>
  <c r="AZ1098" i="7"/>
  <c r="AZ1090" i="7"/>
  <c r="AZ1082" i="7"/>
  <c r="AZ1074" i="7"/>
  <c r="AZ1066" i="7"/>
  <c r="AZ1058" i="7"/>
  <c r="AZ1050" i="7"/>
  <c r="AZ1042" i="7"/>
  <c r="AZ1034" i="7"/>
  <c r="AZ1026" i="7"/>
  <c r="AZ1018" i="7"/>
  <c r="AZ1010" i="7"/>
  <c r="AZ1002" i="7"/>
  <c r="AZ994" i="7"/>
  <c r="AZ986" i="7"/>
  <c r="AZ978" i="7"/>
  <c r="AZ970" i="7"/>
  <c r="AZ962" i="7"/>
  <c r="AZ954" i="7"/>
  <c r="AZ946" i="7"/>
  <c r="AZ938" i="7"/>
  <c r="AZ930" i="7"/>
  <c r="AZ922" i="7"/>
  <c r="AZ914" i="7"/>
  <c r="AZ906" i="7"/>
  <c r="AZ898" i="7"/>
  <c r="AZ890" i="7"/>
  <c r="AZ882" i="7"/>
  <c r="AZ874" i="7"/>
  <c r="AZ866" i="7"/>
  <c r="AZ858" i="7"/>
  <c r="AZ850" i="7"/>
  <c r="AZ842" i="7"/>
  <c r="AZ834" i="7"/>
  <c r="AZ826" i="7"/>
  <c r="AZ818" i="7"/>
  <c r="AZ810" i="7"/>
  <c r="AZ802" i="7"/>
  <c r="AZ794" i="7"/>
  <c r="AZ786" i="7"/>
  <c r="AZ778" i="7"/>
  <c r="AZ770" i="7"/>
  <c r="AZ762" i="7"/>
  <c r="AZ754" i="7"/>
  <c r="AZ744" i="7"/>
  <c r="AZ734" i="7"/>
  <c r="AZ723" i="7"/>
  <c r="AZ712" i="7"/>
  <c r="AZ702" i="7"/>
  <c r="AZ691" i="7"/>
  <c r="AZ680" i="7"/>
  <c r="AZ670" i="7"/>
  <c r="AZ659" i="7"/>
  <c r="AZ648" i="7"/>
  <c r="AZ638" i="7"/>
  <c r="AZ627" i="7"/>
  <c r="AZ616" i="7"/>
  <c r="AZ606" i="7"/>
  <c r="AZ595" i="7"/>
  <c r="AZ584" i="7"/>
  <c r="AZ574" i="7"/>
  <c r="AZ563" i="7"/>
  <c r="AZ552" i="7"/>
  <c r="AZ542" i="7"/>
  <c r="AZ531" i="7"/>
  <c r="AZ520" i="7"/>
  <c r="AZ510" i="7"/>
  <c r="AZ499" i="7"/>
  <c r="AZ488" i="7"/>
  <c r="AZ478" i="7"/>
  <c r="AZ467" i="7"/>
  <c r="AZ456" i="7"/>
  <c r="AZ446" i="7"/>
  <c r="AZ435" i="7"/>
  <c r="AZ424" i="7"/>
  <c r="AZ414" i="7"/>
  <c r="AZ403" i="7"/>
  <c r="AZ392" i="7"/>
  <c r="AZ382" i="7"/>
  <c r="AZ371" i="7"/>
  <c r="AZ360" i="7"/>
  <c r="AZ350" i="7"/>
  <c r="AZ339" i="7"/>
  <c r="AZ328" i="7"/>
  <c r="AZ318" i="7"/>
  <c r="AZ307" i="7"/>
  <c r="AZ296" i="7"/>
  <c r="AZ285" i="7"/>
  <c r="AZ271" i="7"/>
  <c r="AZ257" i="7"/>
  <c r="AZ245" i="7"/>
  <c r="AZ229" i="7"/>
  <c r="AZ213" i="7"/>
  <c r="AZ197" i="7"/>
  <c r="AZ181" i="7"/>
  <c r="AZ165" i="7"/>
  <c r="AZ149" i="7"/>
  <c r="AZ133" i="7"/>
  <c r="AZ113" i="7"/>
  <c r="AZ95" i="7"/>
  <c r="AZ72" i="7"/>
  <c r="AZ49" i="7"/>
  <c r="AZ31" i="7"/>
  <c r="BC1429" i="7"/>
  <c r="BC1397" i="7"/>
  <c r="BC1365" i="7"/>
  <c r="BC1303" i="7"/>
  <c r="BC1239" i="7"/>
  <c r="BC1173" i="7"/>
  <c r="BC1087" i="7"/>
  <c r="BC1002" i="7"/>
  <c r="BC917" i="7"/>
  <c r="BC831" i="7"/>
  <c r="BC746" i="7"/>
  <c r="BC661" i="7"/>
  <c r="BC541" i="7"/>
  <c r="BC413" i="7"/>
  <c r="BC285" i="7"/>
  <c r="BC157" i="7"/>
  <c r="AZ889" i="7"/>
  <c r="AZ881" i="7"/>
  <c r="AZ873" i="7"/>
  <c r="AZ865" i="7"/>
  <c r="AZ857" i="7"/>
  <c r="AZ849" i="7"/>
  <c r="AZ841" i="7"/>
  <c r="AZ833" i="7"/>
  <c r="AZ825" i="7"/>
  <c r="AZ817" i="7"/>
  <c r="AZ809" i="7"/>
  <c r="AZ801" i="7"/>
  <c r="AZ793" i="7"/>
  <c r="AZ785" i="7"/>
  <c r="AZ777" i="7"/>
  <c r="AZ769" i="7"/>
  <c r="AZ761" i="7"/>
  <c r="AZ753" i="7"/>
  <c r="AZ743" i="7"/>
  <c r="AZ733" i="7"/>
  <c r="AZ721" i="7"/>
  <c r="AZ711" i="7"/>
  <c r="AZ701" i="7"/>
  <c r="AZ689" i="7"/>
  <c r="AZ679" i="7"/>
  <c r="AZ669" i="7"/>
  <c r="AZ657" i="7"/>
  <c r="AZ647" i="7"/>
  <c r="AZ637" i="7"/>
  <c r="AZ625" i="7"/>
  <c r="AZ615" i="7"/>
  <c r="AZ605" i="7"/>
  <c r="AZ593" i="7"/>
  <c r="AZ583" i="7"/>
  <c r="AZ573" i="7"/>
  <c r="AZ561" i="7"/>
  <c r="AZ551" i="7"/>
  <c r="AZ541" i="7"/>
  <c r="AZ529" i="7"/>
  <c r="AZ519" i="7"/>
  <c r="AZ509" i="7"/>
  <c r="AZ497" i="7"/>
  <c r="AZ487" i="7"/>
  <c r="AZ477" i="7"/>
  <c r="AZ465" i="7"/>
  <c r="AZ455" i="7"/>
  <c r="AZ445" i="7"/>
  <c r="AZ433" i="7"/>
  <c r="AZ423" i="7"/>
  <c r="AZ413" i="7"/>
  <c r="AZ401" i="7"/>
  <c r="AZ391" i="7"/>
  <c r="AZ381" i="7"/>
  <c r="AZ369" i="7"/>
  <c r="AZ359" i="7"/>
  <c r="AZ349" i="7"/>
  <c r="AZ337" i="7"/>
  <c r="AZ327" i="7"/>
  <c r="AZ317" i="7"/>
  <c r="AZ305" i="7"/>
  <c r="AZ295" i="7"/>
  <c r="AZ281" i="7"/>
  <c r="AZ270" i="7"/>
  <c r="AZ256" i="7"/>
  <c r="AZ241" i="7"/>
  <c r="AZ225" i="7"/>
  <c r="AZ209" i="7"/>
  <c r="AZ193" i="7"/>
  <c r="AZ177" i="7"/>
  <c r="AZ161" i="7"/>
  <c r="AZ145" i="7"/>
  <c r="AZ129" i="7"/>
  <c r="AZ112" i="7"/>
  <c r="AZ89" i="7"/>
  <c r="AZ71" i="7"/>
  <c r="AZ48" i="7"/>
  <c r="AZ25" i="7"/>
  <c r="BC1422" i="7"/>
  <c r="BC1390" i="7"/>
  <c r="BC1354" i="7"/>
  <c r="BC1290" i="7"/>
  <c r="BC1226" i="7"/>
  <c r="BC1154" i="7"/>
  <c r="BC1069" i="7"/>
  <c r="BC983" i="7"/>
  <c r="BC898" i="7"/>
  <c r="BC813" i="7"/>
  <c r="BC727" i="7"/>
  <c r="BC642" i="7"/>
  <c r="BC514" i="7"/>
  <c r="BC386" i="7"/>
  <c r="BC258" i="7"/>
  <c r="BC130" i="7"/>
  <c r="AZ17" i="7"/>
  <c r="AZ9" i="7"/>
  <c r="AZ1440" i="7"/>
  <c r="AZ1432" i="7"/>
  <c r="AZ1424" i="7"/>
  <c r="AZ1416" i="7"/>
  <c r="AZ1408" i="7"/>
  <c r="AZ1400" i="7"/>
  <c r="AZ1392" i="7"/>
  <c r="AZ1384" i="7"/>
  <c r="AZ1376" i="7"/>
  <c r="AZ1368" i="7"/>
  <c r="AZ1360" i="7"/>
  <c r="AZ1352" i="7"/>
  <c r="AZ1344" i="7"/>
  <c r="AZ1336" i="7"/>
  <c r="AZ1328" i="7"/>
  <c r="AZ1320" i="7"/>
  <c r="AZ1312" i="7"/>
  <c r="AZ1304" i="7"/>
  <c r="AZ1296" i="7"/>
  <c r="AZ1288" i="7"/>
  <c r="AZ1280" i="7"/>
  <c r="AZ1272" i="7"/>
  <c r="AZ1264" i="7"/>
  <c r="AZ1256" i="7"/>
  <c r="AZ1248" i="7"/>
  <c r="AZ1240" i="7"/>
  <c r="AZ1232" i="7"/>
  <c r="AZ1224" i="7"/>
  <c r="AZ1216" i="7"/>
  <c r="AZ1208" i="7"/>
  <c r="AZ1200" i="7"/>
  <c r="AZ1192" i="7"/>
  <c r="AZ1184" i="7"/>
  <c r="AZ1176" i="7"/>
  <c r="AZ1168" i="7"/>
  <c r="AZ1160" i="7"/>
  <c r="AZ1152" i="7"/>
  <c r="AZ1144" i="7"/>
  <c r="AZ1136" i="7"/>
  <c r="AZ1128" i="7"/>
  <c r="AZ1120" i="7"/>
  <c r="AZ1112" i="7"/>
  <c r="AZ1104" i="7"/>
  <c r="AZ1096" i="7"/>
  <c r="AZ1088" i="7"/>
  <c r="AZ1080" i="7"/>
  <c r="AZ1072" i="7"/>
  <c r="AZ1064" i="7"/>
  <c r="AZ1056" i="7"/>
  <c r="AZ1048" i="7"/>
  <c r="AZ1040" i="7"/>
  <c r="AZ1032" i="7"/>
  <c r="AZ1024" i="7"/>
  <c r="AZ1016" i="7"/>
  <c r="AZ1008" i="7"/>
  <c r="AZ1000" i="7"/>
  <c r="AZ992" i="7"/>
  <c r="AZ984" i="7"/>
  <c r="AZ976" i="7"/>
  <c r="AZ968" i="7"/>
  <c r="AZ960" i="7"/>
  <c r="AZ952" i="7"/>
  <c r="AZ944" i="7"/>
  <c r="AZ936" i="7"/>
  <c r="AZ928" i="7"/>
  <c r="AZ920" i="7"/>
  <c r="AZ912" i="7"/>
  <c r="AZ904" i="7"/>
  <c r="AZ896" i="7"/>
  <c r="AZ888" i="7"/>
  <c r="AZ880" i="7"/>
  <c r="AZ872" i="7"/>
  <c r="AZ864" i="7"/>
  <c r="AZ856" i="7"/>
  <c r="AZ848" i="7"/>
  <c r="AZ840" i="7"/>
  <c r="AZ832" i="7"/>
  <c r="AZ824" i="7"/>
  <c r="AZ816" i="7"/>
  <c r="AZ808" i="7"/>
  <c r="AZ800" i="7"/>
  <c r="AZ792" i="7"/>
  <c r="AZ784" i="7"/>
  <c r="AZ776" i="7"/>
  <c r="AZ768" i="7"/>
  <c r="AZ760" i="7"/>
  <c r="AZ752" i="7"/>
  <c r="AZ742" i="7"/>
  <c r="AZ731" i="7"/>
  <c r="AZ720" i="7"/>
  <c r="AZ710" i="7"/>
  <c r="AZ699" i="7"/>
  <c r="AZ688" i="7"/>
  <c r="AZ678" i="7"/>
  <c r="AZ667" i="7"/>
  <c r="AZ656" i="7"/>
  <c r="AZ646" i="7"/>
  <c r="AZ635" i="7"/>
  <c r="AZ624" i="7"/>
  <c r="AZ614" i="7"/>
  <c r="AZ603" i="7"/>
  <c r="AZ592" i="7"/>
  <c r="AZ582" i="7"/>
  <c r="AZ571" i="7"/>
  <c r="AZ560" i="7"/>
  <c r="AZ550" i="7"/>
  <c r="AZ539" i="7"/>
  <c r="AZ528" i="7"/>
  <c r="AZ518" i="7"/>
  <c r="AZ507" i="7"/>
  <c r="AZ496" i="7"/>
  <c r="AZ486" i="7"/>
  <c r="AZ475" i="7"/>
  <c r="AZ464" i="7"/>
  <c r="AZ454" i="7"/>
  <c r="AZ443" i="7"/>
  <c r="AZ432" i="7"/>
  <c r="AZ422" i="7"/>
  <c r="AZ411" i="7"/>
  <c r="AZ400" i="7"/>
  <c r="AZ390" i="7"/>
  <c r="AZ379" i="7"/>
  <c r="AZ368" i="7"/>
  <c r="AZ358" i="7"/>
  <c r="AZ347" i="7"/>
  <c r="AZ336" i="7"/>
  <c r="AZ326" i="7"/>
  <c r="AZ315" i="7"/>
  <c r="AZ304" i="7"/>
  <c r="AZ294" i="7"/>
  <c r="AZ280" i="7"/>
  <c r="AZ269" i="7"/>
  <c r="AZ255" i="7"/>
  <c r="AZ240" i="7"/>
  <c r="AZ224" i="7"/>
  <c r="AZ208" i="7"/>
  <c r="AZ192" i="7"/>
  <c r="AZ176" i="7"/>
  <c r="AZ160" i="7"/>
  <c r="AZ144" i="7"/>
  <c r="AZ128" i="7"/>
  <c r="AZ111" i="7"/>
  <c r="AZ88" i="7"/>
  <c r="AZ65" i="7"/>
  <c r="AZ47" i="7"/>
  <c r="AZ24" i="7"/>
  <c r="BC1421" i="7"/>
  <c r="BC1389" i="7"/>
  <c r="BC1351" i="7"/>
  <c r="BC1287" i="7"/>
  <c r="BC1223" i="7"/>
  <c r="BC1151" i="7"/>
  <c r="BC1066" i="7"/>
  <c r="BC981" i="7"/>
  <c r="BC895" i="7"/>
  <c r="BC810" i="7"/>
  <c r="BC725" i="7"/>
  <c r="BC637" i="7"/>
  <c r="BC509" i="7"/>
  <c r="BC381" i="7"/>
  <c r="BC253" i="7"/>
  <c r="BC125" i="7"/>
  <c r="AZ16" i="7"/>
  <c r="AZ8" i="7"/>
  <c r="AZ1439" i="7"/>
  <c r="AZ1431" i="7"/>
  <c r="AZ1423" i="7"/>
  <c r="AZ1415" i="7"/>
  <c r="AZ1407" i="7"/>
  <c r="AZ1399" i="7"/>
  <c r="AZ1391" i="7"/>
  <c r="AZ1383" i="7"/>
  <c r="AZ1375" i="7"/>
  <c r="AZ1367" i="7"/>
  <c r="AZ1359" i="7"/>
  <c r="AZ1351" i="7"/>
  <c r="AZ1343" i="7"/>
  <c r="AZ1335" i="7"/>
  <c r="AZ1327" i="7"/>
  <c r="AZ1319" i="7"/>
  <c r="AZ1311" i="7"/>
  <c r="AZ1303" i="7"/>
  <c r="AZ1295" i="7"/>
  <c r="AZ1287" i="7"/>
  <c r="AZ1279" i="7"/>
  <c r="AZ1271" i="7"/>
  <c r="AZ1263" i="7"/>
  <c r="AZ1255" i="7"/>
  <c r="AZ1247" i="7"/>
  <c r="AZ1239" i="7"/>
  <c r="AZ1231" i="7"/>
  <c r="AZ1223" i="7"/>
  <c r="AZ1215" i="7"/>
  <c r="AZ1207" i="7"/>
  <c r="AZ1199" i="7"/>
  <c r="AZ1191" i="7"/>
  <c r="AZ1183" i="7"/>
  <c r="AZ1175" i="7"/>
  <c r="AZ1167" i="7"/>
  <c r="AZ1159" i="7"/>
  <c r="AZ1151" i="7"/>
  <c r="AZ1143" i="7"/>
  <c r="AZ1135" i="7"/>
  <c r="AZ1127" i="7"/>
  <c r="AZ1119" i="7"/>
  <c r="AZ1111" i="7"/>
  <c r="AZ1103" i="7"/>
  <c r="AZ1095" i="7"/>
  <c r="AZ1087" i="7"/>
  <c r="AZ1079" i="7"/>
  <c r="AZ1071" i="7"/>
  <c r="AZ1063" i="7"/>
  <c r="AZ1055" i="7"/>
  <c r="AZ1047" i="7"/>
  <c r="AZ1039" i="7"/>
  <c r="AZ1031" i="7"/>
  <c r="AZ1023" i="7"/>
  <c r="AZ1015" i="7"/>
  <c r="AZ1007" i="7"/>
  <c r="AZ999" i="7"/>
  <c r="AZ991" i="7"/>
  <c r="AZ983" i="7"/>
  <c r="AZ975" i="7"/>
  <c r="AZ967" i="7"/>
  <c r="AZ959" i="7"/>
  <c r="AZ951" i="7"/>
  <c r="AZ943" i="7"/>
  <c r="AZ935" i="7"/>
  <c r="AZ927" i="7"/>
  <c r="AZ919" i="7"/>
  <c r="AZ911" i="7"/>
  <c r="AZ903" i="7"/>
  <c r="AZ895" i="7"/>
  <c r="AZ887" i="7"/>
  <c r="AZ879" i="7"/>
  <c r="AZ871" i="7"/>
  <c r="AZ863" i="7"/>
  <c r="AZ855" i="7"/>
  <c r="AZ847" i="7"/>
  <c r="AZ839" i="7"/>
  <c r="AZ831" i="7"/>
  <c r="AZ823" i="7"/>
  <c r="AZ815" i="7"/>
  <c r="AZ807" i="7"/>
  <c r="AZ799" i="7"/>
  <c r="AZ791" i="7"/>
  <c r="AZ783" i="7"/>
  <c r="AZ775" i="7"/>
  <c r="AZ767" i="7"/>
  <c r="AZ759" i="7"/>
  <c r="AZ751" i="7"/>
  <c r="AZ741" i="7"/>
  <c r="AZ729" i="7"/>
  <c r="AZ719" i="7"/>
  <c r="AZ709" i="7"/>
  <c r="AZ697" i="7"/>
  <c r="AZ687" i="7"/>
  <c r="AZ677" i="7"/>
  <c r="AZ665" i="7"/>
  <c r="AZ655" i="7"/>
  <c r="AZ645" i="7"/>
  <c r="AZ633" i="7"/>
  <c r="AZ623" i="7"/>
  <c r="AZ613" i="7"/>
  <c r="AZ601" i="7"/>
  <c r="AZ591" i="7"/>
  <c r="AZ581" i="7"/>
  <c r="AZ569" i="7"/>
  <c r="AZ559" i="7"/>
  <c r="AZ549" i="7"/>
  <c r="AZ537" i="7"/>
  <c r="AZ527" i="7"/>
  <c r="AZ517" i="7"/>
  <c r="AZ505" i="7"/>
  <c r="AZ495" i="7"/>
  <c r="AZ485" i="7"/>
  <c r="AZ473" i="7"/>
  <c r="AZ463" i="7"/>
  <c r="AZ453" i="7"/>
  <c r="AZ441" i="7"/>
  <c r="AZ431" i="7"/>
  <c r="AZ421" i="7"/>
  <c r="AZ409" i="7"/>
  <c r="AZ399" i="7"/>
  <c r="AZ389" i="7"/>
  <c r="AZ377" i="7"/>
  <c r="AZ367" i="7"/>
  <c r="AZ357" i="7"/>
  <c r="AZ345" i="7"/>
  <c r="AZ335" i="7"/>
  <c r="AZ325" i="7"/>
  <c r="AZ313" i="7"/>
  <c r="AZ303" i="7"/>
  <c r="AZ293" i="7"/>
  <c r="AZ279" i="7"/>
  <c r="AZ265" i="7"/>
  <c r="AZ254" i="7"/>
  <c r="AZ239" i="7"/>
  <c r="AZ223" i="7"/>
  <c r="AZ207" i="7"/>
  <c r="AZ191" i="7"/>
  <c r="AZ175" i="7"/>
  <c r="AZ159" i="7"/>
  <c r="AZ143" i="7"/>
  <c r="AZ127" i="7"/>
  <c r="AZ105" i="7"/>
  <c r="AZ87" i="7"/>
  <c r="AZ64" i="7"/>
  <c r="AZ41" i="7"/>
  <c r="AZ23" i="7"/>
  <c r="BC1414" i="7"/>
  <c r="BC1382" i="7"/>
  <c r="BC1338" i="7"/>
  <c r="BC1274" i="7"/>
  <c r="BC1210" i="7"/>
  <c r="BC1133" i="7"/>
  <c r="BC1047" i="7"/>
  <c r="BC962" i="7"/>
  <c r="BC877" i="7"/>
  <c r="BC791" i="7"/>
  <c r="BC706" i="7"/>
  <c r="BC610" i="7"/>
  <c r="BC482" i="7"/>
  <c r="BC354" i="7"/>
  <c r="BC226" i="7"/>
  <c r="BC98" i="7"/>
  <c r="AZ15" i="7"/>
  <c r="AZ7" i="7"/>
  <c r="AZ1438" i="7"/>
  <c r="AZ1430" i="7"/>
  <c r="AZ1422" i="7"/>
  <c r="AZ1414" i="7"/>
  <c r="AZ1406" i="7"/>
  <c r="AZ1398" i="7"/>
  <c r="AZ1390" i="7"/>
  <c r="AZ1382" i="7"/>
  <c r="AZ1374" i="7"/>
  <c r="AZ1366" i="7"/>
  <c r="AZ1358" i="7"/>
  <c r="AZ1350" i="7"/>
  <c r="AZ1342" i="7"/>
  <c r="AZ1334" i="7"/>
  <c r="AZ1326" i="7"/>
  <c r="AZ1318" i="7"/>
  <c r="AZ1310" i="7"/>
  <c r="AZ1302" i="7"/>
  <c r="AZ1294" i="7"/>
  <c r="AZ1286" i="7"/>
  <c r="AZ1278" i="7"/>
  <c r="AZ1270" i="7"/>
  <c r="AZ1262" i="7"/>
  <c r="AZ1254" i="7"/>
  <c r="AZ1246" i="7"/>
  <c r="AZ1238" i="7"/>
  <c r="AZ1230" i="7"/>
  <c r="AZ1222" i="7"/>
  <c r="AZ1214" i="7"/>
  <c r="AZ1206" i="7"/>
  <c r="AZ1198" i="7"/>
  <c r="AZ1190" i="7"/>
  <c r="AZ1182" i="7"/>
  <c r="AZ1174" i="7"/>
  <c r="AZ1166" i="7"/>
  <c r="AZ1158" i="7"/>
  <c r="AZ1150" i="7"/>
  <c r="AZ1142" i="7"/>
  <c r="AZ1134" i="7"/>
  <c r="AZ1126" i="7"/>
  <c r="AZ1118" i="7"/>
  <c r="AZ1110" i="7"/>
  <c r="AZ1102" i="7"/>
  <c r="AZ1094" i="7"/>
  <c r="AZ1086" i="7"/>
  <c r="AZ1078" i="7"/>
  <c r="AZ1070" i="7"/>
  <c r="AZ1062" i="7"/>
  <c r="AZ1054" i="7"/>
  <c r="AZ1046" i="7"/>
  <c r="AZ1038" i="7"/>
  <c r="AZ1030" i="7"/>
  <c r="AZ1022" i="7"/>
  <c r="AZ1014" i="7"/>
  <c r="AZ1006" i="7"/>
  <c r="AZ998" i="7"/>
  <c r="AZ990" i="7"/>
  <c r="AZ982" i="7"/>
  <c r="AZ974" i="7"/>
  <c r="AZ966" i="7"/>
  <c r="AZ958" i="7"/>
  <c r="AZ950" i="7"/>
  <c r="AZ942" i="7"/>
  <c r="AZ934" i="7"/>
  <c r="AZ926" i="7"/>
  <c r="AZ918" i="7"/>
  <c r="AZ910" i="7"/>
  <c r="AZ902" i="7"/>
  <c r="AZ894" i="7"/>
  <c r="AZ886" i="7"/>
  <c r="AZ878" i="7"/>
  <c r="AZ870" i="7"/>
  <c r="AZ862" i="7"/>
  <c r="AZ854" i="7"/>
  <c r="AZ846" i="7"/>
  <c r="AZ838" i="7"/>
  <c r="AZ830" i="7"/>
  <c r="AZ822" i="7"/>
  <c r="AZ814" i="7"/>
  <c r="AZ806" i="7"/>
  <c r="AZ798" i="7"/>
  <c r="AZ790" i="7"/>
  <c r="AZ782" i="7"/>
  <c r="AZ774" i="7"/>
  <c r="AZ766" i="7"/>
  <c r="AZ758" i="7"/>
  <c r="AZ750" i="7"/>
  <c r="AZ739" i="7"/>
  <c r="AZ728" i="7"/>
  <c r="AZ718" i="7"/>
  <c r="AZ707" i="7"/>
  <c r="AZ696" i="7"/>
  <c r="AZ686" i="7"/>
  <c r="AZ675" i="7"/>
  <c r="AZ664" i="7"/>
  <c r="AZ654" i="7"/>
  <c r="AZ643" i="7"/>
  <c r="AZ632" i="7"/>
  <c r="AZ622" i="7"/>
  <c r="AZ611" i="7"/>
  <c r="AZ600" i="7"/>
  <c r="AZ590" i="7"/>
  <c r="AZ579" i="7"/>
  <c r="AZ568" i="7"/>
  <c r="AZ558" i="7"/>
  <c r="AZ547" i="7"/>
  <c r="AZ536" i="7"/>
  <c r="AZ526" i="7"/>
  <c r="AZ515" i="7"/>
  <c r="AZ504" i="7"/>
  <c r="AZ494" i="7"/>
  <c r="AZ483" i="7"/>
  <c r="AZ472" i="7"/>
  <c r="AZ462" i="7"/>
  <c r="AZ451" i="7"/>
  <c r="AZ440" i="7"/>
  <c r="AZ430" i="7"/>
  <c r="AZ419" i="7"/>
  <c r="AZ408" i="7"/>
  <c r="AZ398" i="7"/>
  <c r="AZ387" i="7"/>
  <c r="AZ376" i="7"/>
  <c r="AZ366" i="7"/>
  <c r="AZ355" i="7"/>
  <c r="AZ344" i="7"/>
  <c r="AZ334" i="7"/>
  <c r="AZ323" i="7"/>
  <c r="AZ312" i="7"/>
  <c r="AZ302" i="7"/>
  <c r="AZ289" i="7"/>
  <c r="AZ278" i="7"/>
  <c r="AZ264" i="7"/>
  <c r="AZ253" i="7"/>
  <c r="AZ237" i="7"/>
  <c r="AZ221" i="7"/>
  <c r="AZ205" i="7"/>
  <c r="AZ189" i="7"/>
  <c r="AZ173" i="7"/>
  <c r="AZ157" i="7"/>
  <c r="AZ141" i="7"/>
  <c r="AZ125" i="7"/>
  <c r="AZ104" i="7"/>
  <c r="AZ81" i="7"/>
  <c r="AZ63" i="7"/>
  <c r="AZ40" i="7"/>
  <c r="BC1413" i="7"/>
  <c r="BC1381" i="7"/>
  <c r="BC1335" i="7"/>
  <c r="BC1271" i="7"/>
  <c r="BC1207" i="7"/>
  <c r="BC1130" i="7"/>
  <c r="BC1045" i="7"/>
  <c r="BC959" i="7"/>
  <c r="BC874" i="7"/>
  <c r="BC789" i="7"/>
  <c r="BC703" i="7"/>
  <c r="BC605" i="7"/>
  <c r="BC477" i="7"/>
  <c r="BC349" i="7"/>
  <c r="BC221" i="7"/>
  <c r="BC93" i="7"/>
  <c r="AZ14" i="7"/>
  <c r="AZ6" i="7"/>
  <c r="AZ1437" i="7"/>
  <c r="AZ1429" i="7"/>
  <c r="AZ1421" i="7"/>
  <c r="AZ1413" i="7"/>
  <c r="AZ1405" i="7"/>
  <c r="AZ1397" i="7"/>
  <c r="AZ1389" i="7"/>
  <c r="AZ1381" i="7"/>
  <c r="AZ1373" i="7"/>
  <c r="AZ1365" i="7"/>
  <c r="AZ1357" i="7"/>
  <c r="AZ1349" i="7"/>
  <c r="AZ1341" i="7"/>
  <c r="AZ1333" i="7"/>
  <c r="AZ1325" i="7"/>
  <c r="AZ1317" i="7"/>
  <c r="AZ1309" i="7"/>
  <c r="AZ1301" i="7"/>
  <c r="AZ1293" i="7"/>
  <c r="AZ1285" i="7"/>
  <c r="AZ1277" i="7"/>
  <c r="AZ1269" i="7"/>
  <c r="AZ1261" i="7"/>
  <c r="AZ1253" i="7"/>
  <c r="AZ1245" i="7"/>
  <c r="AZ1237" i="7"/>
  <c r="AZ1229" i="7"/>
  <c r="AZ1221" i="7"/>
  <c r="AZ1213" i="7"/>
  <c r="AZ1205" i="7"/>
  <c r="AZ1197" i="7"/>
  <c r="AZ1189" i="7"/>
  <c r="AZ1181" i="7"/>
  <c r="AZ1173" i="7"/>
  <c r="AZ1165" i="7"/>
  <c r="AZ1157" i="7"/>
  <c r="AZ1149" i="7"/>
  <c r="AZ1141" i="7"/>
  <c r="AZ1133" i="7"/>
  <c r="AZ1125" i="7"/>
  <c r="AZ1117" i="7"/>
  <c r="AZ1109" i="7"/>
  <c r="AZ1101" i="7"/>
  <c r="AZ1093" i="7"/>
  <c r="AZ1085" i="7"/>
  <c r="AZ1077" i="7"/>
  <c r="AZ1069" i="7"/>
  <c r="AZ1061" i="7"/>
  <c r="AZ1053" i="7"/>
  <c r="AZ1045" i="7"/>
  <c r="AZ1037" i="7"/>
  <c r="AZ1029" i="7"/>
  <c r="AZ1021" i="7"/>
  <c r="AZ1013" i="7"/>
  <c r="AZ1005" i="7"/>
  <c r="AZ997" i="7"/>
  <c r="AZ989" i="7"/>
  <c r="AZ981" i="7"/>
  <c r="AZ973" i="7"/>
  <c r="AZ965" i="7"/>
  <c r="AZ957" i="7"/>
  <c r="AZ949" i="7"/>
  <c r="AZ941" i="7"/>
  <c r="AZ933" i="7"/>
  <c r="AZ925" i="7"/>
  <c r="AZ917" i="7"/>
  <c r="AZ909" i="7"/>
  <c r="AZ901" i="7"/>
  <c r="AZ893" i="7"/>
  <c r="AZ885" i="7"/>
  <c r="AZ877" i="7"/>
  <c r="AZ869" i="7"/>
  <c r="AZ861" i="7"/>
  <c r="AZ853" i="7"/>
  <c r="AZ845" i="7"/>
  <c r="AZ837" i="7"/>
  <c r="AZ829" i="7"/>
  <c r="AZ821" i="7"/>
  <c r="AZ813" i="7"/>
  <c r="AZ805" i="7"/>
  <c r="AZ797" i="7"/>
  <c r="AZ789" i="7"/>
  <c r="AZ781" i="7"/>
  <c r="AZ773" i="7"/>
  <c r="AZ765" i="7"/>
  <c r="AZ757" i="7"/>
  <c r="AZ749" i="7"/>
  <c r="AZ737" i="7"/>
  <c r="AZ727" i="7"/>
  <c r="AZ717" i="7"/>
  <c r="AZ705" i="7"/>
  <c r="AZ695" i="7"/>
  <c r="AZ685" i="7"/>
  <c r="AZ673" i="7"/>
  <c r="AZ663" i="7"/>
  <c r="AZ653" i="7"/>
  <c r="AZ641" i="7"/>
  <c r="AZ631" i="7"/>
  <c r="AZ621" i="7"/>
  <c r="AZ609" i="7"/>
  <c r="AZ599" i="7"/>
  <c r="AZ589" i="7"/>
  <c r="AZ577" i="7"/>
  <c r="AZ567" i="7"/>
  <c r="AZ557" i="7"/>
  <c r="AZ545" i="7"/>
  <c r="AZ535" i="7"/>
  <c r="AZ525" i="7"/>
  <c r="AZ513" i="7"/>
  <c r="AZ503" i="7"/>
  <c r="AZ493" i="7"/>
  <c r="AZ481" i="7"/>
  <c r="AZ471" i="7"/>
  <c r="AZ461" i="7"/>
  <c r="AZ449" i="7"/>
  <c r="AZ439" i="7"/>
  <c r="AZ429" i="7"/>
  <c r="AZ417" i="7"/>
  <c r="AZ407" i="7"/>
  <c r="AZ397" i="7"/>
  <c r="AZ385" i="7"/>
  <c r="AZ375" i="7"/>
  <c r="AZ365" i="7"/>
  <c r="AZ353" i="7"/>
  <c r="AZ343" i="7"/>
  <c r="AZ333" i="7"/>
  <c r="AZ321" i="7"/>
  <c r="AZ311" i="7"/>
  <c r="AZ301" i="7"/>
  <c r="AZ288" i="7"/>
  <c r="AZ277" i="7"/>
  <c r="AZ263" i="7"/>
  <c r="AZ249" i="7"/>
  <c r="AZ233" i="7"/>
  <c r="AZ217" i="7"/>
  <c r="AZ201" i="7"/>
  <c r="AZ185" i="7"/>
  <c r="AZ169" i="7"/>
  <c r="AZ153" i="7"/>
  <c r="AZ137" i="7"/>
  <c r="AZ121" i="7"/>
  <c r="AZ103" i="7"/>
  <c r="AZ80" i="7"/>
  <c r="AZ57" i="7"/>
  <c r="AZ39" i="7"/>
  <c r="BC1438" i="7"/>
  <c r="BC1406" i="7"/>
  <c r="BC1374" i="7"/>
  <c r="BC1322" i="7"/>
  <c r="BC1258" i="7"/>
  <c r="BC1194" i="7"/>
  <c r="BC1111" i="7"/>
  <c r="BC1026" i="7"/>
  <c r="BC941" i="7"/>
  <c r="BC855" i="7"/>
  <c r="BC770" i="7"/>
  <c r="BC685" i="7"/>
  <c r="BC578" i="7"/>
  <c r="BC450" i="7"/>
  <c r="BC322" i="7"/>
  <c r="BC194" i="7"/>
  <c r="BC66" i="7"/>
  <c r="I95" i="10"/>
  <c r="J95" i="10" s="1"/>
  <c r="C105" i="10"/>
  <c r="I124" i="10"/>
  <c r="J124" i="10" s="1"/>
  <c r="P16" i="10"/>
  <c r="Q15" i="10"/>
  <c r="Q16" i="10" s="1"/>
  <c r="Q73" i="10"/>
  <c r="R73" i="10" s="1"/>
  <c r="R104" i="10"/>
  <c r="S104" i="10" s="1"/>
  <c r="T104" i="10" s="1"/>
  <c r="Q105" i="10"/>
  <c r="Q133" i="10"/>
  <c r="P105" i="10"/>
  <c r="H135" i="10"/>
  <c r="Q45" i="10"/>
  <c r="D238" i="10"/>
  <c r="E238" i="10" s="1"/>
  <c r="F238" i="10" s="1"/>
  <c r="G238" i="10" s="1"/>
  <c r="H238" i="10" s="1"/>
  <c r="I238" i="10" s="1"/>
  <c r="Q75" i="10"/>
  <c r="D98" i="10"/>
  <c r="I131" i="10"/>
  <c r="J131" i="10" s="1"/>
  <c r="I102" i="10"/>
  <c r="J102" i="10" s="1"/>
  <c r="D95" i="10"/>
  <c r="E95" i="10" s="1"/>
  <c r="F95" i="10" s="1"/>
  <c r="G95" i="10" s="1"/>
  <c r="C99" i="10"/>
  <c r="O9" i="12"/>
  <c r="O8" i="12"/>
  <c r="N4" i="12"/>
  <c r="O7" i="12"/>
  <c r="N2" i="12"/>
  <c r="N3" i="12"/>
  <c r="O6" i="12"/>
  <c r="N10" i="12"/>
  <c r="N11" i="12"/>
  <c r="O5" i="12"/>
  <c r="N8" i="12"/>
  <c r="U38" i="14"/>
  <c r="T9" i="14"/>
  <c r="U9" i="14" s="1"/>
  <c r="T8" i="14"/>
  <c r="U8" i="14" s="1"/>
  <c r="T11" i="14"/>
  <c r="U11" i="14" s="1"/>
  <c r="T12" i="14"/>
  <c r="U12" i="14" s="1"/>
  <c r="U37" i="14"/>
  <c r="U34" i="14"/>
  <c r="U20" i="14"/>
  <c r="U21" i="14"/>
  <c r="U23" i="14"/>
  <c r="U25" i="14"/>
  <c r="U22" i="14"/>
  <c r="U6" i="14"/>
  <c r="U13" i="14"/>
  <c r="U10" i="14"/>
  <c r="C70" i="13"/>
  <c r="D70" i="13" s="1"/>
  <c r="E70" i="13" s="1"/>
  <c r="F70" i="13" s="1"/>
  <c r="D77" i="13"/>
  <c r="E77" i="13" s="1"/>
  <c r="Q77" i="13"/>
  <c r="R77" i="13" s="1"/>
  <c r="S77" i="13" s="1"/>
  <c r="Q79" i="13"/>
  <c r="C71" i="13"/>
  <c r="B81" i="13"/>
  <c r="C79" i="13"/>
  <c r="AH73" i="13"/>
  <c r="AG71" i="13"/>
  <c r="AG74" i="13" s="1"/>
  <c r="AG82" i="13" s="1"/>
  <c r="AG79" i="13"/>
  <c r="AF80" i="13"/>
  <c r="AF81" i="13" s="1"/>
  <c r="AF71" i="13"/>
  <c r="AF82" i="13" s="1"/>
  <c r="AE80" i="13"/>
  <c r="AE81" i="13" s="1"/>
  <c r="AM24" i="13"/>
  <c r="AL24" i="13"/>
  <c r="AH11" i="13"/>
  <c r="AG9" i="13"/>
  <c r="AE19" i="13"/>
  <c r="AF19" i="13"/>
  <c r="AF9" i="13"/>
  <c r="AG17" i="13"/>
  <c r="C35" i="13"/>
  <c r="D35" i="13" s="1"/>
  <c r="E35" i="13" s="1"/>
  <c r="F35" i="13" s="1"/>
  <c r="G35" i="13" s="1"/>
  <c r="H35" i="13" s="1"/>
  <c r="I35" i="13" s="1"/>
  <c r="J35" i="13" s="1"/>
  <c r="K35" i="13" s="1"/>
  <c r="C42" i="13"/>
  <c r="D42" i="13" s="1"/>
  <c r="E42" i="13" s="1"/>
  <c r="F42" i="13" s="1"/>
  <c r="G42" i="13" s="1"/>
  <c r="H42" i="13" s="1"/>
  <c r="I42" i="13" s="1"/>
  <c r="J42" i="13" s="1"/>
  <c r="K42" i="13" s="1"/>
  <c r="P45" i="13"/>
  <c r="P46" i="13" s="1"/>
  <c r="F11" i="13"/>
  <c r="E9" i="13"/>
  <c r="D8" i="13"/>
  <c r="B19" i="13"/>
  <c r="D9" i="13"/>
  <c r="C17" i="13"/>
  <c r="Q11" i="13"/>
  <c r="Q17" i="13"/>
  <c r="R8" i="13"/>
  <c r="S8" i="13" s="1"/>
  <c r="T8" i="13" s="1"/>
  <c r="U8" i="13" s="1"/>
  <c r="V8" i="13" s="1"/>
  <c r="W8" i="13" s="1"/>
  <c r="X8" i="13" s="1"/>
  <c r="Y8" i="13" s="1"/>
  <c r="R38" i="13"/>
  <c r="Q36" i="13"/>
  <c r="Q42" i="13"/>
  <c r="R42" i="13" s="1"/>
  <c r="S42" i="13" s="1"/>
  <c r="T42" i="13" s="1"/>
  <c r="U42" i="13" s="1"/>
  <c r="V42" i="13" s="1"/>
  <c r="W42" i="13" s="1"/>
  <c r="X42" i="13" s="1"/>
  <c r="Y42" i="13" s="1"/>
  <c r="Q15" i="13"/>
  <c r="R15" i="13" s="1"/>
  <c r="S15" i="13" s="1"/>
  <c r="T15" i="13" s="1"/>
  <c r="U15" i="13" s="1"/>
  <c r="V15" i="13" s="1"/>
  <c r="W15" i="13" s="1"/>
  <c r="X15" i="13" s="1"/>
  <c r="Y15" i="13" s="1"/>
  <c r="P19" i="13"/>
  <c r="Q45" i="13"/>
  <c r="R44" i="13"/>
  <c r="R35" i="13"/>
  <c r="P36" i="13"/>
  <c r="D38" i="13"/>
  <c r="C36" i="13"/>
  <c r="B46" i="13"/>
  <c r="B36" i="13"/>
  <c r="C44" i="13"/>
  <c r="J104" i="10"/>
  <c r="J105" i="10" s="1"/>
  <c r="P106" i="10"/>
  <c r="Q102" i="10"/>
  <c r="P77" i="10"/>
  <c r="P17" i="10"/>
  <c r="Q13" i="10"/>
  <c r="R13" i="10" s="1"/>
  <c r="S13" i="10" s="1"/>
  <c r="T13" i="10" s="1"/>
  <c r="U13" i="10" s="1"/>
  <c r="V13" i="10" s="1"/>
  <c r="W13" i="10" s="1"/>
  <c r="X13" i="10" s="1"/>
  <c r="Y13" i="10" s="1"/>
  <c r="S73" i="10"/>
  <c r="D241" i="10"/>
  <c r="D242" i="10" s="1"/>
  <c r="E240" i="10"/>
  <c r="P135" i="10"/>
  <c r="Q131" i="10"/>
  <c r="P47" i="10"/>
  <c r="Q43" i="10"/>
  <c r="H106" i="10"/>
  <c r="D43" i="10"/>
  <c r="E43" i="10" s="1"/>
  <c r="F43" i="10" s="1"/>
  <c r="G43" i="10" s="1"/>
  <c r="H43" i="10" s="1"/>
  <c r="I43" i="10" s="1"/>
  <c r="J43" i="10" s="1"/>
  <c r="K43" i="10" s="1"/>
  <c r="L43" i="10" s="1"/>
  <c r="C241" i="10"/>
  <c r="C242" i="10" s="1"/>
  <c r="C125" i="10"/>
  <c r="C77" i="10"/>
  <c r="D127" i="10"/>
  <c r="E127" i="10" s="1"/>
  <c r="E125" i="10" s="1"/>
  <c r="D131" i="10"/>
  <c r="E131" i="10" s="1"/>
  <c r="F131" i="10" s="1"/>
  <c r="G131" i="10" s="1"/>
  <c r="J98" i="10"/>
  <c r="J96" i="10" s="1"/>
  <c r="D124" i="10"/>
  <c r="E124" i="10" s="1"/>
  <c r="F124" i="10" s="1"/>
  <c r="G124" i="10" s="1"/>
  <c r="E133" i="10"/>
  <c r="D134" i="10"/>
  <c r="D135" i="10" s="1"/>
  <c r="C134" i="10"/>
  <c r="C135" i="10" s="1"/>
  <c r="E104" i="10"/>
  <c r="D105" i="10"/>
  <c r="D102" i="10"/>
  <c r="E102" i="10" s="1"/>
  <c r="F102" i="10" s="1"/>
  <c r="G102" i="10" s="1"/>
  <c r="C106" i="10"/>
  <c r="D73" i="10"/>
  <c r="Q36" i="10"/>
  <c r="R36" i="10" s="1"/>
  <c r="S36" i="10" s="1"/>
  <c r="T36" i="10" s="1"/>
  <c r="U36" i="10" s="1"/>
  <c r="V36" i="10" s="1"/>
  <c r="W36" i="10" s="1"/>
  <c r="X36" i="10" s="1"/>
  <c r="Y36" i="10" s="1"/>
  <c r="D13" i="10"/>
  <c r="E13" i="10" s="1"/>
  <c r="F13" i="10" s="1"/>
  <c r="G13" i="10" s="1"/>
  <c r="H13" i="10" s="1"/>
  <c r="I13" i="10" s="1"/>
  <c r="J13" i="10" s="1"/>
  <c r="K13" i="10" s="1"/>
  <c r="L13" i="10" s="1"/>
  <c r="C47" i="10"/>
  <c r="Q95" i="10"/>
  <c r="R95" i="10" s="1"/>
  <c r="S95" i="10" s="1"/>
  <c r="T95" i="10" s="1"/>
  <c r="U95" i="10" s="1"/>
  <c r="V95" i="10" s="1"/>
  <c r="W95" i="10" s="1"/>
  <c r="X95" i="10" s="1"/>
  <c r="Y95" i="10" s="1"/>
  <c r="D210" i="10"/>
  <c r="E210" i="10" s="1"/>
  <c r="F210" i="10" s="1"/>
  <c r="F212" i="10"/>
  <c r="E213" i="10"/>
  <c r="D75" i="10"/>
  <c r="D203" i="10"/>
  <c r="E203" i="10" s="1"/>
  <c r="F203" i="10" s="1"/>
  <c r="G203" i="10" s="1"/>
  <c r="H203" i="10" s="1"/>
  <c r="I203" i="10" s="1"/>
  <c r="D213" i="10"/>
  <c r="C213" i="10"/>
  <c r="C214" i="10" s="1"/>
  <c r="D45" i="10"/>
  <c r="D46" i="10" s="1"/>
  <c r="D15" i="10"/>
  <c r="D16" i="10" s="1"/>
  <c r="D36" i="10"/>
  <c r="E36" i="10" s="1"/>
  <c r="F36" i="10" s="1"/>
  <c r="G36" i="10" s="1"/>
  <c r="H36" i="10" s="1"/>
  <c r="I36" i="10" s="1"/>
  <c r="J36" i="10" s="1"/>
  <c r="K36" i="10" s="1"/>
  <c r="L36" i="10" s="1"/>
  <c r="D6" i="10"/>
  <c r="Q6" i="10"/>
  <c r="R6" i="10" s="1"/>
  <c r="S6" i="10" s="1"/>
  <c r="T6" i="10" s="1"/>
  <c r="U6" i="10" s="1"/>
  <c r="V6" i="10" s="1"/>
  <c r="W6" i="10" s="1"/>
  <c r="X6" i="10" s="1"/>
  <c r="Y6" i="10" s="1"/>
  <c r="C67" i="10"/>
  <c r="D231" i="10"/>
  <c r="E231" i="10" s="1"/>
  <c r="F231" i="10" s="1"/>
  <c r="G231" i="10" s="1"/>
  <c r="H231" i="10" s="1"/>
  <c r="I231" i="10" s="1"/>
  <c r="Q66" i="10"/>
  <c r="R66" i="10" s="1"/>
  <c r="S66" i="10" s="1"/>
  <c r="T66" i="10" s="1"/>
  <c r="U66" i="10" s="1"/>
  <c r="V66" i="10" s="1"/>
  <c r="W66" i="10" s="1"/>
  <c r="X66" i="10" s="1"/>
  <c r="Y66" i="10" s="1"/>
  <c r="D39" i="10"/>
  <c r="D37" i="10" s="1"/>
  <c r="D69" i="10"/>
  <c r="D66" i="10"/>
  <c r="P40" i="10"/>
  <c r="D204" i="10"/>
  <c r="E206" i="10"/>
  <c r="Q124" i="10"/>
  <c r="R124" i="10" s="1"/>
  <c r="S124" i="10" s="1"/>
  <c r="T124" i="10" s="1"/>
  <c r="U124" i="10" s="1"/>
  <c r="V124" i="10" s="1"/>
  <c r="R39" i="10"/>
  <c r="Q37" i="10"/>
  <c r="P70" i="10"/>
  <c r="P96" i="10"/>
  <c r="Q98" i="10"/>
  <c r="C207" i="10"/>
  <c r="D234" i="10"/>
  <c r="Q9" i="10"/>
  <c r="P7" i="10"/>
  <c r="P37" i="10"/>
  <c r="Q127" i="10"/>
  <c r="C204" i="10"/>
  <c r="C235" i="10"/>
  <c r="P128" i="10"/>
  <c r="Q69" i="10"/>
  <c r="E9" i="10"/>
  <c r="D134" i="4"/>
  <c r="E134" i="4"/>
  <c r="F134" i="4"/>
  <c r="G134" i="4"/>
  <c r="H134" i="4"/>
  <c r="I134" i="4"/>
  <c r="J134" i="4"/>
  <c r="K134" i="4"/>
  <c r="L134" i="4"/>
  <c r="C134" i="4"/>
  <c r="D133" i="4"/>
  <c r="E133" i="4"/>
  <c r="F133" i="4"/>
  <c r="G133" i="4"/>
  <c r="H133" i="4"/>
  <c r="I133" i="4"/>
  <c r="J133" i="4"/>
  <c r="K133" i="4"/>
  <c r="L133" i="4"/>
  <c r="C133" i="4"/>
  <c r="D132" i="4"/>
  <c r="E132" i="4"/>
  <c r="F132" i="4"/>
  <c r="G132" i="4"/>
  <c r="H132" i="4"/>
  <c r="I132" i="4"/>
  <c r="J132" i="4"/>
  <c r="K132" i="4"/>
  <c r="L132" i="4"/>
  <c r="C132" i="4"/>
  <c r="D131" i="4"/>
  <c r="E131" i="4"/>
  <c r="F131" i="4"/>
  <c r="G131" i="4"/>
  <c r="H131" i="4"/>
  <c r="I131" i="4"/>
  <c r="J131" i="4"/>
  <c r="K131" i="4"/>
  <c r="L131" i="4"/>
  <c r="C131" i="4"/>
  <c r="D81" i="4"/>
  <c r="E81" i="4"/>
  <c r="F81" i="4"/>
  <c r="G81" i="4"/>
  <c r="H81" i="4"/>
  <c r="I81" i="4"/>
  <c r="J81" i="4"/>
  <c r="K81" i="4"/>
  <c r="L81" i="4"/>
  <c r="C81" i="4"/>
  <c r="D80" i="4"/>
  <c r="E80" i="4"/>
  <c r="F80" i="4"/>
  <c r="G80" i="4"/>
  <c r="H80" i="4"/>
  <c r="I80" i="4"/>
  <c r="J80" i="4"/>
  <c r="K80" i="4"/>
  <c r="L80" i="4"/>
  <c r="C80" i="4"/>
  <c r="D79" i="4"/>
  <c r="E79" i="4"/>
  <c r="F79" i="4"/>
  <c r="G79" i="4"/>
  <c r="H79" i="4"/>
  <c r="I79" i="4"/>
  <c r="J79" i="4"/>
  <c r="K79" i="4"/>
  <c r="L79" i="4"/>
  <c r="C79" i="4"/>
  <c r="D78" i="4"/>
  <c r="E78" i="4"/>
  <c r="F78" i="4"/>
  <c r="G78" i="4"/>
  <c r="H78" i="4"/>
  <c r="I78" i="4"/>
  <c r="J78" i="4"/>
  <c r="K78" i="4"/>
  <c r="L78" i="4"/>
  <c r="C78" i="4"/>
  <c r="S24" i="4"/>
  <c r="T25" i="4"/>
  <c r="U25" i="4"/>
  <c r="V25" i="4"/>
  <c r="W25" i="4"/>
  <c r="X25" i="4"/>
  <c r="Y25" i="4"/>
  <c r="Z25" i="4"/>
  <c r="AA25" i="4"/>
  <c r="AB25" i="4"/>
  <c r="AC25" i="4"/>
  <c r="S25" i="4"/>
  <c r="T24" i="4"/>
  <c r="U24" i="4"/>
  <c r="V24" i="4"/>
  <c r="W24" i="4"/>
  <c r="X24" i="4"/>
  <c r="Y24" i="4"/>
  <c r="Z24" i="4"/>
  <c r="AA24" i="4"/>
  <c r="AB24" i="4"/>
  <c r="AC24" i="4"/>
  <c r="T127" i="4"/>
  <c r="U127" i="4"/>
  <c r="V127" i="4"/>
  <c r="W127" i="4"/>
  <c r="X127" i="4"/>
  <c r="Y127" i="4"/>
  <c r="S127" i="4"/>
  <c r="T126" i="4"/>
  <c r="U126" i="4"/>
  <c r="V126" i="4"/>
  <c r="W126" i="4"/>
  <c r="X126" i="4"/>
  <c r="Y126" i="4"/>
  <c r="S126" i="4"/>
  <c r="D28" i="4"/>
  <c r="E28" i="4"/>
  <c r="F28" i="4"/>
  <c r="G28" i="4"/>
  <c r="H28" i="4"/>
  <c r="I28" i="4"/>
  <c r="J28" i="4"/>
  <c r="K28" i="4"/>
  <c r="L28" i="4"/>
  <c r="C28" i="4"/>
  <c r="D27" i="4"/>
  <c r="E27" i="4"/>
  <c r="F27" i="4"/>
  <c r="G27" i="4"/>
  <c r="H27" i="4"/>
  <c r="I27" i="4"/>
  <c r="J27" i="4"/>
  <c r="K27" i="4"/>
  <c r="L27" i="4"/>
  <c r="C27" i="4"/>
  <c r="H113" i="4"/>
  <c r="I113" i="4"/>
  <c r="J113" i="4"/>
  <c r="H114" i="4"/>
  <c r="I114" i="4"/>
  <c r="J114" i="4"/>
  <c r="H115" i="4"/>
  <c r="I115" i="4"/>
  <c r="J115" i="4"/>
  <c r="H116" i="4"/>
  <c r="I116" i="4"/>
  <c r="J116" i="4"/>
  <c r="I112" i="4"/>
  <c r="J112" i="4"/>
  <c r="H112" i="4"/>
  <c r="H109" i="4"/>
  <c r="I109" i="4"/>
  <c r="J109" i="4"/>
  <c r="H110" i="4"/>
  <c r="I110" i="4"/>
  <c r="J110" i="4"/>
  <c r="H111" i="4"/>
  <c r="I111" i="4"/>
  <c r="J111" i="4"/>
  <c r="I108" i="4"/>
  <c r="J108" i="4"/>
  <c r="H108" i="4"/>
  <c r="I107" i="4"/>
  <c r="J107" i="4"/>
  <c r="H107" i="4"/>
  <c r="H101" i="4"/>
  <c r="I101" i="4"/>
  <c r="J101" i="4"/>
  <c r="H102" i="4"/>
  <c r="I102" i="4"/>
  <c r="J102" i="4"/>
  <c r="H103" i="4"/>
  <c r="I103" i="4"/>
  <c r="J103" i="4"/>
  <c r="H104" i="4"/>
  <c r="I104" i="4"/>
  <c r="J104" i="4"/>
  <c r="I100" i="4"/>
  <c r="J100" i="4"/>
  <c r="H100" i="4"/>
  <c r="H97" i="4"/>
  <c r="I97" i="4"/>
  <c r="J97" i="4"/>
  <c r="H98" i="4"/>
  <c r="I98" i="4"/>
  <c r="J98" i="4"/>
  <c r="H99" i="4"/>
  <c r="I99" i="4"/>
  <c r="J99" i="4"/>
  <c r="I96" i="4"/>
  <c r="J96" i="4"/>
  <c r="H96" i="4"/>
  <c r="I95" i="4"/>
  <c r="J95" i="4"/>
  <c r="H95" i="4"/>
  <c r="H58" i="4"/>
  <c r="I58" i="4"/>
  <c r="J58" i="4"/>
  <c r="H59" i="4"/>
  <c r="I59" i="4"/>
  <c r="J59" i="4"/>
  <c r="H60" i="4"/>
  <c r="I60" i="4"/>
  <c r="J60" i="4"/>
  <c r="H61" i="4"/>
  <c r="I61" i="4"/>
  <c r="J61" i="4"/>
  <c r="I57" i="4"/>
  <c r="J57" i="4"/>
  <c r="H57" i="4"/>
  <c r="H54" i="4"/>
  <c r="I54" i="4"/>
  <c r="J54" i="4"/>
  <c r="H55" i="4"/>
  <c r="I55" i="4"/>
  <c r="J55" i="4"/>
  <c r="H56" i="4"/>
  <c r="I56" i="4"/>
  <c r="J56" i="4"/>
  <c r="I53" i="4"/>
  <c r="J53" i="4"/>
  <c r="H53" i="4"/>
  <c r="I52" i="4"/>
  <c r="J52" i="4"/>
  <c r="H52" i="4"/>
  <c r="H46" i="4"/>
  <c r="I46" i="4"/>
  <c r="J46" i="4"/>
  <c r="H47" i="4"/>
  <c r="I47" i="4"/>
  <c r="J47" i="4"/>
  <c r="H48" i="4"/>
  <c r="I48" i="4"/>
  <c r="J48" i="4"/>
  <c r="H49" i="4"/>
  <c r="I49" i="4"/>
  <c r="J49" i="4"/>
  <c r="I45" i="4"/>
  <c r="J45" i="4"/>
  <c r="H45" i="4"/>
  <c r="H42" i="4"/>
  <c r="I42" i="4"/>
  <c r="J42" i="4"/>
  <c r="H43" i="4"/>
  <c r="I43" i="4"/>
  <c r="J43" i="4"/>
  <c r="H44" i="4"/>
  <c r="I44" i="4"/>
  <c r="J44" i="4"/>
  <c r="I41" i="4"/>
  <c r="J41" i="4"/>
  <c r="H41" i="4"/>
  <c r="I40" i="4"/>
  <c r="J40" i="4"/>
  <c r="H40" i="4"/>
  <c r="Y10" i="4"/>
  <c r="Y11" i="4"/>
  <c r="Y12" i="4"/>
  <c r="Y13" i="4"/>
  <c r="Y9" i="4"/>
  <c r="Y6" i="4"/>
  <c r="Y7" i="4"/>
  <c r="Y8" i="4"/>
  <c r="Y5" i="4"/>
  <c r="Y4" i="4"/>
  <c r="X10" i="4"/>
  <c r="X11" i="4"/>
  <c r="X12" i="4"/>
  <c r="X13" i="4"/>
  <c r="X9" i="4"/>
  <c r="X6" i="4"/>
  <c r="X7" i="4"/>
  <c r="X8" i="4"/>
  <c r="X5" i="4"/>
  <c r="X4" i="4"/>
  <c r="O5" i="7" l="1"/>
  <c r="P5" i="7" s="1"/>
  <c r="BA5" i="7"/>
  <c r="BB5" i="7" s="1"/>
  <c r="AH5" i="7"/>
  <c r="AI5" i="7" s="1"/>
  <c r="Q4" i="7"/>
  <c r="L5" i="7"/>
  <c r="AM4" i="7"/>
  <c r="BD5" i="7"/>
  <c r="BE5" i="7" s="1"/>
  <c r="O6" i="7"/>
  <c r="P6" i="7" s="1"/>
  <c r="AK5" i="7"/>
  <c r="AL5" i="7" s="1"/>
  <c r="I106" i="10"/>
  <c r="K106" i="10" s="1"/>
  <c r="D47" i="10"/>
  <c r="D40" i="10" s="1"/>
  <c r="R15" i="10"/>
  <c r="R16" i="10" s="1"/>
  <c r="S15" i="10"/>
  <c r="S16" i="10" s="1"/>
  <c r="S17" i="10" s="1"/>
  <c r="D106" i="10"/>
  <c r="F127" i="10"/>
  <c r="F125" i="10" s="1"/>
  <c r="S105" i="10"/>
  <c r="Q46" i="10"/>
  <c r="Q47" i="10" s="1"/>
  <c r="Q40" i="10" s="1"/>
  <c r="R45" i="10"/>
  <c r="D96" i="10"/>
  <c r="E98" i="10"/>
  <c r="E73" i="10"/>
  <c r="R105" i="10"/>
  <c r="J106" i="10"/>
  <c r="K96" i="10" s="1"/>
  <c r="Q76" i="10"/>
  <c r="Q77" i="10" s="1"/>
  <c r="R75" i="10"/>
  <c r="Q134" i="10"/>
  <c r="Q135" i="10" s="1"/>
  <c r="R133" i="10"/>
  <c r="D125" i="10"/>
  <c r="Q80" i="13"/>
  <c r="Q81" i="13" s="1"/>
  <c r="R79" i="13"/>
  <c r="C80" i="13"/>
  <c r="C81" i="13" s="1"/>
  <c r="D79" i="13"/>
  <c r="D71" i="13"/>
  <c r="AF85" i="13"/>
  <c r="AG80" i="13"/>
  <c r="AG81" i="13" s="1"/>
  <c r="AH79" i="13"/>
  <c r="AI73" i="13"/>
  <c r="AH71" i="13"/>
  <c r="AH74" i="13" s="1"/>
  <c r="AH82" i="13" s="1"/>
  <c r="AG18" i="13"/>
  <c r="AG19" i="13" s="1"/>
  <c r="AH17" i="13"/>
  <c r="AF23" i="13"/>
  <c r="AI11" i="13"/>
  <c r="AH9" i="13"/>
  <c r="C18" i="13"/>
  <c r="C19" i="13" s="1"/>
  <c r="D17" i="13"/>
  <c r="E8" i="13"/>
  <c r="F9" i="13"/>
  <c r="G11" i="13"/>
  <c r="Q18" i="13"/>
  <c r="Q19" i="13" s="1"/>
  <c r="R17" i="13"/>
  <c r="Q9" i="13"/>
  <c r="R11" i="13"/>
  <c r="S38" i="13"/>
  <c r="R36" i="13"/>
  <c r="R45" i="13"/>
  <c r="R46" i="13" s="1"/>
  <c r="R39" i="13" s="1"/>
  <c r="S44" i="13"/>
  <c r="S35" i="13"/>
  <c r="Q46" i="13"/>
  <c r="C45" i="13"/>
  <c r="C46" i="13" s="1"/>
  <c r="D44" i="13"/>
  <c r="E38" i="13"/>
  <c r="D36" i="13"/>
  <c r="R43" i="10"/>
  <c r="F240" i="10"/>
  <c r="E241" i="10"/>
  <c r="E242" i="10" s="1"/>
  <c r="R17" i="10"/>
  <c r="Q106" i="10"/>
  <c r="R102" i="10"/>
  <c r="G210" i="10"/>
  <c r="H210" i="10" s="1"/>
  <c r="I210" i="10" s="1"/>
  <c r="T73" i="10"/>
  <c r="Q17" i="10"/>
  <c r="R131" i="10"/>
  <c r="U104" i="10"/>
  <c r="T105" i="10"/>
  <c r="D128" i="10"/>
  <c r="D136" i="10" s="1"/>
  <c r="G127" i="10"/>
  <c r="E134" i="10"/>
  <c r="E135" i="10" s="1"/>
  <c r="E128" i="10" s="1"/>
  <c r="F133" i="10"/>
  <c r="E105" i="10"/>
  <c r="E106" i="10" s="1"/>
  <c r="F104" i="10"/>
  <c r="E6" i="10"/>
  <c r="F6" i="10" s="1"/>
  <c r="D17" i="10"/>
  <c r="E214" i="10"/>
  <c r="D214" i="10"/>
  <c r="D207" i="10" s="1"/>
  <c r="E66" i="10"/>
  <c r="D76" i="10"/>
  <c r="E75" i="10"/>
  <c r="E69" i="10"/>
  <c r="D67" i="10"/>
  <c r="F213" i="10"/>
  <c r="F214" i="10" s="1"/>
  <c r="G212" i="10"/>
  <c r="E45" i="10"/>
  <c r="E15" i="10"/>
  <c r="E39" i="10"/>
  <c r="F39" i="10" s="1"/>
  <c r="F37" i="10" s="1"/>
  <c r="R69" i="10"/>
  <c r="Q67" i="10"/>
  <c r="Q7" i="10"/>
  <c r="R9" i="10"/>
  <c r="S39" i="10"/>
  <c r="T39" i="10" s="1"/>
  <c r="R37" i="10"/>
  <c r="E234" i="10"/>
  <c r="D232" i="10"/>
  <c r="D235" i="10" s="1"/>
  <c r="Q125" i="10"/>
  <c r="R127" i="10"/>
  <c r="F9" i="10"/>
  <c r="G9" i="10" s="1"/>
  <c r="G7" i="10" s="1"/>
  <c r="E7" i="10"/>
  <c r="R98" i="10"/>
  <c r="Q96" i="10"/>
  <c r="Q99" i="10" s="1"/>
  <c r="E204" i="10"/>
  <c r="F206" i="10"/>
  <c r="AS4" i="7"/>
  <c r="AS5" i="7"/>
  <c r="AS6" i="7"/>
  <c r="AS7" i="7"/>
  <c r="AS8" i="7"/>
  <c r="AS9" i="7"/>
  <c r="AS10" i="7"/>
  <c r="AS11" i="7"/>
  <c r="AS12" i="7"/>
  <c r="AS13" i="7"/>
  <c r="AS14" i="7"/>
  <c r="AS15" i="7"/>
  <c r="AS16" i="7"/>
  <c r="AS17" i="7"/>
  <c r="AS18" i="7"/>
  <c r="AS19" i="7"/>
  <c r="AS20" i="7"/>
  <c r="AS21" i="7"/>
  <c r="AS22" i="7"/>
  <c r="AS23" i="7"/>
  <c r="AS24" i="7"/>
  <c r="AS25" i="7"/>
  <c r="AS26" i="7"/>
  <c r="AS27" i="7"/>
  <c r="AS28" i="7"/>
  <c r="AS29" i="7"/>
  <c r="AS30" i="7"/>
  <c r="AS31" i="7"/>
  <c r="AS32" i="7"/>
  <c r="AS33" i="7"/>
  <c r="AS34" i="7"/>
  <c r="AS35" i="7"/>
  <c r="AS36" i="7"/>
  <c r="AS37" i="7"/>
  <c r="AS38" i="7"/>
  <c r="AS39" i="7"/>
  <c r="AS40" i="7"/>
  <c r="AS41" i="7"/>
  <c r="AS42" i="7"/>
  <c r="AS43" i="7"/>
  <c r="AS44" i="7"/>
  <c r="AS45" i="7"/>
  <c r="AS46" i="7"/>
  <c r="AS47" i="7"/>
  <c r="AS48" i="7"/>
  <c r="AS49" i="7"/>
  <c r="AS50" i="7"/>
  <c r="AS51" i="7"/>
  <c r="AS52" i="7"/>
  <c r="AS53" i="7"/>
  <c r="AS54" i="7"/>
  <c r="AS55" i="7"/>
  <c r="AS56" i="7"/>
  <c r="AS57" i="7"/>
  <c r="AS58" i="7"/>
  <c r="AS59" i="7"/>
  <c r="AS60" i="7"/>
  <c r="AS61" i="7"/>
  <c r="AS62" i="7"/>
  <c r="AS63" i="7"/>
  <c r="AS64" i="7"/>
  <c r="AS65" i="7"/>
  <c r="AS66" i="7"/>
  <c r="AS67" i="7"/>
  <c r="AS68" i="7"/>
  <c r="AS69" i="7"/>
  <c r="AS70" i="7"/>
  <c r="AS71" i="7"/>
  <c r="AS72" i="7"/>
  <c r="AS73" i="7"/>
  <c r="AS74" i="7"/>
  <c r="AS75" i="7"/>
  <c r="AS76" i="7"/>
  <c r="AS77" i="7"/>
  <c r="AS78" i="7"/>
  <c r="AS79" i="7"/>
  <c r="AS80" i="7"/>
  <c r="AS81" i="7"/>
  <c r="AS82" i="7"/>
  <c r="AS83" i="7"/>
  <c r="AS84" i="7"/>
  <c r="AS85" i="7"/>
  <c r="AS86" i="7"/>
  <c r="AS87" i="7"/>
  <c r="AS88" i="7"/>
  <c r="AS89" i="7"/>
  <c r="AS90" i="7"/>
  <c r="AS91" i="7"/>
  <c r="AS92" i="7"/>
  <c r="AS93" i="7"/>
  <c r="AS94" i="7"/>
  <c r="AS95" i="7"/>
  <c r="AS96" i="7"/>
  <c r="AS97" i="7"/>
  <c r="AS98" i="7"/>
  <c r="AS99" i="7"/>
  <c r="AS100" i="7"/>
  <c r="AS101" i="7"/>
  <c r="AS102" i="7"/>
  <c r="AS103" i="7"/>
  <c r="AS104" i="7"/>
  <c r="AS105" i="7"/>
  <c r="AS106" i="7"/>
  <c r="AS107" i="7"/>
  <c r="AS108" i="7"/>
  <c r="AS109" i="7"/>
  <c r="AS110" i="7"/>
  <c r="AS111" i="7"/>
  <c r="AS112" i="7"/>
  <c r="AS113" i="7"/>
  <c r="AS114" i="7"/>
  <c r="AS115" i="7"/>
  <c r="AS116" i="7"/>
  <c r="AS117" i="7"/>
  <c r="AS118" i="7"/>
  <c r="AS119" i="7"/>
  <c r="AS120" i="7"/>
  <c r="AS121" i="7"/>
  <c r="AS122" i="7"/>
  <c r="AS123" i="7"/>
  <c r="AS124" i="7"/>
  <c r="AS125" i="7"/>
  <c r="AS126" i="7"/>
  <c r="AS127" i="7"/>
  <c r="AS128" i="7"/>
  <c r="AS129" i="7"/>
  <c r="AS130" i="7"/>
  <c r="AS131" i="7"/>
  <c r="AS132" i="7"/>
  <c r="AS133" i="7"/>
  <c r="AS134" i="7"/>
  <c r="AS135" i="7"/>
  <c r="AS136" i="7"/>
  <c r="AS137" i="7"/>
  <c r="AS138" i="7"/>
  <c r="AS139" i="7"/>
  <c r="AS140" i="7"/>
  <c r="AS141" i="7"/>
  <c r="AS142" i="7"/>
  <c r="AS143" i="7"/>
  <c r="AS144" i="7"/>
  <c r="AS145" i="7"/>
  <c r="AS146" i="7"/>
  <c r="AS147" i="7"/>
  <c r="AS148" i="7"/>
  <c r="AS149" i="7"/>
  <c r="AS150" i="7"/>
  <c r="AS151" i="7"/>
  <c r="AS152" i="7"/>
  <c r="AS153" i="7"/>
  <c r="AS154" i="7"/>
  <c r="AS155" i="7"/>
  <c r="AS156" i="7"/>
  <c r="AS157" i="7"/>
  <c r="AS158" i="7"/>
  <c r="AS159" i="7"/>
  <c r="AS160" i="7"/>
  <c r="AS161" i="7"/>
  <c r="AS162" i="7"/>
  <c r="AS163" i="7"/>
  <c r="AS164" i="7"/>
  <c r="AS165" i="7"/>
  <c r="AS166" i="7"/>
  <c r="AS167" i="7"/>
  <c r="AS168" i="7"/>
  <c r="AS169" i="7"/>
  <c r="AS170" i="7"/>
  <c r="AS171" i="7"/>
  <c r="AS172" i="7"/>
  <c r="AS173" i="7"/>
  <c r="AS174" i="7"/>
  <c r="AS175" i="7"/>
  <c r="AS176" i="7"/>
  <c r="AS177" i="7"/>
  <c r="AS178" i="7"/>
  <c r="AS179" i="7"/>
  <c r="AS180" i="7"/>
  <c r="AS181" i="7"/>
  <c r="AS182" i="7"/>
  <c r="AS183" i="7"/>
  <c r="AS184" i="7"/>
  <c r="AS185" i="7"/>
  <c r="AS186" i="7"/>
  <c r="AS187" i="7"/>
  <c r="AS188" i="7"/>
  <c r="AS189" i="7"/>
  <c r="AS190" i="7"/>
  <c r="AS191" i="7"/>
  <c r="AS192" i="7"/>
  <c r="AS193" i="7"/>
  <c r="AS194" i="7"/>
  <c r="AS195" i="7"/>
  <c r="AS196" i="7"/>
  <c r="AS197" i="7"/>
  <c r="AS198" i="7"/>
  <c r="AS199" i="7"/>
  <c r="AS200" i="7"/>
  <c r="AS201" i="7"/>
  <c r="AS202" i="7"/>
  <c r="AS203" i="7"/>
  <c r="AS204" i="7"/>
  <c r="AS205" i="7"/>
  <c r="AS206" i="7"/>
  <c r="AS207" i="7"/>
  <c r="AS208" i="7"/>
  <c r="AS209" i="7"/>
  <c r="AS210" i="7"/>
  <c r="AS211" i="7"/>
  <c r="AS212" i="7"/>
  <c r="AS213" i="7"/>
  <c r="AS214" i="7"/>
  <c r="AS215" i="7"/>
  <c r="AS216" i="7"/>
  <c r="AS217" i="7"/>
  <c r="AS218" i="7"/>
  <c r="AS219" i="7"/>
  <c r="AS220" i="7"/>
  <c r="AS221" i="7"/>
  <c r="AS222" i="7"/>
  <c r="AS223" i="7"/>
  <c r="AS224" i="7"/>
  <c r="AS225" i="7"/>
  <c r="AS226" i="7"/>
  <c r="AS227" i="7"/>
  <c r="AS228" i="7"/>
  <c r="AS229" i="7"/>
  <c r="AS230" i="7"/>
  <c r="AS231" i="7"/>
  <c r="AS232" i="7"/>
  <c r="AS233" i="7"/>
  <c r="AS234" i="7"/>
  <c r="AS235" i="7"/>
  <c r="AS236" i="7"/>
  <c r="AS237" i="7"/>
  <c r="AS238" i="7"/>
  <c r="AS239" i="7"/>
  <c r="AS240" i="7"/>
  <c r="AS241" i="7"/>
  <c r="AS242" i="7"/>
  <c r="AS243" i="7"/>
  <c r="AS244" i="7"/>
  <c r="AS245" i="7"/>
  <c r="AS246" i="7"/>
  <c r="AS247" i="7"/>
  <c r="AS248" i="7"/>
  <c r="AS249" i="7"/>
  <c r="AS250" i="7"/>
  <c r="AS251" i="7"/>
  <c r="AS252" i="7"/>
  <c r="AS253" i="7"/>
  <c r="AS254" i="7"/>
  <c r="AS255" i="7"/>
  <c r="AS256" i="7"/>
  <c r="AS257" i="7"/>
  <c r="AS258" i="7"/>
  <c r="AS259" i="7"/>
  <c r="AS260" i="7"/>
  <c r="AS261" i="7"/>
  <c r="AS262" i="7"/>
  <c r="AS263" i="7"/>
  <c r="AS264" i="7"/>
  <c r="AS265" i="7"/>
  <c r="AS266" i="7"/>
  <c r="AS267" i="7"/>
  <c r="AS268" i="7"/>
  <c r="AS269" i="7"/>
  <c r="AS270" i="7"/>
  <c r="AS271" i="7"/>
  <c r="AS272" i="7"/>
  <c r="AS273" i="7"/>
  <c r="AS274" i="7"/>
  <c r="AS275" i="7"/>
  <c r="AS276" i="7"/>
  <c r="AS277" i="7"/>
  <c r="AS278" i="7"/>
  <c r="AS279" i="7"/>
  <c r="AS280" i="7"/>
  <c r="AS281" i="7"/>
  <c r="AS282" i="7"/>
  <c r="AS283" i="7"/>
  <c r="AS284" i="7"/>
  <c r="AS285" i="7"/>
  <c r="AS286" i="7"/>
  <c r="AS287" i="7"/>
  <c r="AS288" i="7"/>
  <c r="AS289" i="7"/>
  <c r="AS290" i="7"/>
  <c r="AS291" i="7"/>
  <c r="AS292" i="7"/>
  <c r="AS293" i="7"/>
  <c r="AS294" i="7"/>
  <c r="AS295" i="7"/>
  <c r="AS296" i="7"/>
  <c r="AS297" i="7"/>
  <c r="AS298" i="7"/>
  <c r="AS299" i="7"/>
  <c r="AS300" i="7"/>
  <c r="AS301" i="7"/>
  <c r="AS302" i="7"/>
  <c r="AS303" i="7"/>
  <c r="AS304" i="7"/>
  <c r="AS305" i="7"/>
  <c r="AS306" i="7"/>
  <c r="AS307" i="7"/>
  <c r="AS308" i="7"/>
  <c r="AS309" i="7"/>
  <c r="AS310" i="7"/>
  <c r="AS311" i="7"/>
  <c r="AS312" i="7"/>
  <c r="AS313" i="7"/>
  <c r="AS314" i="7"/>
  <c r="AS315" i="7"/>
  <c r="AS316" i="7"/>
  <c r="AS317" i="7"/>
  <c r="AS318" i="7"/>
  <c r="AS319" i="7"/>
  <c r="AS320" i="7"/>
  <c r="AS321" i="7"/>
  <c r="AS322" i="7"/>
  <c r="AS323" i="7"/>
  <c r="AS324" i="7"/>
  <c r="AS325" i="7"/>
  <c r="AS326" i="7"/>
  <c r="AS327" i="7"/>
  <c r="AS328" i="7"/>
  <c r="AS329" i="7"/>
  <c r="AS330" i="7"/>
  <c r="AS331" i="7"/>
  <c r="AS332" i="7"/>
  <c r="AS333" i="7"/>
  <c r="AS334" i="7"/>
  <c r="AS335" i="7"/>
  <c r="AS336" i="7"/>
  <c r="AS337" i="7"/>
  <c r="AS338" i="7"/>
  <c r="AS339" i="7"/>
  <c r="AS340" i="7"/>
  <c r="AS341" i="7"/>
  <c r="AS342" i="7"/>
  <c r="AS343" i="7"/>
  <c r="AS344" i="7"/>
  <c r="AS345" i="7"/>
  <c r="AS346" i="7"/>
  <c r="AS347" i="7"/>
  <c r="AS348" i="7"/>
  <c r="AS349" i="7"/>
  <c r="AS350" i="7"/>
  <c r="AS351" i="7"/>
  <c r="AS352" i="7"/>
  <c r="AS353" i="7"/>
  <c r="AS354" i="7"/>
  <c r="AS355" i="7"/>
  <c r="AS356" i="7"/>
  <c r="AS357" i="7"/>
  <c r="AS358" i="7"/>
  <c r="AS359" i="7"/>
  <c r="AS360" i="7"/>
  <c r="AS361" i="7"/>
  <c r="AS362" i="7"/>
  <c r="AS363" i="7"/>
  <c r="AS364" i="7"/>
  <c r="AS365" i="7"/>
  <c r="AS366" i="7"/>
  <c r="AS367" i="7"/>
  <c r="AS368" i="7"/>
  <c r="AS369" i="7"/>
  <c r="AS370" i="7"/>
  <c r="AS371" i="7"/>
  <c r="AS372" i="7"/>
  <c r="AS373" i="7"/>
  <c r="AS374" i="7"/>
  <c r="AS375" i="7"/>
  <c r="AS376" i="7"/>
  <c r="AS377" i="7"/>
  <c r="AS378" i="7"/>
  <c r="AS379" i="7"/>
  <c r="AS380" i="7"/>
  <c r="AS381" i="7"/>
  <c r="AS382" i="7"/>
  <c r="AS383" i="7"/>
  <c r="AS384" i="7"/>
  <c r="AS385" i="7"/>
  <c r="AS386" i="7"/>
  <c r="AS387" i="7"/>
  <c r="AS388" i="7"/>
  <c r="AS389" i="7"/>
  <c r="AS390" i="7"/>
  <c r="AS391" i="7"/>
  <c r="AS392" i="7"/>
  <c r="AS393" i="7"/>
  <c r="AS394" i="7"/>
  <c r="AS395" i="7"/>
  <c r="AS396" i="7"/>
  <c r="AS397" i="7"/>
  <c r="AS398" i="7"/>
  <c r="AS399" i="7"/>
  <c r="AS400" i="7"/>
  <c r="AS401" i="7"/>
  <c r="AS402" i="7"/>
  <c r="AS403" i="7"/>
  <c r="AS404" i="7"/>
  <c r="AS405" i="7"/>
  <c r="AS406" i="7"/>
  <c r="AS407" i="7"/>
  <c r="AS408" i="7"/>
  <c r="AS409" i="7"/>
  <c r="AS410" i="7"/>
  <c r="AS411" i="7"/>
  <c r="AS412" i="7"/>
  <c r="AS413" i="7"/>
  <c r="AS414" i="7"/>
  <c r="AS415" i="7"/>
  <c r="AS416" i="7"/>
  <c r="AS417" i="7"/>
  <c r="AS418" i="7"/>
  <c r="AS419" i="7"/>
  <c r="AS420" i="7"/>
  <c r="AS421" i="7"/>
  <c r="AS422" i="7"/>
  <c r="AS423" i="7"/>
  <c r="AS424" i="7"/>
  <c r="AS425" i="7"/>
  <c r="AS426" i="7"/>
  <c r="AS427" i="7"/>
  <c r="AS428" i="7"/>
  <c r="AS429" i="7"/>
  <c r="AS430" i="7"/>
  <c r="AS431" i="7"/>
  <c r="AS432" i="7"/>
  <c r="AS433" i="7"/>
  <c r="AS434" i="7"/>
  <c r="AS435" i="7"/>
  <c r="AS436" i="7"/>
  <c r="AS437" i="7"/>
  <c r="AS438" i="7"/>
  <c r="AS439" i="7"/>
  <c r="AS440" i="7"/>
  <c r="AS441" i="7"/>
  <c r="AS442" i="7"/>
  <c r="AS443" i="7"/>
  <c r="AS444" i="7"/>
  <c r="AS445" i="7"/>
  <c r="AS446" i="7"/>
  <c r="AS447" i="7"/>
  <c r="AS448" i="7"/>
  <c r="AS449" i="7"/>
  <c r="AS450" i="7"/>
  <c r="AS451" i="7"/>
  <c r="AS452" i="7"/>
  <c r="AS453" i="7"/>
  <c r="AS454" i="7"/>
  <c r="AS455" i="7"/>
  <c r="AS456" i="7"/>
  <c r="AS457" i="7"/>
  <c r="AS458" i="7"/>
  <c r="AS459" i="7"/>
  <c r="AS460" i="7"/>
  <c r="AS461" i="7"/>
  <c r="AS462" i="7"/>
  <c r="AS463" i="7"/>
  <c r="AS464" i="7"/>
  <c r="AS465" i="7"/>
  <c r="AS466" i="7"/>
  <c r="AS467" i="7"/>
  <c r="AS468" i="7"/>
  <c r="AS469" i="7"/>
  <c r="AS470" i="7"/>
  <c r="AS471" i="7"/>
  <c r="AS472" i="7"/>
  <c r="AS473" i="7"/>
  <c r="AS474" i="7"/>
  <c r="AS475" i="7"/>
  <c r="AS476" i="7"/>
  <c r="AS477" i="7"/>
  <c r="AS478" i="7"/>
  <c r="AS479" i="7"/>
  <c r="AS480" i="7"/>
  <c r="AS481" i="7"/>
  <c r="AS482" i="7"/>
  <c r="AS483" i="7"/>
  <c r="AS484" i="7"/>
  <c r="AS485" i="7"/>
  <c r="AS486" i="7"/>
  <c r="AS487" i="7"/>
  <c r="AS488" i="7"/>
  <c r="AS489" i="7"/>
  <c r="AS490" i="7"/>
  <c r="AS491" i="7"/>
  <c r="AS492" i="7"/>
  <c r="AS493" i="7"/>
  <c r="AS494" i="7"/>
  <c r="AS495" i="7"/>
  <c r="AS496" i="7"/>
  <c r="AS497" i="7"/>
  <c r="AS498" i="7"/>
  <c r="AS499" i="7"/>
  <c r="AS500" i="7"/>
  <c r="AS501" i="7"/>
  <c r="AS502" i="7"/>
  <c r="AS503" i="7"/>
  <c r="AS504" i="7"/>
  <c r="AS505" i="7"/>
  <c r="AS506" i="7"/>
  <c r="AS507" i="7"/>
  <c r="AS508" i="7"/>
  <c r="AS509" i="7"/>
  <c r="AS510" i="7"/>
  <c r="AS511" i="7"/>
  <c r="AS512" i="7"/>
  <c r="AS513" i="7"/>
  <c r="AS514" i="7"/>
  <c r="AS515" i="7"/>
  <c r="AS516" i="7"/>
  <c r="AS517" i="7"/>
  <c r="AS518" i="7"/>
  <c r="AS519" i="7"/>
  <c r="AS520" i="7"/>
  <c r="AS521" i="7"/>
  <c r="AS522" i="7"/>
  <c r="AS523" i="7"/>
  <c r="AS524" i="7"/>
  <c r="AS525" i="7"/>
  <c r="AS526" i="7"/>
  <c r="AS527" i="7"/>
  <c r="AS528" i="7"/>
  <c r="AS529" i="7"/>
  <c r="AS530" i="7"/>
  <c r="AS531" i="7"/>
  <c r="AS532" i="7"/>
  <c r="AS533" i="7"/>
  <c r="AS534" i="7"/>
  <c r="AS535" i="7"/>
  <c r="AS536" i="7"/>
  <c r="AS537" i="7"/>
  <c r="AS538" i="7"/>
  <c r="AS539" i="7"/>
  <c r="AS540" i="7"/>
  <c r="AS541" i="7"/>
  <c r="AS542" i="7"/>
  <c r="AS543" i="7"/>
  <c r="AS544" i="7"/>
  <c r="AS545" i="7"/>
  <c r="AS546" i="7"/>
  <c r="AS547" i="7"/>
  <c r="AS548" i="7"/>
  <c r="AS549" i="7"/>
  <c r="AS550" i="7"/>
  <c r="AS551" i="7"/>
  <c r="AS552" i="7"/>
  <c r="AS553" i="7"/>
  <c r="AS554" i="7"/>
  <c r="AS555" i="7"/>
  <c r="AS556" i="7"/>
  <c r="AS557" i="7"/>
  <c r="AS558" i="7"/>
  <c r="AS559" i="7"/>
  <c r="AS560" i="7"/>
  <c r="AS561" i="7"/>
  <c r="AS562" i="7"/>
  <c r="AS563" i="7"/>
  <c r="AS564" i="7"/>
  <c r="AS565" i="7"/>
  <c r="AS566" i="7"/>
  <c r="AS567" i="7"/>
  <c r="AS568" i="7"/>
  <c r="AS569" i="7"/>
  <c r="AS570" i="7"/>
  <c r="AS571" i="7"/>
  <c r="AS572" i="7"/>
  <c r="AS573" i="7"/>
  <c r="AS574" i="7"/>
  <c r="AS575" i="7"/>
  <c r="AS576" i="7"/>
  <c r="AS577" i="7"/>
  <c r="AS578" i="7"/>
  <c r="AS579" i="7"/>
  <c r="AS580" i="7"/>
  <c r="AS581" i="7"/>
  <c r="AS582" i="7"/>
  <c r="AS583" i="7"/>
  <c r="AS584" i="7"/>
  <c r="AS585" i="7"/>
  <c r="AS586" i="7"/>
  <c r="AS587" i="7"/>
  <c r="AS588" i="7"/>
  <c r="AS589" i="7"/>
  <c r="AS590" i="7"/>
  <c r="AS591" i="7"/>
  <c r="AS592" i="7"/>
  <c r="AS593" i="7"/>
  <c r="AS594" i="7"/>
  <c r="AS595" i="7"/>
  <c r="AS596" i="7"/>
  <c r="AS597" i="7"/>
  <c r="AS598" i="7"/>
  <c r="AS599" i="7"/>
  <c r="AS600" i="7"/>
  <c r="AS601" i="7"/>
  <c r="AS602" i="7"/>
  <c r="AS603" i="7"/>
  <c r="AS604" i="7"/>
  <c r="AS605" i="7"/>
  <c r="AS606" i="7"/>
  <c r="AS607" i="7"/>
  <c r="AS608" i="7"/>
  <c r="AS609" i="7"/>
  <c r="AS610" i="7"/>
  <c r="AS611" i="7"/>
  <c r="AS612" i="7"/>
  <c r="AS613" i="7"/>
  <c r="AS614" i="7"/>
  <c r="AS615" i="7"/>
  <c r="AS616" i="7"/>
  <c r="AS617" i="7"/>
  <c r="AS618" i="7"/>
  <c r="AS619" i="7"/>
  <c r="AS620" i="7"/>
  <c r="AS621" i="7"/>
  <c r="AS622" i="7"/>
  <c r="AS623" i="7"/>
  <c r="AS624" i="7"/>
  <c r="AS625" i="7"/>
  <c r="AS626" i="7"/>
  <c r="AS627" i="7"/>
  <c r="AS628" i="7"/>
  <c r="AS629" i="7"/>
  <c r="AS630" i="7"/>
  <c r="AS631" i="7"/>
  <c r="AS632" i="7"/>
  <c r="AS633" i="7"/>
  <c r="AS634" i="7"/>
  <c r="AS635" i="7"/>
  <c r="AS636" i="7"/>
  <c r="AS637" i="7"/>
  <c r="AS638" i="7"/>
  <c r="AS639" i="7"/>
  <c r="AS640" i="7"/>
  <c r="AS641" i="7"/>
  <c r="AS642" i="7"/>
  <c r="AS643" i="7"/>
  <c r="AS644" i="7"/>
  <c r="AS645" i="7"/>
  <c r="AS646" i="7"/>
  <c r="AS647" i="7"/>
  <c r="AS648" i="7"/>
  <c r="AS649" i="7"/>
  <c r="AS650" i="7"/>
  <c r="AS651" i="7"/>
  <c r="AS652" i="7"/>
  <c r="AS653" i="7"/>
  <c r="AS654" i="7"/>
  <c r="AS655" i="7"/>
  <c r="AS656" i="7"/>
  <c r="AS657" i="7"/>
  <c r="AS658" i="7"/>
  <c r="AS659" i="7"/>
  <c r="AS660" i="7"/>
  <c r="AS661" i="7"/>
  <c r="AS662" i="7"/>
  <c r="AS663" i="7"/>
  <c r="AS664" i="7"/>
  <c r="AS665" i="7"/>
  <c r="AS666" i="7"/>
  <c r="AS667" i="7"/>
  <c r="AS668" i="7"/>
  <c r="AS669" i="7"/>
  <c r="AS670" i="7"/>
  <c r="AS671" i="7"/>
  <c r="AS672" i="7"/>
  <c r="AS673" i="7"/>
  <c r="AS674" i="7"/>
  <c r="AS675" i="7"/>
  <c r="AS676" i="7"/>
  <c r="AS677" i="7"/>
  <c r="AS678" i="7"/>
  <c r="AS679" i="7"/>
  <c r="AS680" i="7"/>
  <c r="AS681" i="7"/>
  <c r="AS682" i="7"/>
  <c r="AS683" i="7"/>
  <c r="AS684" i="7"/>
  <c r="AS685" i="7"/>
  <c r="AS686" i="7"/>
  <c r="AS687" i="7"/>
  <c r="AS688" i="7"/>
  <c r="AS689" i="7"/>
  <c r="AS690" i="7"/>
  <c r="AS691" i="7"/>
  <c r="AS692" i="7"/>
  <c r="AS693" i="7"/>
  <c r="AS694" i="7"/>
  <c r="AS695" i="7"/>
  <c r="AS696" i="7"/>
  <c r="AS697" i="7"/>
  <c r="AS698" i="7"/>
  <c r="AS699" i="7"/>
  <c r="AS700" i="7"/>
  <c r="AS701" i="7"/>
  <c r="AS702" i="7"/>
  <c r="AS703" i="7"/>
  <c r="AS704" i="7"/>
  <c r="AS705" i="7"/>
  <c r="AS706" i="7"/>
  <c r="AS707" i="7"/>
  <c r="AS708" i="7"/>
  <c r="AS709" i="7"/>
  <c r="AS710" i="7"/>
  <c r="AS711" i="7"/>
  <c r="AS712" i="7"/>
  <c r="AS713" i="7"/>
  <c r="AS714" i="7"/>
  <c r="AS715" i="7"/>
  <c r="AS716" i="7"/>
  <c r="AS717" i="7"/>
  <c r="AS718" i="7"/>
  <c r="AS719" i="7"/>
  <c r="AS720" i="7"/>
  <c r="AS721" i="7"/>
  <c r="AS722" i="7"/>
  <c r="AS723" i="7"/>
  <c r="AS724" i="7"/>
  <c r="AS725" i="7"/>
  <c r="AS726" i="7"/>
  <c r="AS727" i="7"/>
  <c r="AS728" i="7"/>
  <c r="AS729" i="7"/>
  <c r="AS730" i="7"/>
  <c r="AS731" i="7"/>
  <c r="AS732" i="7"/>
  <c r="AS733" i="7"/>
  <c r="AS734" i="7"/>
  <c r="AS735" i="7"/>
  <c r="AS736" i="7"/>
  <c r="AS737" i="7"/>
  <c r="AS738" i="7"/>
  <c r="AS739" i="7"/>
  <c r="AS740" i="7"/>
  <c r="AS741" i="7"/>
  <c r="AS742" i="7"/>
  <c r="AS743" i="7"/>
  <c r="AS744" i="7"/>
  <c r="AS745" i="7"/>
  <c r="AS746" i="7"/>
  <c r="AS747" i="7"/>
  <c r="AS748" i="7"/>
  <c r="AS749" i="7"/>
  <c r="AS750" i="7"/>
  <c r="AS751" i="7"/>
  <c r="AS752" i="7"/>
  <c r="AS753" i="7"/>
  <c r="AS754" i="7"/>
  <c r="AS755" i="7"/>
  <c r="AS756" i="7"/>
  <c r="AS757" i="7"/>
  <c r="AS758" i="7"/>
  <c r="AS759" i="7"/>
  <c r="AS760" i="7"/>
  <c r="AS761" i="7"/>
  <c r="AS762" i="7"/>
  <c r="AS763" i="7"/>
  <c r="AS764" i="7"/>
  <c r="AS765" i="7"/>
  <c r="AS766" i="7"/>
  <c r="AS767" i="7"/>
  <c r="AS768" i="7"/>
  <c r="AS769" i="7"/>
  <c r="AS770" i="7"/>
  <c r="AS771" i="7"/>
  <c r="AS772" i="7"/>
  <c r="AS773" i="7"/>
  <c r="AS774" i="7"/>
  <c r="AS775" i="7"/>
  <c r="AS776" i="7"/>
  <c r="AS777" i="7"/>
  <c r="AS778" i="7"/>
  <c r="AS779" i="7"/>
  <c r="AS780" i="7"/>
  <c r="AS781" i="7"/>
  <c r="AS782" i="7"/>
  <c r="AS783" i="7"/>
  <c r="AS784" i="7"/>
  <c r="AS785" i="7"/>
  <c r="AS786" i="7"/>
  <c r="AS787" i="7"/>
  <c r="AS788" i="7"/>
  <c r="AS789" i="7"/>
  <c r="AS790" i="7"/>
  <c r="AS791" i="7"/>
  <c r="AS792" i="7"/>
  <c r="AS793" i="7"/>
  <c r="AS794" i="7"/>
  <c r="AS795" i="7"/>
  <c r="AS796" i="7"/>
  <c r="AS797" i="7"/>
  <c r="AS798" i="7"/>
  <c r="AS799" i="7"/>
  <c r="AS800" i="7"/>
  <c r="AS801" i="7"/>
  <c r="AS802" i="7"/>
  <c r="AS803" i="7"/>
  <c r="AS804" i="7"/>
  <c r="AS805" i="7"/>
  <c r="AS806" i="7"/>
  <c r="AS807" i="7"/>
  <c r="AS808" i="7"/>
  <c r="AS809" i="7"/>
  <c r="AS810" i="7"/>
  <c r="AS811" i="7"/>
  <c r="AS812" i="7"/>
  <c r="AS813" i="7"/>
  <c r="AS814" i="7"/>
  <c r="AS815" i="7"/>
  <c r="AS816" i="7"/>
  <c r="AS817" i="7"/>
  <c r="AS818" i="7"/>
  <c r="AS819" i="7"/>
  <c r="AS820" i="7"/>
  <c r="AS821" i="7"/>
  <c r="AS822" i="7"/>
  <c r="AS823" i="7"/>
  <c r="AS824" i="7"/>
  <c r="AS825" i="7"/>
  <c r="AS826" i="7"/>
  <c r="AS827" i="7"/>
  <c r="AS828" i="7"/>
  <c r="AS829" i="7"/>
  <c r="AS830" i="7"/>
  <c r="AS831" i="7"/>
  <c r="AS832" i="7"/>
  <c r="AS833" i="7"/>
  <c r="AS834" i="7"/>
  <c r="AS835" i="7"/>
  <c r="AS836" i="7"/>
  <c r="AS837" i="7"/>
  <c r="AS838" i="7"/>
  <c r="AS839" i="7"/>
  <c r="AS840" i="7"/>
  <c r="AS841" i="7"/>
  <c r="AS842" i="7"/>
  <c r="AS843" i="7"/>
  <c r="AS844" i="7"/>
  <c r="AS845" i="7"/>
  <c r="AS846" i="7"/>
  <c r="AS847" i="7"/>
  <c r="AS848" i="7"/>
  <c r="AS849" i="7"/>
  <c r="AS850" i="7"/>
  <c r="AS851" i="7"/>
  <c r="AS852" i="7"/>
  <c r="AS853" i="7"/>
  <c r="AS854" i="7"/>
  <c r="AS855" i="7"/>
  <c r="AS856" i="7"/>
  <c r="AS857" i="7"/>
  <c r="AS858" i="7"/>
  <c r="AS859" i="7"/>
  <c r="AS860" i="7"/>
  <c r="AS861" i="7"/>
  <c r="AS862" i="7"/>
  <c r="AS863" i="7"/>
  <c r="AS864" i="7"/>
  <c r="AS865" i="7"/>
  <c r="AS866" i="7"/>
  <c r="AS867" i="7"/>
  <c r="AS868" i="7"/>
  <c r="AS869" i="7"/>
  <c r="AS870" i="7"/>
  <c r="AS871" i="7"/>
  <c r="AS872" i="7"/>
  <c r="AS873" i="7"/>
  <c r="AS874" i="7"/>
  <c r="AS875" i="7"/>
  <c r="AS876" i="7"/>
  <c r="AS877" i="7"/>
  <c r="AS878" i="7"/>
  <c r="AS879" i="7"/>
  <c r="AS880" i="7"/>
  <c r="AS881" i="7"/>
  <c r="AS882" i="7"/>
  <c r="AS883" i="7"/>
  <c r="AS884" i="7"/>
  <c r="AS885" i="7"/>
  <c r="AS886" i="7"/>
  <c r="AS887" i="7"/>
  <c r="AS888" i="7"/>
  <c r="AS889" i="7"/>
  <c r="AS890" i="7"/>
  <c r="AS891" i="7"/>
  <c r="AS892" i="7"/>
  <c r="AS893" i="7"/>
  <c r="AS894" i="7"/>
  <c r="AS895" i="7"/>
  <c r="AS896" i="7"/>
  <c r="AS897" i="7"/>
  <c r="AS898" i="7"/>
  <c r="AS899" i="7"/>
  <c r="AS900" i="7"/>
  <c r="AS901" i="7"/>
  <c r="AS902" i="7"/>
  <c r="AS903" i="7"/>
  <c r="AS904" i="7"/>
  <c r="AS905" i="7"/>
  <c r="AS906" i="7"/>
  <c r="AS907" i="7"/>
  <c r="AS908" i="7"/>
  <c r="AS909" i="7"/>
  <c r="AS910" i="7"/>
  <c r="AS911" i="7"/>
  <c r="AS912" i="7"/>
  <c r="AS913" i="7"/>
  <c r="AS914" i="7"/>
  <c r="AS915" i="7"/>
  <c r="AS916" i="7"/>
  <c r="AS917" i="7"/>
  <c r="AS918" i="7"/>
  <c r="AS919" i="7"/>
  <c r="AS920" i="7"/>
  <c r="AS921" i="7"/>
  <c r="AS922" i="7"/>
  <c r="AS923" i="7"/>
  <c r="AS924" i="7"/>
  <c r="AS925" i="7"/>
  <c r="AS926" i="7"/>
  <c r="AS927" i="7"/>
  <c r="AS928" i="7"/>
  <c r="AS929" i="7"/>
  <c r="AS930" i="7"/>
  <c r="AS931" i="7"/>
  <c r="AS932" i="7"/>
  <c r="AS933" i="7"/>
  <c r="AS934" i="7"/>
  <c r="AS935" i="7"/>
  <c r="AS936" i="7"/>
  <c r="AS937" i="7"/>
  <c r="AS938" i="7"/>
  <c r="AS939" i="7"/>
  <c r="AS940" i="7"/>
  <c r="AS941" i="7"/>
  <c r="AS942" i="7"/>
  <c r="AS943" i="7"/>
  <c r="AS944" i="7"/>
  <c r="AS945" i="7"/>
  <c r="AS946" i="7"/>
  <c r="AS947" i="7"/>
  <c r="AS948" i="7"/>
  <c r="AS949" i="7"/>
  <c r="AS950" i="7"/>
  <c r="AS951" i="7"/>
  <c r="AS952" i="7"/>
  <c r="AS953" i="7"/>
  <c r="AS954" i="7"/>
  <c r="AS955" i="7"/>
  <c r="AS956" i="7"/>
  <c r="AS957" i="7"/>
  <c r="AS958" i="7"/>
  <c r="AS959" i="7"/>
  <c r="AS960" i="7"/>
  <c r="AS961" i="7"/>
  <c r="AS962" i="7"/>
  <c r="AS963" i="7"/>
  <c r="AS964" i="7"/>
  <c r="AS965" i="7"/>
  <c r="AS966" i="7"/>
  <c r="AS967" i="7"/>
  <c r="AS968" i="7"/>
  <c r="AS969" i="7"/>
  <c r="AS970" i="7"/>
  <c r="AS971" i="7"/>
  <c r="AS972" i="7"/>
  <c r="AS973" i="7"/>
  <c r="AS974" i="7"/>
  <c r="AS975" i="7"/>
  <c r="AS976" i="7"/>
  <c r="AS977" i="7"/>
  <c r="AS978" i="7"/>
  <c r="AS979" i="7"/>
  <c r="AS980" i="7"/>
  <c r="AS981" i="7"/>
  <c r="AS982" i="7"/>
  <c r="AS983" i="7"/>
  <c r="AS984" i="7"/>
  <c r="AS985" i="7"/>
  <c r="AS986" i="7"/>
  <c r="AS987" i="7"/>
  <c r="AS988" i="7"/>
  <c r="AS989" i="7"/>
  <c r="AS990" i="7"/>
  <c r="AS991" i="7"/>
  <c r="AS992" i="7"/>
  <c r="AS993" i="7"/>
  <c r="AS994" i="7"/>
  <c r="AS995" i="7"/>
  <c r="AS996" i="7"/>
  <c r="AS997" i="7"/>
  <c r="AS998" i="7"/>
  <c r="AS999" i="7"/>
  <c r="AS1000" i="7"/>
  <c r="AS1001" i="7"/>
  <c r="AS1002" i="7"/>
  <c r="AS1003" i="7"/>
  <c r="AS1004" i="7"/>
  <c r="AS1005" i="7"/>
  <c r="AS1006" i="7"/>
  <c r="AS1007" i="7"/>
  <c r="AS1008" i="7"/>
  <c r="AS1009" i="7"/>
  <c r="AS1010" i="7"/>
  <c r="AS1011" i="7"/>
  <c r="AS1012" i="7"/>
  <c r="AS1013" i="7"/>
  <c r="AS1014" i="7"/>
  <c r="AS1015" i="7"/>
  <c r="AS1016" i="7"/>
  <c r="AS1017" i="7"/>
  <c r="AS1018" i="7"/>
  <c r="AS1019" i="7"/>
  <c r="AS1020" i="7"/>
  <c r="AS1021" i="7"/>
  <c r="AS1022" i="7"/>
  <c r="AS1023" i="7"/>
  <c r="AS1024" i="7"/>
  <c r="AS1025" i="7"/>
  <c r="AS1026" i="7"/>
  <c r="AS1027" i="7"/>
  <c r="AS1028" i="7"/>
  <c r="AS1029" i="7"/>
  <c r="AS1030" i="7"/>
  <c r="AS1031" i="7"/>
  <c r="AS1032" i="7"/>
  <c r="AS1033" i="7"/>
  <c r="AS1034" i="7"/>
  <c r="AS1035" i="7"/>
  <c r="AS1036" i="7"/>
  <c r="AS1037" i="7"/>
  <c r="AS1038" i="7"/>
  <c r="AS1039" i="7"/>
  <c r="AS1040" i="7"/>
  <c r="AS1041" i="7"/>
  <c r="AS1042" i="7"/>
  <c r="AS1043" i="7"/>
  <c r="AS1044" i="7"/>
  <c r="AS1045" i="7"/>
  <c r="AS1046" i="7"/>
  <c r="AS1047" i="7"/>
  <c r="AS1048" i="7"/>
  <c r="AS1049" i="7"/>
  <c r="AS1050" i="7"/>
  <c r="AS1051" i="7"/>
  <c r="AS1052" i="7"/>
  <c r="AS1053" i="7"/>
  <c r="AS1054" i="7"/>
  <c r="AS1055" i="7"/>
  <c r="AS1056" i="7"/>
  <c r="AS1057" i="7"/>
  <c r="AS1058" i="7"/>
  <c r="AS1059" i="7"/>
  <c r="AS1060" i="7"/>
  <c r="AS1061" i="7"/>
  <c r="AS1062" i="7"/>
  <c r="AS1063" i="7"/>
  <c r="AS1064" i="7"/>
  <c r="AS1065" i="7"/>
  <c r="AS1066" i="7"/>
  <c r="AS1067" i="7"/>
  <c r="AS1068" i="7"/>
  <c r="AS1069" i="7"/>
  <c r="AS1070" i="7"/>
  <c r="AS1071" i="7"/>
  <c r="AS1072" i="7"/>
  <c r="AS1073" i="7"/>
  <c r="AS1074" i="7"/>
  <c r="AS1075" i="7"/>
  <c r="AS1076" i="7"/>
  <c r="AS1077" i="7"/>
  <c r="AS1078" i="7"/>
  <c r="AS1079" i="7"/>
  <c r="AS1080" i="7"/>
  <c r="AS1081" i="7"/>
  <c r="AS1082" i="7"/>
  <c r="AS1083" i="7"/>
  <c r="AS1084" i="7"/>
  <c r="AS1085" i="7"/>
  <c r="AS1086" i="7"/>
  <c r="AS1087" i="7"/>
  <c r="AS1088" i="7"/>
  <c r="AS1089" i="7"/>
  <c r="AS1090" i="7"/>
  <c r="AS1091" i="7"/>
  <c r="AS1092" i="7"/>
  <c r="AS1093" i="7"/>
  <c r="AS1094" i="7"/>
  <c r="AS1095" i="7"/>
  <c r="AS1096" i="7"/>
  <c r="AS1097" i="7"/>
  <c r="AS1098" i="7"/>
  <c r="AS1099" i="7"/>
  <c r="AS1100" i="7"/>
  <c r="AS1101" i="7"/>
  <c r="AS1102" i="7"/>
  <c r="AS1103" i="7"/>
  <c r="AS1104" i="7"/>
  <c r="AS1105" i="7"/>
  <c r="AS1106" i="7"/>
  <c r="AS1107" i="7"/>
  <c r="AS1108" i="7"/>
  <c r="AS1109" i="7"/>
  <c r="AS1110" i="7"/>
  <c r="AS1111" i="7"/>
  <c r="AS1112" i="7"/>
  <c r="AS1113" i="7"/>
  <c r="AS1114" i="7"/>
  <c r="AS1115" i="7"/>
  <c r="AS1116" i="7"/>
  <c r="AS1117" i="7"/>
  <c r="AS1118" i="7"/>
  <c r="AS1119" i="7"/>
  <c r="AS1120" i="7"/>
  <c r="AS1121" i="7"/>
  <c r="AS1122" i="7"/>
  <c r="AS1123" i="7"/>
  <c r="AS1124" i="7"/>
  <c r="AS1125" i="7"/>
  <c r="AS1126" i="7"/>
  <c r="AS1127" i="7"/>
  <c r="AS1128" i="7"/>
  <c r="AS1129" i="7"/>
  <c r="AS1130" i="7"/>
  <c r="AS1131" i="7"/>
  <c r="AS1132" i="7"/>
  <c r="AS1133" i="7"/>
  <c r="AS1134" i="7"/>
  <c r="AS1135" i="7"/>
  <c r="AS1136" i="7"/>
  <c r="AS1137" i="7"/>
  <c r="AS1138" i="7"/>
  <c r="AS1139" i="7"/>
  <c r="AS1140" i="7"/>
  <c r="AS1141" i="7"/>
  <c r="AS1142" i="7"/>
  <c r="AS1143" i="7"/>
  <c r="AS1144" i="7"/>
  <c r="AS1145" i="7"/>
  <c r="AS1146" i="7"/>
  <c r="AS1147" i="7"/>
  <c r="AS1148" i="7"/>
  <c r="AS1149" i="7"/>
  <c r="AS1150" i="7"/>
  <c r="AS1151" i="7"/>
  <c r="AS1152" i="7"/>
  <c r="AS1153" i="7"/>
  <c r="AS1154" i="7"/>
  <c r="AS1155" i="7"/>
  <c r="AS1156" i="7"/>
  <c r="AS1157" i="7"/>
  <c r="AS1158" i="7"/>
  <c r="AS1159" i="7"/>
  <c r="AS1160" i="7"/>
  <c r="AS1161" i="7"/>
  <c r="AS1162" i="7"/>
  <c r="AS1163" i="7"/>
  <c r="AS1164" i="7"/>
  <c r="AS1165" i="7"/>
  <c r="AS1166" i="7"/>
  <c r="AS1167" i="7"/>
  <c r="AS1168" i="7"/>
  <c r="AS1169" i="7"/>
  <c r="AS1170" i="7"/>
  <c r="AS1171" i="7"/>
  <c r="AS1172" i="7"/>
  <c r="AS1173" i="7"/>
  <c r="AS1174" i="7"/>
  <c r="AS1175" i="7"/>
  <c r="AS1176" i="7"/>
  <c r="AS1177" i="7"/>
  <c r="AS1178" i="7"/>
  <c r="AS1179" i="7"/>
  <c r="AS1180" i="7"/>
  <c r="AS1181" i="7"/>
  <c r="AS1182" i="7"/>
  <c r="AS1183" i="7"/>
  <c r="AS1184" i="7"/>
  <c r="AS1185" i="7"/>
  <c r="AS1186" i="7"/>
  <c r="AS1187" i="7"/>
  <c r="AS1188" i="7"/>
  <c r="AS1189" i="7"/>
  <c r="AS1190" i="7"/>
  <c r="AS1191" i="7"/>
  <c r="AS1192" i="7"/>
  <c r="AS1193" i="7"/>
  <c r="AS1194" i="7"/>
  <c r="AS1195" i="7"/>
  <c r="AS1196" i="7"/>
  <c r="AS1197" i="7"/>
  <c r="AS1198" i="7"/>
  <c r="AS1199" i="7"/>
  <c r="AS1200" i="7"/>
  <c r="AS1201" i="7"/>
  <c r="AS1202" i="7"/>
  <c r="AS1203" i="7"/>
  <c r="AS1204" i="7"/>
  <c r="AS1205" i="7"/>
  <c r="AS1206" i="7"/>
  <c r="AS1207" i="7"/>
  <c r="AS1208" i="7"/>
  <c r="AS1209" i="7"/>
  <c r="AS1210" i="7"/>
  <c r="AS1211" i="7"/>
  <c r="AS1212" i="7"/>
  <c r="AS1213" i="7"/>
  <c r="AS1214" i="7"/>
  <c r="AS1215" i="7"/>
  <c r="AS1216" i="7"/>
  <c r="AS1217" i="7"/>
  <c r="AS1218" i="7"/>
  <c r="AS1219" i="7"/>
  <c r="AS1220" i="7"/>
  <c r="AS1221" i="7"/>
  <c r="AS1222" i="7"/>
  <c r="AS1223" i="7"/>
  <c r="AS1224" i="7"/>
  <c r="AS1225" i="7"/>
  <c r="AS1226" i="7"/>
  <c r="AS1227" i="7"/>
  <c r="AS1228" i="7"/>
  <c r="AS1229" i="7"/>
  <c r="AS1230" i="7"/>
  <c r="AS1231" i="7"/>
  <c r="AS1232" i="7"/>
  <c r="AS1233" i="7"/>
  <c r="AS1234" i="7"/>
  <c r="AS1235" i="7"/>
  <c r="AS1236" i="7"/>
  <c r="AS1237" i="7"/>
  <c r="AS1238" i="7"/>
  <c r="AS1239" i="7"/>
  <c r="AS1240" i="7"/>
  <c r="AS1241" i="7"/>
  <c r="AS1242" i="7"/>
  <c r="AS1243" i="7"/>
  <c r="AS1244" i="7"/>
  <c r="AS1245" i="7"/>
  <c r="AS1246" i="7"/>
  <c r="AS1247" i="7"/>
  <c r="AS1248" i="7"/>
  <c r="AS1249" i="7"/>
  <c r="AS1250" i="7"/>
  <c r="AS1251" i="7"/>
  <c r="AS1252" i="7"/>
  <c r="AS1253" i="7"/>
  <c r="AS1254" i="7"/>
  <c r="AS1255" i="7"/>
  <c r="AS1256" i="7"/>
  <c r="AS1257" i="7"/>
  <c r="AS1258" i="7"/>
  <c r="AS1259" i="7"/>
  <c r="AS1260" i="7"/>
  <c r="AS1261" i="7"/>
  <c r="AS1262" i="7"/>
  <c r="AS1263" i="7"/>
  <c r="AS1264" i="7"/>
  <c r="AS1265" i="7"/>
  <c r="AS1266" i="7"/>
  <c r="AS1267" i="7"/>
  <c r="AS1268" i="7"/>
  <c r="AS1269" i="7"/>
  <c r="AS1270" i="7"/>
  <c r="AS1271" i="7"/>
  <c r="AS1272" i="7"/>
  <c r="AS1273" i="7"/>
  <c r="AS1274" i="7"/>
  <c r="AS1275" i="7"/>
  <c r="AS1276" i="7"/>
  <c r="AS1277" i="7"/>
  <c r="AS1278" i="7"/>
  <c r="AS1279" i="7"/>
  <c r="AS1280" i="7"/>
  <c r="AS1281" i="7"/>
  <c r="AS1282" i="7"/>
  <c r="AS1283" i="7"/>
  <c r="AS1284" i="7"/>
  <c r="AS1285" i="7"/>
  <c r="AS1286" i="7"/>
  <c r="AS1287" i="7"/>
  <c r="AS1288" i="7"/>
  <c r="AS1289" i="7"/>
  <c r="AS1290" i="7"/>
  <c r="AS1291" i="7"/>
  <c r="AS1292" i="7"/>
  <c r="AS1293" i="7"/>
  <c r="AS1294" i="7"/>
  <c r="AS1295" i="7"/>
  <c r="AS1296" i="7"/>
  <c r="AS1297" i="7"/>
  <c r="AS1298" i="7"/>
  <c r="AS1299" i="7"/>
  <c r="AS1300" i="7"/>
  <c r="AS1301" i="7"/>
  <c r="AS1302" i="7"/>
  <c r="AS1303" i="7"/>
  <c r="AS1304" i="7"/>
  <c r="AS1305" i="7"/>
  <c r="AS1306" i="7"/>
  <c r="AS1307" i="7"/>
  <c r="AS1308" i="7"/>
  <c r="AS1309" i="7"/>
  <c r="AS1310" i="7"/>
  <c r="AS1311" i="7"/>
  <c r="AS1312" i="7"/>
  <c r="AS1313" i="7"/>
  <c r="AS1314" i="7"/>
  <c r="AS1315" i="7"/>
  <c r="AS1316" i="7"/>
  <c r="AS1317" i="7"/>
  <c r="AS1318" i="7"/>
  <c r="AS1319" i="7"/>
  <c r="AS1320" i="7"/>
  <c r="AS1321" i="7"/>
  <c r="AS1322" i="7"/>
  <c r="AS1323" i="7"/>
  <c r="AS1324" i="7"/>
  <c r="AS1325" i="7"/>
  <c r="AS1326" i="7"/>
  <c r="AS1327" i="7"/>
  <c r="AS1328" i="7"/>
  <c r="AS1329" i="7"/>
  <c r="AS1330" i="7"/>
  <c r="AS1331" i="7"/>
  <c r="AS1332" i="7"/>
  <c r="AS1333" i="7"/>
  <c r="AS1334" i="7"/>
  <c r="AS1335" i="7"/>
  <c r="AS1336" i="7"/>
  <c r="AS1337" i="7"/>
  <c r="AS1338" i="7"/>
  <c r="AS1339" i="7"/>
  <c r="AS1340" i="7"/>
  <c r="AS1341" i="7"/>
  <c r="AS1342" i="7"/>
  <c r="AS1343" i="7"/>
  <c r="AS1344" i="7"/>
  <c r="AS1345" i="7"/>
  <c r="AS1346" i="7"/>
  <c r="AS1347" i="7"/>
  <c r="AS1348" i="7"/>
  <c r="AS1349" i="7"/>
  <c r="AS1350" i="7"/>
  <c r="AS1351" i="7"/>
  <c r="AS1352" i="7"/>
  <c r="AS1353" i="7"/>
  <c r="AS1354" i="7"/>
  <c r="AS1355" i="7"/>
  <c r="AS1356" i="7"/>
  <c r="AS1357" i="7"/>
  <c r="AS1358" i="7"/>
  <c r="AS1359" i="7"/>
  <c r="AS1360" i="7"/>
  <c r="AS1361" i="7"/>
  <c r="AS1362" i="7"/>
  <c r="AS1363" i="7"/>
  <c r="AS1364" i="7"/>
  <c r="AS1365" i="7"/>
  <c r="AS1366" i="7"/>
  <c r="AS1367" i="7"/>
  <c r="AS1368" i="7"/>
  <c r="AS1369" i="7"/>
  <c r="AS1370" i="7"/>
  <c r="AS1371" i="7"/>
  <c r="AS1372" i="7"/>
  <c r="AS1373" i="7"/>
  <c r="AS1374" i="7"/>
  <c r="AS1375" i="7"/>
  <c r="AS1376" i="7"/>
  <c r="AS1377" i="7"/>
  <c r="AS1378" i="7"/>
  <c r="AS1379" i="7"/>
  <c r="AS1380" i="7"/>
  <c r="AS1381" i="7"/>
  <c r="AS1382" i="7"/>
  <c r="AS1383" i="7"/>
  <c r="AS1384" i="7"/>
  <c r="AS1385" i="7"/>
  <c r="AS1386" i="7"/>
  <c r="AS1387" i="7"/>
  <c r="AS1388" i="7"/>
  <c r="AS1389" i="7"/>
  <c r="AS1390" i="7"/>
  <c r="AS1391" i="7"/>
  <c r="AS1392" i="7"/>
  <c r="AS1393" i="7"/>
  <c r="AS1394" i="7"/>
  <c r="AS1395" i="7"/>
  <c r="AS1396" i="7"/>
  <c r="AS1397" i="7"/>
  <c r="AS1398" i="7"/>
  <c r="AS1399" i="7"/>
  <c r="AS1400" i="7"/>
  <c r="AS1401" i="7"/>
  <c r="AS1402" i="7"/>
  <c r="AS1403" i="7"/>
  <c r="AS1404" i="7"/>
  <c r="AS1405" i="7"/>
  <c r="AS1406" i="7"/>
  <c r="AS1407" i="7"/>
  <c r="AS1408" i="7"/>
  <c r="AS1409" i="7"/>
  <c r="AS1410" i="7"/>
  <c r="AS1411" i="7"/>
  <c r="AS1412" i="7"/>
  <c r="AS1413" i="7"/>
  <c r="AS1414" i="7"/>
  <c r="AS1415" i="7"/>
  <c r="AS1416" i="7"/>
  <c r="AS1417" i="7"/>
  <c r="AS1418" i="7"/>
  <c r="AS1419" i="7"/>
  <c r="AS1420" i="7"/>
  <c r="AS1421" i="7"/>
  <c r="AS1422" i="7"/>
  <c r="AS1423" i="7"/>
  <c r="AS1424" i="7"/>
  <c r="AS1425" i="7"/>
  <c r="AS1426" i="7"/>
  <c r="AS1427" i="7"/>
  <c r="AS1428" i="7"/>
  <c r="AS1429" i="7"/>
  <c r="AS1430" i="7"/>
  <c r="AS1431" i="7"/>
  <c r="AS1432" i="7"/>
  <c r="AS1433" i="7"/>
  <c r="AS1434" i="7"/>
  <c r="AS1435" i="7"/>
  <c r="AS1436" i="7"/>
  <c r="AS1437" i="7"/>
  <c r="AS1438" i="7"/>
  <c r="AS1439" i="7"/>
  <c r="AS1440" i="7"/>
  <c r="AS1441" i="7"/>
  <c r="AS1442" i="7"/>
  <c r="AS1443" i="7"/>
  <c r="AM5" i="7" l="1"/>
  <c r="AH6" i="7"/>
  <c r="AH7" i="7" s="1"/>
  <c r="BF5" i="7"/>
  <c r="BA6" i="7"/>
  <c r="BA7" i="7" s="1"/>
  <c r="BD6" i="7"/>
  <c r="BE6" i="7" s="1"/>
  <c r="AK6" i="7"/>
  <c r="AL6" i="7" s="1"/>
  <c r="O7" i="7"/>
  <c r="M5" i="7"/>
  <c r="Q5" i="7" s="1"/>
  <c r="L6" i="7"/>
  <c r="BA8" i="7"/>
  <c r="BB7" i="7"/>
  <c r="D99" i="10"/>
  <c r="D107" i="10" s="1"/>
  <c r="D51" i="10"/>
  <c r="D48" i="10"/>
  <c r="Q70" i="10"/>
  <c r="T15" i="10"/>
  <c r="D110" i="10"/>
  <c r="Q128" i="10"/>
  <c r="Q136" i="10" s="1"/>
  <c r="S75" i="10"/>
  <c r="R76" i="10"/>
  <c r="R77" i="10" s="1"/>
  <c r="S45" i="10"/>
  <c r="R46" i="10"/>
  <c r="D18" i="10"/>
  <c r="D21" i="10"/>
  <c r="D139" i="10"/>
  <c r="F73" i="10"/>
  <c r="D77" i="10"/>
  <c r="AF39" i="13" s="1"/>
  <c r="S133" i="10"/>
  <c r="R134" i="10"/>
  <c r="R135" i="10" s="1"/>
  <c r="F98" i="10"/>
  <c r="E96" i="10"/>
  <c r="E99" i="10" s="1"/>
  <c r="R80" i="13"/>
  <c r="R81" i="13" s="1"/>
  <c r="S79" i="13"/>
  <c r="E71" i="13"/>
  <c r="D80" i="13"/>
  <c r="D81" i="13" s="1"/>
  <c r="E79" i="13"/>
  <c r="AG85" i="13"/>
  <c r="AJ73" i="13"/>
  <c r="AI71" i="13"/>
  <c r="AH80" i="13"/>
  <c r="AH81" i="13" s="1"/>
  <c r="AI79" i="13"/>
  <c r="AI9" i="13"/>
  <c r="AJ11" i="13"/>
  <c r="AG23" i="13"/>
  <c r="AI17" i="13"/>
  <c r="AH18" i="13"/>
  <c r="AH19" i="13" s="1"/>
  <c r="G9" i="13"/>
  <c r="H11" i="13"/>
  <c r="F8" i="13"/>
  <c r="D18" i="13"/>
  <c r="D19" i="13" s="1"/>
  <c r="E17" i="13"/>
  <c r="C23" i="13"/>
  <c r="S17" i="13"/>
  <c r="R18" i="13"/>
  <c r="R19" i="13" s="1"/>
  <c r="R12" i="13" s="1"/>
  <c r="R9" i="13"/>
  <c r="S11" i="13"/>
  <c r="R50" i="13"/>
  <c r="T44" i="13"/>
  <c r="S45" i="13"/>
  <c r="S46" i="13" s="1"/>
  <c r="S39" i="13" s="1"/>
  <c r="Q20" i="13"/>
  <c r="Q23" i="13"/>
  <c r="T35" i="13"/>
  <c r="T38" i="13"/>
  <c r="S36" i="13"/>
  <c r="Q50" i="13"/>
  <c r="E44" i="13"/>
  <c r="D45" i="13"/>
  <c r="D46" i="13" s="1"/>
  <c r="C47" i="13"/>
  <c r="C50" i="13"/>
  <c r="D39" i="13"/>
  <c r="E36" i="13"/>
  <c r="F38" i="13"/>
  <c r="Q81" i="10"/>
  <c r="Q78" i="10"/>
  <c r="U15" i="10"/>
  <c r="T16" i="10"/>
  <c r="T17" i="10" s="1"/>
  <c r="R106" i="10"/>
  <c r="S102" i="10"/>
  <c r="Q110" i="10"/>
  <c r="Q107" i="10"/>
  <c r="V104" i="10"/>
  <c r="U105" i="10"/>
  <c r="D215" i="10"/>
  <c r="D218" i="10"/>
  <c r="G213" i="10"/>
  <c r="G214" i="10" s="1"/>
  <c r="H212" i="10"/>
  <c r="S131" i="10"/>
  <c r="U73" i="10"/>
  <c r="G240" i="10"/>
  <c r="F241" i="10"/>
  <c r="F242" i="10" s="1"/>
  <c r="Q51" i="10"/>
  <c r="Q48" i="10"/>
  <c r="Q10" i="10"/>
  <c r="R47" i="10"/>
  <c r="R40" i="10" s="1"/>
  <c r="R51" i="10" s="1"/>
  <c r="S43" i="10"/>
  <c r="D70" i="10"/>
  <c r="D78" i="10" s="1"/>
  <c r="E139" i="10"/>
  <c r="E136" i="10"/>
  <c r="G125" i="10"/>
  <c r="F134" i="10"/>
  <c r="F135" i="10" s="1"/>
  <c r="F128" i="10" s="1"/>
  <c r="G133" i="10"/>
  <c r="F105" i="10"/>
  <c r="F106" i="10" s="1"/>
  <c r="G104" i="10"/>
  <c r="E207" i="10"/>
  <c r="E218" i="10" s="1"/>
  <c r="F66" i="10"/>
  <c r="F75" i="10"/>
  <c r="E76" i="10"/>
  <c r="F69" i="10"/>
  <c r="E67" i="10"/>
  <c r="E37" i="10"/>
  <c r="F45" i="10"/>
  <c r="E46" i="10"/>
  <c r="E47" i="10" s="1"/>
  <c r="F15" i="10"/>
  <c r="E16" i="10"/>
  <c r="H9" i="10"/>
  <c r="S9" i="10"/>
  <c r="R7" i="10"/>
  <c r="R10" i="10" s="1"/>
  <c r="R21" i="10" s="1"/>
  <c r="G6" i="10"/>
  <c r="F7" i="10"/>
  <c r="G206" i="10"/>
  <c r="F204" i="10"/>
  <c r="F234" i="10"/>
  <c r="E232" i="10"/>
  <c r="E235" i="10" s="1"/>
  <c r="R67" i="10"/>
  <c r="R70" i="10" s="1"/>
  <c r="S69" i="10"/>
  <c r="S98" i="10"/>
  <c r="R96" i="10"/>
  <c r="D246" i="10"/>
  <c r="D243" i="10"/>
  <c r="S127" i="10"/>
  <c r="R125" i="10"/>
  <c r="G39" i="10"/>
  <c r="S37" i="10"/>
  <c r="AI6" i="7" l="1"/>
  <c r="AM6" i="7" s="1"/>
  <c r="BB6" i="7"/>
  <c r="BF6" i="7" s="1"/>
  <c r="BD7" i="7"/>
  <c r="BE7" i="7" s="1"/>
  <c r="BF7" i="7" s="1"/>
  <c r="AK7" i="7"/>
  <c r="BA9" i="7"/>
  <c r="BB8" i="7"/>
  <c r="M6" i="7"/>
  <c r="Q6" i="7" s="1"/>
  <c r="L7" i="7"/>
  <c r="O8" i="7"/>
  <c r="P7" i="7"/>
  <c r="E107" i="10"/>
  <c r="E110" i="10"/>
  <c r="R99" i="10"/>
  <c r="R107" i="10" s="1"/>
  <c r="T45" i="10"/>
  <c r="S46" i="10"/>
  <c r="S47" i="10" s="1"/>
  <c r="S40" i="10" s="1"/>
  <c r="R48" i="10"/>
  <c r="E77" i="10"/>
  <c r="AG39" i="13" s="1"/>
  <c r="R128" i="10"/>
  <c r="Q137" i="10"/>
  <c r="G73" i="10"/>
  <c r="T75" i="10"/>
  <c r="S76" i="10"/>
  <c r="S77" i="10" s="1"/>
  <c r="G98" i="10"/>
  <c r="G96" i="10" s="1"/>
  <c r="F96" i="10"/>
  <c r="F99" i="10" s="1"/>
  <c r="T133" i="10"/>
  <c r="S134" i="10"/>
  <c r="S135" i="10" s="1"/>
  <c r="AI82" i="13"/>
  <c r="S80" i="13"/>
  <c r="S81" i="13" s="1"/>
  <c r="D85" i="13"/>
  <c r="F79" i="13"/>
  <c r="E80" i="13"/>
  <c r="E81" i="13" s="1"/>
  <c r="F71" i="13"/>
  <c r="AJ79" i="13"/>
  <c r="AI80" i="13"/>
  <c r="AI81" i="13" s="1"/>
  <c r="AK73" i="13"/>
  <c r="AK74" i="13" s="1"/>
  <c r="AK83" i="13" s="1"/>
  <c r="AK84" i="13" s="1"/>
  <c r="AJ74" i="13"/>
  <c r="AJ84" i="13" s="1"/>
  <c r="AH85" i="13"/>
  <c r="AH23" i="13"/>
  <c r="AI18" i="13"/>
  <c r="AI19" i="13" s="1"/>
  <c r="AJ17" i="13"/>
  <c r="AJ9" i="13"/>
  <c r="AK11" i="13"/>
  <c r="F17" i="13"/>
  <c r="E18" i="13"/>
  <c r="E19" i="13" s="1"/>
  <c r="D23" i="13"/>
  <c r="G8" i="13"/>
  <c r="H9" i="13"/>
  <c r="I11" i="13"/>
  <c r="S18" i="13"/>
  <c r="S19" i="13" s="1"/>
  <c r="S12" i="13" s="1"/>
  <c r="T17" i="13"/>
  <c r="S9" i="13"/>
  <c r="T11" i="13"/>
  <c r="T45" i="13"/>
  <c r="T46" i="13" s="1"/>
  <c r="T39" i="13" s="1"/>
  <c r="U44" i="13"/>
  <c r="U35" i="13"/>
  <c r="T36" i="13"/>
  <c r="U38" i="13"/>
  <c r="S50" i="13"/>
  <c r="D47" i="13"/>
  <c r="D50" i="13"/>
  <c r="E45" i="13"/>
  <c r="E46" i="13" s="1"/>
  <c r="F44" i="13"/>
  <c r="F36" i="13"/>
  <c r="G38" i="13"/>
  <c r="AH8" i="7"/>
  <c r="AI7" i="7"/>
  <c r="H240" i="10"/>
  <c r="G241" i="10"/>
  <c r="G242" i="10" s="1"/>
  <c r="T43" i="10"/>
  <c r="V15" i="10"/>
  <c r="U16" i="10"/>
  <c r="U17" i="10" s="1"/>
  <c r="G204" i="10"/>
  <c r="G207" i="10" s="1"/>
  <c r="H206" i="10"/>
  <c r="V73" i="10"/>
  <c r="E215" i="10"/>
  <c r="Q21" i="10"/>
  <c r="Q18" i="10"/>
  <c r="T131" i="10"/>
  <c r="W104" i="10"/>
  <c r="V105" i="10"/>
  <c r="R78" i="10"/>
  <c r="R81" i="10"/>
  <c r="I212" i="10"/>
  <c r="I213" i="10" s="1"/>
  <c r="I214" i="10" s="1"/>
  <c r="H213" i="10"/>
  <c r="H214" i="10" s="1"/>
  <c r="R137" i="10"/>
  <c r="R136" i="10"/>
  <c r="T102" i="10"/>
  <c r="S106" i="10"/>
  <c r="F139" i="10"/>
  <c r="F136" i="10"/>
  <c r="G134" i="10"/>
  <c r="G135" i="10" s="1"/>
  <c r="G128" i="10" s="1"/>
  <c r="H128" i="10" s="1"/>
  <c r="J125" i="10"/>
  <c r="I125" i="10"/>
  <c r="G105" i="10"/>
  <c r="G106" i="10" s="1"/>
  <c r="F207" i="10"/>
  <c r="E40" i="10"/>
  <c r="E48" i="10" s="1"/>
  <c r="E17" i="10"/>
  <c r="E10" i="10" s="1"/>
  <c r="E21" i="10" s="1"/>
  <c r="D81" i="10"/>
  <c r="G69" i="10"/>
  <c r="F67" i="10"/>
  <c r="G75" i="10"/>
  <c r="F76" i="10"/>
  <c r="G66" i="10"/>
  <c r="G45" i="10"/>
  <c r="F46" i="10"/>
  <c r="F47" i="10" s="1"/>
  <c r="F40" i="10" s="1"/>
  <c r="G15" i="10"/>
  <c r="F16" i="10"/>
  <c r="F17" i="10" s="1"/>
  <c r="F10" i="10" s="1"/>
  <c r="I9" i="10"/>
  <c r="I7" i="10" s="1"/>
  <c r="T37" i="10"/>
  <c r="H39" i="10"/>
  <c r="G37" i="10"/>
  <c r="T98" i="10"/>
  <c r="S96" i="10"/>
  <c r="S99" i="10" s="1"/>
  <c r="T69" i="10"/>
  <c r="S67" i="10"/>
  <c r="G234" i="10"/>
  <c r="F232" i="10"/>
  <c r="F235" i="10" s="1"/>
  <c r="R18" i="10"/>
  <c r="T127" i="10"/>
  <c r="S125" i="10"/>
  <c r="T9" i="10"/>
  <c r="S7" i="10"/>
  <c r="S10" i="10" s="1"/>
  <c r="S21" i="10" s="1"/>
  <c r="BD8" i="7" l="1"/>
  <c r="AK8" i="7"/>
  <c r="AL7" i="7"/>
  <c r="AM7" i="7" s="1"/>
  <c r="O9" i="7"/>
  <c r="P8" i="7"/>
  <c r="L8" i="7"/>
  <c r="M7" i="7"/>
  <c r="Q7" i="7" s="1"/>
  <c r="BD9" i="7"/>
  <c r="BE8" i="7"/>
  <c r="BF8" i="7" s="1"/>
  <c r="BA10" i="7"/>
  <c r="BB9" i="7"/>
  <c r="R110" i="10"/>
  <c r="E70" i="10"/>
  <c r="E78" i="10" s="1"/>
  <c r="S128" i="10"/>
  <c r="S136" i="10" s="1"/>
  <c r="F110" i="10"/>
  <c r="F107" i="10"/>
  <c r="F77" i="10"/>
  <c r="AH39" i="13" s="1"/>
  <c r="G99" i="10"/>
  <c r="G110" i="10" s="1"/>
  <c r="U75" i="10"/>
  <c r="T76" i="10"/>
  <c r="T77" i="10" s="1"/>
  <c r="S70" i="10"/>
  <c r="S78" i="10" s="1"/>
  <c r="E81" i="10"/>
  <c r="U133" i="10"/>
  <c r="T134" i="10"/>
  <c r="T135" i="10" s="1"/>
  <c r="H73" i="10"/>
  <c r="U45" i="10"/>
  <c r="T46" i="10"/>
  <c r="T47" i="10" s="1"/>
  <c r="T40" i="10" s="1"/>
  <c r="T80" i="13"/>
  <c r="T81" i="13" s="1"/>
  <c r="R85" i="13"/>
  <c r="E85" i="13"/>
  <c r="F80" i="13"/>
  <c r="F81" i="13" s="1"/>
  <c r="AI85" i="13"/>
  <c r="AK79" i="13"/>
  <c r="AK80" i="13" s="1"/>
  <c r="AK81" i="13" s="1"/>
  <c r="AK86" i="13" s="1"/>
  <c r="AJ80" i="13"/>
  <c r="AJ81" i="13" s="1"/>
  <c r="AJ86" i="13" s="1"/>
  <c r="AJ18" i="13"/>
  <c r="AJ19" i="13" s="1"/>
  <c r="AK17" i="13"/>
  <c r="AI23" i="13"/>
  <c r="AK9" i="13"/>
  <c r="AL11" i="13"/>
  <c r="J11" i="13"/>
  <c r="I9" i="13"/>
  <c r="H8" i="13"/>
  <c r="E23" i="13"/>
  <c r="F18" i="13"/>
  <c r="F19" i="13" s="1"/>
  <c r="G17" i="13"/>
  <c r="R23" i="13"/>
  <c r="R20" i="13"/>
  <c r="S20" i="13"/>
  <c r="S23" i="13"/>
  <c r="T9" i="13"/>
  <c r="U11" i="13"/>
  <c r="T18" i="13"/>
  <c r="T19" i="13" s="1"/>
  <c r="T12" i="13" s="1"/>
  <c r="U17" i="13"/>
  <c r="T50" i="13"/>
  <c r="V35" i="13"/>
  <c r="U45" i="13"/>
  <c r="U46" i="13" s="1"/>
  <c r="U39" i="13" s="1"/>
  <c r="V44" i="13"/>
  <c r="U36" i="13"/>
  <c r="V38" i="13"/>
  <c r="E47" i="13"/>
  <c r="E50" i="13"/>
  <c r="G36" i="13"/>
  <c r="H38" i="13"/>
  <c r="G44" i="13"/>
  <c r="F45" i="13"/>
  <c r="F46" i="13" s="1"/>
  <c r="F39" i="13" s="1"/>
  <c r="AH9" i="7"/>
  <c r="AI8" i="7"/>
  <c r="S51" i="10"/>
  <c r="S48" i="10"/>
  <c r="H204" i="10"/>
  <c r="H207" i="10" s="1"/>
  <c r="H216" i="10" s="1"/>
  <c r="H217" i="10" s="1"/>
  <c r="I206" i="10"/>
  <c r="I204" i="10" s="1"/>
  <c r="I207" i="10" s="1"/>
  <c r="I216" i="10" s="1"/>
  <c r="W73" i="10"/>
  <c r="U102" i="10"/>
  <c r="T106" i="10"/>
  <c r="X104" i="10"/>
  <c r="W105" i="10"/>
  <c r="W15" i="10"/>
  <c r="V16" i="10"/>
  <c r="V17" i="10" s="1"/>
  <c r="V10" i="10" s="1"/>
  <c r="G218" i="10"/>
  <c r="G215" i="10"/>
  <c r="S81" i="10"/>
  <c r="K128" i="10"/>
  <c r="U131" i="10"/>
  <c r="U43" i="10"/>
  <c r="F215" i="10"/>
  <c r="F218" i="10"/>
  <c r="S110" i="10"/>
  <c r="S107" i="10"/>
  <c r="I240" i="10"/>
  <c r="I241" i="10" s="1"/>
  <c r="I242" i="10" s="1"/>
  <c r="H241" i="10"/>
  <c r="H242" i="10" s="1"/>
  <c r="G139" i="10"/>
  <c r="G136" i="10"/>
  <c r="J133" i="10"/>
  <c r="J134" i="10" s="1"/>
  <c r="I134" i="10"/>
  <c r="I135" i="10" s="1"/>
  <c r="E18" i="10"/>
  <c r="I6" i="10"/>
  <c r="J9" i="10"/>
  <c r="J7" i="10" s="1"/>
  <c r="E51" i="10"/>
  <c r="H69" i="10"/>
  <c r="G67" i="10"/>
  <c r="H66" i="10"/>
  <c r="H75" i="10"/>
  <c r="G76" i="10"/>
  <c r="G46" i="10"/>
  <c r="G47" i="10" s="1"/>
  <c r="G40" i="10" s="1"/>
  <c r="H45" i="10"/>
  <c r="F48" i="10"/>
  <c r="F18" i="10"/>
  <c r="G16" i="10"/>
  <c r="G17" i="10" s="1"/>
  <c r="H15" i="10"/>
  <c r="H16" i="10" s="1"/>
  <c r="H17" i="10" s="1"/>
  <c r="F21" i="10"/>
  <c r="U69" i="10"/>
  <c r="T67" i="10"/>
  <c r="U98" i="10"/>
  <c r="T96" i="10"/>
  <c r="V39" i="10"/>
  <c r="U37" i="10"/>
  <c r="U127" i="10"/>
  <c r="T125" i="10"/>
  <c r="I39" i="10"/>
  <c r="H37" i="10"/>
  <c r="F51" i="10"/>
  <c r="S18" i="10"/>
  <c r="T7" i="10"/>
  <c r="T10" i="10" s="1"/>
  <c r="H234" i="10"/>
  <c r="G232" i="10"/>
  <c r="G235" i="10" s="1"/>
  <c r="E246" i="10"/>
  <c r="E243" i="10"/>
  <c r="AL8" i="7" l="1"/>
  <c r="AM8" i="7" s="1"/>
  <c r="AK9" i="7"/>
  <c r="BD10" i="7"/>
  <c r="BE9" i="7"/>
  <c r="BF9" i="7" s="1"/>
  <c r="L9" i="7"/>
  <c r="M8" i="7"/>
  <c r="Q8" i="7" s="1"/>
  <c r="BA11" i="7"/>
  <c r="BB10" i="7"/>
  <c r="O10" i="7"/>
  <c r="P9" i="7"/>
  <c r="T99" i="10"/>
  <c r="F70" i="10"/>
  <c r="F81" i="10" s="1"/>
  <c r="S137" i="10"/>
  <c r="T128" i="10"/>
  <c r="T136" i="10" s="1"/>
  <c r="H76" i="10"/>
  <c r="V45" i="10"/>
  <c r="U46" i="10"/>
  <c r="U47" i="10" s="1"/>
  <c r="U40" i="10" s="1"/>
  <c r="U49" i="10" s="1"/>
  <c r="U50" i="10" s="1"/>
  <c r="V75" i="10"/>
  <c r="U76" i="10"/>
  <c r="U77" i="10" s="1"/>
  <c r="I73" i="10"/>
  <c r="G107" i="10"/>
  <c r="H99" i="10"/>
  <c r="H67" i="10"/>
  <c r="U134" i="10"/>
  <c r="U135" i="10" s="1"/>
  <c r="V133" i="10"/>
  <c r="V134" i="10" s="1"/>
  <c r="T70" i="10"/>
  <c r="T81" i="10" s="1"/>
  <c r="G77" i="10"/>
  <c r="AI39" i="13" s="1"/>
  <c r="S85" i="13"/>
  <c r="F85" i="13"/>
  <c r="AM11" i="13"/>
  <c r="AL9" i="13"/>
  <c r="AK18" i="13"/>
  <c r="AK19" i="13" s="1"/>
  <c r="AL17" i="13"/>
  <c r="F23" i="13"/>
  <c r="G18" i="13"/>
  <c r="G19" i="13" s="1"/>
  <c r="G24" i="13" s="1"/>
  <c r="H17" i="13"/>
  <c r="I8" i="13"/>
  <c r="K11" i="13"/>
  <c r="K9" i="13" s="1"/>
  <c r="J9" i="13"/>
  <c r="U18" i="13"/>
  <c r="U19" i="13" s="1"/>
  <c r="V17" i="13"/>
  <c r="V11" i="13"/>
  <c r="U9" i="13"/>
  <c r="T23" i="13"/>
  <c r="T20" i="13"/>
  <c r="V36" i="13"/>
  <c r="W38" i="13"/>
  <c r="W35" i="13"/>
  <c r="V45" i="13"/>
  <c r="V46" i="13" s="1"/>
  <c r="V39" i="13" s="1"/>
  <c r="W44" i="13"/>
  <c r="F47" i="13"/>
  <c r="F50" i="13"/>
  <c r="I38" i="13"/>
  <c r="H36" i="13"/>
  <c r="G45" i="13"/>
  <c r="G46" i="13" s="1"/>
  <c r="G39" i="13" s="1"/>
  <c r="G49" i="13" s="1"/>
  <c r="H44" i="13"/>
  <c r="AH10" i="7"/>
  <c r="AI9" i="7"/>
  <c r="T51" i="10"/>
  <c r="T48" i="10"/>
  <c r="X15" i="10"/>
  <c r="W16" i="10"/>
  <c r="W17" i="10" s="1"/>
  <c r="X73" i="10"/>
  <c r="V43" i="10"/>
  <c r="H219" i="10"/>
  <c r="Y104" i="10"/>
  <c r="Y105" i="10" s="1"/>
  <c r="X105" i="10"/>
  <c r="T137" i="10"/>
  <c r="V131" i="10"/>
  <c r="V102" i="10"/>
  <c r="U106" i="10"/>
  <c r="T21" i="10"/>
  <c r="T18" i="10"/>
  <c r="T110" i="10"/>
  <c r="I128" i="10"/>
  <c r="I137" i="10" s="1"/>
  <c r="I138" i="10" s="1"/>
  <c r="I140" i="10" s="1"/>
  <c r="J135" i="10"/>
  <c r="J128" i="10" s="1"/>
  <c r="J137" i="10" s="1"/>
  <c r="J138" i="10" s="1"/>
  <c r="J140" i="10" s="1"/>
  <c r="G18" i="10"/>
  <c r="J6" i="10"/>
  <c r="K6" i="10" s="1"/>
  <c r="G48" i="10"/>
  <c r="K9" i="10"/>
  <c r="K7" i="10" s="1"/>
  <c r="I75" i="10"/>
  <c r="I66" i="10"/>
  <c r="I69" i="10"/>
  <c r="I45" i="10"/>
  <c r="H46" i="10"/>
  <c r="I15" i="10"/>
  <c r="T107" i="10"/>
  <c r="J39" i="10"/>
  <c r="I37" i="10"/>
  <c r="I234" i="10"/>
  <c r="I232" i="10" s="1"/>
  <c r="I235" i="10" s="1"/>
  <c r="I244" i="10" s="1"/>
  <c r="H232" i="10"/>
  <c r="H235" i="10" s="1"/>
  <c r="H244" i="10" s="1"/>
  <c r="H245" i="10" s="1"/>
  <c r="V9" i="10"/>
  <c r="U7" i="10"/>
  <c r="V69" i="10"/>
  <c r="U67" i="10"/>
  <c r="G51" i="10"/>
  <c r="W39" i="10"/>
  <c r="V37" i="10"/>
  <c r="F246" i="10"/>
  <c r="F243" i="10"/>
  <c r="V127" i="10"/>
  <c r="V125" i="10" s="1"/>
  <c r="U125" i="10"/>
  <c r="V98" i="10"/>
  <c r="U96" i="10"/>
  <c r="I217" i="10"/>
  <c r="I219" i="10" s="1"/>
  <c r="AK10" i="7" l="1"/>
  <c r="AL9" i="7"/>
  <c r="AM9" i="7" s="1"/>
  <c r="O11" i="7"/>
  <c r="P10" i="7"/>
  <c r="BA12" i="7"/>
  <c r="BB11" i="7"/>
  <c r="L10" i="7"/>
  <c r="M9" i="7"/>
  <c r="Q9" i="7" s="1"/>
  <c r="BD11" i="7"/>
  <c r="BE10" i="7"/>
  <c r="BF10" i="7" s="1"/>
  <c r="U70" i="10"/>
  <c r="U79" i="10" s="1"/>
  <c r="U80" i="10" s="1"/>
  <c r="U82" i="10" s="1"/>
  <c r="F78" i="10"/>
  <c r="V135" i="10"/>
  <c r="V128" i="10" s="1"/>
  <c r="T78" i="10"/>
  <c r="G70" i="10"/>
  <c r="G81" i="10" s="1"/>
  <c r="W75" i="10"/>
  <c r="V76" i="10"/>
  <c r="V77" i="10" s="1"/>
  <c r="U99" i="10"/>
  <c r="U107" i="10" s="1"/>
  <c r="U128" i="10"/>
  <c r="U137" i="10" s="1"/>
  <c r="W45" i="10"/>
  <c r="V46" i="10"/>
  <c r="J73" i="10"/>
  <c r="H77" i="10"/>
  <c r="U48" i="10"/>
  <c r="T85" i="13"/>
  <c r="G71" i="13"/>
  <c r="AL18" i="13"/>
  <c r="AL19" i="13" s="1"/>
  <c r="AM17" i="13"/>
  <c r="AN11" i="13"/>
  <c r="AN9" i="13" s="1"/>
  <c r="AM9" i="13"/>
  <c r="V51" i="13"/>
  <c r="U12" i="13"/>
  <c r="J8" i="13"/>
  <c r="H18" i="13"/>
  <c r="H19" i="13" s="1"/>
  <c r="H24" i="13" s="1"/>
  <c r="I17" i="13"/>
  <c r="U51" i="13"/>
  <c r="U22" i="13"/>
  <c r="U24" i="13" s="1"/>
  <c r="V18" i="13"/>
  <c r="V19" i="13" s="1"/>
  <c r="W17" i="13"/>
  <c r="V9" i="13"/>
  <c r="W11" i="13"/>
  <c r="W45" i="13"/>
  <c r="W46" i="13" s="1"/>
  <c r="W39" i="13" s="1"/>
  <c r="X44" i="13"/>
  <c r="X35" i="13"/>
  <c r="X38" i="13"/>
  <c r="W36" i="13"/>
  <c r="G51" i="13"/>
  <c r="J38" i="13"/>
  <c r="I36" i="13"/>
  <c r="H45" i="13"/>
  <c r="H46" i="13" s="1"/>
  <c r="H39" i="13" s="1"/>
  <c r="H48" i="13" s="1"/>
  <c r="H49" i="13" s="1"/>
  <c r="H51" i="13" s="1"/>
  <c r="I44" i="13"/>
  <c r="AH11" i="7"/>
  <c r="AI10" i="7"/>
  <c r="X16" i="10"/>
  <c r="X17" i="10" s="1"/>
  <c r="Y15" i="10"/>
  <c r="Y16" i="10" s="1"/>
  <c r="Y17" i="10" s="1"/>
  <c r="U22" i="10"/>
  <c r="W102" i="10"/>
  <c r="V106" i="10"/>
  <c r="W43" i="10"/>
  <c r="V47" i="10"/>
  <c r="V40" i="10" s="1"/>
  <c r="U136" i="10"/>
  <c r="Y73" i="10"/>
  <c r="L9" i="10"/>
  <c r="L7" i="10" s="1"/>
  <c r="H22" i="10"/>
  <c r="G21" i="10"/>
  <c r="H47" i="10"/>
  <c r="H40" i="10" s="1"/>
  <c r="H49" i="10" s="1"/>
  <c r="H50" i="10" s="1"/>
  <c r="H52" i="10" s="1"/>
  <c r="J75" i="10"/>
  <c r="I76" i="10"/>
  <c r="J69" i="10"/>
  <c r="I67" i="10"/>
  <c r="J66" i="10"/>
  <c r="I46" i="10"/>
  <c r="J45" i="10"/>
  <c r="J15" i="10"/>
  <c r="I16" i="10"/>
  <c r="I17" i="10" s="1"/>
  <c r="I22" i="10" s="1"/>
  <c r="W98" i="10"/>
  <c r="V96" i="10"/>
  <c r="V99" i="10" s="1"/>
  <c r="W69" i="10"/>
  <c r="V67" i="10"/>
  <c r="X39" i="10"/>
  <c r="W37" i="10"/>
  <c r="I245" i="10"/>
  <c r="L6" i="10"/>
  <c r="G246" i="10"/>
  <c r="G243" i="10"/>
  <c r="W9" i="10"/>
  <c r="V7" i="10"/>
  <c r="K39" i="10"/>
  <c r="J37" i="10"/>
  <c r="AL10" i="7" l="1"/>
  <c r="AM10" i="7" s="1"/>
  <c r="AK11" i="7"/>
  <c r="BD12" i="7"/>
  <c r="BE11" i="7"/>
  <c r="BF11" i="7" s="1"/>
  <c r="L11" i="7"/>
  <c r="M10" i="7"/>
  <c r="Q10" i="7" s="1"/>
  <c r="BA13" i="7"/>
  <c r="BB12" i="7"/>
  <c r="O12" i="7"/>
  <c r="P11" i="7"/>
  <c r="L58" i="10"/>
  <c r="V70" i="10"/>
  <c r="V79" i="10" s="1"/>
  <c r="V80" i="10" s="1"/>
  <c r="V82" i="10" s="1"/>
  <c r="G78" i="10"/>
  <c r="U108" i="10"/>
  <c r="U109" i="10" s="1"/>
  <c r="V136" i="10"/>
  <c r="V137" i="10"/>
  <c r="X45" i="10"/>
  <c r="W46" i="10"/>
  <c r="X75" i="10"/>
  <c r="W76" i="10"/>
  <c r="W77" i="10" s="1"/>
  <c r="AJ39" i="13"/>
  <c r="AJ48" i="13" s="1"/>
  <c r="H70" i="10"/>
  <c r="H79" i="10" s="1"/>
  <c r="H80" i="10" s="1"/>
  <c r="I99" i="10"/>
  <c r="I108" i="10" s="1"/>
  <c r="I109" i="10" s="1"/>
  <c r="I111" i="10" s="1"/>
  <c r="J99" i="10"/>
  <c r="K73" i="10"/>
  <c r="U80" i="13"/>
  <c r="U74" i="13" s="1"/>
  <c r="H71" i="13"/>
  <c r="G81" i="13"/>
  <c r="AM18" i="13"/>
  <c r="AM19" i="13" s="1"/>
  <c r="AN17" i="13"/>
  <c r="AN18" i="13" s="1"/>
  <c r="AN19" i="13" s="1"/>
  <c r="W51" i="13"/>
  <c r="V12" i="13"/>
  <c r="V21" i="13" s="1"/>
  <c r="I18" i="13"/>
  <c r="I19" i="13" s="1"/>
  <c r="I24" i="13" s="1"/>
  <c r="J17" i="13"/>
  <c r="K8" i="13"/>
  <c r="X11" i="13"/>
  <c r="W9" i="13"/>
  <c r="X17" i="13"/>
  <c r="W18" i="13"/>
  <c r="W19" i="13" s="1"/>
  <c r="V22" i="13"/>
  <c r="V24" i="13" s="1"/>
  <c r="Y35" i="13"/>
  <c r="X45" i="13"/>
  <c r="X46" i="13" s="1"/>
  <c r="X39" i="13" s="1"/>
  <c r="Y44" i="13"/>
  <c r="Y45" i="13" s="1"/>
  <c r="Y46" i="13" s="1"/>
  <c r="Y39" i="13" s="1"/>
  <c r="Y38" i="13"/>
  <c r="Y36" i="13" s="1"/>
  <c r="X36" i="13"/>
  <c r="X51" i="13" s="1"/>
  <c r="K38" i="13"/>
  <c r="K36" i="13" s="1"/>
  <c r="J36" i="13"/>
  <c r="I45" i="13"/>
  <c r="I46" i="13" s="1"/>
  <c r="I39" i="13" s="1"/>
  <c r="I48" i="13" s="1"/>
  <c r="I49" i="13" s="1"/>
  <c r="I51" i="13" s="1"/>
  <c r="J44" i="13"/>
  <c r="AH12" i="7"/>
  <c r="AI11" i="7"/>
  <c r="V49" i="10"/>
  <c r="V50" i="10" s="1"/>
  <c r="V48" i="10"/>
  <c r="X43" i="10"/>
  <c r="W47" i="10"/>
  <c r="W40" i="10" s="1"/>
  <c r="W49" i="10" s="1"/>
  <c r="W50" i="10" s="1"/>
  <c r="V107" i="10"/>
  <c r="V108" i="10"/>
  <c r="V109" i="10" s="1"/>
  <c r="I247" i="10"/>
  <c r="H247" i="10"/>
  <c r="X102" i="10"/>
  <c r="W106" i="10"/>
  <c r="I47" i="10"/>
  <c r="I40" i="10" s="1"/>
  <c r="I49" i="10" s="1"/>
  <c r="I50" i="10" s="1"/>
  <c r="I52" i="10" s="1"/>
  <c r="I77" i="10"/>
  <c r="K66" i="10"/>
  <c r="J67" i="10"/>
  <c r="K69" i="10"/>
  <c r="K75" i="10"/>
  <c r="J76" i="10"/>
  <c r="K45" i="10"/>
  <c r="J46" i="10"/>
  <c r="K15" i="10"/>
  <c r="J16" i="10"/>
  <c r="J17" i="10" s="1"/>
  <c r="J10" i="10" s="1"/>
  <c r="J19" i="10" s="1"/>
  <c r="J20" i="10" s="1"/>
  <c r="J22" i="10" s="1"/>
  <c r="X9" i="10"/>
  <c r="W7" i="10"/>
  <c r="W10" i="10" s="1"/>
  <c r="W19" i="10" s="1"/>
  <c r="X98" i="10"/>
  <c r="W96" i="10"/>
  <c r="Y39" i="10"/>
  <c r="Y37" i="10" s="1"/>
  <c r="X37" i="10"/>
  <c r="L39" i="10"/>
  <c r="L37" i="10" s="1"/>
  <c r="K37" i="10"/>
  <c r="X69" i="10"/>
  <c r="W67" i="10"/>
  <c r="W70" i="10" s="1"/>
  <c r="W79" i="10" s="1"/>
  <c r="W80" i="10" s="1"/>
  <c r="W82" i="10" s="1"/>
  <c r="V20" i="10"/>
  <c r="V22" i="10" s="1"/>
  <c r="AK12" i="7" l="1"/>
  <c r="AL11" i="7"/>
  <c r="AM11" i="7" s="1"/>
  <c r="O13" i="7"/>
  <c r="P12" i="7"/>
  <c r="BA14" i="7"/>
  <c r="BB13" i="7"/>
  <c r="L12" i="7"/>
  <c r="M11" i="7"/>
  <c r="Q11" i="7" s="1"/>
  <c r="BD13" i="7"/>
  <c r="BE12" i="7"/>
  <c r="BF12" i="7" s="1"/>
  <c r="W99" i="10"/>
  <c r="W107" i="10" s="1"/>
  <c r="L73" i="10"/>
  <c r="I70" i="10"/>
  <c r="I79" i="10" s="1"/>
  <c r="I80" i="10" s="1"/>
  <c r="AK39" i="13"/>
  <c r="AK48" i="13" s="1"/>
  <c r="Y75" i="10"/>
  <c r="Y76" i="10" s="1"/>
  <c r="Y77" i="10" s="1"/>
  <c r="X76" i="10"/>
  <c r="X77" i="10" s="1"/>
  <c r="L102" i="10"/>
  <c r="J108" i="10"/>
  <c r="J109" i="10" s="1"/>
  <c r="J111" i="10" s="1"/>
  <c r="H82" i="10"/>
  <c r="Y45" i="10"/>
  <c r="Y46" i="10" s="1"/>
  <c r="X46" i="10"/>
  <c r="X47" i="10" s="1"/>
  <c r="X40" i="10" s="1"/>
  <c r="G74" i="13"/>
  <c r="U86" i="13"/>
  <c r="V80" i="13"/>
  <c r="H80" i="13"/>
  <c r="H81" i="13" s="1"/>
  <c r="W12" i="13"/>
  <c r="W21" i="13" s="1"/>
  <c r="J18" i="13"/>
  <c r="J19" i="13" s="1"/>
  <c r="K17" i="13"/>
  <c r="K18" i="13" s="1"/>
  <c r="K19" i="13" s="1"/>
  <c r="X18" i="13"/>
  <c r="X19" i="13" s="1"/>
  <c r="Y17" i="13"/>
  <c r="Y18" i="13" s="1"/>
  <c r="Y19" i="13" s="1"/>
  <c r="Y51" i="13"/>
  <c r="W22" i="13"/>
  <c r="W24" i="13" s="1"/>
  <c r="Y11" i="13"/>
  <c r="Y9" i="13" s="1"/>
  <c r="Y12" i="13" s="1"/>
  <c r="Y21" i="13" s="1"/>
  <c r="X9" i="13"/>
  <c r="J45" i="13"/>
  <c r="J46" i="13" s="1"/>
  <c r="J39" i="13" s="1"/>
  <c r="J48" i="13" s="1"/>
  <c r="J49" i="13" s="1"/>
  <c r="J51" i="13" s="1"/>
  <c r="K44" i="13"/>
  <c r="K45" i="13" s="1"/>
  <c r="K46" i="13" s="1"/>
  <c r="K39" i="13" s="1"/>
  <c r="K48" i="13" s="1"/>
  <c r="K49" i="13" s="1"/>
  <c r="K51" i="13" s="1"/>
  <c r="AH13" i="7"/>
  <c r="AI12" i="7"/>
  <c r="Y43" i="10"/>
  <c r="Y102" i="10"/>
  <c r="Y106" i="10" s="1"/>
  <c r="X106" i="10"/>
  <c r="W48" i="10"/>
  <c r="J77" i="10"/>
  <c r="J47" i="10"/>
  <c r="J40" i="10" s="1"/>
  <c r="J49" i="10" s="1"/>
  <c r="J50" i="10" s="1"/>
  <c r="J52" i="10" s="1"/>
  <c r="L66" i="10"/>
  <c r="L75" i="10"/>
  <c r="K76" i="10"/>
  <c r="L69" i="10"/>
  <c r="K67" i="10"/>
  <c r="K46" i="10"/>
  <c r="L45" i="10"/>
  <c r="L46" i="10" s="1"/>
  <c r="L15" i="10"/>
  <c r="K16" i="10"/>
  <c r="K17" i="10" s="1"/>
  <c r="K10" i="10" s="1"/>
  <c r="K19" i="10" s="1"/>
  <c r="K20" i="10" s="1"/>
  <c r="K22" i="10" s="1"/>
  <c r="W20" i="10"/>
  <c r="W22" i="10" s="1"/>
  <c r="Y9" i="10"/>
  <c r="Y7" i="10" s="1"/>
  <c r="Y10" i="10" s="1"/>
  <c r="Y19" i="10" s="1"/>
  <c r="X7" i="10"/>
  <c r="X10" i="10" s="1"/>
  <c r="X19" i="10" s="1"/>
  <c r="Y69" i="10"/>
  <c r="Y67" i="10" s="1"/>
  <c r="Y70" i="10" s="1"/>
  <c r="Y79" i="10" s="1"/>
  <c r="Y80" i="10" s="1"/>
  <c r="Y82" i="10" s="1"/>
  <c r="X67" i="10"/>
  <c r="Y98" i="10"/>
  <c r="Y96" i="10" s="1"/>
  <c r="X96" i="10"/>
  <c r="AK13" i="7" l="1"/>
  <c r="AL12" i="7"/>
  <c r="AM12" i="7" s="1"/>
  <c r="BD14" i="7"/>
  <c r="BE13" i="7"/>
  <c r="BF13" i="7" s="1"/>
  <c r="BA15" i="7"/>
  <c r="BB14" i="7"/>
  <c r="L13" i="7"/>
  <c r="M12" i="7"/>
  <c r="Q12" i="7" s="1"/>
  <c r="O14" i="7"/>
  <c r="P13" i="7"/>
  <c r="W108" i="10"/>
  <c r="W109" i="10" s="1"/>
  <c r="X70" i="10"/>
  <c r="X79" i="10" s="1"/>
  <c r="X80" i="10" s="1"/>
  <c r="X82" i="10" s="1"/>
  <c r="L67" i="10"/>
  <c r="L76" i="10"/>
  <c r="I82" i="10"/>
  <c r="X99" i="10"/>
  <c r="X107" i="10" s="1"/>
  <c r="Y99" i="10"/>
  <c r="Y107" i="10" s="1"/>
  <c r="J70" i="10"/>
  <c r="J79" i="10" s="1"/>
  <c r="J80" i="10" s="1"/>
  <c r="AL39" i="13"/>
  <c r="AL48" i="13" s="1"/>
  <c r="Y47" i="10"/>
  <c r="Y40" i="10" s="1"/>
  <c r="Y49" i="10" s="1"/>
  <c r="Y50" i="10" s="1"/>
  <c r="V86" i="13"/>
  <c r="X12" i="13"/>
  <c r="X21" i="13" s="1"/>
  <c r="J24" i="13"/>
  <c r="K24" i="13"/>
  <c r="Y22" i="13"/>
  <c r="Y24" i="13" s="1"/>
  <c r="X22" i="13"/>
  <c r="X24" i="13" s="1"/>
  <c r="AH14" i="7"/>
  <c r="AI13" i="7"/>
  <c r="X49" i="10"/>
  <c r="X50" i="10" s="1"/>
  <c r="X48" i="10"/>
  <c r="K47" i="10"/>
  <c r="K40" i="10" s="1"/>
  <c r="K49" i="10" s="1"/>
  <c r="K50" i="10" s="1"/>
  <c r="K52" i="10" s="1"/>
  <c r="L47" i="10"/>
  <c r="L40" i="10" s="1"/>
  <c r="L49" i="10" s="1"/>
  <c r="L50" i="10" s="1"/>
  <c r="L52" i="10" s="1"/>
  <c r="K77" i="10"/>
  <c r="L16" i="10"/>
  <c r="X20" i="10"/>
  <c r="X22" i="10" s="1"/>
  <c r="Y20" i="10"/>
  <c r="Y22" i="10" s="1"/>
  <c r="AL13" i="7" l="1"/>
  <c r="AM13" i="7" s="1"/>
  <c r="AK14" i="7"/>
  <c r="L14" i="7"/>
  <c r="M13" i="7"/>
  <c r="Q13" i="7" s="1"/>
  <c r="BA16" i="7"/>
  <c r="BB15" i="7"/>
  <c r="O15" i="7"/>
  <c r="P14" i="7"/>
  <c r="BD15" i="7"/>
  <c r="BE14" i="7"/>
  <c r="BF14" i="7" s="1"/>
  <c r="Y48" i="10"/>
  <c r="Y108" i="10"/>
  <c r="Y109" i="10" s="1"/>
  <c r="X108" i="10"/>
  <c r="X109" i="10" s="1"/>
  <c r="L17" i="10"/>
  <c r="L77" i="10"/>
  <c r="J82" i="10"/>
  <c r="K70" i="10"/>
  <c r="K79" i="10" s="1"/>
  <c r="K80" i="10" s="1"/>
  <c r="AM39" i="13"/>
  <c r="AM48" i="13" s="1"/>
  <c r="AH15" i="7"/>
  <c r="AI14" i="7"/>
  <c r="AK15" i="7" l="1"/>
  <c r="AL14" i="7"/>
  <c r="AM14" i="7" s="1"/>
  <c r="O16" i="7"/>
  <c r="P15" i="7"/>
  <c r="BD16" i="7"/>
  <c r="BE15" i="7"/>
  <c r="BF15" i="7"/>
  <c r="BA17" i="7"/>
  <c r="BB16" i="7"/>
  <c r="L15" i="7"/>
  <c r="M14" i="7"/>
  <c r="Q14" i="7" s="1"/>
  <c r="AN39" i="13"/>
  <c r="AN48" i="13" s="1"/>
  <c r="L70" i="10"/>
  <c r="L79" i="10" s="1"/>
  <c r="L80" i="10" s="1"/>
  <c r="K82" i="10"/>
  <c r="L10" i="10"/>
  <c r="L19" i="10" s="1"/>
  <c r="L20" i="10" s="1"/>
  <c r="L22" i="10" s="1"/>
  <c r="AH16" i="7"/>
  <c r="AI15" i="7"/>
  <c r="AL15" i="7" l="1"/>
  <c r="AM15" i="7" s="1"/>
  <c r="AK16" i="7"/>
  <c r="L16" i="7"/>
  <c r="M15" i="7"/>
  <c r="Q15" i="7" s="1"/>
  <c r="BA18" i="7"/>
  <c r="BB17" i="7"/>
  <c r="BD17" i="7"/>
  <c r="BE16" i="7"/>
  <c r="BF16" i="7" s="1"/>
  <c r="O17" i="7"/>
  <c r="P16" i="7"/>
  <c r="L82" i="10"/>
  <c r="AH17" i="7"/>
  <c r="AI16" i="7"/>
  <c r="AK17" i="7" l="1"/>
  <c r="AL16" i="7"/>
  <c r="AM16" i="7" s="1"/>
  <c r="BD18" i="7"/>
  <c r="BE17" i="7"/>
  <c r="BF17" i="7"/>
  <c r="BA19" i="7"/>
  <c r="BB18" i="7"/>
  <c r="L17" i="7"/>
  <c r="M16" i="7"/>
  <c r="Q16" i="7" s="1"/>
  <c r="O18" i="7"/>
  <c r="P17" i="7"/>
  <c r="AH18" i="7"/>
  <c r="AI17" i="7"/>
  <c r="AL17" i="7" l="1"/>
  <c r="AM17" i="7" s="1"/>
  <c r="AK18" i="7"/>
  <c r="L18" i="7"/>
  <c r="M17" i="7"/>
  <c r="Q17" i="7" s="1"/>
  <c r="O19" i="7"/>
  <c r="P18" i="7"/>
  <c r="BA20" i="7"/>
  <c r="BB19" i="7"/>
  <c r="BD19" i="7"/>
  <c r="BE18" i="7"/>
  <c r="BF18" i="7" s="1"/>
  <c r="AH19" i="7"/>
  <c r="AI18" i="7"/>
  <c r="AK19" i="7" l="1"/>
  <c r="AL18" i="7"/>
  <c r="AM18" i="7" s="1"/>
  <c r="BD20" i="7"/>
  <c r="BE19" i="7"/>
  <c r="O20" i="7"/>
  <c r="P19" i="7"/>
  <c r="BF19" i="7"/>
  <c r="BA21" i="7"/>
  <c r="BB20" i="7"/>
  <c r="L19" i="7"/>
  <c r="M18" i="7"/>
  <c r="Q18" i="7" s="1"/>
  <c r="AH20" i="7"/>
  <c r="AI19" i="7"/>
  <c r="AK20" i="7" l="1"/>
  <c r="AL19" i="7"/>
  <c r="AM19" i="7" s="1"/>
  <c r="L20" i="7"/>
  <c r="M19" i="7"/>
  <c r="Q19" i="7" s="1"/>
  <c r="O21" i="7"/>
  <c r="P20" i="7"/>
  <c r="BA22" i="7"/>
  <c r="BB21" i="7"/>
  <c r="BD21" i="7"/>
  <c r="BE20" i="7"/>
  <c r="BF20" i="7" s="1"/>
  <c r="AH21" i="7"/>
  <c r="AI20" i="7"/>
  <c r="AL20" i="7" l="1"/>
  <c r="AM20" i="7" s="1"/>
  <c r="AK21" i="7"/>
  <c r="O22" i="7"/>
  <c r="P21" i="7"/>
  <c r="BD22" i="7"/>
  <c r="BE21" i="7"/>
  <c r="BF21" i="7" s="1"/>
  <c r="BA23" i="7"/>
  <c r="BB22" i="7"/>
  <c r="L21" i="7"/>
  <c r="M20" i="7"/>
  <c r="Q20" i="7" s="1"/>
  <c r="AH22" i="7"/>
  <c r="AI21" i="7"/>
  <c r="AK22" i="7" l="1"/>
  <c r="AL21" i="7"/>
  <c r="AM21" i="7" s="1"/>
  <c r="L22" i="7"/>
  <c r="M21" i="7"/>
  <c r="Q21" i="7" s="1"/>
  <c r="BA24" i="7"/>
  <c r="BB23" i="7"/>
  <c r="BD23" i="7"/>
  <c r="BE22" i="7"/>
  <c r="BF22" i="7" s="1"/>
  <c r="O23" i="7"/>
  <c r="P22" i="7"/>
  <c r="AH23" i="7"/>
  <c r="AI22" i="7"/>
  <c r="AL22" i="7" l="1"/>
  <c r="AM22" i="7" s="1"/>
  <c r="AK23" i="7"/>
  <c r="BD24" i="7"/>
  <c r="BE23" i="7"/>
  <c r="BF23" i="7" s="1"/>
  <c r="BA25" i="7"/>
  <c r="BB24" i="7"/>
  <c r="O24" i="7"/>
  <c r="P23" i="7"/>
  <c r="L23" i="7"/>
  <c r="M22" i="7"/>
  <c r="Q22" i="7" s="1"/>
  <c r="AH24" i="7"/>
  <c r="AI23" i="7"/>
  <c r="AK24" i="7" l="1"/>
  <c r="AL23" i="7"/>
  <c r="AM23" i="7" s="1"/>
  <c r="L24" i="7"/>
  <c r="M23" i="7"/>
  <c r="Q23" i="7" s="1"/>
  <c r="BA26" i="7"/>
  <c r="BB25" i="7"/>
  <c r="O25" i="7"/>
  <c r="P24" i="7"/>
  <c r="BD25" i="7"/>
  <c r="BE24" i="7"/>
  <c r="BF24" i="7" s="1"/>
  <c r="AH25" i="7"/>
  <c r="AI24" i="7"/>
  <c r="AL24" i="7" l="1"/>
  <c r="AM24" i="7" s="1"/>
  <c r="AK25" i="7"/>
  <c r="BA27" i="7"/>
  <c r="BB26" i="7"/>
  <c r="BD26" i="7"/>
  <c r="BE25" i="7"/>
  <c r="BF25" i="7" s="1"/>
  <c r="O26" i="7"/>
  <c r="P25" i="7"/>
  <c r="L25" i="7"/>
  <c r="M24" i="7"/>
  <c r="Q24" i="7" s="1"/>
  <c r="AH26" i="7"/>
  <c r="AI25" i="7"/>
  <c r="AK26" i="7" l="1"/>
  <c r="AL25" i="7"/>
  <c r="AM25" i="7" s="1"/>
  <c r="L26" i="7"/>
  <c r="M25" i="7"/>
  <c r="Q25" i="7" s="1"/>
  <c r="BD27" i="7"/>
  <c r="BE26" i="7"/>
  <c r="BF26" i="7" s="1"/>
  <c r="O27" i="7"/>
  <c r="P26" i="7"/>
  <c r="BA28" i="7"/>
  <c r="BB27" i="7"/>
  <c r="AH27" i="7"/>
  <c r="AI26" i="7"/>
  <c r="AK27" i="7" l="1"/>
  <c r="AL26" i="7"/>
  <c r="AM26" i="7" s="1"/>
  <c r="O28" i="7"/>
  <c r="P27" i="7"/>
  <c r="BD28" i="7"/>
  <c r="BE27" i="7"/>
  <c r="BF27" i="7" s="1"/>
  <c r="BA29" i="7"/>
  <c r="BB28" i="7"/>
  <c r="L27" i="7"/>
  <c r="M26" i="7"/>
  <c r="Q26" i="7" s="1"/>
  <c r="AH28" i="7"/>
  <c r="AI27" i="7"/>
  <c r="AK28" i="7" l="1"/>
  <c r="AL27" i="7"/>
  <c r="AM27" i="7" s="1"/>
  <c r="L28" i="7"/>
  <c r="M27" i="7"/>
  <c r="Q27" i="7" s="1"/>
  <c r="BD29" i="7"/>
  <c r="BE28" i="7"/>
  <c r="BF28" i="7" s="1"/>
  <c r="BA30" i="7"/>
  <c r="BB29" i="7"/>
  <c r="O29" i="7"/>
  <c r="P28" i="7"/>
  <c r="AH29" i="7"/>
  <c r="AI28" i="7"/>
  <c r="AK29" i="7" l="1"/>
  <c r="AL28" i="7"/>
  <c r="AM28" i="7" s="1"/>
  <c r="O30" i="7"/>
  <c r="P29" i="7"/>
  <c r="BD30" i="7"/>
  <c r="BE29" i="7"/>
  <c r="BF29" i="7"/>
  <c r="BA31" i="7"/>
  <c r="BB30" i="7"/>
  <c r="L29" i="7"/>
  <c r="M28" i="7"/>
  <c r="Q28" i="7" s="1"/>
  <c r="AH30" i="7"/>
  <c r="AI29" i="7"/>
  <c r="AK30" i="7" l="1"/>
  <c r="AL29" i="7"/>
  <c r="AM29" i="7" s="1"/>
  <c r="L30" i="7"/>
  <c r="M29" i="7"/>
  <c r="Q29" i="7" s="1"/>
  <c r="BA32" i="7"/>
  <c r="BB31" i="7"/>
  <c r="BD31" i="7"/>
  <c r="BE30" i="7"/>
  <c r="BF30" i="7" s="1"/>
  <c r="O31" i="7"/>
  <c r="P30" i="7"/>
  <c r="AH31" i="7"/>
  <c r="AI30" i="7"/>
  <c r="AK31" i="7" l="1"/>
  <c r="AL30" i="7"/>
  <c r="AM30" i="7" s="1"/>
  <c r="BD32" i="7"/>
  <c r="BE31" i="7"/>
  <c r="BF31" i="7" s="1"/>
  <c r="BA33" i="7"/>
  <c r="BB32" i="7"/>
  <c r="O32" i="7"/>
  <c r="P31" i="7"/>
  <c r="L31" i="7"/>
  <c r="M30" i="7"/>
  <c r="Q30" i="7" s="1"/>
  <c r="AH32" i="7"/>
  <c r="AI31" i="7"/>
  <c r="AK32" i="7" l="1"/>
  <c r="AL31" i="7"/>
  <c r="AM31" i="7" s="1"/>
  <c r="BA34" i="7"/>
  <c r="BB33" i="7"/>
  <c r="O33" i="7"/>
  <c r="P32" i="7"/>
  <c r="L32" i="7"/>
  <c r="M31" i="7"/>
  <c r="Q31" i="7" s="1"/>
  <c r="BD33" i="7"/>
  <c r="BE32" i="7"/>
  <c r="BF32" i="7" s="1"/>
  <c r="AH33" i="7"/>
  <c r="AI32" i="7"/>
  <c r="AK33" i="7" l="1"/>
  <c r="AL32" i="7"/>
  <c r="AM32" i="7" s="1"/>
  <c r="O34" i="7"/>
  <c r="P33" i="7"/>
  <c r="BD34" i="7"/>
  <c r="BE33" i="7"/>
  <c r="BF33" i="7" s="1"/>
  <c r="L33" i="7"/>
  <c r="M32" i="7"/>
  <c r="Q32" i="7" s="1"/>
  <c r="BA35" i="7"/>
  <c r="BB34" i="7"/>
  <c r="AH34" i="7"/>
  <c r="AI33" i="7"/>
  <c r="AL33" i="7" l="1"/>
  <c r="AM33" i="7" s="1"/>
  <c r="AK34" i="7"/>
  <c r="BA36" i="7"/>
  <c r="BB35" i="7"/>
  <c r="L34" i="7"/>
  <c r="M33" i="7"/>
  <c r="Q33" i="7" s="1"/>
  <c r="BD35" i="7"/>
  <c r="BE34" i="7"/>
  <c r="BF34" i="7" s="1"/>
  <c r="O35" i="7"/>
  <c r="P34" i="7"/>
  <c r="AH35" i="7"/>
  <c r="AI34" i="7"/>
  <c r="AK35" i="7" l="1"/>
  <c r="AL34" i="7"/>
  <c r="AM34" i="7" s="1"/>
  <c r="L35" i="7"/>
  <c r="M34" i="7"/>
  <c r="Q34" i="7" s="1"/>
  <c r="O36" i="7"/>
  <c r="P35" i="7"/>
  <c r="BD36" i="7"/>
  <c r="BE35" i="7"/>
  <c r="BF35" i="7" s="1"/>
  <c r="BA37" i="7"/>
  <c r="BB36" i="7"/>
  <c r="AH36" i="7"/>
  <c r="AI35" i="7"/>
  <c r="AL35" i="7" l="1"/>
  <c r="AM35" i="7" s="1"/>
  <c r="AK36" i="7"/>
  <c r="BD37" i="7"/>
  <c r="BE36" i="7"/>
  <c r="BF36" i="7" s="1"/>
  <c r="BA38" i="7"/>
  <c r="BB37" i="7"/>
  <c r="O37" i="7"/>
  <c r="P36" i="7"/>
  <c r="L36" i="7"/>
  <c r="M35" i="7"/>
  <c r="Q35" i="7" s="1"/>
  <c r="AH37" i="7"/>
  <c r="AI36" i="7"/>
  <c r="AK37" i="7" l="1"/>
  <c r="AL36" i="7"/>
  <c r="AM36" i="7"/>
  <c r="L37" i="7"/>
  <c r="M36" i="7"/>
  <c r="Q36" i="7" s="1"/>
  <c r="O38" i="7"/>
  <c r="P37" i="7"/>
  <c r="BF37" i="7"/>
  <c r="BA39" i="7"/>
  <c r="BB38" i="7"/>
  <c r="BD38" i="7"/>
  <c r="BE37" i="7"/>
  <c r="AH38" i="7"/>
  <c r="AI37" i="7"/>
  <c r="AL37" i="7" l="1"/>
  <c r="AM37" i="7" s="1"/>
  <c r="AK38" i="7"/>
  <c r="BD39" i="7"/>
  <c r="BE38" i="7"/>
  <c r="BF38" i="7" s="1"/>
  <c r="BA40" i="7"/>
  <c r="BB39" i="7"/>
  <c r="O39" i="7"/>
  <c r="P38" i="7"/>
  <c r="L38" i="7"/>
  <c r="M37" i="7"/>
  <c r="Q37" i="7" s="1"/>
  <c r="AH39" i="7"/>
  <c r="AI38" i="7"/>
  <c r="AK39" i="7" l="1"/>
  <c r="AL38" i="7"/>
  <c r="AM38" i="7" s="1"/>
  <c r="L39" i="7"/>
  <c r="M38" i="7"/>
  <c r="Q38" i="7" s="1"/>
  <c r="O40" i="7"/>
  <c r="P39" i="7"/>
  <c r="BA41" i="7"/>
  <c r="BB40" i="7"/>
  <c r="BD40" i="7"/>
  <c r="BE39" i="7"/>
  <c r="BF39" i="7" s="1"/>
  <c r="AH40" i="7"/>
  <c r="AI39" i="7"/>
  <c r="AK40" i="7" l="1"/>
  <c r="AL39" i="7"/>
  <c r="AM39" i="7" s="1"/>
  <c r="BA42" i="7"/>
  <c r="BB41" i="7"/>
  <c r="O41" i="7"/>
  <c r="P40" i="7"/>
  <c r="BD41" i="7"/>
  <c r="BE40" i="7"/>
  <c r="BF40" i="7" s="1"/>
  <c r="L40" i="7"/>
  <c r="M39" i="7"/>
  <c r="Q39" i="7" s="1"/>
  <c r="AH41" i="7"/>
  <c r="AI40" i="7"/>
  <c r="AK41" i="7" l="1"/>
  <c r="AL40" i="7"/>
  <c r="AM40" i="7" s="1"/>
  <c r="BD42" i="7"/>
  <c r="BE41" i="7"/>
  <c r="O42" i="7"/>
  <c r="P41" i="7"/>
  <c r="BF41" i="7"/>
  <c r="L41" i="7"/>
  <c r="M40" i="7"/>
  <c r="Q40" i="7" s="1"/>
  <c r="BA43" i="7"/>
  <c r="BB42" i="7"/>
  <c r="AH42" i="7"/>
  <c r="AI41" i="7"/>
  <c r="AL41" i="7" l="1"/>
  <c r="AM41" i="7" s="1"/>
  <c r="AK42" i="7"/>
  <c r="BA44" i="7"/>
  <c r="BB43" i="7"/>
  <c r="L42" i="7"/>
  <c r="M41" i="7"/>
  <c r="Q41" i="7" s="1"/>
  <c r="O43" i="7"/>
  <c r="P42" i="7"/>
  <c r="BD43" i="7"/>
  <c r="BE42" i="7"/>
  <c r="BF42" i="7" s="1"/>
  <c r="AH43" i="7"/>
  <c r="AI42" i="7"/>
  <c r="AL42" i="7" l="1"/>
  <c r="AM42" i="7" s="1"/>
  <c r="AK43" i="7"/>
  <c r="BD44" i="7"/>
  <c r="BE43" i="7"/>
  <c r="BF43" i="7" s="1"/>
  <c r="L43" i="7"/>
  <c r="M42" i="7"/>
  <c r="Q42" i="7" s="1"/>
  <c r="O44" i="7"/>
  <c r="P43" i="7"/>
  <c r="BA45" i="7"/>
  <c r="BB44" i="7"/>
  <c r="AH44" i="7"/>
  <c r="AI43" i="7"/>
  <c r="AK44" i="7" l="1"/>
  <c r="AL43" i="7"/>
  <c r="AM43" i="7" s="1"/>
  <c r="BA46" i="7"/>
  <c r="BB45" i="7"/>
  <c r="O45" i="7"/>
  <c r="P44" i="7"/>
  <c r="L44" i="7"/>
  <c r="M43" i="7"/>
  <c r="Q43" i="7" s="1"/>
  <c r="BD45" i="7"/>
  <c r="BE44" i="7"/>
  <c r="BF44" i="7" s="1"/>
  <c r="AH45" i="7"/>
  <c r="AI44" i="7"/>
  <c r="AK45" i="7" l="1"/>
  <c r="AL44" i="7"/>
  <c r="AM44" i="7" s="1"/>
  <c r="L45" i="7"/>
  <c r="M44" i="7"/>
  <c r="Q44" i="7" s="1"/>
  <c r="O46" i="7"/>
  <c r="P45" i="7"/>
  <c r="BD46" i="7"/>
  <c r="BE45" i="7"/>
  <c r="BF45" i="7" s="1"/>
  <c r="BA47" i="7"/>
  <c r="BB46" i="7"/>
  <c r="AH46" i="7"/>
  <c r="AI45" i="7"/>
  <c r="AK46" i="7" l="1"/>
  <c r="AL45" i="7"/>
  <c r="AM45" i="7" s="1"/>
  <c r="BA48" i="7"/>
  <c r="BB47" i="7"/>
  <c r="O47" i="7"/>
  <c r="P46" i="7"/>
  <c r="BD47" i="7"/>
  <c r="BE46" i="7"/>
  <c r="BF46" i="7" s="1"/>
  <c r="L46" i="7"/>
  <c r="M45" i="7"/>
  <c r="Q45" i="7" s="1"/>
  <c r="AH47" i="7"/>
  <c r="AI46" i="7"/>
  <c r="AL46" i="7" l="1"/>
  <c r="AM46" i="7" s="1"/>
  <c r="AK47" i="7"/>
  <c r="BD48" i="7"/>
  <c r="BE47" i="7"/>
  <c r="BF47" i="7" s="1"/>
  <c r="L47" i="7"/>
  <c r="M46" i="7"/>
  <c r="Q46" i="7" s="1"/>
  <c r="O48" i="7"/>
  <c r="P47" i="7"/>
  <c r="BA49" i="7"/>
  <c r="BB48" i="7"/>
  <c r="AH48" i="7"/>
  <c r="AI47" i="7"/>
  <c r="AL47" i="7" l="1"/>
  <c r="AM47" i="7" s="1"/>
  <c r="AK48" i="7"/>
  <c r="BA50" i="7"/>
  <c r="BB49" i="7"/>
  <c r="O49" i="7"/>
  <c r="P48" i="7"/>
  <c r="L48" i="7"/>
  <c r="M47" i="7"/>
  <c r="Q47" i="7" s="1"/>
  <c r="BD49" i="7"/>
  <c r="BE48" i="7"/>
  <c r="BF48" i="7" s="1"/>
  <c r="AH49" i="7"/>
  <c r="AI48" i="7"/>
  <c r="AK49" i="7" l="1"/>
  <c r="AL48" i="7"/>
  <c r="AM48" i="7" s="1"/>
  <c r="BD50" i="7"/>
  <c r="BE49" i="7"/>
  <c r="BF49" i="7" s="1"/>
  <c r="L49" i="7"/>
  <c r="M48" i="7"/>
  <c r="Q48" i="7" s="1"/>
  <c r="O50" i="7"/>
  <c r="P49" i="7"/>
  <c r="BA51" i="7"/>
  <c r="BB50" i="7"/>
  <c r="AH50" i="7"/>
  <c r="AI49" i="7"/>
  <c r="AK50" i="7" l="1"/>
  <c r="AL49" i="7"/>
  <c r="AM49" i="7" s="1"/>
  <c r="BA52" i="7"/>
  <c r="BB51" i="7"/>
  <c r="L50" i="7"/>
  <c r="M49" i="7"/>
  <c r="Q49" i="7" s="1"/>
  <c r="O51" i="7"/>
  <c r="P50" i="7"/>
  <c r="BD51" i="7"/>
  <c r="BE50" i="7"/>
  <c r="BF50" i="7" s="1"/>
  <c r="AH51" i="7"/>
  <c r="AI50" i="7"/>
  <c r="AK51" i="7" l="1"/>
  <c r="AL50" i="7"/>
  <c r="AM50" i="7" s="1"/>
  <c r="O52" i="7"/>
  <c r="P51" i="7"/>
  <c r="L51" i="7"/>
  <c r="M50" i="7"/>
  <c r="Q50" i="7" s="1"/>
  <c r="BD52" i="7"/>
  <c r="BE51" i="7"/>
  <c r="BF51" i="7" s="1"/>
  <c r="BA53" i="7"/>
  <c r="BB52" i="7"/>
  <c r="AH52" i="7"/>
  <c r="AI51" i="7"/>
  <c r="AK52" i="7" l="1"/>
  <c r="AL51" i="7"/>
  <c r="AM51" i="7" s="1"/>
  <c r="O53" i="7"/>
  <c r="P52" i="7"/>
  <c r="BA54" i="7"/>
  <c r="BB53" i="7"/>
  <c r="BD53" i="7"/>
  <c r="BE52" i="7"/>
  <c r="BF52" i="7" s="1"/>
  <c r="L52" i="7"/>
  <c r="M51" i="7"/>
  <c r="Q51" i="7" s="1"/>
  <c r="AH53" i="7"/>
  <c r="AI52" i="7"/>
  <c r="AK53" i="7" l="1"/>
  <c r="AL52" i="7"/>
  <c r="AM52" i="7" s="1"/>
  <c r="L53" i="7"/>
  <c r="M52" i="7"/>
  <c r="Q52" i="7" s="1"/>
  <c r="BA55" i="7"/>
  <c r="BB54" i="7"/>
  <c r="BD54" i="7"/>
  <c r="BE53" i="7"/>
  <c r="BF53" i="7" s="1"/>
  <c r="O54" i="7"/>
  <c r="P53" i="7"/>
  <c r="AH54" i="7"/>
  <c r="AI53" i="7"/>
  <c r="AK54" i="7" l="1"/>
  <c r="AL53" i="7"/>
  <c r="AM53" i="7" s="1"/>
  <c r="BD55" i="7"/>
  <c r="BE54" i="7"/>
  <c r="O55" i="7"/>
  <c r="P54" i="7"/>
  <c r="BF54" i="7"/>
  <c r="BA56" i="7"/>
  <c r="BB55" i="7"/>
  <c r="L54" i="7"/>
  <c r="M53" i="7"/>
  <c r="Q53" i="7" s="1"/>
  <c r="AH55" i="7"/>
  <c r="AI54" i="7"/>
  <c r="AK55" i="7" l="1"/>
  <c r="AL54" i="7"/>
  <c r="AM54" i="7" s="1"/>
  <c r="L55" i="7"/>
  <c r="M54" i="7"/>
  <c r="Q54" i="7" s="1"/>
  <c r="BA57" i="7"/>
  <c r="BB56" i="7"/>
  <c r="O56" i="7"/>
  <c r="P55" i="7"/>
  <c r="BD56" i="7"/>
  <c r="BE55" i="7"/>
  <c r="BF55" i="7" s="1"/>
  <c r="AH56" i="7"/>
  <c r="AI55" i="7"/>
  <c r="AK56" i="7" l="1"/>
  <c r="AL55" i="7"/>
  <c r="AM55" i="7" s="1"/>
  <c r="BD57" i="7"/>
  <c r="BE56" i="7"/>
  <c r="BF56" i="7" s="1"/>
  <c r="O57" i="7"/>
  <c r="P56" i="7"/>
  <c r="BA58" i="7"/>
  <c r="BB57" i="7"/>
  <c r="L56" i="7"/>
  <c r="M55" i="7"/>
  <c r="Q55" i="7" s="1"/>
  <c r="AH57" i="7"/>
  <c r="AI56" i="7"/>
  <c r="AK57" i="7" l="1"/>
  <c r="AL56" i="7"/>
  <c r="AM56" i="7" s="1"/>
  <c r="BA59" i="7"/>
  <c r="BB58" i="7"/>
  <c r="O58" i="7"/>
  <c r="P57" i="7"/>
  <c r="BD58" i="7"/>
  <c r="BE57" i="7"/>
  <c r="BF57" i="7" s="1"/>
  <c r="L57" i="7"/>
  <c r="M56" i="7"/>
  <c r="Q56" i="7" s="1"/>
  <c r="AH58" i="7"/>
  <c r="AI57" i="7"/>
  <c r="AK58" i="7" l="1"/>
  <c r="AL57" i="7"/>
  <c r="AM57" i="7" s="1"/>
  <c r="BA60" i="7"/>
  <c r="BB59" i="7"/>
  <c r="BD59" i="7"/>
  <c r="BE58" i="7"/>
  <c r="BF58" i="7" s="1"/>
  <c r="O59" i="7"/>
  <c r="P58" i="7"/>
  <c r="L58" i="7"/>
  <c r="M57" i="7"/>
  <c r="Q57" i="7" s="1"/>
  <c r="AH59" i="7"/>
  <c r="AI58" i="7"/>
  <c r="AL58" i="7" l="1"/>
  <c r="AM58" i="7" s="1"/>
  <c r="AK59" i="7"/>
  <c r="L59" i="7"/>
  <c r="M58" i="7"/>
  <c r="Q58" i="7" s="1"/>
  <c r="O60" i="7"/>
  <c r="P59" i="7"/>
  <c r="BD60" i="7"/>
  <c r="BE59" i="7"/>
  <c r="BF59" i="7" s="1"/>
  <c r="BA61" i="7"/>
  <c r="BB60" i="7"/>
  <c r="AH60" i="7"/>
  <c r="AI59" i="7"/>
  <c r="AK60" i="7" l="1"/>
  <c r="AL59" i="7"/>
  <c r="AM59" i="7" s="1"/>
  <c r="BA62" i="7"/>
  <c r="BB61" i="7"/>
  <c r="O61" i="7"/>
  <c r="P60" i="7"/>
  <c r="BD61" i="7"/>
  <c r="BE60" i="7"/>
  <c r="BF60" i="7" s="1"/>
  <c r="L60" i="7"/>
  <c r="M59" i="7"/>
  <c r="Q59" i="7" s="1"/>
  <c r="AH61" i="7"/>
  <c r="AI60" i="7"/>
  <c r="AL60" i="7" l="1"/>
  <c r="AK61" i="7"/>
  <c r="AM60" i="7"/>
  <c r="L61" i="7"/>
  <c r="M60" i="7"/>
  <c r="Q60" i="7" s="1"/>
  <c r="O62" i="7"/>
  <c r="P61" i="7"/>
  <c r="BD62" i="7"/>
  <c r="BE61" i="7"/>
  <c r="BF61" i="7" s="1"/>
  <c r="BA63" i="7"/>
  <c r="BB62" i="7"/>
  <c r="AH62" i="7"/>
  <c r="AI61" i="7"/>
  <c r="AK62" i="7" l="1"/>
  <c r="AL61" i="7"/>
  <c r="AM61" i="7" s="1"/>
  <c r="BA64" i="7"/>
  <c r="BB63" i="7"/>
  <c r="O63" i="7"/>
  <c r="P62" i="7"/>
  <c r="BD63" i="7"/>
  <c r="BE62" i="7"/>
  <c r="BF62" i="7" s="1"/>
  <c r="L62" i="7"/>
  <c r="M61" i="7"/>
  <c r="Q61" i="7" s="1"/>
  <c r="AH63" i="7"/>
  <c r="AI62" i="7"/>
  <c r="AL62" i="7" l="1"/>
  <c r="AM62" i="7" s="1"/>
  <c r="AK63" i="7"/>
  <c r="L63" i="7"/>
  <c r="M62" i="7"/>
  <c r="Q62" i="7" s="1"/>
  <c r="BD64" i="7"/>
  <c r="BE63" i="7"/>
  <c r="BF63" i="7" s="1"/>
  <c r="O64" i="7"/>
  <c r="P63" i="7"/>
  <c r="BA65" i="7"/>
  <c r="BB64" i="7"/>
  <c r="AH64" i="7"/>
  <c r="AI63" i="7"/>
  <c r="AK64" i="7" l="1"/>
  <c r="AL63" i="7"/>
  <c r="AM63" i="7" s="1"/>
  <c r="O65" i="7"/>
  <c r="P64" i="7"/>
  <c r="BD65" i="7"/>
  <c r="BE64" i="7"/>
  <c r="BF64" i="7" s="1"/>
  <c r="BA66" i="7"/>
  <c r="BB65" i="7"/>
  <c r="L64" i="7"/>
  <c r="M63" i="7"/>
  <c r="Q63" i="7" s="1"/>
  <c r="AH65" i="7"/>
  <c r="AI64" i="7"/>
  <c r="AK65" i="7" l="1"/>
  <c r="AL64" i="7"/>
  <c r="AM64" i="7" s="1"/>
  <c r="BA67" i="7"/>
  <c r="BB66" i="7"/>
  <c r="BD66" i="7"/>
  <c r="BE65" i="7"/>
  <c r="BF65" i="7" s="1"/>
  <c r="L65" i="7"/>
  <c r="M64" i="7"/>
  <c r="Q64" i="7" s="1"/>
  <c r="O66" i="7"/>
  <c r="P65" i="7"/>
  <c r="AH66" i="7"/>
  <c r="AI65" i="7"/>
  <c r="AK66" i="7" l="1"/>
  <c r="AL65" i="7"/>
  <c r="AM65" i="7" s="1"/>
  <c r="BD67" i="7"/>
  <c r="BE66" i="7"/>
  <c r="BF66" i="7" s="1"/>
  <c r="O67" i="7"/>
  <c r="P66" i="7"/>
  <c r="L66" i="7"/>
  <c r="M65" i="7"/>
  <c r="Q65" i="7" s="1"/>
  <c r="BA68" i="7"/>
  <c r="BB67" i="7"/>
  <c r="AH67" i="7"/>
  <c r="AI66" i="7"/>
  <c r="AL66" i="7" l="1"/>
  <c r="AM66" i="7" s="1"/>
  <c r="AK67" i="7"/>
  <c r="BA69" i="7"/>
  <c r="BB68" i="7"/>
  <c r="O68" i="7"/>
  <c r="P67" i="7"/>
  <c r="L67" i="7"/>
  <c r="M66" i="7"/>
  <c r="Q66" i="7" s="1"/>
  <c r="BD68" i="7"/>
  <c r="BE67" i="7"/>
  <c r="BF67" i="7" s="1"/>
  <c r="AH68" i="7"/>
  <c r="AI67" i="7"/>
  <c r="AK68" i="7" l="1"/>
  <c r="AL67" i="7"/>
  <c r="AM67" i="7" s="1"/>
  <c r="L68" i="7"/>
  <c r="M67" i="7"/>
  <c r="Q67" i="7" s="1"/>
  <c r="O69" i="7"/>
  <c r="P68" i="7"/>
  <c r="BD69" i="7"/>
  <c r="BE68" i="7"/>
  <c r="BF68" i="7" s="1"/>
  <c r="BA70" i="7"/>
  <c r="BB69" i="7"/>
  <c r="AH69" i="7"/>
  <c r="AI68" i="7"/>
  <c r="AL68" i="7" l="1"/>
  <c r="AM68" i="7" s="1"/>
  <c r="AK69" i="7"/>
  <c r="BA71" i="7"/>
  <c r="BB70" i="7"/>
  <c r="BD70" i="7"/>
  <c r="BE69" i="7"/>
  <c r="BF69" i="7" s="1"/>
  <c r="O70" i="7"/>
  <c r="P69" i="7"/>
  <c r="L69" i="7"/>
  <c r="M68" i="7"/>
  <c r="Q68" i="7" s="1"/>
  <c r="AH70" i="7"/>
  <c r="AI69" i="7"/>
  <c r="AK70" i="7" l="1"/>
  <c r="AL69" i="7"/>
  <c r="AM69" i="7" s="1"/>
  <c r="O71" i="7"/>
  <c r="P70" i="7"/>
  <c r="BD71" i="7"/>
  <c r="BE70" i="7"/>
  <c r="BF70" i="7" s="1"/>
  <c r="L70" i="7"/>
  <c r="M69" i="7"/>
  <c r="Q69" i="7" s="1"/>
  <c r="BA72" i="7"/>
  <c r="BB71" i="7"/>
  <c r="AH71" i="7"/>
  <c r="AI70" i="7"/>
  <c r="AK71" i="7" l="1"/>
  <c r="AL70" i="7"/>
  <c r="AM70" i="7" s="1"/>
  <c r="L71" i="7"/>
  <c r="M70" i="7"/>
  <c r="Q70" i="7" s="1"/>
  <c r="BA73" i="7"/>
  <c r="BB72" i="7"/>
  <c r="BD72" i="7"/>
  <c r="BE71" i="7"/>
  <c r="BF71" i="7" s="1"/>
  <c r="O72" i="7"/>
  <c r="P71" i="7"/>
  <c r="AH72" i="7"/>
  <c r="AI71" i="7"/>
  <c r="AK72" i="7" l="1"/>
  <c r="AL71" i="7"/>
  <c r="AM71" i="7" s="1"/>
  <c r="O73" i="7"/>
  <c r="P72" i="7"/>
  <c r="BD73" i="7"/>
  <c r="BE72" i="7"/>
  <c r="BF72" i="7" s="1"/>
  <c r="BA74" i="7"/>
  <c r="BB73" i="7"/>
  <c r="L72" i="7"/>
  <c r="M71" i="7"/>
  <c r="Q71" i="7" s="1"/>
  <c r="AH73" i="7"/>
  <c r="AI72" i="7"/>
  <c r="AL72" i="7" l="1"/>
  <c r="AM72" i="7" s="1"/>
  <c r="AK73" i="7"/>
  <c r="L73" i="7"/>
  <c r="M72" i="7"/>
  <c r="Q72" i="7" s="1"/>
  <c r="BD74" i="7"/>
  <c r="BE73" i="7"/>
  <c r="BF73" i="7" s="1"/>
  <c r="BA75" i="7"/>
  <c r="BB74" i="7"/>
  <c r="O74" i="7"/>
  <c r="P73" i="7"/>
  <c r="AH74" i="7"/>
  <c r="AI73" i="7"/>
  <c r="AK74" i="7" l="1"/>
  <c r="AL73" i="7"/>
  <c r="AM73" i="7"/>
  <c r="BA76" i="7"/>
  <c r="BB75" i="7"/>
  <c r="BD75" i="7"/>
  <c r="BE74" i="7"/>
  <c r="BF74" i="7" s="1"/>
  <c r="O75" i="7"/>
  <c r="P74" i="7"/>
  <c r="L74" i="7"/>
  <c r="M73" i="7"/>
  <c r="Q73" i="7" s="1"/>
  <c r="AH75" i="7"/>
  <c r="AI74" i="7"/>
  <c r="AK75" i="7" l="1"/>
  <c r="AL74" i="7"/>
  <c r="AM74" i="7" s="1"/>
  <c r="O76" i="7"/>
  <c r="P75" i="7"/>
  <c r="BD76" i="7"/>
  <c r="BE75" i="7"/>
  <c r="BF75" i="7" s="1"/>
  <c r="L75" i="7"/>
  <c r="M74" i="7"/>
  <c r="Q74" i="7" s="1"/>
  <c r="BA77" i="7"/>
  <c r="BB76" i="7"/>
  <c r="AH76" i="7"/>
  <c r="AI75" i="7"/>
  <c r="AK76" i="7" l="1"/>
  <c r="AL75" i="7"/>
  <c r="AM75" i="7" s="1"/>
  <c r="BA78" i="7"/>
  <c r="BB77" i="7"/>
  <c r="L76" i="7"/>
  <c r="M75" i="7"/>
  <c r="Q75" i="7" s="1"/>
  <c r="BD77" i="7"/>
  <c r="BE76" i="7"/>
  <c r="BF76" i="7" s="1"/>
  <c r="O77" i="7"/>
  <c r="P76" i="7"/>
  <c r="AH77" i="7"/>
  <c r="AI76" i="7"/>
  <c r="AK77" i="7" l="1"/>
  <c r="AL76" i="7"/>
  <c r="AM76" i="7" s="1"/>
  <c r="BD78" i="7"/>
  <c r="BE77" i="7"/>
  <c r="BF77" i="7" s="1"/>
  <c r="O78" i="7"/>
  <c r="P77" i="7"/>
  <c r="L77" i="7"/>
  <c r="M76" i="7"/>
  <c r="Q76" i="7" s="1"/>
  <c r="BA79" i="7"/>
  <c r="BB78" i="7"/>
  <c r="AH78" i="7"/>
  <c r="AI77" i="7"/>
  <c r="AL77" i="7" l="1"/>
  <c r="AM77" i="7" s="1"/>
  <c r="AK78" i="7"/>
  <c r="L78" i="7"/>
  <c r="M77" i="7"/>
  <c r="Q77" i="7" s="1"/>
  <c r="O79" i="7"/>
  <c r="P78" i="7"/>
  <c r="BA80" i="7"/>
  <c r="BB79" i="7"/>
  <c r="BD79" i="7"/>
  <c r="BE78" i="7"/>
  <c r="BF78" i="7" s="1"/>
  <c r="AH79" i="7"/>
  <c r="AI78" i="7"/>
  <c r="AK79" i="7" l="1"/>
  <c r="AL78" i="7"/>
  <c r="AM78" i="7" s="1"/>
  <c r="BA81" i="7"/>
  <c r="BB80" i="7"/>
  <c r="O80" i="7"/>
  <c r="P79" i="7"/>
  <c r="BD80" i="7"/>
  <c r="BE79" i="7"/>
  <c r="BF79" i="7" s="1"/>
  <c r="L79" i="7"/>
  <c r="M78" i="7"/>
  <c r="Q78" i="7" s="1"/>
  <c r="AH80" i="7"/>
  <c r="AI79" i="7"/>
  <c r="AL79" i="7" l="1"/>
  <c r="AM79" i="7" s="1"/>
  <c r="AK80" i="7"/>
  <c r="BA82" i="7"/>
  <c r="BB81" i="7"/>
  <c r="O81" i="7"/>
  <c r="P80" i="7"/>
  <c r="L80" i="7"/>
  <c r="M79" i="7"/>
  <c r="Q79" i="7" s="1"/>
  <c r="BD81" i="7"/>
  <c r="BE80" i="7"/>
  <c r="BF80" i="7" s="1"/>
  <c r="AH81" i="7"/>
  <c r="AI80" i="7"/>
  <c r="AL80" i="7" l="1"/>
  <c r="AM80" i="7" s="1"/>
  <c r="AK81" i="7"/>
  <c r="BD82" i="7"/>
  <c r="BE81" i="7"/>
  <c r="BF81" i="7" s="1"/>
  <c r="L81" i="7"/>
  <c r="M80" i="7"/>
  <c r="Q80" i="7" s="1"/>
  <c r="O82" i="7"/>
  <c r="P81" i="7"/>
  <c r="BA83" i="7"/>
  <c r="BB82" i="7"/>
  <c r="AH82" i="7"/>
  <c r="AI81" i="7"/>
  <c r="AL81" i="7" l="1"/>
  <c r="AM81" i="7" s="1"/>
  <c r="AK82" i="7"/>
  <c r="L82" i="7"/>
  <c r="M81" i="7"/>
  <c r="Q81" i="7" s="1"/>
  <c r="BA84" i="7"/>
  <c r="BB83" i="7"/>
  <c r="O83" i="7"/>
  <c r="P82" i="7"/>
  <c r="BD83" i="7"/>
  <c r="BE82" i="7"/>
  <c r="BF82" i="7" s="1"/>
  <c r="AH83" i="7"/>
  <c r="AI82" i="7"/>
  <c r="AL82" i="7" l="1"/>
  <c r="AM82" i="7" s="1"/>
  <c r="AK83" i="7"/>
  <c r="O84" i="7"/>
  <c r="P83" i="7"/>
  <c r="BA85" i="7"/>
  <c r="BB84" i="7"/>
  <c r="BD84" i="7"/>
  <c r="BE83" i="7"/>
  <c r="BF83" i="7" s="1"/>
  <c r="L83" i="7"/>
  <c r="M82" i="7"/>
  <c r="Q82" i="7" s="1"/>
  <c r="AH84" i="7"/>
  <c r="AI83" i="7"/>
  <c r="AK84" i="7" l="1"/>
  <c r="AL83" i="7"/>
  <c r="AM83" i="7" s="1"/>
  <c r="BA86" i="7"/>
  <c r="BB85" i="7"/>
  <c r="L84" i="7"/>
  <c r="M83" i="7"/>
  <c r="Q83" i="7" s="1"/>
  <c r="BD85" i="7"/>
  <c r="BE84" i="7"/>
  <c r="BF84" i="7" s="1"/>
  <c r="O85" i="7"/>
  <c r="P84" i="7"/>
  <c r="AH85" i="7"/>
  <c r="AI84" i="7"/>
  <c r="AL84" i="7" l="1"/>
  <c r="AM84" i="7" s="1"/>
  <c r="AK85" i="7"/>
  <c r="BD86" i="7"/>
  <c r="BE85" i="7"/>
  <c r="BF85" i="7" s="1"/>
  <c r="L85" i="7"/>
  <c r="M84" i="7"/>
  <c r="Q84" i="7" s="1"/>
  <c r="O86" i="7"/>
  <c r="P85" i="7"/>
  <c r="BA87" i="7"/>
  <c r="BB86" i="7"/>
  <c r="AH86" i="7"/>
  <c r="AI85" i="7"/>
  <c r="AK86" i="7" l="1"/>
  <c r="AL85" i="7"/>
  <c r="AM85" i="7" s="1"/>
  <c r="L86" i="7"/>
  <c r="M85" i="7"/>
  <c r="Q85" i="7" s="1"/>
  <c r="BA88" i="7"/>
  <c r="BB87" i="7"/>
  <c r="O87" i="7"/>
  <c r="P86" i="7"/>
  <c r="BD87" i="7"/>
  <c r="BE86" i="7"/>
  <c r="BF86" i="7" s="1"/>
  <c r="AH87" i="7"/>
  <c r="AI86" i="7"/>
  <c r="AL86" i="7" l="1"/>
  <c r="AM86" i="7" s="1"/>
  <c r="AK87" i="7"/>
  <c r="BD88" i="7"/>
  <c r="BE87" i="7"/>
  <c r="BF87" i="7" s="1"/>
  <c r="BA89" i="7"/>
  <c r="BB88" i="7"/>
  <c r="O88" i="7"/>
  <c r="P87" i="7"/>
  <c r="L87" i="7"/>
  <c r="M86" i="7"/>
  <c r="Q86" i="7" s="1"/>
  <c r="AH88" i="7"/>
  <c r="AI87" i="7"/>
  <c r="AK88" i="7" l="1"/>
  <c r="AL87" i="7"/>
  <c r="AM87" i="7" s="1"/>
  <c r="BA90" i="7"/>
  <c r="BB89" i="7"/>
  <c r="O89" i="7"/>
  <c r="P88" i="7"/>
  <c r="L88" i="7"/>
  <c r="M87" i="7"/>
  <c r="Q87" i="7" s="1"/>
  <c r="BD89" i="7"/>
  <c r="BE88" i="7"/>
  <c r="BF88" i="7" s="1"/>
  <c r="AH89" i="7"/>
  <c r="AI88" i="7"/>
  <c r="AK89" i="7" l="1"/>
  <c r="AL88" i="7"/>
  <c r="AM88" i="7" s="1"/>
  <c r="BD90" i="7"/>
  <c r="BE89" i="7"/>
  <c r="BF89" i="7" s="1"/>
  <c r="O90" i="7"/>
  <c r="P89" i="7"/>
  <c r="L89" i="7"/>
  <c r="M88" i="7"/>
  <c r="Q88" i="7" s="1"/>
  <c r="BA91" i="7"/>
  <c r="BB90" i="7"/>
  <c r="AH90" i="7"/>
  <c r="AI89" i="7"/>
  <c r="AK90" i="7" l="1"/>
  <c r="AL89" i="7"/>
  <c r="AM89" i="7" s="1"/>
  <c r="L90" i="7"/>
  <c r="M89" i="7"/>
  <c r="Q89" i="7" s="1"/>
  <c r="O91" i="7"/>
  <c r="P90" i="7"/>
  <c r="BA92" i="7"/>
  <c r="BB91" i="7"/>
  <c r="BD91" i="7"/>
  <c r="BE90" i="7"/>
  <c r="BF90" i="7" s="1"/>
  <c r="AH91" i="7"/>
  <c r="AI90" i="7"/>
  <c r="AL90" i="7" l="1"/>
  <c r="AM90" i="7" s="1"/>
  <c r="AK91" i="7"/>
  <c r="BD92" i="7"/>
  <c r="BE91" i="7"/>
  <c r="BF91" i="7" s="1"/>
  <c r="BA93" i="7"/>
  <c r="BB92" i="7"/>
  <c r="O92" i="7"/>
  <c r="P91" i="7"/>
  <c r="L91" i="7"/>
  <c r="M90" i="7"/>
  <c r="Q90" i="7" s="1"/>
  <c r="AH92" i="7"/>
  <c r="AI91" i="7"/>
  <c r="AK92" i="7" l="1"/>
  <c r="AL91" i="7"/>
  <c r="AM91" i="7"/>
  <c r="BA94" i="7"/>
  <c r="BB93" i="7"/>
  <c r="O93" i="7"/>
  <c r="P92" i="7"/>
  <c r="L92" i="7"/>
  <c r="M91" i="7"/>
  <c r="Q91" i="7" s="1"/>
  <c r="BD93" i="7"/>
  <c r="BE92" i="7"/>
  <c r="BF92" i="7" s="1"/>
  <c r="AH93" i="7"/>
  <c r="AI92" i="7"/>
  <c r="AL92" i="7" l="1"/>
  <c r="AM92" i="7" s="1"/>
  <c r="AK93" i="7"/>
  <c r="BD94" i="7"/>
  <c r="BE93" i="7"/>
  <c r="BF93" i="7" s="1"/>
  <c r="O94" i="7"/>
  <c r="P93" i="7"/>
  <c r="L93" i="7"/>
  <c r="M92" i="7"/>
  <c r="Q92" i="7" s="1"/>
  <c r="BA95" i="7"/>
  <c r="BB94" i="7"/>
  <c r="AH94" i="7"/>
  <c r="AI93" i="7"/>
  <c r="AK94" i="7" l="1"/>
  <c r="AL93" i="7"/>
  <c r="AM93" i="7" s="1"/>
  <c r="L94" i="7"/>
  <c r="M93" i="7"/>
  <c r="Q93" i="7" s="1"/>
  <c r="O95" i="7"/>
  <c r="P94" i="7"/>
  <c r="BA96" i="7"/>
  <c r="BB95" i="7"/>
  <c r="BD95" i="7"/>
  <c r="BE94" i="7"/>
  <c r="BF94" i="7" s="1"/>
  <c r="AH95" i="7"/>
  <c r="AI94" i="7"/>
  <c r="AK95" i="7" l="1"/>
  <c r="AL94" i="7"/>
  <c r="AM94" i="7" s="1"/>
  <c r="BD96" i="7"/>
  <c r="BE95" i="7"/>
  <c r="BF95" i="7" s="1"/>
  <c r="BA97" i="7"/>
  <c r="BB96" i="7"/>
  <c r="O96" i="7"/>
  <c r="P95" i="7"/>
  <c r="L95" i="7"/>
  <c r="M94" i="7"/>
  <c r="Q94" i="7" s="1"/>
  <c r="AH96" i="7"/>
  <c r="AI95" i="7"/>
  <c r="AK96" i="7" l="1"/>
  <c r="AL95" i="7"/>
  <c r="AM95" i="7" s="1"/>
  <c r="BA98" i="7"/>
  <c r="BB97" i="7"/>
  <c r="L96" i="7"/>
  <c r="M95" i="7"/>
  <c r="Q95" i="7" s="1"/>
  <c r="O97" i="7"/>
  <c r="P96" i="7"/>
  <c r="BD97" i="7"/>
  <c r="BE96" i="7"/>
  <c r="BF96" i="7" s="1"/>
  <c r="AH97" i="7"/>
  <c r="AI96" i="7"/>
  <c r="AK97" i="7" l="1"/>
  <c r="AL96" i="7"/>
  <c r="AM96" i="7" s="1"/>
  <c r="O98" i="7"/>
  <c r="P97" i="7"/>
  <c r="L97" i="7"/>
  <c r="M96" i="7"/>
  <c r="Q96" i="7" s="1"/>
  <c r="BD98" i="7"/>
  <c r="BE97" i="7"/>
  <c r="BF97" i="7" s="1"/>
  <c r="BA99" i="7"/>
  <c r="BB98" i="7"/>
  <c r="AH98" i="7"/>
  <c r="AI97" i="7"/>
  <c r="AL97" i="7" l="1"/>
  <c r="AM97" i="7" s="1"/>
  <c r="AK98" i="7"/>
  <c r="L98" i="7"/>
  <c r="M97" i="7"/>
  <c r="Q97" i="7" s="1"/>
  <c r="BA100" i="7"/>
  <c r="BB99" i="7"/>
  <c r="BD99" i="7"/>
  <c r="BE98" i="7"/>
  <c r="BF98" i="7" s="1"/>
  <c r="O99" i="7"/>
  <c r="P98" i="7"/>
  <c r="AH99" i="7"/>
  <c r="AI98" i="7"/>
  <c r="AK99" i="7" l="1"/>
  <c r="AL98" i="7"/>
  <c r="AM98" i="7" s="1"/>
  <c r="BD100" i="7"/>
  <c r="BE99" i="7"/>
  <c r="BF99" i="7" s="1"/>
  <c r="BA101" i="7"/>
  <c r="BB100" i="7"/>
  <c r="O100" i="7"/>
  <c r="P99" i="7"/>
  <c r="L99" i="7"/>
  <c r="M98" i="7"/>
  <c r="Q98" i="7" s="1"/>
  <c r="AH100" i="7"/>
  <c r="AI99" i="7"/>
  <c r="AK100" i="7" l="1"/>
  <c r="AL99" i="7"/>
  <c r="AM99" i="7" s="1"/>
  <c r="L100" i="7"/>
  <c r="M99" i="7"/>
  <c r="Q99" i="7" s="1"/>
  <c r="O101" i="7"/>
  <c r="P100" i="7"/>
  <c r="BA102" i="7"/>
  <c r="BB101" i="7"/>
  <c r="BD101" i="7"/>
  <c r="BE100" i="7"/>
  <c r="BF100" i="7" s="1"/>
  <c r="AH101" i="7"/>
  <c r="AI100" i="7"/>
  <c r="AK101" i="7" l="1"/>
  <c r="AL100" i="7"/>
  <c r="AM100" i="7" s="1"/>
  <c r="BD102" i="7"/>
  <c r="BE101" i="7"/>
  <c r="BF101" i="7" s="1"/>
  <c r="BA103" i="7"/>
  <c r="BB102" i="7"/>
  <c r="O102" i="7"/>
  <c r="P101" i="7"/>
  <c r="L101" i="7"/>
  <c r="M100" i="7"/>
  <c r="Q100" i="7" s="1"/>
  <c r="AH102" i="7"/>
  <c r="AI101" i="7"/>
  <c r="AK102" i="7" l="1"/>
  <c r="AL101" i="7"/>
  <c r="AM101" i="7" s="1"/>
  <c r="L102" i="7"/>
  <c r="M101" i="7"/>
  <c r="Q101" i="7" s="1"/>
  <c r="BA104" i="7"/>
  <c r="BB103" i="7"/>
  <c r="O103" i="7"/>
  <c r="P102" i="7"/>
  <c r="BD103" i="7"/>
  <c r="BE102" i="7"/>
  <c r="BF102" i="7" s="1"/>
  <c r="AH103" i="7"/>
  <c r="AI102" i="7"/>
  <c r="AK103" i="7" l="1"/>
  <c r="AL102" i="7"/>
  <c r="AM102" i="7" s="1"/>
  <c r="O104" i="7"/>
  <c r="P103" i="7"/>
  <c r="BA105" i="7"/>
  <c r="BB104" i="7"/>
  <c r="BD104" i="7"/>
  <c r="BE103" i="7"/>
  <c r="BF103" i="7" s="1"/>
  <c r="L103" i="7"/>
  <c r="M102" i="7"/>
  <c r="Q102" i="7" s="1"/>
  <c r="AH104" i="7"/>
  <c r="AI103" i="7"/>
  <c r="AL103" i="7" l="1"/>
  <c r="AM103" i="7" s="1"/>
  <c r="AK104" i="7"/>
  <c r="BA106" i="7"/>
  <c r="BB105" i="7"/>
  <c r="L104" i="7"/>
  <c r="M103" i="7"/>
  <c r="Q103" i="7" s="1"/>
  <c r="BD105" i="7"/>
  <c r="BE104" i="7"/>
  <c r="BF104" i="7" s="1"/>
  <c r="O105" i="7"/>
  <c r="P104" i="7"/>
  <c r="AH105" i="7"/>
  <c r="AI104" i="7"/>
  <c r="AK105" i="7" l="1"/>
  <c r="AL104" i="7"/>
  <c r="AM104" i="7" s="1"/>
  <c r="L105" i="7"/>
  <c r="M104" i="7"/>
  <c r="Q104" i="7" s="1"/>
  <c r="BD106" i="7"/>
  <c r="BE105" i="7"/>
  <c r="BF105" i="7" s="1"/>
  <c r="O106" i="7"/>
  <c r="P105" i="7"/>
  <c r="BA107" i="7"/>
  <c r="BB106" i="7"/>
  <c r="AH106" i="7"/>
  <c r="AI105" i="7"/>
  <c r="AL105" i="7" l="1"/>
  <c r="AM105" i="7" s="1"/>
  <c r="AK106" i="7"/>
  <c r="BA108" i="7"/>
  <c r="BB107" i="7"/>
  <c r="BD107" i="7"/>
  <c r="BE106" i="7"/>
  <c r="BF106" i="7" s="1"/>
  <c r="O107" i="7"/>
  <c r="P106" i="7"/>
  <c r="L106" i="7"/>
  <c r="M105" i="7"/>
  <c r="Q105" i="7" s="1"/>
  <c r="AH107" i="7"/>
  <c r="AI106" i="7"/>
  <c r="AK107" i="7" l="1"/>
  <c r="AL106" i="7"/>
  <c r="AM106" i="7"/>
  <c r="L107" i="7"/>
  <c r="M106" i="7"/>
  <c r="Q106" i="7" s="1"/>
  <c r="O108" i="7"/>
  <c r="P107" i="7"/>
  <c r="BD108" i="7"/>
  <c r="BE107" i="7"/>
  <c r="BF107" i="7" s="1"/>
  <c r="BA109" i="7"/>
  <c r="BB108" i="7"/>
  <c r="AH108" i="7"/>
  <c r="AI107" i="7"/>
  <c r="AK108" i="7" l="1"/>
  <c r="AL107" i="7"/>
  <c r="AM107" i="7" s="1"/>
  <c r="BD109" i="7"/>
  <c r="BE108" i="7"/>
  <c r="BF108" i="7" s="1"/>
  <c r="O109" i="7"/>
  <c r="P108" i="7"/>
  <c r="BA110" i="7"/>
  <c r="BB109" i="7"/>
  <c r="L108" i="7"/>
  <c r="M107" i="7"/>
  <c r="Q107" i="7" s="1"/>
  <c r="AH109" i="7"/>
  <c r="AI108" i="7"/>
  <c r="AK109" i="7" l="1"/>
  <c r="AL108" i="7"/>
  <c r="AM108" i="7" s="1"/>
  <c r="L109" i="7"/>
  <c r="M108" i="7"/>
  <c r="Q108" i="7" s="1"/>
  <c r="BA111" i="7"/>
  <c r="BB110" i="7"/>
  <c r="O110" i="7"/>
  <c r="P109" i="7"/>
  <c r="BD110" i="7"/>
  <c r="BE109" i="7"/>
  <c r="BF109" i="7" s="1"/>
  <c r="AH110" i="7"/>
  <c r="AI109" i="7"/>
  <c r="AL109" i="7" l="1"/>
  <c r="AM109" i="7" s="1"/>
  <c r="AK110" i="7"/>
  <c r="BD111" i="7"/>
  <c r="BE110" i="7"/>
  <c r="O111" i="7"/>
  <c r="P110" i="7"/>
  <c r="BF110" i="7"/>
  <c r="BA112" i="7"/>
  <c r="BB111" i="7"/>
  <c r="L110" i="7"/>
  <c r="M109" i="7"/>
  <c r="Q109" i="7" s="1"/>
  <c r="AH111" i="7"/>
  <c r="AI110" i="7"/>
  <c r="AL110" i="7" l="1"/>
  <c r="AM110" i="7" s="1"/>
  <c r="AK111" i="7"/>
  <c r="O112" i="7"/>
  <c r="P111" i="7"/>
  <c r="L111" i="7"/>
  <c r="M110" i="7"/>
  <c r="Q110" i="7" s="1"/>
  <c r="BA113" i="7"/>
  <c r="BB112" i="7"/>
  <c r="BD112" i="7"/>
  <c r="BE111" i="7"/>
  <c r="BF111" i="7" s="1"/>
  <c r="AH112" i="7"/>
  <c r="AI111" i="7"/>
  <c r="AL111" i="7" l="1"/>
  <c r="AM111" i="7" s="1"/>
  <c r="AK112" i="7"/>
  <c r="BD113" i="7"/>
  <c r="BE112" i="7"/>
  <c r="L112" i="7"/>
  <c r="M111" i="7"/>
  <c r="Q111" i="7" s="1"/>
  <c r="BF112" i="7"/>
  <c r="BA114" i="7"/>
  <c r="BB113" i="7"/>
  <c r="O113" i="7"/>
  <c r="P112" i="7"/>
  <c r="AH113" i="7"/>
  <c r="AI112" i="7"/>
  <c r="AL112" i="7" l="1"/>
  <c r="AM112" i="7" s="1"/>
  <c r="AK113" i="7"/>
  <c r="O114" i="7"/>
  <c r="P113" i="7"/>
  <c r="BA115" i="7"/>
  <c r="BB114" i="7"/>
  <c r="L113" i="7"/>
  <c r="M112" i="7"/>
  <c r="Q112" i="7" s="1"/>
  <c r="BD114" i="7"/>
  <c r="BE113" i="7"/>
  <c r="BF113" i="7" s="1"/>
  <c r="AH114" i="7"/>
  <c r="AI113" i="7"/>
  <c r="AK114" i="7" l="1"/>
  <c r="AL113" i="7"/>
  <c r="AM113" i="7" s="1"/>
  <c r="BA116" i="7"/>
  <c r="BB115" i="7"/>
  <c r="BD115" i="7"/>
  <c r="BE114" i="7"/>
  <c r="BF114" i="7" s="1"/>
  <c r="L114" i="7"/>
  <c r="M113" i="7"/>
  <c r="Q113" i="7" s="1"/>
  <c r="O115" i="7"/>
  <c r="P114" i="7"/>
  <c r="AH115" i="7"/>
  <c r="AI114" i="7"/>
  <c r="AL114" i="7" l="1"/>
  <c r="AM114" i="7" s="1"/>
  <c r="AK115" i="7"/>
  <c r="O116" i="7"/>
  <c r="P115" i="7"/>
  <c r="L115" i="7"/>
  <c r="M114" i="7"/>
  <c r="Q114" i="7" s="1"/>
  <c r="BA117" i="7"/>
  <c r="BB116" i="7"/>
  <c r="BD116" i="7"/>
  <c r="BE115" i="7"/>
  <c r="BF115" i="7" s="1"/>
  <c r="AH116" i="7"/>
  <c r="AI115" i="7"/>
  <c r="AL115" i="7" l="1"/>
  <c r="AM115" i="7" s="1"/>
  <c r="AK116" i="7"/>
  <c r="L116" i="7"/>
  <c r="M115" i="7"/>
  <c r="Q115" i="7" s="1"/>
  <c r="BD117" i="7"/>
  <c r="BE116" i="7"/>
  <c r="BF116" i="7" s="1"/>
  <c r="BA118" i="7"/>
  <c r="BB117" i="7"/>
  <c r="O117" i="7"/>
  <c r="P116" i="7"/>
  <c r="AH117" i="7"/>
  <c r="AI116" i="7"/>
  <c r="AK117" i="7" l="1"/>
  <c r="AL116" i="7"/>
  <c r="AM116" i="7" s="1"/>
  <c r="BD118" i="7"/>
  <c r="BE117" i="7"/>
  <c r="BF117" i="7" s="1"/>
  <c r="O118" i="7"/>
  <c r="P117" i="7"/>
  <c r="BA119" i="7"/>
  <c r="BB118" i="7"/>
  <c r="L117" i="7"/>
  <c r="M116" i="7"/>
  <c r="Q116" i="7" s="1"/>
  <c r="AH118" i="7"/>
  <c r="AI117" i="7"/>
  <c r="AL117" i="7" l="1"/>
  <c r="AM117" i="7" s="1"/>
  <c r="AK118" i="7"/>
  <c r="O119" i="7"/>
  <c r="P118" i="7"/>
  <c r="L118" i="7"/>
  <c r="M117" i="7"/>
  <c r="Q117" i="7" s="1"/>
  <c r="BA120" i="7"/>
  <c r="BB119" i="7"/>
  <c r="BD119" i="7"/>
  <c r="BE118" i="7"/>
  <c r="BF118" i="7" s="1"/>
  <c r="AH119" i="7"/>
  <c r="AI118" i="7"/>
  <c r="AK119" i="7" l="1"/>
  <c r="AL118" i="7"/>
  <c r="AM118" i="7" s="1"/>
  <c r="L119" i="7"/>
  <c r="M118" i="7"/>
  <c r="Q118" i="7" s="1"/>
  <c r="BD120" i="7"/>
  <c r="BE119" i="7"/>
  <c r="BF119" i="7" s="1"/>
  <c r="BA121" i="7"/>
  <c r="BB120" i="7"/>
  <c r="O120" i="7"/>
  <c r="P119" i="7"/>
  <c r="AH120" i="7"/>
  <c r="AI119" i="7"/>
  <c r="AL119" i="7" l="1"/>
  <c r="AK120" i="7"/>
  <c r="AM119" i="7"/>
  <c r="BD121" i="7"/>
  <c r="BE120" i="7"/>
  <c r="BF120" i="7" s="1"/>
  <c r="O121" i="7"/>
  <c r="P120" i="7"/>
  <c r="BA122" i="7"/>
  <c r="BB121" i="7"/>
  <c r="L120" i="7"/>
  <c r="M119" i="7"/>
  <c r="Q119" i="7" s="1"/>
  <c r="AH121" i="7"/>
  <c r="AI120" i="7"/>
  <c r="AK121" i="7" l="1"/>
  <c r="AL120" i="7"/>
  <c r="AM120" i="7" s="1"/>
  <c r="L121" i="7"/>
  <c r="M120" i="7"/>
  <c r="Q120" i="7" s="1"/>
  <c r="BA123" i="7"/>
  <c r="BB122" i="7"/>
  <c r="O122" i="7"/>
  <c r="P121" i="7"/>
  <c r="BD122" i="7"/>
  <c r="BE121" i="7"/>
  <c r="BF121" i="7" s="1"/>
  <c r="AH122" i="7"/>
  <c r="AI121" i="7"/>
  <c r="AK122" i="7" l="1"/>
  <c r="AL121" i="7"/>
  <c r="AM121" i="7" s="1"/>
  <c r="BA124" i="7"/>
  <c r="BB123" i="7"/>
  <c r="BD123" i="7"/>
  <c r="BE122" i="7"/>
  <c r="BF122" i="7" s="1"/>
  <c r="O123" i="7"/>
  <c r="P122" i="7"/>
  <c r="L122" i="7"/>
  <c r="M121" i="7"/>
  <c r="Q121" i="7" s="1"/>
  <c r="AH123" i="7"/>
  <c r="AI122" i="7"/>
  <c r="AL122" i="7" l="1"/>
  <c r="AM122" i="7" s="1"/>
  <c r="AK123" i="7"/>
  <c r="L123" i="7"/>
  <c r="M122" i="7"/>
  <c r="Q122" i="7" s="1"/>
  <c r="BD124" i="7"/>
  <c r="BE123" i="7"/>
  <c r="BF123" i="7" s="1"/>
  <c r="BG123" i="7" s="1"/>
  <c r="O124" i="7"/>
  <c r="P123" i="7"/>
  <c r="BA125" i="7"/>
  <c r="BB124" i="7"/>
  <c r="AH124" i="7"/>
  <c r="AI123" i="7"/>
  <c r="AK124" i="7" l="1"/>
  <c r="AL123" i="7"/>
  <c r="AM123" i="7" s="1"/>
  <c r="AN123" i="7" s="1"/>
  <c r="O125" i="7"/>
  <c r="P124" i="7"/>
  <c r="BD125" i="7"/>
  <c r="BE124" i="7"/>
  <c r="BF124" i="7" s="1"/>
  <c r="BA126" i="7"/>
  <c r="BB125" i="7"/>
  <c r="L124" i="7"/>
  <c r="M123" i="7"/>
  <c r="Q123" i="7" s="1"/>
  <c r="AH125" i="7"/>
  <c r="AI124" i="7"/>
  <c r="AK125" i="7" l="1"/>
  <c r="AL124" i="7"/>
  <c r="AM124" i="7" s="1"/>
  <c r="BD126" i="7"/>
  <c r="BE125" i="7"/>
  <c r="BF125" i="7" s="1"/>
  <c r="L125" i="7"/>
  <c r="M124" i="7"/>
  <c r="Q124" i="7" s="1"/>
  <c r="BA127" i="7"/>
  <c r="BB126" i="7"/>
  <c r="O126" i="7"/>
  <c r="P125" i="7"/>
  <c r="AH126" i="7"/>
  <c r="AI125" i="7"/>
  <c r="AK126" i="7" l="1"/>
  <c r="AL125" i="7"/>
  <c r="AM125" i="7" s="1"/>
  <c r="BA128" i="7"/>
  <c r="BB127" i="7"/>
  <c r="L126" i="7"/>
  <c r="M125" i="7"/>
  <c r="Q125" i="7" s="1"/>
  <c r="O127" i="7"/>
  <c r="P126" i="7"/>
  <c r="BD127" i="7"/>
  <c r="BE126" i="7"/>
  <c r="BF126" i="7" s="1"/>
  <c r="AH127" i="7"/>
  <c r="AI126" i="7"/>
  <c r="AK127" i="7" l="1"/>
  <c r="AL126" i="7"/>
  <c r="AM126" i="7" s="1"/>
  <c r="BD128" i="7"/>
  <c r="BE127" i="7"/>
  <c r="BF127" i="7" s="1"/>
  <c r="O128" i="7"/>
  <c r="P127" i="7"/>
  <c r="L127" i="7"/>
  <c r="M126" i="7"/>
  <c r="Q126" i="7" s="1"/>
  <c r="BA129" i="7"/>
  <c r="BB128" i="7"/>
  <c r="AH128" i="7"/>
  <c r="AI127" i="7"/>
  <c r="AL127" i="7" l="1"/>
  <c r="AM127" i="7" s="1"/>
  <c r="AK128" i="7"/>
  <c r="L128" i="7"/>
  <c r="M127" i="7"/>
  <c r="Q127" i="7" s="1"/>
  <c r="O129" i="7"/>
  <c r="P128" i="7"/>
  <c r="BA130" i="7"/>
  <c r="BB129" i="7"/>
  <c r="BD129" i="7"/>
  <c r="BE128" i="7"/>
  <c r="BF128" i="7" s="1"/>
  <c r="AH129" i="7"/>
  <c r="AI128" i="7"/>
  <c r="AK129" i="7" l="1"/>
  <c r="AL128" i="7"/>
  <c r="AM128" i="7" s="1"/>
  <c r="O130" i="7"/>
  <c r="P129" i="7"/>
  <c r="BD130" i="7"/>
  <c r="BE129" i="7"/>
  <c r="BF129" i="7" s="1"/>
  <c r="BA131" i="7"/>
  <c r="BB130" i="7"/>
  <c r="L129" i="7"/>
  <c r="M128" i="7"/>
  <c r="Q128" i="7" s="1"/>
  <c r="AH130" i="7"/>
  <c r="AI129" i="7"/>
  <c r="AK130" i="7" l="1"/>
  <c r="AL129" i="7"/>
  <c r="AM129" i="7" s="1"/>
  <c r="BA132" i="7"/>
  <c r="BB131" i="7"/>
  <c r="BD131" i="7"/>
  <c r="BE130" i="7"/>
  <c r="BF130" i="7" s="1"/>
  <c r="O131" i="7"/>
  <c r="P130" i="7"/>
  <c r="L130" i="7"/>
  <c r="M129" i="7"/>
  <c r="Q129" i="7" s="1"/>
  <c r="AH131" i="7"/>
  <c r="AI130" i="7"/>
  <c r="AK131" i="7" l="1"/>
  <c r="AL130" i="7"/>
  <c r="AM130" i="7" s="1"/>
  <c r="L131" i="7"/>
  <c r="M130" i="7"/>
  <c r="Q130" i="7" s="1"/>
  <c r="O132" i="7"/>
  <c r="P131" i="7"/>
  <c r="BD132" i="7"/>
  <c r="BE131" i="7"/>
  <c r="BF131" i="7" s="1"/>
  <c r="BA133" i="7"/>
  <c r="BB132" i="7"/>
  <c r="AH132" i="7"/>
  <c r="AI131" i="7"/>
  <c r="AK132" i="7" l="1"/>
  <c r="AL131" i="7"/>
  <c r="AM131" i="7" s="1"/>
  <c r="BD133" i="7"/>
  <c r="BE132" i="7"/>
  <c r="BF132" i="7" s="1"/>
  <c r="O133" i="7"/>
  <c r="P132" i="7"/>
  <c r="BA134" i="7"/>
  <c r="BB133" i="7"/>
  <c r="L132" i="7"/>
  <c r="M131" i="7"/>
  <c r="Q131" i="7" s="1"/>
  <c r="AH133" i="7"/>
  <c r="AI132" i="7"/>
  <c r="AK133" i="7" l="1"/>
  <c r="AL132" i="7"/>
  <c r="AM132" i="7" s="1"/>
  <c r="L133" i="7"/>
  <c r="M132" i="7"/>
  <c r="Q132" i="7" s="1"/>
  <c r="BA135" i="7"/>
  <c r="BB134" i="7"/>
  <c r="O134" i="7"/>
  <c r="P133" i="7"/>
  <c r="BD134" i="7"/>
  <c r="BE133" i="7"/>
  <c r="BF133" i="7" s="1"/>
  <c r="AH134" i="7"/>
  <c r="AI133" i="7"/>
  <c r="AL133" i="7" l="1"/>
  <c r="AM133" i="7" s="1"/>
  <c r="AK134" i="7"/>
  <c r="O135" i="7"/>
  <c r="P134" i="7"/>
  <c r="BA136" i="7"/>
  <c r="BB135" i="7"/>
  <c r="BD135" i="7"/>
  <c r="BE134" i="7"/>
  <c r="BF134" i="7" s="1"/>
  <c r="L134" i="7"/>
  <c r="M133" i="7"/>
  <c r="Q133" i="7" s="1"/>
  <c r="AH135" i="7"/>
  <c r="AI134" i="7"/>
  <c r="AK135" i="7" l="1"/>
  <c r="AL134" i="7"/>
  <c r="AM134" i="7" s="1"/>
  <c r="BA137" i="7"/>
  <c r="BB136" i="7"/>
  <c r="BD136" i="7"/>
  <c r="BE135" i="7"/>
  <c r="BF135" i="7" s="1"/>
  <c r="O136" i="7"/>
  <c r="P135" i="7"/>
  <c r="L135" i="7"/>
  <c r="M134" i="7"/>
  <c r="Q134" i="7" s="1"/>
  <c r="AH136" i="7"/>
  <c r="AI135" i="7"/>
  <c r="AK136" i="7" l="1"/>
  <c r="AL135" i="7"/>
  <c r="AM135" i="7" s="1"/>
  <c r="BD137" i="7"/>
  <c r="BE136" i="7"/>
  <c r="BF136" i="7" s="1"/>
  <c r="O137" i="7"/>
  <c r="P136" i="7"/>
  <c r="L136" i="7"/>
  <c r="M135" i="7"/>
  <c r="Q135" i="7" s="1"/>
  <c r="BA138" i="7"/>
  <c r="BB137" i="7"/>
  <c r="AH137" i="7"/>
  <c r="AI136" i="7"/>
  <c r="AK137" i="7" l="1"/>
  <c r="AL136" i="7"/>
  <c r="AM136" i="7"/>
  <c r="BA139" i="7"/>
  <c r="BB138" i="7"/>
  <c r="L137" i="7"/>
  <c r="M136" i="7"/>
  <c r="Q136" i="7" s="1"/>
  <c r="O138" i="7"/>
  <c r="P137" i="7"/>
  <c r="BD138" i="7"/>
  <c r="BE137" i="7"/>
  <c r="BF137" i="7" s="1"/>
  <c r="AH138" i="7"/>
  <c r="AI137" i="7"/>
  <c r="AK138" i="7" l="1"/>
  <c r="AL137" i="7"/>
  <c r="AM137" i="7" s="1"/>
  <c r="BD139" i="7"/>
  <c r="BE138" i="7"/>
  <c r="BF138" i="7" s="1"/>
  <c r="O139" i="7"/>
  <c r="P138" i="7"/>
  <c r="L138" i="7"/>
  <c r="M137" i="7"/>
  <c r="Q137" i="7" s="1"/>
  <c r="BA140" i="7"/>
  <c r="BB139" i="7"/>
  <c r="AH139" i="7"/>
  <c r="AI138" i="7"/>
  <c r="AK139" i="7" l="1"/>
  <c r="AL138" i="7"/>
  <c r="AM138" i="7" s="1"/>
  <c r="BA141" i="7"/>
  <c r="BB140" i="7"/>
  <c r="L139" i="7"/>
  <c r="M138" i="7"/>
  <c r="Q138" i="7" s="1"/>
  <c r="O140" i="7"/>
  <c r="P139" i="7"/>
  <c r="BD140" i="7"/>
  <c r="BE139" i="7"/>
  <c r="BF139" i="7" s="1"/>
  <c r="AH140" i="7"/>
  <c r="AI139" i="7"/>
  <c r="AK140" i="7" l="1"/>
  <c r="AL139" i="7"/>
  <c r="AM139" i="7"/>
  <c r="BD141" i="7"/>
  <c r="BE140" i="7"/>
  <c r="L140" i="7"/>
  <c r="M139" i="7"/>
  <c r="Q139" i="7" s="1"/>
  <c r="BF140" i="7"/>
  <c r="O141" i="7"/>
  <c r="P140" i="7"/>
  <c r="BA142" i="7"/>
  <c r="BB141" i="7"/>
  <c r="AH141" i="7"/>
  <c r="AI140" i="7"/>
  <c r="AL140" i="7" l="1"/>
  <c r="AM140" i="7" s="1"/>
  <c r="AK141" i="7"/>
  <c r="BA143" i="7"/>
  <c r="BB142" i="7"/>
  <c r="L141" i="7"/>
  <c r="M140" i="7"/>
  <c r="Q140" i="7" s="1"/>
  <c r="O142" i="7"/>
  <c r="P141" i="7"/>
  <c r="BD142" i="7"/>
  <c r="BE141" i="7"/>
  <c r="BF141" i="7" s="1"/>
  <c r="AH142" i="7"/>
  <c r="AI141" i="7"/>
  <c r="AK142" i="7" l="1"/>
  <c r="AL141" i="7"/>
  <c r="AM141" i="7" s="1"/>
  <c r="O143" i="7"/>
  <c r="P142" i="7"/>
  <c r="L142" i="7"/>
  <c r="M141" i="7"/>
  <c r="Q141" i="7" s="1"/>
  <c r="BD143" i="7"/>
  <c r="BE142" i="7"/>
  <c r="BF142" i="7" s="1"/>
  <c r="BA144" i="7"/>
  <c r="BB143" i="7"/>
  <c r="AH143" i="7"/>
  <c r="AI142" i="7"/>
  <c r="AK143" i="7" l="1"/>
  <c r="AL142" i="7"/>
  <c r="AM142" i="7" s="1"/>
  <c r="L143" i="7"/>
  <c r="M142" i="7"/>
  <c r="Q142" i="7" s="1"/>
  <c r="BA145" i="7"/>
  <c r="BB144" i="7"/>
  <c r="BD144" i="7"/>
  <c r="BE143" i="7"/>
  <c r="BF143" i="7" s="1"/>
  <c r="O144" i="7"/>
  <c r="P143" i="7"/>
  <c r="AH144" i="7"/>
  <c r="AI143" i="7"/>
  <c r="AK144" i="7" l="1"/>
  <c r="AL143" i="7"/>
  <c r="AM143" i="7"/>
  <c r="BD145" i="7"/>
  <c r="BE144" i="7"/>
  <c r="BF144" i="7" s="1"/>
  <c r="BA146" i="7"/>
  <c r="BB145" i="7"/>
  <c r="O145" i="7"/>
  <c r="P144" i="7"/>
  <c r="L144" i="7"/>
  <c r="M143" i="7"/>
  <c r="Q143" i="7" s="1"/>
  <c r="AH145" i="7"/>
  <c r="AI144" i="7"/>
  <c r="AK145" i="7" l="1"/>
  <c r="AL144" i="7"/>
  <c r="AM144" i="7" s="1"/>
  <c r="L145" i="7"/>
  <c r="M144" i="7"/>
  <c r="Q144" i="7" s="1"/>
  <c r="BA147" i="7"/>
  <c r="BB146" i="7"/>
  <c r="O146" i="7"/>
  <c r="P145" i="7"/>
  <c r="BD146" i="7"/>
  <c r="BE145" i="7"/>
  <c r="BF145" i="7" s="1"/>
  <c r="AH146" i="7"/>
  <c r="AI145" i="7"/>
  <c r="AK146" i="7" l="1"/>
  <c r="AL145" i="7"/>
  <c r="AM145" i="7" s="1"/>
  <c r="BD147" i="7"/>
  <c r="BE146" i="7"/>
  <c r="BF146" i="7" s="1"/>
  <c r="BA148" i="7"/>
  <c r="BB147" i="7"/>
  <c r="O147" i="7"/>
  <c r="P146" i="7"/>
  <c r="L146" i="7"/>
  <c r="M145" i="7"/>
  <c r="Q145" i="7" s="1"/>
  <c r="AH147" i="7"/>
  <c r="AI146" i="7"/>
  <c r="AK147" i="7" l="1"/>
  <c r="AL146" i="7"/>
  <c r="AM146" i="7" s="1"/>
  <c r="L147" i="7"/>
  <c r="M146" i="7"/>
  <c r="Q146" i="7" s="1"/>
  <c r="BA149" i="7"/>
  <c r="BB148" i="7"/>
  <c r="O148" i="7"/>
  <c r="P147" i="7"/>
  <c r="BD148" i="7"/>
  <c r="BE147" i="7"/>
  <c r="BF147" i="7" s="1"/>
  <c r="AH148" i="7"/>
  <c r="AI147" i="7"/>
  <c r="AL147" i="7" l="1"/>
  <c r="AK148" i="7"/>
  <c r="AM147" i="7"/>
  <c r="BA150" i="7"/>
  <c r="BB149" i="7"/>
  <c r="O149" i="7"/>
  <c r="P148" i="7"/>
  <c r="BD149" i="7"/>
  <c r="BE148" i="7"/>
  <c r="BF148" i="7" s="1"/>
  <c r="L148" i="7"/>
  <c r="M147" i="7"/>
  <c r="Q147" i="7" s="1"/>
  <c r="AH149" i="7"/>
  <c r="AI148" i="7"/>
  <c r="AL148" i="7" l="1"/>
  <c r="AM148" i="7" s="1"/>
  <c r="AK149" i="7"/>
  <c r="O150" i="7"/>
  <c r="P149" i="7"/>
  <c r="L149" i="7"/>
  <c r="M148" i="7"/>
  <c r="Q148" i="7" s="1"/>
  <c r="BD150" i="7"/>
  <c r="BE149" i="7"/>
  <c r="BF149" i="7" s="1"/>
  <c r="BA151" i="7"/>
  <c r="BB150" i="7"/>
  <c r="AH150" i="7"/>
  <c r="AI149" i="7"/>
  <c r="AK150" i="7" l="1"/>
  <c r="AL149" i="7"/>
  <c r="AM149" i="7" s="1"/>
  <c r="BA152" i="7"/>
  <c r="BB151" i="7"/>
  <c r="BD151" i="7"/>
  <c r="BE150" i="7"/>
  <c r="BF150" i="7" s="1"/>
  <c r="L150" i="7"/>
  <c r="M149" i="7"/>
  <c r="Q149" i="7" s="1"/>
  <c r="O151" i="7"/>
  <c r="P150" i="7"/>
  <c r="AH151" i="7"/>
  <c r="AI150" i="7"/>
  <c r="AK151" i="7" l="1"/>
  <c r="AL150" i="7"/>
  <c r="AM150" i="7" s="1"/>
  <c r="L151" i="7"/>
  <c r="M150" i="7"/>
  <c r="Q150" i="7" s="1"/>
  <c r="BD152" i="7"/>
  <c r="BE151" i="7"/>
  <c r="BF151" i="7" s="1"/>
  <c r="O152" i="7"/>
  <c r="P151" i="7"/>
  <c r="BA153" i="7"/>
  <c r="BB152" i="7"/>
  <c r="AH152" i="7"/>
  <c r="AI151" i="7"/>
  <c r="AL151" i="7" l="1"/>
  <c r="AK152" i="7"/>
  <c r="AM151" i="7"/>
  <c r="BA154" i="7"/>
  <c r="BB153" i="7"/>
  <c r="O153" i="7"/>
  <c r="P152" i="7"/>
  <c r="BD153" i="7"/>
  <c r="BE152" i="7"/>
  <c r="BF152" i="7"/>
  <c r="L152" i="7"/>
  <c r="M151" i="7"/>
  <c r="Q151" i="7" s="1"/>
  <c r="AH153" i="7"/>
  <c r="AI152" i="7"/>
  <c r="AK153" i="7" l="1"/>
  <c r="AL152" i="7"/>
  <c r="AM152" i="7" s="1"/>
  <c r="BD154" i="7"/>
  <c r="BE153" i="7"/>
  <c r="BF153" i="7" s="1"/>
  <c r="L153" i="7"/>
  <c r="M152" i="7"/>
  <c r="Q152" i="7" s="1"/>
  <c r="O154" i="7"/>
  <c r="P153" i="7"/>
  <c r="BA155" i="7"/>
  <c r="BB154" i="7"/>
  <c r="AH154" i="7"/>
  <c r="AI153" i="7"/>
  <c r="AL153" i="7" l="1"/>
  <c r="AM153" i="7" s="1"/>
  <c r="AK154" i="7"/>
  <c r="BA156" i="7"/>
  <c r="BB155" i="7"/>
  <c r="O155" i="7"/>
  <c r="P154" i="7"/>
  <c r="L154" i="7"/>
  <c r="M153" i="7"/>
  <c r="Q153" i="7" s="1"/>
  <c r="BD155" i="7"/>
  <c r="BE154" i="7"/>
  <c r="BF154" i="7" s="1"/>
  <c r="AH155" i="7"/>
  <c r="AI154" i="7"/>
  <c r="AL154" i="7" l="1"/>
  <c r="AM154" i="7" s="1"/>
  <c r="AK155" i="7"/>
  <c r="L155" i="7"/>
  <c r="M154" i="7"/>
  <c r="Q154" i="7" s="1"/>
  <c r="O156" i="7"/>
  <c r="P155" i="7"/>
  <c r="BD156" i="7"/>
  <c r="BE155" i="7"/>
  <c r="BF155" i="7" s="1"/>
  <c r="BA157" i="7"/>
  <c r="BB156" i="7"/>
  <c r="AH156" i="7"/>
  <c r="AI155" i="7"/>
  <c r="AL155" i="7" l="1"/>
  <c r="AM155" i="7" s="1"/>
  <c r="AK156" i="7"/>
  <c r="BA158" i="7"/>
  <c r="BB157" i="7"/>
  <c r="BD157" i="7"/>
  <c r="BE156" i="7"/>
  <c r="BF156" i="7" s="1"/>
  <c r="O157" i="7"/>
  <c r="P156" i="7"/>
  <c r="L156" i="7"/>
  <c r="M155" i="7"/>
  <c r="Q155" i="7" s="1"/>
  <c r="AH157" i="7"/>
  <c r="AI156" i="7"/>
  <c r="AK157" i="7" l="1"/>
  <c r="AL156" i="7"/>
  <c r="AM156" i="7" s="1"/>
  <c r="L157" i="7"/>
  <c r="M156" i="7"/>
  <c r="Q156" i="7" s="1"/>
  <c r="O158" i="7"/>
  <c r="P157" i="7"/>
  <c r="BD158" i="7"/>
  <c r="BE157" i="7"/>
  <c r="BF157" i="7" s="1"/>
  <c r="BA159" i="7"/>
  <c r="BB158" i="7"/>
  <c r="AH158" i="7"/>
  <c r="AI157" i="7"/>
  <c r="AL157" i="7" l="1"/>
  <c r="AM157" i="7" s="1"/>
  <c r="AK158" i="7"/>
  <c r="BD159" i="7"/>
  <c r="BE158" i="7"/>
  <c r="BF158" i="7" s="1"/>
  <c r="O159" i="7"/>
  <c r="P158" i="7"/>
  <c r="BA160" i="7"/>
  <c r="BB159" i="7"/>
  <c r="L158" i="7"/>
  <c r="M157" i="7"/>
  <c r="Q157" i="7" s="1"/>
  <c r="AH159" i="7"/>
  <c r="AI158" i="7"/>
  <c r="AK159" i="7" l="1"/>
  <c r="AL158" i="7"/>
  <c r="AM158" i="7" s="1"/>
  <c r="L159" i="7"/>
  <c r="M158" i="7"/>
  <c r="Q158" i="7" s="1"/>
  <c r="BA161" i="7"/>
  <c r="BB160" i="7"/>
  <c r="O160" i="7"/>
  <c r="P159" i="7"/>
  <c r="BD160" i="7"/>
  <c r="BE159" i="7"/>
  <c r="BF159" i="7" s="1"/>
  <c r="AH160" i="7"/>
  <c r="AI159" i="7"/>
  <c r="AL159" i="7" l="1"/>
  <c r="AM159" i="7" s="1"/>
  <c r="AK160" i="7"/>
  <c r="BD161" i="7"/>
  <c r="BE160" i="7"/>
  <c r="BF160" i="7" s="1"/>
  <c r="O161" i="7"/>
  <c r="P160" i="7"/>
  <c r="BA162" i="7"/>
  <c r="BB161" i="7"/>
  <c r="L160" i="7"/>
  <c r="M159" i="7"/>
  <c r="Q159" i="7" s="1"/>
  <c r="AH161" i="7"/>
  <c r="AI160" i="7"/>
  <c r="AK161" i="7" l="1"/>
  <c r="AL160" i="7"/>
  <c r="AM160" i="7" s="1"/>
  <c r="L161" i="7"/>
  <c r="M160" i="7"/>
  <c r="Q160" i="7" s="1"/>
  <c r="BA163" i="7"/>
  <c r="BB162" i="7"/>
  <c r="O162" i="7"/>
  <c r="P161" i="7"/>
  <c r="BD162" i="7"/>
  <c r="BE161" i="7"/>
  <c r="BF161" i="7" s="1"/>
  <c r="AH162" i="7"/>
  <c r="AI161" i="7"/>
  <c r="AL161" i="7" l="1"/>
  <c r="AM161" i="7" s="1"/>
  <c r="AK162" i="7"/>
  <c r="O163" i="7"/>
  <c r="P162" i="7"/>
  <c r="BA164" i="7"/>
  <c r="BB163" i="7"/>
  <c r="BD163" i="7"/>
  <c r="BE162" i="7"/>
  <c r="BF162" i="7" s="1"/>
  <c r="L162" i="7"/>
  <c r="M161" i="7"/>
  <c r="Q161" i="7" s="1"/>
  <c r="AH163" i="7"/>
  <c r="AI162" i="7"/>
  <c r="AK163" i="7" l="1"/>
  <c r="AL162" i="7"/>
  <c r="AM162" i="7" s="1"/>
  <c r="BA165" i="7"/>
  <c r="BB164" i="7"/>
  <c r="L163" i="7"/>
  <c r="M162" i="7"/>
  <c r="Q162" i="7" s="1"/>
  <c r="BD164" i="7"/>
  <c r="BE163" i="7"/>
  <c r="BF163" i="7" s="1"/>
  <c r="O164" i="7"/>
  <c r="P163" i="7"/>
  <c r="AH164" i="7"/>
  <c r="AI163" i="7"/>
  <c r="AK164" i="7" l="1"/>
  <c r="AL163" i="7"/>
  <c r="AM163" i="7" s="1"/>
  <c r="BD165" i="7"/>
  <c r="BE164" i="7"/>
  <c r="BF164" i="7" s="1"/>
  <c r="O165" i="7"/>
  <c r="P164" i="7"/>
  <c r="L164" i="7"/>
  <c r="M163" i="7"/>
  <c r="Q163" i="7" s="1"/>
  <c r="BA166" i="7"/>
  <c r="BB165" i="7"/>
  <c r="AH165" i="7"/>
  <c r="AI164" i="7"/>
  <c r="AK165" i="7" l="1"/>
  <c r="AL164" i="7"/>
  <c r="AM164" i="7" s="1"/>
  <c r="L165" i="7"/>
  <c r="M164" i="7"/>
  <c r="Q164" i="7" s="1"/>
  <c r="O166" i="7"/>
  <c r="P165" i="7"/>
  <c r="BA167" i="7"/>
  <c r="BB166" i="7"/>
  <c r="BD166" i="7"/>
  <c r="BE165" i="7"/>
  <c r="BF165" i="7" s="1"/>
  <c r="AH166" i="7"/>
  <c r="AI165" i="7"/>
  <c r="AK166" i="7" l="1"/>
  <c r="AL165" i="7"/>
  <c r="AM165" i="7" s="1"/>
  <c r="BD167" i="7"/>
  <c r="BE166" i="7"/>
  <c r="BF166" i="7" s="1"/>
  <c r="O167" i="7"/>
  <c r="P166" i="7"/>
  <c r="BA168" i="7"/>
  <c r="BB167" i="7"/>
  <c r="L166" i="7"/>
  <c r="M165" i="7"/>
  <c r="Q165" i="7" s="1"/>
  <c r="AH167" i="7"/>
  <c r="AI166" i="7"/>
  <c r="AK167" i="7" l="1"/>
  <c r="AL166" i="7"/>
  <c r="AM166" i="7" s="1"/>
  <c r="L167" i="7"/>
  <c r="M166" i="7"/>
  <c r="Q166" i="7" s="1"/>
  <c r="O168" i="7"/>
  <c r="P167" i="7"/>
  <c r="BF167" i="7"/>
  <c r="BA169" i="7"/>
  <c r="BB168" i="7"/>
  <c r="BD168" i="7"/>
  <c r="BE167" i="7"/>
  <c r="AH168" i="7"/>
  <c r="AI167" i="7"/>
  <c r="AK168" i="7" l="1"/>
  <c r="AL167" i="7"/>
  <c r="AM167" i="7" s="1"/>
  <c r="BD169" i="7"/>
  <c r="BE168" i="7"/>
  <c r="O169" i="7"/>
  <c r="P168" i="7"/>
  <c r="BF168" i="7"/>
  <c r="BA170" i="7"/>
  <c r="BB169" i="7"/>
  <c r="L168" i="7"/>
  <c r="M167" i="7"/>
  <c r="Q167" i="7" s="1"/>
  <c r="AH169" i="7"/>
  <c r="AI168" i="7"/>
  <c r="AL168" i="7" l="1"/>
  <c r="AM168" i="7" s="1"/>
  <c r="AK169" i="7"/>
  <c r="L169" i="7"/>
  <c r="M168" i="7"/>
  <c r="Q168" i="7" s="1"/>
  <c r="O170" i="7"/>
  <c r="P169" i="7"/>
  <c r="BF169" i="7"/>
  <c r="BA171" i="7"/>
  <c r="BB170" i="7"/>
  <c r="BD170" i="7"/>
  <c r="BE169" i="7"/>
  <c r="AH170" i="7"/>
  <c r="AI169" i="7"/>
  <c r="AK170" i="7" l="1"/>
  <c r="AL169" i="7"/>
  <c r="AM169" i="7"/>
  <c r="BA172" i="7"/>
  <c r="BB171" i="7"/>
  <c r="O171" i="7"/>
  <c r="P170" i="7"/>
  <c r="BD171" i="7"/>
  <c r="BE170" i="7"/>
  <c r="BF170" i="7"/>
  <c r="L170" i="7"/>
  <c r="M169" i="7"/>
  <c r="Q169" i="7" s="1"/>
  <c r="AH171" i="7"/>
  <c r="AI170" i="7"/>
  <c r="AK171" i="7" l="1"/>
  <c r="AL170" i="7"/>
  <c r="AM170" i="7" s="1"/>
  <c r="BD172" i="7"/>
  <c r="BE171" i="7"/>
  <c r="BF171" i="7" s="1"/>
  <c r="O172" i="7"/>
  <c r="P171" i="7"/>
  <c r="L171" i="7"/>
  <c r="M170" i="7"/>
  <c r="Q170" i="7" s="1"/>
  <c r="BA173" i="7"/>
  <c r="BB172" i="7"/>
  <c r="AH172" i="7"/>
  <c r="AI171" i="7"/>
  <c r="AL171" i="7" l="1"/>
  <c r="AM171" i="7" s="1"/>
  <c r="AK172" i="7"/>
  <c r="BA174" i="7"/>
  <c r="BB173" i="7"/>
  <c r="O173" i="7"/>
  <c r="P172" i="7"/>
  <c r="L172" i="7"/>
  <c r="M171" i="7"/>
  <c r="Q171" i="7" s="1"/>
  <c r="BD173" i="7"/>
  <c r="BE172" i="7"/>
  <c r="BF172" i="7" s="1"/>
  <c r="AH173" i="7"/>
  <c r="AI172" i="7"/>
  <c r="AK173" i="7" l="1"/>
  <c r="AL172" i="7"/>
  <c r="AM172" i="7" s="1"/>
  <c r="L173" i="7"/>
  <c r="M172" i="7"/>
  <c r="Q172" i="7" s="1"/>
  <c r="O174" i="7"/>
  <c r="P173" i="7"/>
  <c r="BD174" i="7"/>
  <c r="BE173" i="7"/>
  <c r="BF173" i="7" s="1"/>
  <c r="BA175" i="7"/>
  <c r="BB174" i="7"/>
  <c r="AH174" i="7"/>
  <c r="AI173" i="7"/>
  <c r="AK174" i="7" l="1"/>
  <c r="AL173" i="7"/>
  <c r="AM173" i="7" s="1"/>
  <c r="BA176" i="7"/>
  <c r="BB175" i="7"/>
  <c r="BD175" i="7"/>
  <c r="BE174" i="7"/>
  <c r="BF174" i="7" s="1"/>
  <c r="O175" i="7"/>
  <c r="P174" i="7"/>
  <c r="L174" i="7"/>
  <c r="M173" i="7"/>
  <c r="Q173" i="7" s="1"/>
  <c r="AH175" i="7"/>
  <c r="AI174" i="7"/>
  <c r="AK175" i="7" l="1"/>
  <c r="AL174" i="7"/>
  <c r="AM174" i="7" s="1"/>
  <c r="BD176" i="7"/>
  <c r="BE175" i="7"/>
  <c r="O176" i="7"/>
  <c r="P175" i="7"/>
  <c r="BF175" i="7"/>
  <c r="L175" i="7"/>
  <c r="M174" i="7"/>
  <c r="Q174" i="7" s="1"/>
  <c r="BA177" i="7"/>
  <c r="BB176" i="7"/>
  <c r="AH176" i="7"/>
  <c r="AI175" i="7"/>
  <c r="AL175" i="7" l="1"/>
  <c r="AM175" i="7" s="1"/>
  <c r="AK176" i="7"/>
  <c r="BA178" i="7"/>
  <c r="BB177" i="7"/>
  <c r="O177" i="7"/>
  <c r="P176" i="7"/>
  <c r="L176" i="7"/>
  <c r="M175" i="7"/>
  <c r="Q175" i="7" s="1"/>
  <c r="BD177" i="7"/>
  <c r="BE176" i="7"/>
  <c r="BF176" i="7" s="1"/>
  <c r="AH177" i="7"/>
  <c r="AI176" i="7"/>
  <c r="AK177" i="7" l="1"/>
  <c r="AL176" i="7"/>
  <c r="AM176" i="7" s="1"/>
  <c r="BD178" i="7"/>
  <c r="BE177" i="7"/>
  <c r="O178" i="7"/>
  <c r="P177" i="7"/>
  <c r="BF177" i="7"/>
  <c r="L177" i="7"/>
  <c r="M176" i="7"/>
  <c r="Q176" i="7" s="1"/>
  <c r="BA179" i="7"/>
  <c r="BB178" i="7"/>
  <c r="AH178" i="7"/>
  <c r="AI177" i="7"/>
  <c r="AK178" i="7" l="1"/>
  <c r="AL177" i="7"/>
  <c r="AM177" i="7" s="1"/>
  <c r="O179" i="7"/>
  <c r="P178" i="7"/>
  <c r="BA180" i="7"/>
  <c r="BB179" i="7"/>
  <c r="L178" i="7"/>
  <c r="M177" i="7"/>
  <c r="Q177" i="7" s="1"/>
  <c r="BD179" i="7"/>
  <c r="BE178" i="7"/>
  <c r="BF178" i="7" s="1"/>
  <c r="AH179" i="7"/>
  <c r="AI178" i="7"/>
  <c r="AK179" i="7" l="1"/>
  <c r="AL178" i="7"/>
  <c r="AM178" i="7" s="1"/>
  <c r="BA181" i="7"/>
  <c r="BB180" i="7"/>
  <c r="L179" i="7"/>
  <c r="M178" i="7"/>
  <c r="Q178" i="7" s="1"/>
  <c r="BD180" i="7"/>
  <c r="BE179" i="7"/>
  <c r="BF179" i="7" s="1"/>
  <c r="O180" i="7"/>
  <c r="P179" i="7"/>
  <c r="AH180" i="7"/>
  <c r="AI179" i="7"/>
  <c r="AK180" i="7" l="1"/>
  <c r="AL179" i="7"/>
  <c r="AM179" i="7" s="1"/>
  <c r="O181" i="7"/>
  <c r="P180" i="7"/>
  <c r="BD181" i="7"/>
  <c r="BE180" i="7"/>
  <c r="BF180" i="7" s="1"/>
  <c r="L180" i="7"/>
  <c r="M179" i="7"/>
  <c r="Q179" i="7" s="1"/>
  <c r="BA182" i="7"/>
  <c r="BB181" i="7"/>
  <c r="AH181" i="7"/>
  <c r="AI180" i="7"/>
  <c r="AK181" i="7" l="1"/>
  <c r="AL180" i="7"/>
  <c r="AM180" i="7" s="1"/>
  <c r="BA183" i="7"/>
  <c r="BB182" i="7"/>
  <c r="BD182" i="7"/>
  <c r="BE181" i="7"/>
  <c r="BF181" i="7" s="1"/>
  <c r="L181" i="7"/>
  <c r="M180" i="7"/>
  <c r="Q180" i="7" s="1"/>
  <c r="O182" i="7"/>
  <c r="P181" i="7"/>
  <c r="AH182" i="7"/>
  <c r="AI181" i="7"/>
  <c r="AL181" i="7" l="1"/>
  <c r="AM181" i="7" s="1"/>
  <c r="AK182" i="7"/>
  <c r="L182" i="7"/>
  <c r="M181" i="7"/>
  <c r="Q181" i="7" s="1"/>
  <c r="BD183" i="7"/>
  <c r="BE182" i="7"/>
  <c r="BF182" i="7" s="1"/>
  <c r="O183" i="7"/>
  <c r="P182" i="7"/>
  <c r="BA184" i="7"/>
  <c r="BB183" i="7"/>
  <c r="AH183" i="7"/>
  <c r="AI182" i="7"/>
  <c r="AL182" i="7" l="1"/>
  <c r="AM182" i="7" s="1"/>
  <c r="AK183" i="7"/>
  <c r="O184" i="7"/>
  <c r="P183" i="7"/>
  <c r="BD184" i="7"/>
  <c r="BE183" i="7"/>
  <c r="BF183" i="7" s="1"/>
  <c r="BA185" i="7"/>
  <c r="BB184" i="7"/>
  <c r="L183" i="7"/>
  <c r="M182" i="7"/>
  <c r="Q182" i="7" s="1"/>
  <c r="AH184" i="7"/>
  <c r="AI183" i="7"/>
  <c r="AL183" i="7" l="1"/>
  <c r="AM183" i="7" s="1"/>
  <c r="AK184" i="7"/>
  <c r="BD185" i="7"/>
  <c r="BE184" i="7"/>
  <c r="BF184" i="7" s="1"/>
  <c r="L184" i="7"/>
  <c r="M183" i="7"/>
  <c r="Q183" i="7" s="1"/>
  <c r="BA186" i="7"/>
  <c r="BB185" i="7"/>
  <c r="O185" i="7"/>
  <c r="P184" i="7"/>
  <c r="AH185" i="7"/>
  <c r="AI184" i="7"/>
  <c r="AL184" i="7" l="1"/>
  <c r="AM184" i="7" s="1"/>
  <c r="AK185" i="7"/>
  <c r="BA187" i="7"/>
  <c r="BB186" i="7"/>
  <c r="L185" i="7"/>
  <c r="M184" i="7"/>
  <c r="Q184" i="7" s="1"/>
  <c r="O186" i="7"/>
  <c r="P185" i="7"/>
  <c r="BD186" i="7"/>
  <c r="BE185" i="7"/>
  <c r="BF185" i="7" s="1"/>
  <c r="AH186" i="7"/>
  <c r="AI185" i="7"/>
  <c r="AK186" i="7" l="1"/>
  <c r="AL185" i="7"/>
  <c r="AM185" i="7" s="1"/>
  <c r="O187" i="7"/>
  <c r="P186" i="7"/>
  <c r="L186" i="7"/>
  <c r="M185" i="7"/>
  <c r="Q185" i="7" s="1"/>
  <c r="BD187" i="7"/>
  <c r="BE186" i="7"/>
  <c r="BF186" i="7" s="1"/>
  <c r="BA188" i="7"/>
  <c r="BB187" i="7"/>
  <c r="AH187" i="7"/>
  <c r="AI186" i="7"/>
  <c r="AL186" i="7" l="1"/>
  <c r="AK187" i="7"/>
  <c r="AM186" i="7"/>
  <c r="L187" i="7"/>
  <c r="M186" i="7"/>
  <c r="Q186" i="7" s="1"/>
  <c r="BA189" i="7"/>
  <c r="BB188" i="7"/>
  <c r="BD188" i="7"/>
  <c r="BE187" i="7"/>
  <c r="BF187" i="7" s="1"/>
  <c r="O188" i="7"/>
  <c r="P187" i="7"/>
  <c r="AH188" i="7"/>
  <c r="AI187" i="7"/>
  <c r="AK188" i="7" l="1"/>
  <c r="AL187" i="7"/>
  <c r="AM187" i="7" s="1"/>
  <c r="BD189" i="7"/>
  <c r="BE188" i="7"/>
  <c r="BF188" i="7" s="1"/>
  <c r="BA190" i="7"/>
  <c r="BB189" i="7"/>
  <c r="O189" i="7"/>
  <c r="P188" i="7"/>
  <c r="L188" i="7"/>
  <c r="M187" i="7"/>
  <c r="Q187" i="7" s="1"/>
  <c r="AH189" i="7"/>
  <c r="AI188" i="7"/>
  <c r="AK189" i="7" l="1"/>
  <c r="AL188" i="7"/>
  <c r="AM188" i="7" s="1"/>
  <c r="BA191" i="7"/>
  <c r="BB190" i="7"/>
  <c r="L189" i="7"/>
  <c r="M188" i="7"/>
  <c r="Q188" i="7" s="1"/>
  <c r="O190" i="7"/>
  <c r="P189" i="7"/>
  <c r="BD190" i="7"/>
  <c r="BE189" i="7"/>
  <c r="BF189" i="7" s="1"/>
  <c r="AH190" i="7"/>
  <c r="AI189" i="7"/>
  <c r="AL189" i="7" l="1"/>
  <c r="AM189" i="7" s="1"/>
  <c r="AK190" i="7"/>
  <c r="O191" i="7"/>
  <c r="P190" i="7"/>
  <c r="L190" i="7"/>
  <c r="M189" i="7"/>
  <c r="Q189" i="7" s="1"/>
  <c r="BD191" i="7"/>
  <c r="BE190" i="7"/>
  <c r="BF190" i="7" s="1"/>
  <c r="BA192" i="7"/>
  <c r="BB191" i="7"/>
  <c r="AH191" i="7"/>
  <c r="AI190" i="7"/>
  <c r="AL190" i="7" l="1"/>
  <c r="AM190" i="7" s="1"/>
  <c r="AK191" i="7"/>
  <c r="BD192" i="7"/>
  <c r="BE191" i="7"/>
  <c r="BF191" i="7" s="1"/>
  <c r="L191" i="7"/>
  <c r="M190" i="7"/>
  <c r="Q190" i="7" s="1"/>
  <c r="BA193" i="7"/>
  <c r="BB192" i="7"/>
  <c r="O192" i="7"/>
  <c r="P191" i="7"/>
  <c r="AH192" i="7"/>
  <c r="AI191" i="7"/>
  <c r="AL191" i="7" l="1"/>
  <c r="AM191" i="7" s="1"/>
  <c r="AK192" i="7"/>
  <c r="BA194" i="7"/>
  <c r="BB193" i="7"/>
  <c r="L192" i="7"/>
  <c r="M191" i="7"/>
  <c r="Q191" i="7" s="1"/>
  <c r="O193" i="7"/>
  <c r="P192" i="7"/>
  <c r="BD193" i="7"/>
  <c r="BE192" i="7"/>
  <c r="BF192" i="7" s="1"/>
  <c r="AH193" i="7"/>
  <c r="AI192" i="7"/>
  <c r="AL192" i="7" l="1"/>
  <c r="AM192" i="7" s="1"/>
  <c r="AK193" i="7"/>
  <c r="O194" i="7"/>
  <c r="P193" i="7"/>
  <c r="L193" i="7"/>
  <c r="M192" i="7"/>
  <c r="Q192" i="7" s="1"/>
  <c r="BD194" i="7"/>
  <c r="BE193" i="7"/>
  <c r="BF193" i="7" s="1"/>
  <c r="BA195" i="7"/>
  <c r="BB194" i="7"/>
  <c r="AH194" i="7"/>
  <c r="AI193" i="7"/>
  <c r="AK194" i="7" l="1"/>
  <c r="AL193" i="7"/>
  <c r="AM193" i="7" s="1"/>
  <c r="L194" i="7"/>
  <c r="M193" i="7"/>
  <c r="Q193" i="7" s="1"/>
  <c r="BA196" i="7"/>
  <c r="BB195" i="7"/>
  <c r="BD195" i="7"/>
  <c r="BE194" i="7"/>
  <c r="BF194" i="7" s="1"/>
  <c r="O195" i="7"/>
  <c r="P194" i="7"/>
  <c r="AH195" i="7"/>
  <c r="AI194" i="7"/>
  <c r="AK195" i="7" l="1"/>
  <c r="AL194" i="7"/>
  <c r="AM194" i="7" s="1"/>
  <c r="BD196" i="7"/>
  <c r="BE195" i="7"/>
  <c r="BF195" i="7" s="1"/>
  <c r="O196" i="7"/>
  <c r="P195" i="7"/>
  <c r="BA197" i="7"/>
  <c r="BB196" i="7"/>
  <c r="L195" i="7"/>
  <c r="M194" i="7"/>
  <c r="Q194" i="7" s="1"/>
  <c r="AH196" i="7"/>
  <c r="AI195" i="7"/>
  <c r="AL195" i="7" l="1"/>
  <c r="AM195" i="7" s="1"/>
  <c r="AK196" i="7"/>
  <c r="O197" i="7"/>
  <c r="P196" i="7"/>
  <c r="L196" i="7"/>
  <c r="M195" i="7"/>
  <c r="Q195" i="7" s="1"/>
  <c r="BA198" i="7"/>
  <c r="BB197" i="7"/>
  <c r="BD197" i="7"/>
  <c r="BE196" i="7"/>
  <c r="BF196" i="7" s="1"/>
  <c r="AH197" i="7"/>
  <c r="AI196" i="7"/>
  <c r="AL196" i="7" l="1"/>
  <c r="AM196" i="7" s="1"/>
  <c r="AK197" i="7"/>
  <c r="L197" i="7"/>
  <c r="M196" i="7"/>
  <c r="Q196" i="7" s="1"/>
  <c r="BD198" i="7"/>
  <c r="BE197" i="7"/>
  <c r="BF197" i="7" s="1"/>
  <c r="BA199" i="7"/>
  <c r="BB198" i="7"/>
  <c r="O198" i="7"/>
  <c r="P197" i="7"/>
  <c r="AH198" i="7"/>
  <c r="AI197" i="7"/>
  <c r="AL197" i="7" l="1"/>
  <c r="AK198" i="7"/>
  <c r="AM197" i="7"/>
  <c r="BA200" i="7"/>
  <c r="BB199" i="7"/>
  <c r="BD199" i="7"/>
  <c r="BE198" i="7"/>
  <c r="BF198" i="7" s="1"/>
  <c r="O199" i="7"/>
  <c r="P198" i="7"/>
  <c r="L198" i="7"/>
  <c r="M197" i="7"/>
  <c r="Q197" i="7" s="1"/>
  <c r="AH199" i="7"/>
  <c r="AI198" i="7"/>
  <c r="AK199" i="7" l="1"/>
  <c r="AL198" i="7"/>
  <c r="AM198" i="7" s="1"/>
  <c r="BD200" i="7"/>
  <c r="BE199" i="7"/>
  <c r="O200" i="7"/>
  <c r="P199" i="7"/>
  <c r="BF199" i="7"/>
  <c r="BA201" i="7"/>
  <c r="BB200" i="7"/>
  <c r="L199" i="7"/>
  <c r="M198" i="7"/>
  <c r="Q198" i="7" s="1"/>
  <c r="AH200" i="7"/>
  <c r="AI199" i="7"/>
  <c r="AK200" i="7" l="1"/>
  <c r="AL199" i="7"/>
  <c r="AM199" i="7" s="1"/>
  <c r="BA202" i="7"/>
  <c r="BB201" i="7"/>
  <c r="O201" i="7"/>
  <c r="P200" i="7"/>
  <c r="L200" i="7"/>
  <c r="M199" i="7"/>
  <c r="Q199" i="7" s="1"/>
  <c r="BD201" i="7"/>
  <c r="BE200" i="7"/>
  <c r="BF200" i="7" s="1"/>
  <c r="AH201" i="7"/>
  <c r="AI200" i="7"/>
  <c r="AK201" i="7" l="1"/>
  <c r="AL200" i="7"/>
  <c r="AM200" i="7" s="1"/>
  <c r="BD202" i="7"/>
  <c r="BE201" i="7"/>
  <c r="BF201" i="7" s="1"/>
  <c r="L201" i="7"/>
  <c r="M200" i="7"/>
  <c r="Q200" i="7" s="1"/>
  <c r="O202" i="7"/>
  <c r="P201" i="7"/>
  <c r="BA203" i="7"/>
  <c r="BB202" i="7"/>
  <c r="AH202" i="7"/>
  <c r="AI201" i="7"/>
  <c r="AK202" i="7" l="1"/>
  <c r="AL201" i="7"/>
  <c r="AM201" i="7" s="1"/>
  <c r="BA204" i="7"/>
  <c r="BB203" i="7"/>
  <c r="O203" i="7"/>
  <c r="P202" i="7"/>
  <c r="L202" i="7"/>
  <c r="M201" i="7"/>
  <c r="Q201" i="7" s="1"/>
  <c r="BD203" i="7"/>
  <c r="BE202" i="7"/>
  <c r="BF202" i="7" s="1"/>
  <c r="AH203" i="7"/>
  <c r="AI202" i="7"/>
  <c r="AL202" i="7" l="1"/>
  <c r="AM202" i="7" s="1"/>
  <c r="AK203" i="7"/>
  <c r="BD204" i="7"/>
  <c r="BE203" i="7"/>
  <c r="BF203" i="7" s="1"/>
  <c r="L203" i="7"/>
  <c r="M202" i="7"/>
  <c r="Q202" i="7" s="1"/>
  <c r="O204" i="7"/>
  <c r="P203" i="7"/>
  <c r="BA205" i="7"/>
  <c r="BB204" i="7"/>
  <c r="AH204" i="7"/>
  <c r="AI203" i="7"/>
  <c r="AK204" i="7" l="1"/>
  <c r="AL203" i="7"/>
  <c r="AM203" i="7" s="1"/>
  <c r="BA206" i="7"/>
  <c r="BB205" i="7"/>
  <c r="L204" i="7"/>
  <c r="M203" i="7"/>
  <c r="Q203" i="7" s="1"/>
  <c r="O205" i="7"/>
  <c r="P204" i="7"/>
  <c r="BD205" i="7"/>
  <c r="BE204" i="7"/>
  <c r="BF204" i="7" s="1"/>
  <c r="AH205" i="7"/>
  <c r="AI204" i="7"/>
  <c r="AK205" i="7" l="1"/>
  <c r="AL204" i="7"/>
  <c r="AM204" i="7" s="1"/>
  <c r="BD206" i="7"/>
  <c r="BE205" i="7"/>
  <c r="BF205" i="7" s="1"/>
  <c r="L205" i="7"/>
  <c r="M204" i="7"/>
  <c r="Q204" i="7" s="1"/>
  <c r="O206" i="7"/>
  <c r="P205" i="7"/>
  <c r="BA207" i="7"/>
  <c r="BB206" i="7"/>
  <c r="AH206" i="7"/>
  <c r="AI205" i="7"/>
  <c r="AK206" i="7" l="1"/>
  <c r="AL205" i="7"/>
  <c r="AM205" i="7" s="1"/>
  <c r="O207" i="7"/>
  <c r="P206" i="7"/>
  <c r="L206" i="7"/>
  <c r="M205" i="7"/>
  <c r="Q205" i="7" s="1"/>
  <c r="BA208" i="7"/>
  <c r="BB207" i="7"/>
  <c r="BD207" i="7"/>
  <c r="BE206" i="7"/>
  <c r="BF206" i="7" s="1"/>
  <c r="AH207" i="7"/>
  <c r="AI206" i="7"/>
  <c r="AK207" i="7" l="1"/>
  <c r="AL206" i="7"/>
  <c r="AM206" i="7" s="1"/>
  <c r="BD208" i="7"/>
  <c r="BE207" i="7"/>
  <c r="BA209" i="7"/>
  <c r="BB208" i="7"/>
  <c r="BF207" i="7"/>
  <c r="L207" i="7"/>
  <c r="M206" i="7"/>
  <c r="Q206" i="7" s="1"/>
  <c r="O208" i="7"/>
  <c r="P207" i="7"/>
  <c r="AH208" i="7"/>
  <c r="AI207" i="7"/>
  <c r="AK208" i="7" l="1"/>
  <c r="AL207" i="7"/>
  <c r="AM207" i="7" s="1"/>
  <c r="O209" i="7"/>
  <c r="P208" i="7"/>
  <c r="L208" i="7"/>
  <c r="M207" i="7"/>
  <c r="Q207" i="7" s="1"/>
  <c r="BA210" i="7"/>
  <c r="BB209" i="7"/>
  <c r="BD209" i="7"/>
  <c r="BE208" i="7"/>
  <c r="BF208" i="7" s="1"/>
  <c r="AH209" i="7"/>
  <c r="AI208" i="7"/>
  <c r="AK209" i="7" l="1"/>
  <c r="AL208" i="7"/>
  <c r="AM208" i="7" s="1"/>
  <c r="L209" i="7"/>
  <c r="M208" i="7"/>
  <c r="Q208" i="7" s="1"/>
  <c r="BD210" i="7"/>
  <c r="BE209" i="7"/>
  <c r="BF209" i="7" s="1"/>
  <c r="BA211" i="7"/>
  <c r="BB210" i="7"/>
  <c r="O210" i="7"/>
  <c r="P209" i="7"/>
  <c r="AH210" i="7"/>
  <c r="AI209" i="7"/>
  <c r="AL209" i="7" l="1"/>
  <c r="AK210" i="7"/>
  <c r="AM209" i="7"/>
  <c r="O211" i="7"/>
  <c r="P210" i="7"/>
  <c r="BD211" i="7"/>
  <c r="BE210" i="7"/>
  <c r="BF210" i="7"/>
  <c r="BA212" i="7"/>
  <c r="BB211" i="7"/>
  <c r="L210" i="7"/>
  <c r="M209" i="7"/>
  <c r="Q209" i="7" s="1"/>
  <c r="AH211" i="7"/>
  <c r="AI210" i="7"/>
  <c r="AK211" i="7" l="1"/>
  <c r="AL210" i="7"/>
  <c r="AM210" i="7"/>
  <c r="L211" i="7"/>
  <c r="M210" i="7"/>
  <c r="Q210" i="7" s="1"/>
  <c r="BD212" i="7"/>
  <c r="BE211" i="7"/>
  <c r="BF211" i="7" s="1"/>
  <c r="BA213" i="7"/>
  <c r="BB212" i="7"/>
  <c r="O212" i="7"/>
  <c r="P211" i="7"/>
  <c r="AH212" i="7"/>
  <c r="AI211" i="7"/>
  <c r="AK212" i="7" l="1"/>
  <c r="AL211" i="7"/>
  <c r="AM211" i="7" s="1"/>
  <c r="O213" i="7"/>
  <c r="P212" i="7"/>
  <c r="BA214" i="7"/>
  <c r="BB213" i="7"/>
  <c r="BD213" i="7"/>
  <c r="BE212" i="7"/>
  <c r="BF212" i="7" s="1"/>
  <c r="L212" i="7"/>
  <c r="M211" i="7"/>
  <c r="Q211" i="7" s="1"/>
  <c r="AH213" i="7"/>
  <c r="AI212" i="7"/>
  <c r="AL212" i="7" l="1"/>
  <c r="AM212" i="7" s="1"/>
  <c r="AK213" i="7"/>
  <c r="L213" i="7"/>
  <c r="M212" i="7"/>
  <c r="Q212" i="7" s="1"/>
  <c r="BD214" i="7"/>
  <c r="BE213" i="7"/>
  <c r="BF213" i="7" s="1"/>
  <c r="BA215" i="7"/>
  <c r="BB214" i="7"/>
  <c r="O214" i="7"/>
  <c r="P213" i="7"/>
  <c r="AH214" i="7"/>
  <c r="AI213" i="7"/>
  <c r="AK214" i="7" l="1"/>
  <c r="AL213" i="7"/>
  <c r="AM213" i="7"/>
  <c r="BA216" i="7"/>
  <c r="BB215" i="7"/>
  <c r="BD215" i="7"/>
  <c r="BE214" i="7"/>
  <c r="BF214" i="7" s="1"/>
  <c r="O215" i="7"/>
  <c r="P214" i="7"/>
  <c r="L214" i="7"/>
  <c r="M213" i="7"/>
  <c r="Q213" i="7" s="1"/>
  <c r="AH215" i="7"/>
  <c r="AI214" i="7"/>
  <c r="AK215" i="7" l="1"/>
  <c r="AL214" i="7"/>
  <c r="AM214" i="7" s="1"/>
  <c r="L215" i="7"/>
  <c r="M214" i="7"/>
  <c r="Q214" i="7" s="1"/>
  <c r="BD216" i="7"/>
  <c r="BE215" i="7"/>
  <c r="BF215" i="7"/>
  <c r="O216" i="7"/>
  <c r="P215" i="7"/>
  <c r="BA217" i="7"/>
  <c r="BB216" i="7"/>
  <c r="AH216" i="7"/>
  <c r="AI215" i="7"/>
  <c r="AK216" i="7" l="1"/>
  <c r="AL215" i="7"/>
  <c r="AM215" i="7" s="1"/>
  <c r="BA218" i="7"/>
  <c r="BB217" i="7"/>
  <c r="BD217" i="7"/>
  <c r="BE216" i="7"/>
  <c r="BF216" i="7" s="1"/>
  <c r="O217" i="7"/>
  <c r="P216" i="7"/>
  <c r="L216" i="7"/>
  <c r="M215" i="7"/>
  <c r="Q215" i="7" s="1"/>
  <c r="AH217" i="7"/>
  <c r="AI216" i="7"/>
  <c r="AL216" i="7" l="1"/>
  <c r="AM216" i="7" s="1"/>
  <c r="AK217" i="7"/>
  <c r="L217" i="7"/>
  <c r="M216" i="7"/>
  <c r="Q216" i="7" s="1"/>
  <c r="O218" i="7"/>
  <c r="P217" i="7"/>
  <c r="BD218" i="7"/>
  <c r="BE217" i="7"/>
  <c r="BF217" i="7" s="1"/>
  <c r="BA219" i="7"/>
  <c r="BB218" i="7"/>
  <c r="AH218" i="7"/>
  <c r="AI217" i="7"/>
  <c r="AK218" i="7" l="1"/>
  <c r="AL217" i="7"/>
  <c r="AM217" i="7" s="1"/>
  <c r="BD219" i="7"/>
  <c r="BE218" i="7"/>
  <c r="BF218" i="7" s="1"/>
  <c r="O219" i="7"/>
  <c r="P218" i="7"/>
  <c r="BA220" i="7"/>
  <c r="BB219" i="7"/>
  <c r="L218" i="7"/>
  <c r="M217" i="7"/>
  <c r="Q217" i="7" s="1"/>
  <c r="AH219" i="7"/>
  <c r="AI218" i="7"/>
  <c r="AL218" i="7" l="1"/>
  <c r="AM218" i="7" s="1"/>
  <c r="AK219" i="7"/>
  <c r="L219" i="7"/>
  <c r="M218" i="7"/>
  <c r="Q218" i="7" s="1"/>
  <c r="BA221" i="7"/>
  <c r="BB220" i="7"/>
  <c r="O220" i="7"/>
  <c r="P219" i="7"/>
  <c r="BD220" i="7"/>
  <c r="BE219" i="7"/>
  <c r="BF219" i="7" s="1"/>
  <c r="AH220" i="7"/>
  <c r="AI219" i="7"/>
  <c r="AK220" i="7" l="1"/>
  <c r="AL219" i="7"/>
  <c r="AM219" i="7" s="1"/>
  <c r="BD221" i="7"/>
  <c r="BE220" i="7"/>
  <c r="BF220" i="7" s="1"/>
  <c r="BA222" i="7"/>
  <c r="BB221" i="7"/>
  <c r="O221" i="7"/>
  <c r="P220" i="7"/>
  <c r="L220" i="7"/>
  <c r="M219" i="7"/>
  <c r="Q219" i="7" s="1"/>
  <c r="AH221" i="7"/>
  <c r="AI220" i="7"/>
  <c r="AL220" i="7" l="1"/>
  <c r="AM220" i="7" s="1"/>
  <c r="AK221" i="7"/>
  <c r="BA223" i="7"/>
  <c r="BB222" i="7"/>
  <c r="BF221" i="7"/>
  <c r="L221" i="7"/>
  <c r="M220" i="7"/>
  <c r="Q220" i="7" s="1"/>
  <c r="O222" i="7"/>
  <c r="P221" i="7"/>
  <c r="BD222" i="7"/>
  <c r="BE221" i="7"/>
  <c r="AH222" i="7"/>
  <c r="AI221" i="7"/>
  <c r="AL221" i="7" l="1"/>
  <c r="AM221" i="7" s="1"/>
  <c r="AK222" i="7"/>
  <c r="BD223" i="7"/>
  <c r="BE222" i="7"/>
  <c r="BF222" i="7" s="1"/>
  <c r="L222" i="7"/>
  <c r="M221" i="7"/>
  <c r="Q221" i="7" s="1"/>
  <c r="O223" i="7"/>
  <c r="P222" i="7"/>
  <c r="BA224" i="7"/>
  <c r="BB223" i="7"/>
  <c r="AH223" i="7"/>
  <c r="AI222" i="7"/>
  <c r="AK223" i="7" l="1"/>
  <c r="AL222" i="7"/>
  <c r="AM222" i="7" s="1"/>
  <c r="BA225" i="7"/>
  <c r="BB224" i="7"/>
  <c r="O224" i="7"/>
  <c r="P223" i="7"/>
  <c r="L223" i="7"/>
  <c r="M222" i="7"/>
  <c r="Q222" i="7" s="1"/>
  <c r="BD224" i="7"/>
  <c r="BE223" i="7"/>
  <c r="BF223" i="7" s="1"/>
  <c r="AH224" i="7"/>
  <c r="AI223" i="7"/>
  <c r="AL223" i="7" l="1"/>
  <c r="AM223" i="7" s="1"/>
  <c r="AK224" i="7"/>
  <c r="L224" i="7"/>
  <c r="M223" i="7"/>
  <c r="Q223" i="7" s="1"/>
  <c r="O225" i="7"/>
  <c r="P224" i="7"/>
  <c r="BD225" i="7"/>
  <c r="BE224" i="7"/>
  <c r="BF224" i="7" s="1"/>
  <c r="BA226" i="7"/>
  <c r="BB225" i="7"/>
  <c r="AH225" i="7"/>
  <c r="AI224" i="7"/>
  <c r="AK225" i="7" l="1"/>
  <c r="AL224" i="7"/>
  <c r="AM224" i="7" s="1"/>
  <c r="O226" i="7"/>
  <c r="P225" i="7"/>
  <c r="BA227" i="7"/>
  <c r="BB226" i="7"/>
  <c r="BD226" i="7"/>
  <c r="BE225" i="7"/>
  <c r="BF225" i="7" s="1"/>
  <c r="L225" i="7"/>
  <c r="M224" i="7"/>
  <c r="Q224" i="7" s="1"/>
  <c r="AH226" i="7"/>
  <c r="AI225" i="7"/>
  <c r="AK226" i="7" l="1"/>
  <c r="AL225" i="7"/>
  <c r="AM225" i="7" s="1"/>
  <c r="L226" i="7"/>
  <c r="M225" i="7"/>
  <c r="Q225" i="7" s="1"/>
  <c r="BA228" i="7"/>
  <c r="BB227" i="7"/>
  <c r="BD227" i="7"/>
  <c r="BE226" i="7"/>
  <c r="BF226" i="7" s="1"/>
  <c r="O227" i="7"/>
  <c r="P226" i="7"/>
  <c r="AH227" i="7"/>
  <c r="AI226" i="7"/>
  <c r="AK227" i="7" l="1"/>
  <c r="AL226" i="7"/>
  <c r="AM226" i="7" s="1"/>
  <c r="O228" i="7"/>
  <c r="P227" i="7"/>
  <c r="BD228" i="7"/>
  <c r="BE227" i="7"/>
  <c r="BF227" i="7" s="1"/>
  <c r="BA229" i="7"/>
  <c r="BB228" i="7"/>
  <c r="L227" i="7"/>
  <c r="M226" i="7"/>
  <c r="Q226" i="7" s="1"/>
  <c r="AH228" i="7"/>
  <c r="AI227" i="7"/>
  <c r="AK228" i="7" l="1"/>
  <c r="AL227" i="7"/>
  <c r="AM227" i="7"/>
  <c r="BA230" i="7"/>
  <c r="BB229" i="7"/>
  <c r="BD229" i="7"/>
  <c r="BE228" i="7"/>
  <c r="BF228" i="7" s="1"/>
  <c r="L228" i="7"/>
  <c r="M227" i="7"/>
  <c r="Q227" i="7" s="1"/>
  <c r="O229" i="7"/>
  <c r="P228" i="7"/>
  <c r="AH229" i="7"/>
  <c r="AI228" i="7"/>
  <c r="AK229" i="7" l="1"/>
  <c r="AL228" i="7"/>
  <c r="AM228" i="7" s="1"/>
  <c r="O230" i="7"/>
  <c r="P229" i="7"/>
  <c r="L229" i="7"/>
  <c r="M228" i="7"/>
  <c r="Q228" i="7" s="1"/>
  <c r="BD230" i="7"/>
  <c r="BE229" i="7"/>
  <c r="BF229" i="7" s="1"/>
  <c r="BA231" i="7"/>
  <c r="BB230" i="7"/>
  <c r="AH230" i="7"/>
  <c r="AI229" i="7"/>
  <c r="AK230" i="7" l="1"/>
  <c r="AL229" i="7"/>
  <c r="AM229" i="7" s="1"/>
  <c r="BA232" i="7"/>
  <c r="BB231" i="7"/>
  <c r="BD231" i="7"/>
  <c r="BE230" i="7"/>
  <c r="BF230" i="7" s="1"/>
  <c r="L230" i="7"/>
  <c r="M229" i="7"/>
  <c r="Q229" i="7" s="1"/>
  <c r="O231" i="7"/>
  <c r="P230" i="7"/>
  <c r="AH231" i="7"/>
  <c r="AI230" i="7"/>
  <c r="AK231" i="7" l="1"/>
  <c r="AL230" i="7"/>
  <c r="AM230" i="7"/>
  <c r="BD232" i="7"/>
  <c r="BE231" i="7"/>
  <c r="BF231" i="7" s="1"/>
  <c r="O232" i="7"/>
  <c r="P231" i="7"/>
  <c r="L231" i="7"/>
  <c r="M230" i="7"/>
  <c r="Q230" i="7" s="1"/>
  <c r="BA233" i="7"/>
  <c r="BB232" i="7"/>
  <c r="AH232" i="7"/>
  <c r="AI231" i="7"/>
  <c r="AL231" i="7" l="1"/>
  <c r="AM231" i="7" s="1"/>
  <c r="AK232" i="7"/>
  <c r="L232" i="7"/>
  <c r="M231" i="7"/>
  <c r="Q231" i="7" s="1"/>
  <c r="O233" i="7"/>
  <c r="P232" i="7"/>
  <c r="BA234" i="7"/>
  <c r="BB233" i="7"/>
  <c r="BD233" i="7"/>
  <c r="BE232" i="7"/>
  <c r="BF232" i="7" s="1"/>
  <c r="AH233" i="7"/>
  <c r="AI232" i="7"/>
  <c r="AL232" i="7" l="1"/>
  <c r="AM232" i="7" s="1"/>
  <c r="AK233" i="7"/>
  <c r="O234" i="7"/>
  <c r="P233" i="7"/>
  <c r="BD234" i="7"/>
  <c r="BE233" i="7"/>
  <c r="BF233" i="7" s="1"/>
  <c r="BA235" i="7"/>
  <c r="BB234" i="7"/>
  <c r="L233" i="7"/>
  <c r="M232" i="7"/>
  <c r="Q232" i="7" s="1"/>
  <c r="AH234" i="7"/>
  <c r="AI233" i="7"/>
  <c r="AL233" i="7" l="1"/>
  <c r="AK234" i="7"/>
  <c r="AM233" i="7"/>
  <c r="L234" i="7"/>
  <c r="M233" i="7"/>
  <c r="Q233" i="7" s="1"/>
  <c r="BD235" i="7"/>
  <c r="BE234" i="7"/>
  <c r="BF234" i="7" s="1"/>
  <c r="BA236" i="7"/>
  <c r="BB235" i="7"/>
  <c r="O235" i="7"/>
  <c r="P234" i="7"/>
  <c r="AH235" i="7"/>
  <c r="AI234" i="7"/>
  <c r="AL234" i="7" l="1"/>
  <c r="AK235" i="7"/>
  <c r="AM234" i="7"/>
  <c r="O236" i="7"/>
  <c r="P235" i="7"/>
  <c r="BA237" i="7"/>
  <c r="BB236" i="7"/>
  <c r="BD236" i="7"/>
  <c r="BE235" i="7"/>
  <c r="BF235" i="7" s="1"/>
  <c r="L235" i="7"/>
  <c r="M234" i="7"/>
  <c r="Q234" i="7" s="1"/>
  <c r="AH236" i="7"/>
  <c r="AI235" i="7"/>
  <c r="AK236" i="7" l="1"/>
  <c r="AL235" i="7"/>
  <c r="AM235" i="7" s="1"/>
  <c r="BA238" i="7"/>
  <c r="BB237" i="7"/>
  <c r="L236" i="7"/>
  <c r="M235" i="7"/>
  <c r="Q235" i="7" s="1"/>
  <c r="BD237" i="7"/>
  <c r="BE236" i="7"/>
  <c r="BF236" i="7" s="1"/>
  <c r="O237" i="7"/>
  <c r="P236" i="7"/>
  <c r="AH237" i="7"/>
  <c r="AI236" i="7"/>
  <c r="AK237" i="7" l="1"/>
  <c r="AL236" i="7"/>
  <c r="AM236" i="7" s="1"/>
  <c r="BD238" i="7"/>
  <c r="BE237" i="7"/>
  <c r="BF237" i="7" s="1"/>
  <c r="L237" i="7"/>
  <c r="M236" i="7"/>
  <c r="Q236" i="7" s="1"/>
  <c r="O238" i="7"/>
  <c r="P237" i="7"/>
  <c r="BA239" i="7"/>
  <c r="BB238" i="7"/>
  <c r="AH238" i="7"/>
  <c r="AI237" i="7"/>
  <c r="AL237" i="7" l="1"/>
  <c r="AK238" i="7"/>
  <c r="AM237" i="7"/>
  <c r="BA240" i="7"/>
  <c r="BB239" i="7"/>
  <c r="O239" i="7"/>
  <c r="P238" i="7"/>
  <c r="L238" i="7"/>
  <c r="M237" i="7"/>
  <c r="Q237" i="7" s="1"/>
  <c r="BD239" i="7"/>
  <c r="BE238" i="7"/>
  <c r="BF238" i="7" s="1"/>
  <c r="AH239" i="7"/>
  <c r="AI238" i="7"/>
  <c r="AK239" i="7" l="1"/>
  <c r="AL238" i="7"/>
  <c r="AM238" i="7" s="1"/>
  <c r="BD240" i="7"/>
  <c r="BE239" i="7"/>
  <c r="BF239" i="7" s="1"/>
  <c r="L239" i="7"/>
  <c r="M238" i="7"/>
  <c r="Q238" i="7" s="1"/>
  <c r="O240" i="7"/>
  <c r="P239" i="7"/>
  <c r="BA241" i="7"/>
  <c r="BB240" i="7"/>
  <c r="AH240" i="7"/>
  <c r="AI239" i="7"/>
  <c r="AL239" i="7" l="1"/>
  <c r="AM239" i="7" s="1"/>
  <c r="AK240" i="7"/>
  <c r="O241" i="7"/>
  <c r="P240" i="7"/>
  <c r="L240" i="7"/>
  <c r="M239" i="7"/>
  <c r="Q239" i="7" s="1"/>
  <c r="BA242" i="7"/>
  <c r="BB241" i="7"/>
  <c r="BD241" i="7"/>
  <c r="BE240" i="7"/>
  <c r="BF240" i="7" s="1"/>
  <c r="AH241" i="7"/>
  <c r="AI240" i="7"/>
  <c r="AK241" i="7" l="1"/>
  <c r="AL240" i="7"/>
  <c r="AM240" i="7" s="1"/>
  <c r="BD242" i="7"/>
  <c r="BE241" i="7"/>
  <c r="BF241" i="7"/>
  <c r="L241" i="7"/>
  <c r="M240" i="7"/>
  <c r="Q240" i="7" s="1"/>
  <c r="BA243" i="7"/>
  <c r="BB242" i="7"/>
  <c r="O242" i="7"/>
  <c r="P241" i="7"/>
  <c r="AH242" i="7"/>
  <c r="AI241" i="7"/>
  <c r="AL241" i="7" l="1"/>
  <c r="AM241" i="7" s="1"/>
  <c r="AK242" i="7"/>
  <c r="O243" i="7"/>
  <c r="P242" i="7"/>
  <c r="BA244" i="7"/>
  <c r="BB243" i="7"/>
  <c r="L242" i="7"/>
  <c r="M241" i="7"/>
  <c r="Q241" i="7" s="1"/>
  <c r="BD243" i="7"/>
  <c r="BE242" i="7"/>
  <c r="BF242" i="7" s="1"/>
  <c r="AH243" i="7"/>
  <c r="AI242" i="7"/>
  <c r="AK243" i="7" l="1"/>
  <c r="AL242" i="7"/>
  <c r="AM242" i="7" s="1"/>
  <c r="L243" i="7"/>
  <c r="M242" i="7"/>
  <c r="Q242" i="7" s="1"/>
  <c r="BA245" i="7"/>
  <c r="BB244" i="7"/>
  <c r="BD244" i="7"/>
  <c r="BE243" i="7"/>
  <c r="BF243" i="7" s="1"/>
  <c r="O244" i="7"/>
  <c r="P243" i="7"/>
  <c r="AH244" i="7"/>
  <c r="AI243" i="7"/>
  <c r="AK244" i="7" l="1"/>
  <c r="AL243" i="7"/>
  <c r="AM243" i="7" s="1"/>
  <c r="BD245" i="7"/>
  <c r="BE244" i="7"/>
  <c r="O245" i="7"/>
  <c r="P244" i="7"/>
  <c r="BF244" i="7"/>
  <c r="BA246" i="7"/>
  <c r="BB245" i="7"/>
  <c r="L244" i="7"/>
  <c r="M243" i="7"/>
  <c r="Q243" i="7" s="1"/>
  <c r="AH245" i="7"/>
  <c r="AI244" i="7"/>
  <c r="AK245" i="7" l="1"/>
  <c r="AL244" i="7"/>
  <c r="AM244" i="7"/>
  <c r="O246" i="7"/>
  <c r="P245" i="7"/>
  <c r="L245" i="7"/>
  <c r="M244" i="7"/>
  <c r="Q244" i="7" s="1"/>
  <c r="BA247" i="7"/>
  <c r="BB246" i="7"/>
  <c r="BD246" i="7"/>
  <c r="BE245" i="7"/>
  <c r="BF245" i="7" s="1"/>
  <c r="AH246" i="7"/>
  <c r="AI245" i="7"/>
  <c r="AK246" i="7" l="1"/>
  <c r="AL245" i="7"/>
  <c r="AM245" i="7" s="1"/>
  <c r="L246" i="7"/>
  <c r="M245" i="7"/>
  <c r="Q245" i="7" s="1"/>
  <c r="BD247" i="7"/>
  <c r="BE246" i="7"/>
  <c r="BF246" i="7" s="1"/>
  <c r="BA248" i="7"/>
  <c r="BB247" i="7"/>
  <c r="O247" i="7"/>
  <c r="P246" i="7"/>
  <c r="AH247" i="7"/>
  <c r="AI246" i="7"/>
  <c r="AK247" i="7" l="1"/>
  <c r="AL246" i="7"/>
  <c r="AM246" i="7"/>
  <c r="BA249" i="7"/>
  <c r="BB248" i="7"/>
  <c r="BD248" i="7"/>
  <c r="BE247" i="7"/>
  <c r="BF247" i="7" s="1"/>
  <c r="O248" i="7"/>
  <c r="P247" i="7"/>
  <c r="L247" i="7"/>
  <c r="M246" i="7"/>
  <c r="Q246" i="7" s="1"/>
  <c r="AH248" i="7"/>
  <c r="AI247" i="7"/>
  <c r="AL247" i="7" l="1"/>
  <c r="AM247" i="7" s="1"/>
  <c r="AK248" i="7"/>
  <c r="O249" i="7"/>
  <c r="P248" i="7"/>
  <c r="BD249" i="7"/>
  <c r="BE248" i="7"/>
  <c r="BF248" i="7" s="1"/>
  <c r="L248" i="7"/>
  <c r="M247" i="7"/>
  <c r="Q247" i="7" s="1"/>
  <c r="BA250" i="7"/>
  <c r="BB249" i="7"/>
  <c r="AH249" i="7"/>
  <c r="AI248" i="7"/>
  <c r="AL248" i="7" l="1"/>
  <c r="AM248" i="7" s="1"/>
  <c r="AK249" i="7"/>
  <c r="BD250" i="7"/>
  <c r="BE249" i="7"/>
  <c r="BF249" i="7" s="1"/>
  <c r="BA251" i="7"/>
  <c r="BB250" i="7"/>
  <c r="L249" i="7"/>
  <c r="M248" i="7"/>
  <c r="Q248" i="7" s="1"/>
  <c r="O250" i="7"/>
  <c r="P249" i="7"/>
  <c r="AH250" i="7"/>
  <c r="AI249" i="7"/>
  <c r="AK250" i="7" l="1"/>
  <c r="AL249" i="7"/>
  <c r="AM249" i="7" s="1"/>
  <c r="L250" i="7"/>
  <c r="M249" i="7"/>
  <c r="Q249" i="7" s="1"/>
  <c r="BA252" i="7"/>
  <c r="BB251" i="7"/>
  <c r="O251" i="7"/>
  <c r="P250" i="7"/>
  <c r="BD251" i="7"/>
  <c r="BE250" i="7"/>
  <c r="BF250" i="7" s="1"/>
  <c r="AH251" i="7"/>
  <c r="AI250" i="7"/>
  <c r="AK251" i="7" l="1"/>
  <c r="AL250" i="7"/>
  <c r="AM250" i="7" s="1"/>
  <c r="BA253" i="7"/>
  <c r="BB252" i="7"/>
  <c r="BD252" i="7"/>
  <c r="BE251" i="7"/>
  <c r="BF251" i="7" s="1"/>
  <c r="O252" i="7"/>
  <c r="P251" i="7"/>
  <c r="L251" i="7"/>
  <c r="M250" i="7"/>
  <c r="Q250" i="7" s="1"/>
  <c r="AH252" i="7"/>
  <c r="AI251" i="7"/>
  <c r="AL251" i="7" l="1"/>
  <c r="AM251" i="7" s="1"/>
  <c r="AK252" i="7"/>
  <c r="BD253" i="7"/>
  <c r="BE252" i="7"/>
  <c r="BF252" i="7"/>
  <c r="L252" i="7"/>
  <c r="M251" i="7"/>
  <c r="Q251" i="7" s="1"/>
  <c r="O253" i="7"/>
  <c r="P252" i="7"/>
  <c r="BA254" i="7"/>
  <c r="BB253" i="7"/>
  <c r="AH253" i="7"/>
  <c r="AI252" i="7"/>
  <c r="AK253" i="7" l="1"/>
  <c r="AL252" i="7"/>
  <c r="AM252" i="7" s="1"/>
  <c r="O254" i="7"/>
  <c r="P253" i="7"/>
  <c r="BA255" i="7"/>
  <c r="BB254" i="7"/>
  <c r="L253" i="7"/>
  <c r="M252" i="7"/>
  <c r="Q252" i="7" s="1"/>
  <c r="BD254" i="7"/>
  <c r="BE253" i="7"/>
  <c r="BF253" i="7" s="1"/>
  <c r="AH254" i="7"/>
  <c r="AI253" i="7"/>
  <c r="AK254" i="7" l="1"/>
  <c r="AL253" i="7"/>
  <c r="AM253" i="7" s="1"/>
  <c r="BA256" i="7"/>
  <c r="BB255" i="7"/>
  <c r="BD255" i="7"/>
  <c r="BE254" i="7"/>
  <c r="BF254" i="7" s="1"/>
  <c r="L254" i="7"/>
  <c r="M253" i="7"/>
  <c r="Q253" i="7" s="1"/>
  <c r="O255" i="7"/>
  <c r="P254" i="7"/>
  <c r="AH255" i="7"/>
  <c r="AI254" i="7"/>
  <c r="AK255" i="7" l="1"/>
  <c r="AL254" i="7"/>
  <c r="AM254" i="7" s="1"/>
  <c r="O256" i="7"/>
  <c r="P255" i="7"/>
  <c r="BD256" i="7"/>
  <c r="BE255" i="7"/>
  <c r="BF255" i="7" s="1"/>
  <c r="L255" i="7"/>
  <c r="M254" i="7"/>
  <c r="Q254" i="7" s="1"/>
  <c r="BA257" i="7"/>
  <c r="BB256" i="7"/>
  <c r="AH256" i="7"/>
  <c r="AI255" i="7"/>
  <c r="AL255" i="7" l="1"/>
  <c r="AM255" i="7" s="1"/>
  <c r="AK256" i="7"/>
  <c r="BD257" i="7"/>
  <c r="BE256" i="7"/>
  <c r="BF256" i="7" s="1"/>
  <c r="BA258" i="7"/>
  <c r="BB257" i="7"/>
  <c r="L256" i="7"/>
  <c r="M255" i="7"/>
  <c r="Q255" i="7" s="1"/>
  <c r="O257" i="7"/>
  <c r="P256" i="7"/>
  <c r="AH257" i="7"/>
  <c r="AI256" i="7"/>
  <c r="AK257" i="7" l="1"/>
  <c r="AL256" i="7"/>
  <c r="AM256" i="7" s="1"/>
  <c r="O258" i="7"/>
  <c r="P257" i="7"/>
  <c r="BA259" i="7"/>
  <c r="BB258" i="7"/>
  <c r="L257" i="7"/>
  <c r="M256" i="7"/>
  <c r="Q256" i="7" s="1"/>
  <c r="BD258" i="7"/>
  <c r="BE257" i="7"/>
  <c r="BF257" i="7" s="1"/>
  <c r="AH258" i="7"/>
  <c r="AI257" i="7"/>
  <c r="AL257" i="7" l="1"/>
  <c r="AM257" i="7" s="1"/>
  <c r="AK258" i="7"/>
  <c r="BD259" i="7"/>
  <c r="BE258" i="7"/>
  <c r="L258" i="7"/>
  <c r="M257" i="7"/>
  <c r="Q257" i="7" s="1"/>
  <c r="BF258" i="7"/>
  <c r="O259" i="7"/>
  <c r="P258" i="7"/>
  <c r="BA260" i="7"/>
  <c r="BB259" i="7"/>
  <c r="AH259" i="7"/>
  <c r="AI258" i="7"/>
  <c r="AK259" i="7" l="1"/>
  <c r="AL258" i="7"/>
  <c r="AM258" i="7" s="1"/>
  <c r="O260" i="7"/>
  <c r="P259" i="7"/>
  <c r="L259" i="7"/>
  <c r="M258" i="7"/>
  <c r="Q258" i="7" s="1"/>
  <c r="BA261" i="7"/>
  <c r="BB260" i="7"/>
  <c r="BD260" i="7"/>
  <c r="BE259" i="7"/>
  <c r="BF259" i="7" s="1"/>
  <c r="AH260" i="7"/>
  <c r="AI259" i="7"/>
  <c r="AK260" i="7" l="1"/>
  <c r="AL259" i="7"/>
  <c r="AM259" i="7" s="1"/>
  <c r="BD261" i="7"/>
  <c r="BE260" i="7"/>
  <c r="BF260" i="7" s="1"/>
  <c r="BA262" i="7"/>
  <c r="BB261" i="7"/>
  <c r="L260" i="7"/>
  <c r="M259" i="7"/>
  <c r="Q259" i="7" s="1"/>
  <c r="O261" i="7"/>
  <c r="P260" i="7"/>
  <c r="AH261" i="7"/>
  <c r="AI260" i="7"/>
  <c r="AK261" i="7" l="1"/>
  <c r="AL260" i="7"/>
  <c r="AM260" i="7"/>
  <c r="O262" i="7"/>
  <c r="P261" i="7"/>
  <c r="L261" i="7"/>
  <c r="M260" i="7"/>
  <c r="Q260" i="7" s="1"/>
  <c r="BA263" i="7"/>
  <c r="BB262" i="7"/>
  <c r="BD262" i="7"/>
  <c r="BE261" i="7"/>
  <c r="BF261" i="7" s="1"/>
  <c r="AH262" i="7"/>
  <c r="AI261" i="7"/>
  <c r="AL261" i="7" l="1"/>
  <c r="AM261" i="7" s="1"/>
  <c r="AK262" i="7"/>
  <c r="L262" i="7"/>
  <c r="M261" i="7"/>
  <c r="Q261" i="7" s="1"/>
  <c r="BD263" i="7"/>
  <c r="BE262" i="7"/>
  <c r="BF262" i="7" s="1"/>
  <c r="BA264" i="7"/>
  <c r="BB263" i="7"/>
  <c r="O263" i="7"/>
  <c r="P262" i="7"/>
  <c r="AH263" i="7"/>
  <c r="AI262" i="7"/>
  <c r="AL262" i="7" l="1"/>
  <c r="AM262" i="7" s="1"/>
  <c r="AK263" i="7"/>
  <c r="BA265" i="7"/>
  <c r="BB264" i="7"/>
  <c r="BD264" i="7"/>
  <c r="BE263" i="7"/>
  <c r="BF263" i="7" s="1"/>
  <c r="O264" i="7"/>
  <c r="P263" i="7"/>
  <c r="L263" i="7"/>
  <c r="M262" i="7"/>
  <c r="Q262" i="7" s="1"/>
  <c r="AH264" i="7"/>
  <c r="AI263" i="7"/>
  <c r="AK264" i="7" l="1"/>
  <c r="AL263" i="7"/>
  <c r="AM263" i="7" s="1"/>
  <c r="L264" i="7"/>
  <c r="M263" i="7"/>
  <c r="Q263" i="7" s="1"/>
  <c r="BD265" i="7"/>
  <c r="BE264" i="7"/>
  <c r="BF264" i="7"/>
  <c r="O265" i="7"/>
  <c r="P264" i="7"/>
  <c r="BA266" i="7"/>
  <c r="BB265" i="7"/>
  <c r="AH265" i="7"/>
  <c r="AI264" i="7"/>
  <c r="AL264" i="7" l="1"/>
  <c r="AM264" i="7" s="1"/>
  <c r="AK265" i="7"/>
  <c r="O266" i="7"/>
  <c r="P265" i="7"/>
  <c r="BD266" i="7"/>
  <c r="BE265" i="7"/>
  <c r="BF265" i="7" s="1"/>
  <c r="BA267" i="7"/>
  <c r="BB266" i="7"/>
  <c r="L265" i="7"/>
  <c r="M264" i="7"/>
  <c r="Q264" i="7" s="1"/>
  <c r="AH266" i="7"/>
  <c r="AI265" i="7"/>
  <c r="AL265" i="7" l="1"/>
  <c r="AM265" i="7" s="1"/>
  <c r="AK266" i="7"/>
  <c r="BD267" i="7"/>
  <c r="BE266" i="7"/>
  <c r="L266" i="7"/>
  <c r="M265" i="7"/>
  <c r="Q265" i="7" s="1"/>
  <c r="BF266" i="7"/>
  <c r="BA268" i="7"/>
  <c r="BB267" i="7"/>
  <c r="O267" i="7"/>
  <c r="P266" i="7"/>
  <c r="AH267" i="7"/>
  <c r="AI266" i="7"/>
  <c r="AL266" i="7" l="1"/>
  <c r="AM266" i="7" s="1"/>
  <c r="AK267" i="7"/>
  <c r="BA269" i="7"/>
  <c r="BB268" i="7"/>
  <c r="L267" i="7"/>
  <c r="M266" i="7"/>
  <c r="Q266" i="7" s="1"/>
  <c r="O268" i="7"/>
  <c r="P267" i="7"/>
  <c r="BD268" i="7"/>
  <c r="BE267" i="7"/>
  <c r="BF267" i="7" s="1"/>
  <c r="AH268" i="7"/>
  <c r="AI267" i="7"/>
  <c r="AK268" i="7" l="1"/>
  <c r="AL267" i="7"/>
  <c r="AM267" i="7" s="1"/>
  <c r="O269" i="7"/>
  <c r="P268" i="7"/>
  <c r="BD269" i="7"/>
  <c r="BE268" i="7"/>
  <c r="BF268" i="7" s="1"/>
  <c r="L268" i="7"/>
  <c r="M267" i="7"/>
  <c r="Q267" i="7" s="1"/>
  <c r="BA270" i="7"/>
  <c r="BB269" i="7"/>
  <c r="AH269" i="7"/>
  <c r="AI268" i="7"/>
  <c r="AK269" i="7" l="1"/>
  <c r="AL268" i="7"/>
  <c r="AM268" i="7" s="1"/>
  <c r="L269" i="7"/>
  <c r="M268" i="7"/>
  <c r="Q268" i="7" s="1"/>
  <c r="BA271" i="7"/>
  <c r="BB270" i="7"/>
  <c r="BD270" i="7"/>
  <c r="BE269" i="7"/>
  <c r="BF269" i="7" s="1"/>
  <c r="O270" i="7"/>
  <c r="P269" i="7"/>
  <c r="AH270" i="7"/>
  <c r="AI269" i="7"/>
  <c r="AK270" i="7" l="1"/>
  <c r="AL269" i="7"/>
  <c r="AM269" i="7" s="1"/>
  <c r="BA272" i="7"/>
  <c r="BB271" i="7"/>
  <c r="O271" i="7"/>
  <c r="P270" i="7"/>
  <c r="BD271" i="7"/>
  <c r="BE270" i="7"/>
  <c r="BF270" i="7" s="1"/>
  <c r="L270" i="7"/>
  <c r="M269" i="7"/>
  <c r="Q269" i="7" s="1"/>
  <c r="AH271" i="7"/>
  <c r="AI270" i="7"/>
  <c r="AL270" i="7" l="1"/>
  <c r="AM270" i="7" s="1"/>
  <c r="AK271" i="7"/>
  <c r="O272" i="7"/>
  <c r="P271" i="7"/>
  <c r="L271" i="7"/>
  <c r="M270" i="7"/>
  <c r="Q270" i="7" s="1"/>
  <c r="BD272" i="7"/>
  <c r="BE271" i="7"/>
  <c r="BF271" i="7" s="1"/>
  <c r="BA273" i="7"/>
  <c r="BB272" i="7"/>
  <c r="AH272" i="7"/>
  <c r="AI271" i="7"/>
  <c r="AK272" i="7" l="1"/>
  <c r="AL271" i="7"/>
  <c r="AM271" i="7" s="1"/>
  <c r="BA274" i="7"/>
  <c r="BB273" i="7"/>
  <c r="L272" i="7"/>
  <c r="M271" i="7"/>
  <c r="Q271" i="7" s="1"/>
  <c r="BD273" i="7"/>
  <c r="BE272" i="7"/>
  <c r="BF272" i="7" s="1"/>
  <c r="O273" i="7"/>
  <c r="P272" i="7"/>
  <c r="AH273" i="7"/>
  <c r="AI272" i="7"/>
  <c r="AL272" i="7" l="1"/>
  <c r="AM272" i="7" s="1"/>
  <c r="AK273" i="7"/>
  <c r="BD274" i="7"/>
  <c r="BE273" i="7"/>
  <c r="L273" i="7"/>
  <c r="M272" i="7"/>
  <c r="Q272" i="7" s="1"/>
  <c r="BF273" i="7"/>
  <c r="O274" i="7"/>
  <c r="P273" i="7"/>
  <c r="BA275" i="7"/>
  <c r="BB274" i="7"/>
  <c r="AH274" i="7"/>
  <c r="AI273" i="7"/>
  <c r="AL273" i="7" l="1"/>
  <c r="AM273" i="7" s="1"/>
  <c r="AK274" i="7"/>
  <c r="BA276" i="7"/>
  <c r="BB275" i="7"/>
  <c r="O275" i="7"/>
  <c r="P274" i="7"/>
  <c r="L274" i="7"/>
  <c r="M273" i="7"/>
  <c r="Q273" i="7" s="1"/>
  <c r="BD275" i="7"/>
  <c r="BE274" i="7"/>
  <c r="BF274" i="7" s="1"/>
  <c r="AH275" i="7"/>
  <c r="AI274" i="7"/>
  <c r="AK275" i="7" l="1"/>
  <c r="AL274" i="7"/>
  <c r="AM274" i="7" s="1"/>
  <c r="BD276" i="7"/>
  <c r="BE275" i="7"/>
  <c r="BF275" i="7" s="1"/>
  <c r="L275" i="7"/>
  <c r="M274" i="7"/>
  <c r="Q274" i="7" s="1"/>
  <c r="O276" i="7"/>
  <c r="P275" i="7"/>
  <c r="BA277" i="7"/>
  <c r="BB276" i="7"/>
  <c r="AH276" i="7"/>
  <c r="AI275" i="7"/>
  <c r="AK276" i="7" l="1"/>
  <c r="AL275" i="7"/>
  <c r="AM275" i="7" s="1"/>
  <c r="BA278" i="7"/>
  <c r="BB277" i="7"/>
  <c r="O277" i="7"/>
  <c r="P276" i="7"/>
  <c r="L276" i="7"/>
  <c r="M275" i="7"/>
  <c r="Q275" i="7" s="1"/>
  <c r="BD277" i="7"/>
  <c r="BE276" i="7"/>
  <c r="BF276" i="7" s="1"/>
  <c r="AH277" i="7"/>
  <c r="AI276" i="7"/>
  <c r="AK277" i="7" l="1"/>
  <c r="AL276" i="7"/>
  <c r="AM276" i="7" s="1"/>
  <c r="L277" i="7"/>
  <c r="M276" i="7"/>
  <c r="Q276" i="7" s="1"/>
  <c r="BD278" i="7"/>
  <c r="BE277" i="7"/>
  <c r="BF277" i="7" s="1"/>
  <c r="O278" i="7"/>
  <c r="P277" i="7"/>
  <c r="BA279" i="7"/>
  <c r="BB278" i="7"/>
  <c r="AH278" i="7"/>
  <c r="AI277" i="7"/>
  <c r="AK278" i="7" l="1"/>
  <c r="AL277" i="7"/>
  <c r="AM277" i="7" s="1"/>
  <c r="BD279" i="7"/>
  <c r="BE278" i="7"/>
  <c r="BF278" i="7" s="1"/>
  <c r="BA280" i="7"/>
  <c r="BB279" i="7"/>
  <c r="O279" i="7"/>
  <c r="P278" i="7"/>
  <c r="L278" i="7"/>
  <c r="M277" i="7"/>
  <c r="Q277" i="7" s="1"/>
  <c r="AH279" i="7"/>
  <c r="AI278" i="7"/>
  <c r="AK279" i="7" l="1"/>
  <c r="AL278" i="7"/>
  <c r="AM278" i="7" s="1"/>
  <c r="L279" i="7"/>
  <c r="M278" i="7"/>
  <c r="Q278" i="7" s="1"/>
  <c r="O280" i="7"/>
  <c r="P279" i="7"/>
  <c r="BA281" i="7"/>
  <c r="BB280" i="7"/>
  <c r="BD280" i="7"/>
  <c r="BE279" i="7"/>
  <c r="BF279" i="7" s="1"/>
  <c r="AH280" i="7"/>
  <c r="AI279" i="7"/>
  <c r="AL279" i="7" l="1"/>
  <c r="AM279" i="7" s="1"/>
  <c r="AK280" i="7"/>
  <c r="BD281" i="7"/>
  <c r="BE280" i="7"/>
  <c r="BF280" i="7" s="1"/>
  <c r="O281" i="7"/>
  <c r="P280" i="7"/>
  <c r="BA282" i="7"/>
  <c r="BB281" i="7"/>
  <c r="L280" i="7"/>
  <c r="M279" i="7"/>
  <c r="Q279" i="7" s="1"/>
  <c r="AH281" i="7"/>
  <c r="AI280" i="7"/>
  <c r="AL280" i="7" l="1"/>
  <c r="AM280" i="7" s="1"/>
  <c r="AK281" i="7"/>
  <c r="O282" i="7"/>
  <c r="P281" i="7"/>
  <c r="BF281" i="7"/>
  <c r="L281" i="7"/>
  <c r="M280" i="7"/>
  <c r="Q280" i="7" s="1"/>
  <c r="BA283" i="7"/>
  <c r="BB282" i="7"/>
  <c r="BD282" i="7"/>
  <c r="BE281" i="7"/>
  <c r="AH282" i="7"/>
  <c r="AI281" i="7"/>
  <c r="AL281" i="7" l="1"/>
  <c r="AM281" i="7" s="1"/>
  <c r="AK282" i="7"/>
  <c r="BA284" i="7"/>
  <c r="BB283" i="7"/>
  <c r="L282" i="7"/>
  <c r="M281" i="7"/>
  <c r="Q281" i="7" s="1"/>
  <c r="BD283" i="7"/>
  <c r="BE282" i="7"/>
  <c r="BF282" i="7" s="1"/>
  <c r="O283" i="7"/>
  <c r="P282" i="7"/>
  <c r="AH283" i="7"/>
  <c r="AI282" i="7"/>
  <c r="AL282" i="7" l="1"/>
  <c r="AM282" i="7" s="1"/>
  <c r="AK283" i="7"/>
  <c r="O284" i="7"/>
  <c r="P283" i="7"/>
  <c r="L283" i="7"/>
  <c r="M282" i="7"/>
  <c r="Q282" i="7" s="1"/>
  <c r="BD284" i="7"/>
  <c r="BE283" i="7"/>
  <c r="BF283" i="7" s="1"/>
  <c r="BA285" i="7"/>
  <c r="BB284" i="7"/>
  <c r="AH284" i="7"/>
  <c r="AI283" i="7"/>
  <c r="AL283" i="7" l="1"/>
  <c r="AM283" i="7" s="1"/>
  <c r="AK284" i="7"/>
  <c r="BD285" i="7"/>
  <c r="BE284" i="7"/>
  <c r="BF284" i="7" s="1"/>
  <c r="L284" i="7"/>
  <c r="M283" i="7"/>
  <c r="Q283" i="7" s="1"/>
  <c r="BA286" i="7"/>
  <c r="BB285" i="7"/>
  <c r="O285" i="7"/>
  <c r="P284" i="7"/>
  <c r="AH285" i="7"/>
  <c r="AI284" i="7"/>
  <c r="AL284" i="7" l="1"/>
  <c r="AM284" i="7" s="1"/>
  <c r="AK285" i="7"/>
  <c r="O286" i="7"/>
  <c r="P285" i="7"/>
  <c r="BF285" i="7"/>
  <c r="L285" i="7"/>
  <c r="M284" i="7"/>
  <c r="Q284" i="7" s="1"/>
  <c r="BA287" i="7"/>
  <c r="BB286" i="7"/>
  <c r="BD286" i="7"/>
  <c r="BE285" i="7"/>
  <c r="AH286" i="7"/>
  <c r="AI285" i="7"/>
  <c r="AK286" i="7" l="1"/>
  <c r="AL285" i="7"/>
  <c r="AM285" i="7" s="1"/>
  <c r="BA288" i="7"/>
  <c r="BB287" i="7"/>
  <c r="BD287" i="7"/>
  <c r="BE286" i="7"/>
  <c r="BF286" i="7" s="1"/>
  <c r="L286" i="7"/>
  <c r="M285" i="7"/>
  <c r="Q285" i="7" s="1"/>
  <c r="O287" i="7"/>
  <c r="P286" i="7"/>
  <c r="AH287" i="7"/>
  <c r="AI286" i="7"/>
  <c r="AK287" i="7" l="1"/>
  <c r="AL286" i="7"/>
  <c r="AM286" i="7" s="1"/>
  <c r="O288" i="7"/>
  <c r="P287" i="7"/>
  <c r="L287" i="7"/>
  <c r="M286" i="7"/>
  <c r="Q286" i="7" s="1"/>
  <c r="BD288" i="7"/>
  <c r="BE287" i="7"/>
  <c r="BF287" i="7" s="1"/>
  <c r="BA289" i="7"/>
  <c r="BB288" i="7"/>
  <c r="AH288" i="7"/>
  <c r="AI287" i="7"/>
  <c r="AL287" i="7" l="1"/>
  <c r="AM287" i="7" s="1"/>
  <c r="AK288" i="7"/>
  <c r="L288" i="7"/>
  <c r="M287" i="7"/>
  <c r="Q287" i="7" s="1"/>
  <c r="BA290" i="7"/>
  <c r="BB289" i="7"/>
  <c r="BD289" i="7"/>
  <c r="BE288" i="7"/>
  <c r="BF288" i="7" s="1"/>
  <c r="O289" i="7"/>
  <c r="P288" i="7"/>
  <c r="AH289" i="7"/>
  <c r="AI288" i="7"/>
  <c r="AL288" i="7" l="1"/>
  <c r="AM288" i="7" s="1"/>
  <c r="AK289" i="7"/>
  <c r="BD290" i="7"/>
  <c r="BE289" i="7"/>
  <c r="BF289" i="7" s="1"/>
  <c r="BA291" i="7"/>
  <c r="BB290" i="7"/>
  <c r="O290" i="7"/>
  <c r="P289" i="7"/>
  <c r="L289" i="7"/>
  <c r="M288" i="7"/>
  <c r="Q288" i="7" s="1"/>
  <c r="AH290" i="7"/>
  <c r="AI289" i="7"/>
  <c r="AK290" i="7" l="1"/>
  <c r="AL289" i="7"/>
  <c r="AM289" i="7" s="1"/>
  <c r="BA292" i="7"/>
  <c r="BB291" i="7"/>
  <c r="BF290" i="7"/>
  <c r="O291" i="7"/>
  <c r="P290" i="7"/>
  <c r="L290" i="7"/>
  <c r="M289" i="7"/>
  <c r="Q289" i="7" s="1"/>
  <c r="BD291" i="7"/>
  <c r="BE290" i="7"/>
  <c r="AH291" i="7"/>
  <c r="AI290" i="7"/>
  <c r="AK291" i="7" l="1"/>
  <c r="AL290" i="7"/>
  <c r="AM290" i="7" s="1"/>
  <c r="BD292" i="7"/>
  <c r="BE291" i="7"/>
  <c r="BF291" i="7" s="1"/>
  <c r="O292" i="7"/>
  <c r="P291" i="7"/>
  <c r="L291" i="7"/>
  <c r="M290" i="7"/>
  <c r="Q290" i="7" s="1"/>
  <c r="BA293" i="7"/>
  <c r="BB292" i="7"/>
  <c r="AH292" i="7"/>
  <c r="AI291" i="7"/>
  <c r="AK292" i="7" l="1"/>
  <c r="AL291" i="7"/>
  <c r="AM291" i="7"/>
  <c r="L292" i="7"/>
  <c r="M291" i="7"/>
  <c r="Q291" i="7" s="1"/>
  <c r="O293" i="7"/>
  <c r="P292" i="7"/>
  <c r="BA294" i="7"/>
  <c r="BB293" i="7"/>
  <c r="BD293" i="7"/>
  <c r="BE292" i="7"/>
  <c r="BF292" i="7" s="1"/>
  <c r="AH293" i="7"/>
  <c r="AI292" i="7"/>
  <c r="AK293" i="7" l="1"/>
  <c r="AL292" i="7"/>
  <c r="AM292" i="7" s="1"/>
  <c r="O294" i="7"/>
  <c r="P293" i="7"/>
  <c r="BD294" i="7"/>
  <c r="BE293" i="7"/>
  <c r="BF293" i="7" s="1"/>
  <c r="BA295" i="7"/>
  <c r="BB294" i="7"/>
  <c r="L293" i="7"/>
  <c r="M292" i="7"/>
  <c r="Q292" i="7" s="1"/>
  <c r="AH294" i="7"/>
  <c r="AI293" i="7"/>
  <c r="AK294" i="7" l="1"/>
  <c r="AL293" i="7"/>
  <c r="AM293" i="7" s="1"/>
  <c r="L294" i="7"/>
  <c r="M293" i="7"/>
  <c r="Q293" i="7" s="1"/>
  <c r="BD295" i="7"/>
  <c r="BE294" i="7"/>
  <c r="BF294" i="7" s="1"/>
  <c r="BA296" i="7"/>
  <c r="BB295" i="7"/>
  <c r="O295" i="7"/>
  <c r="P294" i="7"/>
  <c r="AH295" i="7"/>
  <c r="AI294" i="7"/>
  <c r="AL294" i="7" l="1"/>
  <c r="AM294" i="7" s="1"/>
  <c r="AK295" i="7"/>
  <c r="BA297" i="7"/>
  <c r="BB296" i="7"/>
  <c r="O296" i="7"/>
  <c r="P295" i="7"/>
  <c r="BD296" i="7"/>
  <c r="BE295" i="7"/>
  <c r="BF295" i="7" s="1"/>
  <c r="L295" i="7"/>
  <c r="M294" i="7"/>
  <c r="Q294" i="7" s="1"/>
  <c r="AH296" i="7"/>
  <c r="AI295" i="7"/>
  <c r="AK296" i="7" l="1"/>
  <c r="AL295" i="7"/>
  <c r="AM295" i="7" s="1"/>
  <c r="O297" i="7"/>
  <c r="P296" i="7"/>
  <c r="L296" i="7"/>
  <c r="M295" i="7"/>
  <c r="Q295" i="7" s="1"/>
  <c r="BD297" i="7"/>
  <c r="BE296" i="7"/>
  <c r="BF296" i="7" s="1"/>
  <c r="BA298" i="7"/>
  <c r="BB297" i="7"/>
  <c r="AH297" i="7"/>
  <c r="AI296" i="7"/>
  <c r="AK297" i="7" l="1"/>
  <c r="AL296" i="7"/>
  <c r="AM296" i="7" s="1"/>
  <c r="L297" i="7"/>
  <c r="M296" i="7"/>
  <c r="Q296" i="7" s="1"/>
  <c r="BA299" i="7"/>
  <c r="BB298" i="7"/>
  <c r="BD298" i="7"/>
  <c r="BE297" i="7"/>
  <c r="BF297" i="7" s="1"/>
  <c r="O298" i="7"/>
  <c r="P297" i="7"/>
  <c r="AH298" i="7"/>
  <c r="AI297" i="7"/>
  <c r="AK298" i="7" l="1"/>
  <c r="AL297" i="7"/>
  <c r="AM297" i="7" s="1"/>
  <c r="O299" i="7"/>
  <c r="P298" i="7"/>
  <c r="BA300" i="7"/>
  <c r="BB299" i="7"/>
  <c r="BD299" i="7"/>
  <c r="BE298" i="7"/>
  <c r="BF298" i="7" s="1"/>
  <c r="L298" i="7"/>
  <c r="M297" i="7"/>
  <c r="Q297" i="7" s="1"/>
  <c r="AH299" i="7"/>
  <c r="AI298" i="7"/>
  <c r="AL298" i="7" l="1"/>
  <c r="AM298" i="7" s="1"/>
  <c r="AK299" i="7"/>
  <c r="BA301" i="7"/>
  <c r="BB300" i="7"/>
  <c r="L299" i="7"/>
  <c r="M298" i="7"/>
  <c r="Q298" i="7" s="1"/>
  <c r="BD300" i="7"/>
  <c r="BE299" i="7"/>
  <c r="BF299" i="7" s="1"/>
  <c r="O300" i="7"/>
  <c r="P299" i="7"/>
  <c r="AH300" i="7"/>
  <c r="AI299" i="7"/>
  <c r="AK300" i="7" l="1"/>
  <c r="AL299" i="7"/>
  <c r="AM299" i="7" s="1"/>
  <c r="L300" i="7"/>
  <c r="M299" i="7"/>
  <c r="Q299" i="7" s="1"/>
  <c r="O301" i="7"/>
  <c r="P300" i="7"/>
  <c r="BD301" i="7"/>
  <c r="BE300" i="7"/>
  <c r="BF300" i="7" s="1"/>
  <c r="BA302" i="7"/>
  <c r="BB301" i="7"/>
  <c r="AH301" i="7"/>
  <c r="AI300" i="7"/>
  <c r="AK301" i="7" l="1"/>
  <c r="AL300" i="7"/>
  <c r="AM300" i="7" s="1"/>
  <c r="BD302" i="7"/>
  <c r="BE301" i="7"/>
  <c r="BF301" i="7" s="1"/>
  <c r="BA303" i="7"/>
  <c r="BB302" i="7"/>
  <c r="O302" i="7"/>
  <c r="P301" i="7"/>
  <c r="L301" i="7"/>
  <c r="M300" i="7"/>
  <c r="Q300" i="7" s="1"/>
  <c r="AH302" i="7"/>
  <c r="AI301" i="7"/>
  <c r="AL301" i="7" l="1"/>
  <c r="AM301" i="7" s="1"/>
  <c r="AK302" i="7"/>
  <c r="O303" i="7"/>
  <c r="P302" i="7"/>
  <c r="BA304" i="7"/>
  <c r="BB303" i="7"/>
  <c r="L302" i="7"/>
  <c r="M301" i="7"/>
  <c r="Q301" i="7" s="1"/>
  <c r="BD303" i="7"/>
  <c r="BE302" i="7"/>
  <c r="BF302" i="7" s="1"/>
  <c r="AH303" i="7"/>
  <c r="AI302" i="7"/>
  <c r="AK303" i="7" l="1"/>
  <c r="AL302" i="7"/>
  <c r="AM302" i="7" s="1"/>
  <c r="L303" i="7"/>
  <c r="M302" i="7"/>
  <c r="Q302" i="7" s="1"/>
  <c r="BA305" i="7"/>
  <c r="BB304" i="7"/>
  <c r="BD304" i="7"/>
  <c r="BE303" i="7"/>
  <c r="BF303" i="7" s="1"/>
  <c r="O304" i="7"/>
  <c r="P303" i="7"/>
  <c r="AH304" i="7"/>
  <c r="AI303" i="7"/>
  <c r="AL303" i="7" l="1"/>
  <c r="AM303" i="7" s="1"/>
  <c r="AK304" i="7"/>
  <c r="O305" i="7"/>
  <c r="P304" i="7"/>
  <c r="BD305" i="7"/>
  <c r="BE304" i="7"/>
  <c r="BF304" i="7" s="1"/>
  <c r="BA306" i="7"/>
  <c r="BB305" i="7"/>
  <c r="L304" i="7"/>
  <c r="M303" i="7"/>
  <c r="Q303" i="7" s="1"/>
  <c r="AH305" i="7"/>
  <c r="AI304" i="7"/>
  <c r="AL304" i="7" l="1"/>
  <c r="AM304" i="7" s="1"/>
  <c r="AK305" i="7"/>
  <c r="BD306" i="7"/>
  <c r="BE305" i="7"/>
  <c r="BF305" i="7" s="1"/>
  <c r="L305" i="7"/>
  <c r="M304" i="7"/>
  <c r="Q304" i="7" s="1"/>
  <c r="BA307" i="7"/>
  <c r="BB306" i="7"/>
  <c r="O306" i="7"/>
  <c r="P305" i="7"/>
  <c r="AH306" i="7"/>
  <c r="AI305" i="7"/>
  <c r="AK306" i="7" l="1"/>
  <c r="AL305" i="7"/>
  <c r="AM305" i="7" s="1"/>
  <c r="BA308" i="7"/>
  <c r="BB307" i="7"/>
  <c r="L306" i="7"/>
  <c r="M305" i="7"/>
  <c r="Q305" i="7" s="1"/>
  <c r="BD307" i="7"/>
  <c r="BE306" i="7"/>
  <c r="BF306" i="7" s="1"/>
  <c r="O307" i="7"/>
  <c r="P306" i="7"/>
  <c r="AH307" i="7"/>
  <c r="AI306" i="7"/>
  <c r="AL306" i="7" l="1"/>
  <c r="AM306" i="7" s="1"/>
  <c r="AK307" i="7"/>
  <c r="O308" i="7"/>
  <c r="P307" i="7"/>
  <c r="BD308" i="7"/>
  <c r="BE307" i="7"/>
  <c r="BF307" i="7" s="1"/>
  <c r="L307" i="7"/>
  <c r="M306" i="7"/>
  <c r="Q306" i="7" s="1"/>
  <c r="BA309" i="7"/>
  <c r="BB308" i="7"/>
  <c r="AH308" i="7"/>
  <c r="AI307" i="7"/>
  <c r="AK308" i="7" l="1"/>
  <c r="AL307" i="7"/>
  <c r="AM307" i="7"/>
  <c r="L308" i="7"/>
  <c r="M307" i="7"/>
  <c r="Q307" i="7" s="1"/>
  <c r="BD309" i="7"/>
  <c r="BE308" i="7"/>
  <c r="BF308" i="7" s="1"/>
  <c r="BA310" i="7"/>
  <c r="BB309" i="7"/>
  <c r="O309" i="7"/>
  <c r="P308" i="7"/>
  <c r="AH309" i="7"/>
  <c r="AI308" i="7"/>
  <c r="AK309" i="7" l="1"/>
  <c r="AL308" i="7"/>
  <c r="AM308" i="7" s="1"/>
  <c r="O310" i="7"/>
  <c r="P309" i="7"/>
  <c r="BA311" i="7"/>
  <c r="BB310" i="7"/>
  <c r="BD310" i="7"/>
  <c r="BE309" i="7"/>
  <c r="BF309" i="7" s="1"/>
  <c r="L309" i="7"/>
  <c r="M308" i="7"/>
  <c r="Q308" i="7" s="1"/>
  <c r="AH310" i="7"/>
  <c r="AI309" i="7"/>
  <c r="AK310" i="7" l="1"/>
  <c r="AL309" i="7"/>
  <c r="AM309" i="7" s="1"/>
  <c r="BD311" i="7"/>
  <c r="BE310" i="7"/>
  <c r="BF310" i="7" s="1"/>
  <c r="BA312" i="7"/>
  <c r="BB311" i="7"/>
  <c r="L310" i="7"/>
  <c r="M309" i="7"/>
  <c r="Q309" i="7" s="1"/>
  <c r="O311" i="7"/>
  <c r="P310" i="7"/>
  <c r="AH311" i="7"/>
  <c r="AI310" i="7"/>
  <c r="AL310" i="7" l="1"/>
  <c r="AM310" i="7" s="1"/>
  <c r="AK311" i="7"/>
  <c r="O312" i="7"/>
  <c r="P311" i="7"/>
  <c r="BA313" i="7"/>
  <c r="BB312" i="7"/>
  <c r="BF311" i="7"/>
  <c r="L311" i="7"/>
  <c r="M310" i="7"/>
  <c r="Q310" i="7" s="1"/>
  <c r="BD312" i="7"/>
  <c r="BE311" i="7"/>
  <c r="AH312" i="7"/>
  <c r="AI311" i="7"/>
  <c r="AK312" i="7" l="1"/>
  <c r="AL311" i="7"/>
  <c r="AM311" i="7" s="1"/>
  <c r="BA314" i="7"/>
  <c r="BB313" i="7"/>
  <c r="BD313" i="7"/>
  <c r="BE312" i="7"/>
  <c r="BF312" i="7" s="1"/>
  <c r="L312" i="7"/>
  <c r="M311" i="7"/>
  <c r="Q311" i="7" s="1"/>
  <c r="O313" i="7"/>
  <c r="P312" i="7"/>
  <c r="AH313" i="7"/>
  <c r="AI312" i="7"/>
  <c r="AL312" i="7" l="1"/>
  <c r="AM312" i="7" s="1"/>
  <c r="AK313" i="7"/>
  <c r="O314" i="7"/>
  <c r="P313" i="7"/>
  <c r="L313" i="7"/>
  <c r="M312" i="7"/>
  <c r="Q312" i="7" s="1"/>
  <c r="BD314" i="7"/>
  <c r="BE313" i="7"/>
  <c r="BF313" i="7" s="1"/>
  <c r="BA315" i="7"/>
  <c r="BB314" i="7"/>
  <c r="AH314" i="7"/>
  <c r="AI313" i="7"/>
  <c r="AK314" i="7" l="1"/>
  <c r="AL313" i="7"/>
  <c r="AM313" i="7" s="1"/>
  <c r="BD315" i="7"/>
  <c r="BE314" i="7"/>
  <c r="BF314" i="7" s="1"/>
  <c r="L314" i="7"/>
  <c r="M313" i="7"/>
  <c r="Q313" i="7" s="1"/>
  <c r="BA316" i="7"/>
  <c r="BB315" i="7"/>
  <c r="O315" i="7"/>
  <c r="P314" i="7"/>
  <c r="AH315" i="7"/>
  <c r="AI314" i="7"/>
  <c r="AK315" i="7" l="1"/>
  <c r="AL314" i="7"/>
  <c r="AM314" i="7" s="1"/>
  <c r="O316" i="7"/>
  <c r="P315" i="7"/>
  <c r="BA317" i="7"/>
  <c r="BB316" i="7"/>
  <c r="L315" i="7"/>
  <c r="M314" i="7"/>
  <c r="Q314" i="7" s="1"/>
  <c r="BD316" i="7"/>
  <c r="BE315" i="7"/>
  <c r="BF315" i="7" s="1"/>
  <c r="AH316" i="7"/>
  <c r="AI315" i="7"/>
  <c r="AL315" i="7" l="1"/>
  <c r="AK316" i="7"/>
  <c r="AM315" i="7"/>
  <c r="BA318" i="7"/>
  <c r="BB317" i="7"/>
  <c r="BD317" i="7"/>
  <c r="BE316" i="7"/>
  <c r="BF316" i="7" s="1"/>
  <c r="L316" i="7"/>
  <c r="M315" i="7"/>
  <c r="Q315" i="7" s="1"/>
  <c r="O317" i="7"/>
  <c r="P316" i="7"/>
  <c r="AH317" i="7"/>
  <c r="AI316" i="7"/>
  <c r="AL316" i="7" l="1"/>
  <c r="AM316" i="7" s="1"/>
  <c r="AK317" i="7"/>
  <c r="O318" i="7"/>
  <c r="P317" i="7"/>
  <c r="L317" i="7"/>
  <c r="M316" i="7"/>
  <c r="Q316" i="7" s="1"/>
  <c r="BD318" i="7"/>
  <c r="BE317" i="7"/>
  <c r="BF317" i="7" s="1"/>
  <c r="BA319" i="7"/>
  <c r="BB318" i="7"/>
  <c r="AH318" i="7"/>
  <c r="AI317" i="7"/>
  <c r="AK318" i="7" l="1"/>
  <c r="AL317" i="7"/>
  <c r="AM317" i="7" s="1"/>
  <c r="BA320" i="7"/>
  <c r="BB319" i="7"/>
  <c r="L318" i="7"/>
  <c r="M317" i="7"/>
  <c r="Q317" i="7" s="1"/>
  <c r="BD319" i="7"/>
  <c r="BE318" i="7"/>
  <c r="BF318" i="7" s="1"/>
  <c r="O319" i="7"/>
  <c r="P318" i="7"/>
  <c r="AH319" i="7"/>
  <c r="AI318" i="7"/>
  <c r="AL318" i="7" l="1"/>
  <c r="AM318" i="7" s="1"/>
  <c r="AK319" i="7"/>
  <c r="L319" i="7"/>
  <c r="M318" i="7"/>
  <c r="Q318" i="7" s="1"/>
  <c r="O320" i="7"/>
  <c r="P319" i="7"/>
  <c r="BD320" i="7"/>
  <c r="BE319" i="7"/>
  <c r="BF319" i="7" s="1"/>
  <c r="BA321" i="7"/>
  <c r="BB320" i="7"/>
  <c r="AH320" i="7"/>
  <c r="AI319" i="7"/>
  <c r="AL319" i="7" l="1"/>
  <c r="AM319" i="7" s="1"/>
  <c r="AK320" i="7"/>
  <c r="BA322" i="7"/>
  <c r="BB321" i="7"/>
  <c r="BD321" i="7"/>
  <c r="BE320" i="7"/>
  <c r="BF320" i="7" s="1"/>
  <c r="O321" i="7"/>
  <c r="P320" i="7"/>
  <c r="L320" i="7"/>
  <c r="M319" i="7"/>
  <c r="Q319" i="7" s="1"/>
  <c r="AH321" i="7"/>
  <c r="AI320" i="7"/>
  <c r="AL320" i="7" l="1"/>
  <c r="AM320" i="7" s="1"/>
  <c r="AK321" i="7"/>
  <c r="L321" i="7"/>
  <c r="M320" i="7"/>
  <c r="Q320" i="7" s="1"/>
  <c r="O322" i="7"/>
  <c r="P321" i="7"/>
  <c r="BD322" i="7"/>
  <c r="BE321" i="7"/>
  <c r="BF321" i="7" s="1"/>
  <c r="BA323" i="7"/>
  <c r="BB322" i="7"/>
  <c r="AH322" i="7"/>
  <c r="AI321" i="7"/>
  <c r="AL321" i="7" l="1"/>
  <c r="AM321" i="7" s="1"/>
  <c r="AK322" i="7"/>
  <c r="BD323" i="7"/>
  <c r="BE322" i="7"/>
  <c r="BF322" i="7" s="1"/>
  <c r="BA324" i="7"/>
  <c r="BB323" i="7"/>
  <c r="O323" i="7"/>
  <c r="P322" i="7"/>
  <c r="L322" i="7"/>
  <c r="M321" i="7"/>
  <c r="Q321" i="7" s="1"/>
  <c r="AH323" i="7"/>
  <c r="AI322" i="7"/>
  <c r="AK323" i="7" l="1"/>
  <c r="AL322" i="7"/>
  <c r="AM322" i="7" s="1"/>
  <c r="BF323" i="7"/>
  <c r="L323" i="7"/>
  <c r="M322" i="7"/>
  <c r="Q322" i="7" s="1"/>
  <c r="BA325" i="7"/>
  <c r="BB324" i="7"/>
  <c r="BD324" i="7"/>
  <c r="BE323" i="7"/>
  <c r="O324" i="7"/>
  <c r="P323" i="7"/>
  <c r="AH324" i="7"/>
  <c r="AI323" i="7"/>
  <c r="AL323" i="7" l="1"/>
  <c r="AM323" i="7" s="1"/>
  <c r="AK324" i="7"/>
  <c r="O325" i="7"/>
  <c r="P324" i="7"/>
  <c r="BA326" i="7"/>
  <c r="BB325" i="7"/>
  <c r="L324" i="7"/>
  <c r="M323" i="7"/>
  <c r="Q323" i="7" s="1"/>
  <c r="BD325" i="7"/>
  <c r="BE324" i="7"/>
  <c r="BF324" i="7" s="1"/>
  <c r="AH325" i="7"/>
  <c r="AI324" i="7"/>
  <c r="AK325" i="7" l="1"/>
  <c r="AL324" i="7"/>
  <c r="AM324" i="7" s="1"/>
  <c r="BD326" i="7"/>
  <c r="BE325" i="7"/>
  <c r="BF325" i="7" s="1"/>
  <c r="L325" i="7"/>
  <c r="M324" i="7"/>
  <c r="Q324" i="7" s="1"/>
  <c r="BA327" i="7"/>
  <c r="BB326" i="7"/>
  <c r="O326" i="7"/>
  <c r="P325" i="7"/>
  <c r="AH326" i="7"/>
  <c r="AI325" i="7"/>
  <c r="AL325" i="7" l="1"/>
  <c r="AM325" i="7" s="1"/>
  <c r="AK326" i="7"/>
  <c r="L326" i="7"/>
  <c r="M325" i="7"/>
  <c r="Q325" i="7" s="1"/>
  <c r="BF326" i="7"/>
  <c r="O327" i="7"/>
  <c r="P326" i="7"/>
  <c r="BA328" i="7"/>
  <c r="BB327" i="7"/>
  <c r="BD327" i="7"/>
  <c r="BE326" i="7"/>
  <c r="AH327" i="7"/>
  <c r="AI326" i="7"/>
  <c r="AL326" i="7" l="1"/>
  <c r="AK327" i="7"/>
  <c r="AM326" i="7"/>
  <c r="BD328" i="7"/>
  <c r="BE327" i="7"/>
  <c r="BF327" i="7" s="1"/>
  <c r="BA329" i="7"/>
  <c r="BB328" i="7"/>
  <c r="O328" i="7"/>
  <c r="P327" i="7"/>
  <c r="L327" i="7"/>
  <c r="M326" i="7"/>
  <c r="Q326" i="7" s="1"/>
  <c r="AH328" i="7"/>
  <c r="AI327" i="7"/>
  <c r="AK328" i="7" l="1"/>
  <c r="AL327" i="7"/>
  <c r="AM327" i="7" s="1"/>
  <c r="BA330" i="7"/>
  <c r="BB329" i="7"/>
  <c r="O329" i="7"/>
  <c r="P328" i="7"/>
  <c r="BD329" i="7"/>
  <c r="BE328" i="7"/>
  <c r="BF328" i="7" s="1"/>
  <c r="L328" i="7"/>
  <c r="M327" i="7"/>
  <c r="Q327" i="7" s="1"/>
  <c r="AH329" i="7"/>
  <c r="AI328" i="7"/>
  <c r="AK329" i="7" l="1"/>
  <c r="AL328" i="7"/>
  <c r="AM328" i="7" s="1"/>
  <c r="O330" i="7"/>
  <c r="P329" i="7"/>
  <c r="L329" i="7"/>
  <c r="M328" i="7"/>
  <c r="Q328" i="7" s="1"/>
  <c r="BD330" i="7"/>
  <c r="BE329" i="7"/>
  <c r="BF329" i="7" s="1"/>
  <c r="BA331" i="7"/>
  <c r="BB330" i="7"/>
  <c r="AH330" i="7"/>
  <c r="AI329" i="7"/>
  <c r="AK330" i="7" l="1"/>
  <c r="AL329" i="7"/>
  <c r="AM329" i="7" s="1"/>
  <c r="BA332" i="7"/>
  <c r="BB331" i="7"/>
  <c r="BD331" i="7"/>
  <c r="BE330" i="7"/>
  <c r="BF330" i="7" s="1"/>
  <c r="L330" i="7"/>
  <c r="M329" i="7"/>
  <c r="Q329" i="7" s="1"/>
  <c r="O331" i="7"/>
  <c r="P330" i="7"/>
  <c r="AH331" i="7"/>
  <c r="AI330" i="7"/>
  <c r="AK331" i="7" l="1"/>
  <c r="AL330" i="7"/>
  <c r="AM330" i="7" s="1"/>
  <c r="BD332" i="7"/>
  <c r="BE331" i="7"/>
  <c r="BF331" i="7" s="1"/>
  <c r="O332" i="7"/>
  <c r="P331" i="7"/>
  <c r="L331" i="7"/>
  <c r="M330" i="7"/>
  <c r="Q330" i="7" s="1"/>
  <c r="BA333" i="7"/>
  <c r="BB332" i="7"/>
  <c r="AH332" i="7"/>
  <c r="AI331" i="7"/>
  <c r="AK332" i="7" l="1"/>
  <c r="AL331" i="7"/>
  <c r="AM331" i="7" s="1"/>
  <c r="BA334" i="7"/>
  <c r="BB333" i="7"/>
  <c r="L332" i="7"/>
  <c r="M331" i="7"/>
  <c r="Q331" i="7" s="1"/>
  <c r="O333" i="7"/>
  <c r="P332" i="7"/>
  <c r="BD333" i="7"/>
  <c r="BE332" i="7"/>
  <c r="BF332" i="7" s="1"/>
  <c r="AH333" i="7"/>
  <c r="AI332" i="7"/>
  <c r="AK333" i="7" l="1"/>
  <c r="AL332" i="7"/>
  <c r="AM332" i="7" s="1"/>
  <c r="O334" i="7"/>
  <c r="P333" i="7"/>
  <c r="L333" i="7"/>
  <c r="M332" i="7"/>
  <c r="Q332" i="7" s="1"/>
  <c r="BD334" i="7"/>
  <c r="BE333" i="7"/>
  <c r="BF333" i="7" s="1"/>
  <c r="BA335" i="7"/>
  <c r="BB334" i="7"/>
  <c r="AH334" i="7"/>
  <c r="AI333" i="7"/>
  <c r="AK334" i="7" l="1"/>
  <c r="AL333" i="7"/>
  <c r="AM333" i="7" s="1"/>
  <c r="BA336" i="7"/>
  <c r="BB335" i="7"/>
  <c r="BD335" i="7"/>
  <c r="BE334" i="7"/>
  <c r="BF334" i="7" s="1"/>
  <c r="L334" i="7"/>
  <c r="M333" i="7"/>
  <c r="Q333" i="7" s="1"/>
  <c r="O335" i="7"/>
  <c r="P334" i="7"/>
  <c r="AH335" i="7"/>
  <c r="AI334" i="7"/>
  <c r="AK335" i="7" l="1"/>
  <c r="AL334" i="7"/>
  <c r="AM334" i="7" s="1"/>
  <c r="O336" i="7"/>
  <c r="P335" i="7"/>
  <c r="L335" i="7"/>
  <c r="M334" i="7"/>
  <c r="Q334" i="7" s="1"/>
  <c r="BD336" i="7"/>
  <c r="BE335" i="7"/>
  <c r="BF335" i="7" s="1"/>
  <c r="BA337" i="7"/>
  <c r="BB336" i="7"/>
  <c r="AH336" i="7"/>
  <c r="AI335" i="7"/>
  <c r="AL335" i="7" l="1"/>
  <c r="AM335" i="7" s="1"/>
  <c r="AK336" i="7"/>
  <c r="BD337" i="7"/>
  <c r="BE336" i="7"/>
  <c r="BF336" i="7" s="1"/>
  <c r="L336" i="7"/>
  <c r="M335" i="7"/>
  <c r="Q335" i="7" s="1"/>
  <c r="BA338" i="7"/>
  <c r="BB337" i="7"/>
  <c r="O337" i="7"/>
  <c r="P336" i="7"/>
  <c r="AH337" i="7"/>
  <c r="AI336" i="7"/>
  <c r="AK337" i="7" l="1"/>
  <c r="AL336" i="7"/>
  <c r="AM336" i="7" s="1"/>
  <c r="L337" i="7"/>
  <c r="M336" i="7"/>
  <c r="Q336" i="7" s="1"/>
  <c r="O338" i="7"/>
  <c r="P337" i="7"/>
  <c r="BA339" i="7"/>
  <c r="BB338" i="7"/>
  <c r="BD338" i="7"/>
  <c r="BE337" i="7"/>
  <c r="BF337" i="7" s="1"/>
  <c r="AH338" i="7"/>
  <c r="AI337" i="7"/>
  <c r="AL337" i="7" l="1"/>
  <c r="AM337" i="7" s="1"/>
  <c r="AK338" i="7"/>
  <c r="BD339" i="7"/>
  <c r="BE338" i="7"/>
  <c r="BF338" i="7" s="1"/>
  <c r="BA340" i="7"/>
  <c r="BB339" i="7"/>
  <c r="O339" i="7"/>
  <c r="P338" i="7"/>
  <c r="L338" i="7"/>
  <c r="M337" i="7"/>
  <c r="Q337" i="7" s="1"/>
  <c r="AH339" i="7"/>
  <c r="AI338" i="7"/>
  <c r="AK339" i="7" l="1"/>
  <c r="AL338" i="7"/>
  <c r="AM338" i="7" s="1"/>
  <c r="BA341" i="7"/>
  <c r="BB340" i="7"/>
  <c r="L339" i="7"/>
  <c r="M338" i="7"/>
  <c r="Q338" i="7" s="1"/>
  <c r="O340" i="7"/>
  <c r="P339" i="7"/>
  <c r="BD340" i="7"/>
  <c r="BE339" i="7"/>
  <c r="BF339" i="7" s="1"/>
  <c r="AH340" i="7"/>
  <c r="AI339" i="7"/>
  <c r="AL339" i="7" l="1"/>
  <c r="AM339" i="7" s="1"/>
  <c r="AK340" i="7"/>
  <c r="O341" i="7"/>
  <c r="P340" i="7"/>
  <c r="BD341" i="7"/>
  <c r="BE340" i="7"/>
  <c r="BF340" i="7" s="1"/>
  <c r="L340" i="7"/>
  <c r="M339" i="7"/>
  <c r="Q339" i="7" s="1"/>
  <c r="BA342" i="7"/>
  <c r="BB341" i="7"/>
  <c r="AH341" i="7"/>
  <c r="AI340" i="7"/>
  <c r="AL340" i="7" l="1"/>
  <c r="AM340" i="7" s="1"/>
  <c r="AK341" i="7"/>
  <c r="BD342" i="7"/>
  <c r="BE341" i="7"/>
  <c r="BF341" i="7" s="1"/>
  <c r="BA343" i="7"/>
  <c r="BB342" i="7"/>
  <c r="L341" i="7"/>
  <c r="M340" i="7"/>
  <c r="Q340" i="7" s="1"/>
  <c r="O342" i="7"/>
  <c r="P341" i="7"/>
  <c r="AH342" i="7"/>
  <c r="AI341" i="7"/>
  <c r="AK342" i="7" l="1"/>
  <c r="AL341" i="7"/>
  <c r="AM341" i="7" s="1"/>
  <c r="O343" i="7"/>
  <c r="P342" i="7"/>
  <c r="BF342" i="7"/>
  <c r="L342" i="7"/>
  <c r="M341" i="7"/>
  <c r="Q341" i="7" s="1"/>
  <c r="BA344" i="7"/>
  <c r="BB343" i="7"/>
  <c r="BD343" i="7"/>
  <c r="BE342" i="7"/>
  <c r="AH343" i="7"/>
  <c r="AI342" i="7"/>
  <c r="AK343" i="7" l="1"/>
  <c r="AL342" i="7"/>
  <c r="AM342" i="7" s="1"/>
  <c r="BD344" i="7"/>
  <c r="BE343" i="7"/>
  <c r="BF343" i="7" s="1"/>
  <c r="BA345" i="7"/>
  <c r="BB344" i="7"/>
  <c r="L343" i="7"/>
  <c r="M342" i="7"/>
  <c r="Q342" i="7" s="1"/>
  <c r="O344" i="7"/>
  <c r="P343" i="7"/>
  <c r="AH344" i="7"/>
  <c r="AI343" i="7"/>
  <c r="AK344" i="7" l="1"/>
  <c r="AL343" i="7"/>
  <c r="AM343" i="7" s="1"/>
  <c r="O345" i="7"/>
  <c r="P344" i="7"/>
  <c r="BA346" i="7"/>
  <c r="BB345" i="7"/>
  <c r="BD345" i="7"/>
  <c r="BE344" i="7"/>
  <c r="BF344" i="7" s="1"/>
  <c r="L344" i="7"/>
  <c r="M343" i="7"/>
  <c r="Q343" i="7" s="1"/>
  <c r="AH345" i="7"/>
  <c r="AI344" i="7"/>
  <c r="AK345" i="7" l="1"/>
  <c r="AL344" i="7"/>
  <c r="AM344" i="7" s="1"/>
  <c r="L345" i="7"/>
  <c r="M344" i="7"/>
  <c r="Q344" i="7" s="1"/>
  <c r="BA347" i="7"/>
  <c r="BB346" i="7"/>
  <c r="BD346" i="7"/>
  <c r="BE345" i="7"/>
  <c r="BF345" i="7" s="1"/>
  <c r="O346" i="7"/>
  <c r="P345" i="7"/>
  <c r="AH346" i="7"/>
  <c r="AI345" i="7"/>
  <c r="AL345" i="7" l="1"/>
  <c r="AM345" i="7" s="1"/>
  <c r="AK346" i="7"/>
  <c r="BA348" i="7"/>
  <c r="BB347" i="7"/>
  <c r="BD347" i="7"/>
  <c r="BE346" i="7"/>
  <c r="BF346" i="7" s="1"/>
  <c r="O347" i="7"/>
  <c r="P346" i="7"/>
  <c r="L346" i="7"/>
  <c r="M345" i="7"/>
  <c r="Q345" i="7" s="1"/>
  <c r="AH347" i="7"/>
  <c r="AI346" i="7"/>
  <c r="AL346" i="7" l="1"/>
  <c r="AM346" i="7" s="1"/>
  <c r="AK347" i="7"/>
  <c r="O348" i="7"/>
  <c r="P347" i="7"/>
  <c r="BD348" i="7"/>
  <c r="BE347" i="7"/>
  <c r="BF347" i="7" s="1"/>
  <c r="L347" i="7"/>
  <c r="M346" i="7"/>
  <c r="Q346" i="7" s="1"/>
  <c r="BA349" i="7"/>
  <c r="BB348" i="7"/>
  <c r="AH348" i="7"/>
  <c r="AI347" i="7"/>
  <c r="AK348" i="7" l="1"/>
  <c r="AL347" i="7"/>
  <c r="AM347" i="7" s="1"/>
  <c r="BA350" i="7"/>
  <c r="BB349" i="7"/>
  <c r="BD349" i="7"/>
  <c r="BE348" i="7"/>
  <c r="BF348" i="7" s="1"/>
  <c r="L348" i="7"/>
  <c r="M347" i="7"/>
  <c r="Q347" i="7" s="1"/>
  <c r="O349" i="7"/>
  <c r="P348" i="7"/>
  <c r="AH349" i="7"/>
  <c r="AI348" i="7"/>
  <c r="AL348" i="7" l="1"/>
  <c r="AM348" i="7" s="1"/>
  <c r="AK349" i="7"/>
  <c r="L349" i="7"/>
  <c r="M348" i="7"/>
  <c r="Q348" i="7" s="1"/>
  <c r="BD350" i="7"/>
  <c r="BE349" i="7"/>
  <c r="BF349" i="7" s="1"/>
  <c r="O350" i="7"/>
  <c r="P349" i="7"/>
  <c r="BA351" i="7"/>
  <c r="BB350" i="7"/>
  <c r="AH350" i="7"/>
  <c r="AI349" i="7"/>
  <c r="AL349" i="7" l="1"/>
  <c r="AM349" i="7" s="1"/>
  <c r="AK350" i="7"/>
  <c r="BA352" i="7"/>
  <c r="BB351" i="7"/>
  <c r="BD351" i="7"/>
  <c r="BE350" i="7"/>
  <c r="BF350" i="7" s="1"/>
  <c r="O351" i="7"/>
  <c r="P350" i="7"/>
  <c r="L350" i="7"/>
  <c r="M349" i="7"/>
  <c r="Q349" i="7" s="1"/>
  <c r="AH351" i="7"/>
  <c r="AI350" i="7"/>
  <c r="AK351" i="7" l="1"/>
  <c r="AL350" i="7"/>
  <c r="AM350" i="7" s="1"/>
  <c r="O352" i="7"/>
  <c r="P351" i="7"/>
  <c r="BD352" i="7"/>
  <c r="BE351" i="7"/>
  <c r="BF351" i="7" s="1"/>
  <c r="L351" i="7"/>
  <c r="M350" i="7"/>
  <c r="Q350" i="7" s="1"/>
  <c r="BA353" i="7"/>
  <c r="BB352" i="7"/>
  <c r="AH352" i="7"/>
  <c r="AI351" i="7"/>
  <c r="AK352" i="7" l="1"/>
  <c r="AL351" i="7"/>
  <c r="AM351" i="7" s="1"/>
  <c r="BD353" i="7"/>
  <c r="BE352" i="7"/>
  <c r="BF352" i="7" s="1"/>
  <c r="BA354" i="7"/>
  <c r="BB353" i="7"/>
  <c r="L352" i="7"/>
  <c r="M351" i="7"/>
  <c r="Q351" i="7" s="1"/>
  <c r="O353" i="7"/>
  <c r="P352" i="7"/>
  <c r="AH353" i="7"/>
  <c r="AI352" i="7"/>
  <c r="AK353" i="7" l="1"/>
  <c r="AL352" i="7"/>
  <c r="AM352" i="7" s="1"/>
  <c r="BA355" i="7"/>
  <c r="BB354" i="7"/>
  <c r="L353" i="7"/>
  <c r="M352" i="7"/>
  <c r="Q352" i="7" s="1"/>
  <c r="O354" i="7"/>
  <c r="P353" i="7"/>
  <c r="BD354" i="7"/>
  <c r="BE353" i="7"/>
  <c r="BF353" i="7" s="1"/>
  <c r="AH354" i="7"/>
  <c r="AI353" i="7"/>
  <c r="AK354" i="7" l="1"/>
  <c r="AL353" i="7"/>
  <c r="AM353" i="7" s="1"/>
  <c r="BD355" i="7"/>
  <c r="BE354" i="7"/>
  <c r="L354" i="7"/>
  <c r="M353" i="7"/>
  <c r="Q353" i="7" s="1"/>
  <c r="BF354" i="7"/>
  <c r="O355" i="7"/>
  <c r="P354" i="7"/>
  <c r="BA356" i="7"/>
  <c r="BB355" i="7"/>
  <c r="AH355" i="7"/>
  <c r="AI354" i="7"/>
  <c r="AK355" i="7" l="1"/>
  <c r="AL354" i="7"/>
  <c r="AM354" i="7" s="1"/>
  <c r="BA357" i="7"/>
  <c r="BB356" i="7"/>
  <c r="O356" i="7"/>
  <c r="P355" i="7"/>
  <c r="L355" i="7"/>
  <c r="M354" i="7"/>
  <c r="Q354" i="7" s="1"/>
  <c r="BD356" i="7"/>
  <c r="BE355" i="7"/>
  <c r="BF355" i="7" s="1"/>
  <c r="AH356" i="7"/>
  <c r="AI355" i="7"/>
  <c r="AL355" i="7" l="1"/>
  <c r="AM355" i="7" s="1"/>
  <c r="AK356" i="7"/>
  <c r="O357" i="7"/>
  <c r="P356" i="7"/>
  <c r="BD357" i="7"/>
  <c r="BE356" i="7"/>
  <c r="BF356" i="7" s="1"/>
  <c r="L356" i="7"/>
  <c r="M355" i="7"/>
  <c r="Q355" i="7" s="1"/>
  <c r="BA358" i="7"/>
  <c r="BB357" i="7"/>
  <c r="AH357" i="7"/>
  <c r="AI356" i="7"/>
  <c r="AK357" i="7" l="1"/>
  <c r="AL356" i="7"/>
  <c r="AM356" i="7" s="1"/>
  <c r="BA359" i="7"/>
  <c r="BB358" i="7"/>
  <c r="BD358" i="7"/>
  <c r="BE357" i="7"/>
  <c r="BF357" i="7" s="1"/>
  <c r="L357" i="7"/>
  <c r="M356" i="7"/>
  <c r="Q356" i="7" s="1"/>
  <c r="O358" i="7"/>
  <c r="P357" i="7"/>
  <c r="AH358" i="7"/>
  <c r="AI357" i="7"/>
  <c r="AK358" i="7" l="1"/>
  <c r="AL357" i="7"/>
  <c r="AM357" i="7" s="1"/>
  <c r="O359" i="7"/>
  <c r="P358" i="7"/>
  <c r="L358" i="7"/>
  <c r="M357" i="7"/>
  <c r="Q357" i="7" s="1"/>
  <c r="BD359" i="7"/>
  <c r="BE358" i="7"/>
  <c r="BF358" i="7" s="1"/>
  <c r="BA360" i="7"/>
  <c r="BB359" i="7"/>
  <c r="AH359" i="7"/>
  <c r="AI358" i="7"/>
  <c r="AK359" i="7" l="1"/>
  <c r="AL358" i="7"/>
  <c r="AM358" i="7" s="1"/>
  <c r="BA361" i="7"/>
  <c r="BB360" i="7"/>
  <c r="L359" i="7"/>
  <c r="M358" i="7"/>
  <c r="Q358" i="7" s="1"/>
  <c r="BD360" i="7"/>
  <c r="BE359" i="7"/>
  <c r="BF359" i="7" s="1"/>
  <c r="O360" i="7"/>
  <c r="P359" i="7"/>
  <c r="AH360" i="7"/>
  <c r="AI359" i="7"/>
  <c r="AK360" i="7" l="1"/>
  <c r="AL359" i="7"/>
  <c r="AM359" i="7" s="1"/>
  <c r="O361" i="7"/>
  <c r="P360" i="7"/>
  <c r="L360" i="7"/>
  <c r="M359" i="7"/>
  <c r="Q359" i="7" s="1"/>
  <c r="BD361" i="7"/>
  <c r="BE360" i="7"/>
  <c r="BF360" i="7" s="1"/>
  <c r="BA362" i="7"/>
  <c r="BB361" i="7"/>
  <c r="AH361" i="7"/>
  <c r="AI360" i="7"/>
  <c r="AK361" i="7" l="1"/>
  <c r="AL360" i="7"/>
  <c r="AM360" i="7"/>
  <c r="BA363" i="7"/>
  <c r="BB362" i="7"/>
  <c r="BD362" i="7"/>
  <c r="BE361" i="7"/>
  <c r="BF361" i="7" s="1"/>
  <c r="L361" i="7"/>
  <c r="M360" i="7"/>
  <c r="Q360" i="7" s="1"/>
  <c r="O362" i="7"/>
  <c r="P361" i="7"/>
  <c r="AH362" i="7"/>
  <c r="AI361" i="7"/>
  <c r="AL361" i="7" l="1"/>
  <c r="AM361" i="7" s="1"/>
  <c r="AK362" i="7"/>
  <c r="O363" i="7"/>
  <c r="P362" i="7"/>
  <c r="L362" i="7"/>
  <c r="M361" i="7"/>
  <c r="Q361" i="7" s="1"/>
  <c r="BD363" i="7"/>
  <c r="BE362" i="7"/>
  <c r="BF362" i="7" s="1"/>
  <c r="BA364" i="7"/>
  <c r="BB363" i="7"/>
  <c r="AH363" i="7"/>
  <c r="AI362" i="7"/>
  <c r="AK363" i="7" l="1"/>
  <c r="AL362" i="7"/>
  <c r="AM362" i="7" s="1"/>
  <c r="BD364" i="7"/>
  <c r="BE363" i="7"/>
  <c r="BF363" i="7" s="1"/>
  <c r="L363" i="7"/>
  <c r="M362" i="7"/>
  <c r="Q362" i="7" s="1"/>
  <c r="BA365" i="7"/>
  <c r="BB364" i="7"/>
  <c r="O364" i="7"/>
  <c r="P363" i="7"/>
  <c r="AH364" i="7"/>
  <c r="AI363" i="7"/>
  <c r="AK364" i="7" l="1"/>
  <c r="AL363" i="7"/>
  <c r="AM363" i="7" s="1"/>
  <c r="BA366" i="7"/>
  <c r="BB365" i="7"/>
  <c r="L364" i="7"/>
  <c r="M363" i="7"/>
  <c r="Q363" i="7" s="1"/>
  <c r="O365" i="7"/>
  <c r="P364" i="7"/>
  <c r="BD365" i="7"/>
  <c r="BE364" i="7"/>
  <c r="BF364" i="7" s="1"/>
  <c r="AH365" i="7"/>
  <c r="AI364" i="7"/>
  <c r="AK365" i="7" l="1"/>
  <c r="AL364" i="7"/>
  <c r="AM364" i="7" s="1"/>
  <c r="L365" i="7"/>
  <c r="M364" i="7"/>
  <c r="Q364" i="7" s="1"/>
  <c r="O366" i="7"/>
  <c r="P365" i="7"/>
  <c r="BD366" i="7"/>
  <c r="BE365" i="7"/>
  <c r="BF365" i="7" s="1"/>
  <c r="BA367" i="7"/>
  <c r="BB366" i="7"/>
  <c r="AH366" i="7"/>
  <c r="AI365" i="7"/>
  <c r="AL365" i="7" l="1"/>
  <c r="AK366" i="7"/>
  <c r="AM365" i="7"/>
  <c r="BD367" i="7"/>
  <c r="BE366" i="7"/>
  <c r="BF366" i="7" s="1"/>
  <c r="O367" i="7"/>
  <c r="P366" i="7"/>
  <c r="BA368" i="7"/>
  <c r="BB367" i="7"/>
  <c r="L366" i="7"/>
  <c r="M365" i="7"/>
  <c r="Q365" i="7" s="1"/>
  <c r="AH367" i="7"/>
  <c r="AI366" i="7"/>
  <c r="AK367" i="7" l="1"/>
  <c r="AL366" i="7"/>
  <c r="AM366" i="7" s="1"/>
  <c r="L367" i="7"/>
  <c r="M366" i="7"/>
  <c r="Q366" i="7" s="1"/>
  <c r="BA369" i="7"/>
  <c r="BB368" i="7"/>
  <c r="BF367" i="7"/>
  <c r="O368" i="7"/>
  <c r="P367" i="7"/>
  <c r="BD368" i="7"/>
  <c r="BE367" i="7"/>
  <c r="AH368" i="7"/>
  <c r="AI367" i="7"/>
  <c r="AK368" i="7" l="1"/>
  <c r="AL367" i="7"/>
  <c r="AM367" i="7"/>
  <c r="BD369" i="7"/>
  <c r="BE368" i="7"/>
  <c r="BF368" i="7" s="1"/>
  <c r="BA370" i="7"/>
  <c r="BB369" i="7"/>
  <c r="O369" i="7"/>
  <c r="P368" i="7"/>
  <c r="L368" i="7"/>
  <c r="M367" i="7"/>
  <c r="Q367" i="7" s="1"/>
  <c r="AH369" i="7"/>
  <c r="AI368" i="7"/>
  <c r="AK369" i="7" l="1"/>
  <c r="AL368" i="7"/>
  <c r="AM368" i="7" s="1"/>
  <c r="L369" i="7"/>
  <c r="M368" i="7"/>
  <c r="Q368" i="7" s="1"/>
  <c r="O370" i="7"/>
  <c r="P369" i="7"/>
  <c r="BA371" i="7"/>
  <c r="BB370" i="7"/>
  <c r="BD370" i="7"/>
  <c r="BE369" i="7"/>
  <c r="BF369" i="7" s="1"/>
  <c r="AH370" i="7"/>
  <c r="AI369" i="7"/>
  <c r="AL369" i="7" l="1"/>
  <c r="AM369" i="7" s="1"/>
  <c r="AK370" i="7"/>
  <c r="BD371" i="7"/>
  <c r="BE370" i="7"/>
  <c r="BF370" i="7" s="1"/>
  <c r="BA372" i="7"/>
  <c r="BB371" i="7"/>
  <c r="O371" i="7"/>
  <c r="P370" i="7"/>
  <c r="L370" i="7"/>
  <c r="M369" i="7"/>
  <c r="Q369" i="7" s="1"/>
  <c r="AH371" i="7"/>
  <c r="AI370" i="7"/>
  <c r="AK371" i="7" l="1"/>
  <c r="AL370" i="7"/>
  <c r="AM370" i="7" s="1"/>
  <c r="L371" i="7"/>
  <c r="M370" i="7"/>
  <c r="Q370" i="7" s="1"/>
  <c r="BF371" i="7"/>
  <c r="O372" i="7"/>
  <c r="P371" i="7"/>
  <c r="BA373" i="7"/>
  <c r="BB372" i="7"/>
  <c r="BD372" i="7"/>
  <c r="BE371" i="7"/>
  <c r="AH372" i="7"/>
  <c r="AI371" i="7"/>
  <c r="AK372" i="7" l="1"/>
  <c r="AL371" i="7"/>
  <c r="AM371" i="7" s="1"/>
  <c r="BD373" i="7"/>
  <c r="BE372" i="7"/>
  <c r="BF372" i="7" s="1"/>
  <c r="BA374" i="7"/>
  <c r="BB373" i="7"/>
  <c r="O373" i="7"/>
  <c r="P372" i="7"/>
  <c r="L372" i="7"/>
  <c r="M371" i="7"/>
  <c r="Q371" i="7" s="1"/>
  <c r="AH373" i="7"/>
  <c r="AI372" i="7"/>
  <c r="AL372" i="7" l="1"/>
  <c r="AM372" i="7" s="1"/>
  <c r="AK373" i="7"/>
  <c r="BA375" i="7"/>
  <c r="BB374" i="7"/>
  <c r="L373" i="7"/>
  <c r="M372" i="7"/>
  <c r="Q372" i="7" s="1"/>
  <c r="O374" i="7"/>
  <c r="P373" i="7"/>
  <c r="BD374" i="7"/>
  <c r="BE373" i="7"/>
  <c r="BF373" i="7" s="1"/>
  <c r="AH374" i="7"/>
  <c r="AI373" i="7"/>
  <c r="AK374" i="7" l="1"/>
  <c r="AL373" i="7"/>
  <c r="AM373" i="7" s="1"/>
  <c r="O375" i="7"/>
  <c r="P374" i="7"/>
  <c r="BD375" i="7"/>
  <c r="BE374" i="7"/>
  <c r="BF374" i="7" s="1"/>
  <c r="L374" i="7"/>
  <c r="M373" i="7"/>
  <c r="Q373" i="7" s="1"/>
  <c r="BA376" i="7"/>
  <c r="BB375" i="7"/>
  <c r="AH375" i="7"/>
  <c r="AI374" i="7"/>
  <c r="AL374" i="7" l="1"/>
  <c r="AK375" i="7"/>
  <c r="AM374" i="7"/>
  <c r="L375" i="7"/>
  <c r="M374" i="7"/>
  <c r="Q374" i="7" s="1"/>
  <c r="BA377" i="7"/>
  <c r="BB376" i="7"/>
  <c r="BD376" i="7"/>
  <c r="BE375" i="7"/>
  <c r="BF375" i="7"/>
  <c r="O376" i="7"/>
  <c r="P375" i="7"/>
  <c r="AH376" i="7"/>
  <c r="AI375" i="7"/>
  <c r="AL375" i="7" l="1"/>
  <c r="AM375" i="7" s="1"/>
  <c r="AK376" i="7"/>
  <c r="BA378" i="7"/>
  <c r="BB377" i="7"/>
  <c r="O377" i="7"/>
  <c r="P376" i="7"/>
  <c r="BD377" i="7"/>
  <c r="BE376" i="7"/>
  <c r="BF376" i="7" s="1"/>
  <c r="L376" i="7"/>
  <c r="M375" i="7"/>
  <c r="Q375" i="7" s="1"/>
  <c r="AH377" i="7"/>
  <c r="AI376" i="7"/>
  <c r="AK377" i="7" l="1"/>
  <c r="AL376" i="7"/>
  <c r="AM376" i="7" s="1"/>
  <c r="L377" i="7"/>
  <c r="M376" i="7"/>
  <c r="Q376" i="7" s="1"/>
  <c r="BD378" i="7"/>
  <c r="BE377" i="7"/>
  <c r="BF377" i="7" s="1"/>
  <c r="O378" i="7"/>
  <c r="P377" i="7"/>
  <c r="BA379" i="7"/>
  <c r="BB378" i="7"/>
  <c r="AH378" i="7"/>
  <c r="AI377" i="7"/>
  <c r="AK378" i="7" l="1"/>
  <c r="AL377" i="7"/>
  <c r="AM377" i="7" s="1"/>
  <c r="O379" i="7"/>
  <c r="P378" i="7"/>
  <c r="BD379" i="7"/>
  <c r="BE378" i="7"/>
  <c r="BF378" i="7" s="1"/>
  <c r="BA380" i="7"/>
  <c r="BB379" i="7"/>
  <c r="L378" i="7"/>
  <c r="M377" i="7"/>
  <c r="Q377" i="7" s="1"/>
  <c r="AH379" i="7"/>
  <c r="AI378" i="7"/>
  <c r="AK379" i="7" l="1"/>
  <c r="AL378" i="7"/>
  <c r="AM378" i="7" s="1"/>
  <c r="BA381" i="7"/>
  <c r="BB380" i="7"/>
  <c r="BD380" i="7"/>
  <c r="BE379" i="7"/>
  <c r="BF379" i="7" s="1"/>
  <c r="L379" i="7"/>
  <c r="M378" i="7"/>
  <c r="Q378" i="7" s="1"/>
  <c r="O380" i="7"/>
  <c r="P379" i="7"/>
  <c r="AH380" i="7"/>
  <c r="AI379" i="7"/>
  <c r="AL379" i="7" l="1"/>
  <c r="AM379" i="7" s="1"/>
  <c r="AK380" i="7"/>
  <c r="L380" i="7"/>
  <c r="M379" i="7"/>
  <c r="Q379" i="7" s="1"/>
  <c r="BD381" i="7"/>
  <c r="BE380" i="7"/>
  <c r="BF380" i="7" s="1"/>
  <c r="O381" i="7"/>
  <c r="P380" i="7"/>
  <c r="BA382" i="7"/>
  <c r="BB381" i="7"/>
  <c r="AH381" i="7"/>
  <c r="AI380" i="7"/>
  <c r="AL380" i="7" l="1"/>
  <c r="AM380" i="7" s="1"/>
  <c r="AK381" i="7"/>
  <c r="O382" i="7"/>
  <c r="P381" i="7"/>
  <c r="BD382" i="7"/>
  <c r="BE381" i="7"/>
  <c r="BF381" i="7" s="1"/>
  <c r="BA383" i="7"/>
  <c r="BB382" i="7"/>
  <c r="L381" i="7"/>
  <c r="M380" i="7"/>
  <c r="Q380" i="7" s="1"/>
  <c r="AH382" i="7"/>
  <c r="AI381" i="7"/>
  <c r="AL381" i="7" l="1"/>
  <c r="AM381" i="7" s="1"/>
  <c r="AK382" i="7"/>
  <c r="BA384" i="7"/>
  <c r="BB383" i="7"/>
  <c r="BD383" i="7"/>
  <c r="BE382" i="7"/>
  <c r="BF382" i="7" s="1"/>
  <c r="L382" i="7"/>
  <c r="M381" i="7"/>
  <c r="Q381" i="7" s="1"/>
  <c r="O383" i="7"/>
  <c r="P382" i="7"/>
  <c r="AH383" i="7"/>
  <c r="AI382" i="7"/>
  <c r="AK383" i="7" l="1"/>
  <c r="AL382" i="7"/>
  <c r="AM382" i="7" s="1"/>
  <c r="BD384" i="7"/>
  <c r="BE383" i="7"/>
  <c r="O384" i="7"/>
  <c r="P383" i="7"/>
  <c r="BF383" i="7"/>
  <c r="BA385" i="7"/>
  <c r="BB384" i="7"/>
  <c r="L383" i="7"/>
  <c r="M382" i="7"/>
  <c r="Q382" i="7" s="1"/>
  <c r="AH384" i="7"/>
  <c r="AI383" i="7"/>
  <c r="AL383" i="7" l="1"/>
  <c r="AM383" i="7" s="1"/>
  <c r="AK384" i="7"/>
  <c r="BA386" i="7"/>
  <c r="BB385" i="7"/>
  <c r="BF384" i="7"/>
  <c r="O385" i="7"/>
  <c r="P384" i="7"/>
  <c r="L384" i="7"/>
  <c r="M383" i="7"/>
  <c r="Q383" i="7" s="1"/>
  <c r="BD385" i="7"/>
  <c r="BE384" i="7"/>
  <c r="AH385" i="7"/>
  <c r="AI384" i="7"/>
  <c r="AL384" i="7" l="1"/>
  <c r="AK385" i="7"/>
  <c r="AM384" i="7"/>
  <c r="L385" i="7"/>
  <c r="M384" i="7"/>
  <c r="Q384" i="7" s="1"/>
  <c r="O386" i="7"/>
  <c r="P385" i="7"/>
  <c r="BD386" i="7"/>
  <c r="BE385" i="7"/>
  <c r="BF385" i="7"/>
  <c r="BA387" i="7"/>
  <c r="BB386" i="7"/>
  <c r="AH386" i="7"/>
  <c r="AI385" i="7"/>
  <c r="AK386" i="7" l="1"/>
  <c r="AL385" i="7"/>
  <c r="AM385" i="7"/>
  <c r="BA388" i="7"/>
  <c r="BB387" i="7"/>
  <c r="BD387" i="7"/>
  <c r="BE386" i="7"/>
  <c r="BF386" i="7" s="1"/>
  <c r="O387" i="7"/>
  <c r="P386" i="7"/>
  <c r="L386" i="7"/>
  <c r="M385" i="7"/>
  <c r="Q385" i="7" s="1"/>
  <c r="AH387" i="7"/>
  <c r="AI386" i="7"/>
  <c r="AL386" i="7" l="1"/>
  <c r="AM386" i="7" s="1"/>
  <c r="AK387" i="7"/>
  <c r="L387" i="7"/>
  <c r="M386" i="7"/>
  <c r="Q386" i="7" s="1"/>
  <c r="O388" i="7"/>
  <c r="P387" i="7"/>
  <c r="BD388" i="7"/>
  <c r="BE387" i="7"/>
  <c r="BF387" i="7" s="1"/>
  <c r="BA389" i="7"/>
  <c r="BB388" i="7"/>
  <c r="AH388" i="7"/>
  <c r="AI387" i="7"/>
  <c r="AK388" i="7" l="1"/>
  <c r="AL387" i="7"/>
  <c r="AM387" i="7"/>
  <c r="BA390" i="7"/>
  <c r="BB389" i="7"/>
  <c r="BD389" i="7"/>
  <c r="BE388" i="7"/>
  <c r="BF388" i="7" s="1"/>
  <c r="O389" i="7"/>
  <c r="P388" i="7"/>
  <c r="L388" i="7"/>
  <c r="M387" i="7"/>
  <c r="Q387" i="7" s="1"/>
  <c r="AH389" i="7"/>
  <c r="AI388" i="7"/>
  <c r="AK389" i="7" l="1"/>
  <c r="AL388" i="7"/>
  <c r="AM388" i="7" s="1"/>
  <c r="L389" i="7"/>
  <c r="M388" i="7"/>
  <c r="Q388" i="7" s="1"/>
  <c r="O390" i="7"/>
  <c r="P389" i="7"/>
  <c r="BD390" i="7"/>
  <c r="BE389" i="7"/>
  <c r="BF389" i="7" s="1"/>
  <c r="BA391" i="7"/>
  <c r="BB390" i="7"/>
  <c r="AH390" i="7"/>
  <c r="AI389" i="7"/>
  <c r="AK390" i="7" l="1"/>
  <c r="AL389" i="7"/>
  <c r="AM389" i="7" s="1"/>
  <c r="BD391" i="7"/>
  <c r="BE390" i="7"/>
  <c r="BF390" i="7" s="1"/>
  <c r="O391" i="7"/>
  <c r="P390" i="7"/>
  <c r="BA392" i="7"/>
  <c r="BB391" i="7"/>
  <c r="L390" i="7"/>
  <c r="M389" i="7"/>
  <c r="Q389" i="7" s="1"/>
  <c r="AH391" i="7"/>
  <c r="AI390" i="7"/>
  <c r="AL390" i="7" l="1"/>
  <c r="AM390" i="7" s="1"/>
  <c r="AK391" i="7"/>
  <c r="L391" i="7"/>
  <c r="M390" i="7"/>
  <c r="Q390" i="7" s="1"/>
  <c r="BA393" i="7"/>
  <c r="BB392" i="7"/>
  <c r="O392" i="7"/>
  <c r="P391" i="7"/>
  <c r="BD392" i="7"/>
  <c r="BE391" i="7"/>
  <c r="BF391" i="7" s="1"/>
  <c r="AH392" i="7"/>
  <c r="AI391" i="7"/>
  <c r="AK392" i="7" l="1"/>
  <c r="AL391" i="7"/>
  <c r="AM391" i="7" s="1"/>
  <c r="O393" i="7"/>
  <c r="P392" i="7"/>
  <c r="BA394" i="7"/>
  <c r="BB393" i="7"/>
  <c r="BD393" i="7"/>
  <c r="BE392" i="7"/>
  <c r="BF392" i="7" s="1"/>
  <c r="L392" i="7"/>
  <c r="M391" i="7"/>
  <c r="Q391" i="7" s="1"/>
  <c r="AH393" i="7"/>
  <c r="AI392" i="7"/>
  <c r="AL392" i="7" l="1"/>
  <c r="AM392" i="7" s="1"/>
  <c r="AK393" i="7"/>
  <c r="L393" i="7"/>
  <c r="M392" i="7"/>
  <c r="Q392" i="7" s="1"/>
  <c r="BA395" i="7"/>
  <c r="BB394" i="7"/>
  <c r="BD394" i="7"/>
  <c r="BE393" i="7"/>
  <c r="BF393" i="7" s="1"/>
  <c r="O394" i="7"/>
  <c r="P393" i="7"/>
  <c r="AH394" i="7"/>
  <c r="AI393" i="7"/>
  <c r="AK394" i="7" l="1"/>
  <c r="AL393" i="7"/>
  <c r="AM393" i="7" s="1"/>
  <c r="O395" i="7"/>
  <c r="P394" i="7"/>
  <c r="BD395" i="7"/>
  <c r="BE394" i="7"/>
  <c r="BF394" i="7" s="1"/>
  <c r="L394" i="7"/>
  <c r="M393" i="7"/>
  <c r="Q393" i="7" s="1"/>
  <c r="BA396" i="7"/>
  <c r="BB395" i="7"/>
  <c r="AH395" i="7"/>
  <c r="AI394" i="7"/>
  <c r="AK395" i="7" l="1"/>
  <c r="AL394" i="7"/>
  <c r="AM394" i="7" s="1"/>
  <c r="L395" i="7"/>
  <c r="M394" i="7"/>
  <c r="Q394" i="7" s="1"/>
  <c r="BA397" i="7"/>
  <c r="BB396" i="7"/>
  <c r="BD396" i="7"/>
  <c r="BE395" i="7"/>
  <c r="BF395" i="7" s="1"/>
  <c r="O396" i="7"/>
  <c r="P395" i="7"/>
  <c r="AH396" i="7"/>
  <c r="AI395" i="7"/>
  <c r="AK396" i="7" l="1"/>
  <c r="AL395" i="7"/>
  <c r="AM395" i="7" s="1"/>
  <c r="O397" i="7"/>
  <c r="P396" i="7"/>
  <c r="BA398" i="7"/>
  <c r="BB397" i="7"/>
  <c r="BD397" i="7"/>
  <c r="BE396" i="7"/>
  <c r="BF396" i="7" s="1"/>
  <c r="L396" i="7"/>
  <c r="M395" i="7"/>
  <c r="Q395" i="7" s="1"/>
  <c r="AH397" i="7"/>
  <c r="AI396" i="7"/>
  <c r="AK397" i="7" l="1"/>
  <c r="AL396" i="7"/>
  <c r="AM396" i="7" s="1"/>
  <c r="L397" i="7"/>
  <c r="M396" i="7"/>
  <c r="Q396" i="7" s="1"/>
  <c r="BA399" i="7"/>
  <c r="BB398" i="7"/>
  <c r="BD398" i="7"/>
  <c r="BE397" i="7"/>
  <c r="BF397" i="7" s="1"/>
  <c r="O398" i="7"/>
  <c r="P397" i="7"/>
  <c r="AH398" i="7"/>
  <c r="AI397" i="7"/>
  <c r="AK398" i="7" l="1"/>
  <c r="AL397" i="7"/>
  <c r="AM397" i="7" s="1"/>
  <c r="BA400" i="7"/>
  <c r="BB399" i="7"/>
  <c r="O399" i="7"/>
  <c r="P398" i="7"/>
  <c r="BD399" i="7"/>
  <c r="BE398" i="7"/>
  <c r="BF398" i="7" s="1"/>
  <c r="L398" i="7"/>
  <c r="M397" i="7"/>
  <c r="Q397" i="7" s="1"/>
  <c r="AH399" i="7"/>
  <c r="AI398" i="7"/>
  <c r="AK399" i="7" l="1"/>
  <c r="AL398" i="7"/>
  <c r="AM398" i="7" s="1"/>
  <c r="BA401" i="7"/>
  <c r="BB400" i="7"/>
  <c r="L399" i="7"/>
  <c r="M398" i="7"/>
  <c r="Q398" i="7" s="1"/>
  <c r="BD400" i="7"/>
  <c r="BE399" i="7"/>
  <c r="BF399" i="7" s="1"/>
  <c r="O400" i="7"/>
  <c r="P399" i="7"/>
  <c r="AH400" i="7"/>
  <c r="AI399" i="7"/>
  <c r="AK400" i="7" l="1"/>
  <c r="AL399" i="7"/>
  <c r="AM399" i="7" s="1"/>
  <c r="L400" i="7"/>
  <c r="M399" i="7"/>
  <c r="Q399" i="7" s="1"/>
  <c r="BD401" i="7"/>
  <c r="BE400" i="7"/>
  <c r="BF400" i="7" s="1"/>
  <c r="BA402" i="7"/>
  <c r="BB401" i="7"/>
  <c r="O401" i="7"/>
  <c r="P400" i="7"/>
  <c r="AH401" i="7"/>
  <c r="AI400" i="7"/>
  <c r="AK401" i="7" l="1"/>
  <c r="AL400" i="7"/>
  <c r="AM400" i="7" s="1"/>
  <c r="O402" i="7"/>
  <c r="P401" i="7"/>
  <c r="BA403" i="7"/>
  <c r="BB402" i="7"/>
  <c r="BD402" i="7"/>
  <c r="BE401" i="7"/>
  <c r="BF401" i="7" s="1"/>
  <c r="L401" i="7"/>
  <c r="M400" i="7"/>
  <c r="Q400" i="7" s="1"/>
  <c r="AH402" i="7"/>
  <c r="AI401" i="7"/>
  <c r="AK402" i="7" l="1"/>
  <c r="AL401" i="7"/>
  <c r="AM401" i="7" s="1"/>
  <c r="BA404" i="7"/>
  <c r="BB403" i="7"/>
  <c r="L402" i="7"/>
  <c r="M401" i="7"/>
  <c r="Q401" i="7" s="1"/>
  <c r="BD403" i="7"/>
  <c r="BE402" i="7"/>
  <c r="BF402" i="7" s="1"/>
  <c r="O403" i="7"/>
  <c r="P402" i="7"/>
  <c r="AH403" i="7"/>
  <c r="AI402" i="7"/>
  <c r="AL402" i="7" l="1"/>
  <c r="AK403" i="7"/>
  <c r="AM402" i="7"/>
  <c r="L403" i="7"/>
  <c r="M402" i="7"/>
  <c r="Q402" i="7" s="1"/>
  <c r="BD404" i="7"/>
  <c r="BE403" i="7"/>
  <c r="BF403" i="7" s="1"/>
  <c r="O404" i="7"/>
  <c r="P403" i="7"/>
  <c r="BA405" i="7"/>
  <c r="BB404" i="7"/>
  <c r="AH404" i="7"/>
  <c r="AI403" i="7"/>
  <c r="AK404" i="7" l="1"/>
  <c r="AL403" i="7"/>
  <c r="AM403" i="7" s="1"/>
  <c r="BA406" i="7"/>
  <c r="BB405" i="7"/>
  <c r="O405" i="7"/>
  <c r="P404" i="7"/>
  <c r="BD405" i="7"/>
  <c r="BE404" i="7"/>
  <c r="BF404" i="7" s="1"/>
  <c r="L404" i="7"/>
  <c r="M403" i="7"/>
  <c r="Q403" i="7" s="1"/>
  <c r="AH405" i="7"/>
  <c r="AI404" i="7"/>
  <c r="AK405" i="7" l="1"/>
  <c r="AL404" i="7"/>
  <c r="AM404" i="7" s="1"/>
  <c r="BA407" i="7"/>
  <c r="BB406" i="7"/>
  <c r="L405" i="7"/>
  <c r="M404" i="7"/>
  <c r="Q404" i="7" s="1"/>
  <c r="BD406" i="7"/>
  <c r="BE405" i="7"/>
  <c r="BF405" i="7" s="1"/>
  <c r="O406" i="7"/>
  <c r="P405" i="7"/>
  <c r="AH406" i="7"/>
  <c r="AI405" i="7"/>
  <c r="AK406" i="7" l="1"/>
  <c r="AL405" i="7"/>
  <c r="AM405" i="7" s="1"/>
  <c r="L406" i="7"/>
  <c r="M405" i="7"/>
  <c r="Q405" i="7" s="1"/>
  <c r="O407" i="7"/>
  <c r="P406" i="7"/>
  <c r="BD407" i="7"/>
  <c r="BE406" i="7"/>
  <c r="BF406" i="7" s="1"/>
  <c r="BA408" i="7"/>
  <c r="BB407" i="7"/>
  <c r="AH407" i="7"/>
  <c r="AI406" i="7"/>
  <c r="AK407" i="7" l="1"/>
  <c r="AL406" i="7"/>
  <c r="AM406" i="7" s="1"/>
  <c r="BD408" i="7"/>
  <c r="BE407" i="7"/>
  <c r="BF407" i="7" s="1"/>
  <c r="O408" i="7"/>
  <c r="P407" i="7"/>
  <c r="BA409" i="7"/>
  <c r="BB408" i="7"/>
  <c r="L407" i="7"/>
  <c r="M406" i="7"/>
  <c r="Q406" i="7" s="1"/>
  <c r="AH408" i="7"/>
  <c r="AI407" i="7"/>
  <c r="AK408" i="7" l="1"/>
  <c r="AL407" i="7"/>
  <c r="AM407" i="7" s="1"/>
  <c r="L408" i="7"/>
  <c r="M407" i="7"/>
  <c r="Q407" i="7" s="1"/>
  <c r="O409" i="7"/>
  <c r="P408" i="7"/>
  <c r="BF408" i="7"/>
  <c r="BA410" i="7"/>
  <c r="BB409" i="7"/>
  <c r="BD409" i="7"/>
  <c r="BE408" i="7"/>
  <c r="AH409" i="7"/>
  <c r="AI408" i="7"/>
  <c r="AL408" i="7" l="1"/>
  <c r="AM408" i="7" s="1"/>
  <c r="AK409" i="7"/>
  <c r="BD410" i="7"/>
  <c r="BE409" i="7"/>
  <c r="O410" i="7"/>
  <c r="P409" i="7"/>
  <c r="BF409" i="7"/>
  <c r="BA411" i="7"/>
  <c r="BB410" i="7"/>
  <c r="L409" i="7"/>
  <c r="M408" i="7"/>
  <c r="Q408" i="7" s="1"/>
  <c r="AH410" i="7"/>
  <c r="AI409" i="7"/>
  <c r="AK410" i="7" l="1"/>
  <c r="AL409" i="7"/>
  <c r="AM409" i="7" s="1"/>
  <c r="BA412" i="7"/>
  <c r="BB411" i="7"/>
  <c r="L410" i="7"/>
  <c r="M409" i="7"/>
  <c r="Q409" i="7" s="1"/>
  <c r="BF410" i="7"/>
  <c r="O411" i="7"/>
  <c r="P410" i="7"/>
  <c r="BD411" i="7"/>
  <c r="BE410" i="7"/>
  <c r="AH411" i="7"/>
  <c r="AI410" i="7"/>
  <c r="AL410" i="7" l="1"/>
  <c r="AM410" i="7" s="1"/>
  <c r="AK411" i="7"/>
  <c r="O412" i="7"/>
  <c r="P411" i="7"/>
  <c r="L411" i="7"/>
  <c r="M410" i="7"/>
  <c r="Q410" i="7" s="1"/>
  <c r="BD412" i="7"/>
  <c r="BE411" i="7"/>
  <c r="BF411" i="7" s="1"/>
  <c r="BA413" i="7"/>
  <c r="BB412" i="7"/>
  <c r="AH412" i="7"/>
  <c r="AI411" i="7"/>
  <c r="AL411" i="7" l="1"/>
  <c r="AM411" i="7" s="1"/>
  <c r="AK412" i="7"/>
  <c r="BA414" i="7"/>
  <c r="BB413" i="7"/>
  <c r="BD413" i="7"/>
  <c r="BE412" i="7"/>
  <c r="BF412" i="7" s="1"/>
  <c r="L412" i="7"/>
  <c r="M411" i="7"/>
  <c r="Q411" i="7" s="1"/>
  <c r="O413" i="7"/>
  <c r="P412" i="7"/>
  <c r="AH413" i="7"/>
  <c r="AI412" i="7"/>
  <c r="AL412" i="7" l="1"/>
  <c r="AM412" i="7" s="1"/>
  <c r="AK413" i="7"/>
  <c r="L413" i="7"/>
  <c r="M412" i="7"/>
  <c r="Q412" i="7" s="1"/>
  <c r="BD414" i="7"/>
  <c r="BE413" i="7"/>
  <c r="BF413" i="7" s="1"/>
  <c r="O414" i="7"/>
  <c r="P413" i="7"/>
  <c r="BA415" i="7"/>
  <c r="BB414" i="7"/>
  <c r="AH414" i="7"/>
  <c r="AI413" i="7"/>
  <c r="AL413" i="7" l="1"/>
  <c r="AM413" i="7" s="1"/>
  <c r="AK414" i="7"/>
  <c r="BA416" i="7"/>
  <c r="BB415" i="7"/>
  <c r="O415" i="7"/>
  <c r="P414" i="7"/>
  <c r="BD415" i="7"/>
  <c r="BE414" i="7"/>
  <c r="BF414" i="7" s="1"/>
  <c r="L414" i="7"/>
  <c r="M413" i="7"/>
  <c r="Q413" i="7" s="1"/>
  <c r="AH415" i="7"/>
  <c r="AI414" i="7"/>
  <c r="AK415" i="7" l="1"/>
  <c r="AL414" i="7"/>
  <c r="AM414" i="7" s="1"/>
  <c r="L415" i="7"/>
  <c r="M414" i="7"/>
  <c r="Q414" i="7" s="1"/>
  <c r="BD416" i="7"/>
  <c r="BE415" i="7"/>
  <c r="BF415" i="7" s="1"/>
  <c r="O416" i="7"/>
  <c r="P415" i="7"/>
  <c r="BA417" i="7"/>
  <c r="BB416" i="7"/>
  <c r="AH416" i="7"/>
  <c r="AI415" i="7"/>
  <c r="AK416" i="7" l="1"/>
  <c r="AL415" i="7"/>
  <c r="AM415" i="7" s="1"/>
  <c r="O417" i="7"/>
  <c r="P416" i="7"/>
  <c r="BD417" i="7"/>
  <c r="BE416" i="7"/>
  <c r="BF416" i="7" s="1"/>
  <c r="BA418" i="7"/>
  <c r="BB417" i="7"/>
  <c r="L416" i="7"/>
  <c r="M415" i="7"/>
  <c r="Q415" i="7" s="1"/>
  <c r="AH417" i="7"/>
  <c r="AI416" i="7"/>
  <c r="AL416" i="7" l="1"/>
  <c r="AK417" i="7"/>
  <c r="AM416" i="7"/>
  <c r="L417" i="7"/>
  <c r="M416" i="7"/>
  <c r="Q416" i="7" s="1"/>
  <c r="BA419" i="7"/>
  <c r="BB418" i="7"/>
  <c r="BD418" i="7"/>
  <c r="BE417" i="7"/>
  <c r="BF417" i="7" s="1"/>
  <c r="O418" i="7"/>
  <c r="P417" i="7"/>
  <c r="AH418" i="7"/>
  <c r="AI417" i="7"/>
  <c r="AL417" i="7" l="1"/>
  <c r="AM417" i="7" s="1"/>
  <c r="AK418" i="7"/>
  <c r="BA420" i="7"/>
  <c r="BB419" i="7"/>
  <c r="O419" i="7"/>
  <c r="P418" i="7"/>
  <c r="BD419" i="7"/>
  <c r="BE418" i="7"/>
  <c r="BF418" i="7" s="1"/>
  <c r="L418" i="7"/>
  <c r="M417" i="7"/>
  <c r="Q417" i="7" s="1"/>
  <c r="AH419" i="7"/>
  <c r="AI418" i="7"/>
  <c r="AK419" i="7" l="1"/>
  <c r="AL418" i="7"/>
  <c r="AM418" i="7" s="1"/>
  <c r="L419" i="7"/>
  <c r="M418" i="7"/>
  <c r="Q418" i="7" s="1"/>
  <c r="BD420" i="7"/>
  <c r="BE419" i="7"/>
  <c r="BF419" i="7"/>
  <c r="O420" i="7"/>
  <c r="P419" i="7"/>
  <c r="BA421" i="7"/>
  <c r="BB420" i="7"/>
  <c r="AH420" i="7"/>
  <c r="AI419" i="7"/>
  <c r="AK420" i="7" l="1"/>
  <c r="AL419" i="7"/>
  <c r="AM419" i="7" s="1"/>
  <c r="BA422" i="7"/>
  <c r="BB421" i="7"/>
  <c r="O421" i="7"/>
  <c r="P420" i="7"/>
  <c r="BD421" i="7"/>
  <c r="BE420" i="7"/>
  <c r="BF420" i="7" s="1"/>
  <c r="L420" i="7"/>
  <c r="M419" i="7"/>
  <c r="Q419" i="7" s="1"/>
  <c r="AH421" i="7"/>
  <c r="AI420" i="7"/>
  <c r="AL420" i="7" l="1"/>
  <c r="AM420" i="7" s="1"/>
  <c r="AK421" i="7"/>
  <c r="O422" i="7"/>
  <c r="P421" i="7"/>
  <c r="L421" i="7"/>
  <c r="M420" i="7"/>
  <c r="Q420" i="7" s="1"/>
  <c r="BD422" i="7"/>
  <c r="BE421" i="7"/>
  <c r="BF421" i="7" s="1"/>
  <c r="BA423" i="7"/>
  <c r="BB422" i="7"/>
  <c r="AH422" i="7"/>
  <c r="AI421" i="7"/>
  <c r="AK422" i="7" l="1"/>
  <c r="AL421" i="7"/>
  <c r="AM421" i="7" s="1"/>
  <c r="BA424" i="7"/>
  <c r="BB423" i="7"/>
  <c r="BD423" i="7"/>
  <c r="BE422" i="7"/>
  <c r="BF422" i="7" s="1"/>
  <c r="L422" i="7"/>
  <c r="M421" i="7"/>
  <c r="Q421" i="7" s="1"/>
  <c r="O423" i="7"/>
  <c r="P422" i="7"/>
  <c r="AH423" i="7"/>
  <c r="AI422" i="7"/>
  <c r="AK423" i="7" l="1"/>
  <c r="AL422" i="7"/>
  <c r="AM422" i="7" s="1"/>
  <c r="O424" i="7"/>
  <c r="P423" i="7"/>
  <c r="L423" i="7"/>
  <c r="M422" i="7"/>
  <c r="Q422" i="7" s="1"/>
  <c r="BD424" i="7"/>
  <c r="BE423" i="7"/>
  <c r="BF423" i="7" s="1"/>
  <c r="BA425" i="7"/>
  <c r="BB424" i="7"/>
  <c r="AH424" i="7"/>
  <c r="AI423" i="7"/>
  <c r="AL423" i="7" l="1"/>
  <c r="AM423" i="7" s="1"/>
  <c r="AK424" i="7"/>
  <c r="BD425" i="7"/>
  <c r="BE424" i="7"/>
  <c r="BF424" i="7" s="1"/>
  <c r="BA426" i="7"/>
  <c r="BB425" i="7"/>
  <c r="L424" i="7"/>
  <c r="M423" i="7"/>
  <c r="Q423" i="7" s="1"/>
  <c r="O425" i="7"/>
  <c r="P424" i="7"/>
  <c r="AH425" i="7"/>
  <c r="AI424" i="7"/>
  <c r="AL424" i="7" l="1"/>
  <c r="AK425" i="7"/>
  <c r="AM424" i="7"/>
  <c r="O426" i="7"/>
  <c r="P425" i="7"/>
  <c r="L425" i="7"/>
  <c r="M424" i="7"/>
  <c r="Q424" i="7" s="1"/>
  <c r="BA427" i="7"/>
  <c r="BB426" i="7"/>
  <c r="BD426" i="7"/>
  <c r="BE425" i="7"/>
  <c r="BF425" i="7" s="1"/>
  <c r="AH426" i="7"/>
  <c r="AI425" i="7"/>
  <c r="AL425" i="7" l="1"/>
  <c r="AM425" i="7" s="1"/>
  <c r="AK426" i="7"/>
  <c r="BA428" i="7"/>
  <c r="BB427" i="7"/>
  <c r="L426" i="7"/>
  <c r="M425" i="7"/>
  <c r="Q425" i="7" s="1"/>
  <c r="BD427" i="7"/>
  <c r="BE426" i="7"/>
  <c r="BF426" i="7" s="1"/>
  <c r="O427" i="7"/>
  <c r="P426" i="7"/>
  <c r="AH427" i="7"/>
  <c r="AI426" i="7"/>
  <c r="AK427" i="7" l="1"/>
  <c r="AL426" i="7"/>
  <c r="AM426" i="7" s="1"/>
  <c r="BD428" i="7"/>
  <c r="BE427" i="7"/>
  <c r="O428" i="7"/>
  <c r="P427" i="7"/>
  <c r="BF427" i="7"/>
  <c r="L427" i="7"/>
  <c r="M426" i="7"/>
  <c r="Q426" i="7" s="1"/>
  <c r="BA429" i="7"/>
  <c r="BB428" i="7"/>
  <c r="AH428" i="7"/>
  <c r="AI427" i="7"/>
  <c r="AL427" i="7" l="1"/>
  <c r="AM427" i="7" s="1"/>
  <c r="AK428" i="7"/>
  <c r="BA430" i="7"/>
  <c r="BB429" i="7"/>
  <c r="L428" i="7"/>
  <c r="M427" i="7"/>
  <c r="Q427" i="7" s="1"/>
  <c r="O429" i="7"/>
  <c r="P428" i="7"/>
  <c r="BD429" i="7"/>
  <c r="BE428" i="7"/>
  <c r="BF428" i="7" s="1"/>
  <c r="AH429" i="7"/>
  <c r="AI428" i="7"/>
  <c r="AL428" i="7" l="1"/>
  <c r="AM428" i="7" s="1"/>
  <c r="AK429" i="7"/>
  <c r="BD430" i="7"/>
  <c r="BE429" i="7"/>
  <c r="O430" i="7"/>
  <c r="P429" i="7"/>
  <c r="BF429" i="7"/>
  <c r="L429" i="7"/>
  <c r="M428" i="7"/>
  <c r="Q428" i="7" s="1"/>
  <c r="BA431" i="7"/>
  <c r="BB430" i="7"/>
  <c r="AH430" i="7"/>
  <c r="AI429" i="7"/>
  <c r="AL429" i="7" l="1"/>
  <c r="AM429" i="7" s="1"/>
  <c r="AK430" i="7"/>
  <c r="O431" i="7"/>
  <c r="P430" i="7"/>
  <c r="BA432" i="7"/>
  <c r="BB431" i="7"/>
  <c r="L430" i="7"/>
  <c r="M429" i="7"/>
  <c r="Q429" i="7" s="1"/>
  <c r="BD431" i="7"/>
  <c r="BE430" i="7"/>
  <c r="BF430" i="7" s="1"/>
  <c r="AH431" i="7"/>
  <c r="AI430" i="7"/>
  <c r="AK431" i="7" l="1"/>
  <c r="AL430" i="7"/>
  <c r="AM430" i="7" s="1"/>
  <c r="BD432" i="7"/>
  <c r="BE431" i="7"/>
  <c r="L431" i="7"/>
  <c r="M430" i="7"/>
  <c r="Q430" i="7" s="1"/>
  <c r="BF431" i="7"/>
  <c r="BA433" i="7"/>
  <c r="BB432" i="7"/>
  <c r="O432" i="7"/>
  <c r="P431" i="7"/>
  <c r="AH432" i="7"/>
  <c r="AI431" i="7"/>
  <c r="AL431" i="7" l="1"/>
  <c r="AM431" i="7" s="1"/>
  <c r="AK432" i="7"/>
  <c r="O433" i="7"/>
  <c r="P432" i="7"/>
  <c r="BA434" i="7"/>
  <c r="BB433" i="7"/>
  <c r="L432" i="7"/>
  <c r="M431" i="7"/>
  <c r="Q431" i="7" s="1"/>
  <c r="BD433" i="7"/>
  <c r="BE432" i="7"/>
  <c r="BF432" i="7" s="1"/>
  <c r="AH433" i="7"/>
  <c r="AI432" i="7"/>
  <c r="AK433" i="7" l="1"/>
  <c r="AL432" i="7"/>
  <c r="AM432" i="7" s="1"/>
  <c r="L433" i="7"/>
  <c r="M432" i="7"/>
  <c r="Q432" i="7" s="1"/>
  <c r="BF433" i="7"/>
  <c r="BA435" i="7"/>
  <c r="BB434" i="7"/>
  <c r="O434" i="7"/>
  <c r="P433" i="7"/>
  <c r="BD434" i="7"/>
  <c r="BE433" i="7"/>
  <c r="AH434" i="7"/>
  <c r="AI433" i="7"/>
  <c r="AK434" i="7" l="1"/>
  <c r="AL433" i="7"/>
  <c r="AM433" i="7" s="1"/>
  <c r="BD435" i="7"/>
  <c r="BE434" i="7"/>
  <c r="BF434" i="7"/>
  <c r="O435" i="7"/>
  <c r="P434" i="7"/>
  <c r="BA436" i="7"/>
  <c r="BB435" i="7"/>
  <c r="L434" i="7"/>
  <c r="M433" i="7"/>
  <c r="Q433" i="7" s="1"/>
  <c r="AH435" i="7"/>
  <c r="AI434" i="7"/>
  <c r="AK435" i="7" l="1"/>
  <c r="AL434" i="7"/>
  <c r="AM434" i="7" s="1"/>
  <c r="L435" i="7"/>
  <c r="M434" i="7"/>
  <c r="Q434" i="7" s="1"/>
  <c r="BA437" i="7"/>
  <c r="BB436" i="7"/>
  <c r="O436" i="7"/>
  <c r="P435" i="7"/>
  <c r="BD436" i="7"/>
  <c r="BE435" i="7"/>
  <c r="BF435" i="7" s="1"/>
  <c r="AI435" i="7"/>
  <c r="AH436" i="7"/>
  <c r="AL435" i="7" l="1"/>
  <c r="AM435" i="7" s="1"/>
  <c r="AK436" i="7"/>
  <c r="O437" i="7"/>
  <c r="P436" i="7"/>
  <c r="BD437" i="7"/>
  <c r="BE436" i="7"/>
  <c r="BF436" i="7" s="1"/>
  <c r="BA438" i="7"/>
  <c r="BB437" i="7"/>
  <c r="L436" i="7"/>
  <c r="M435" i="7"/>
  <c r="Q435" i="7" s="1"/>
  <c r="AH437" i="7"/>
  <c r="AI436" i="7"/>
  <c r="AK437" i="7" l="1"/>
  <c r="AL436" i="7"/>
  <c r="AM436" i="7" s="1"/>
  <c r="BD438" i="7"/>
  <c r="BE437" i="7"/>
  <c r="BF437" i="7" s="1"/>
  <c r="BA439" i="7"/>
  <c r="BB438" i="7"/>
  <c r="L437" i="7"/>
  <c r="M436" i="7"/>
  <c r="Q436" i="7" s="1"/>
  <c r="O438" i="7"/>
  <c r="P437" i="7"/>
  <c r="AH438" i="7"/>
  <c r="AI437" i="7"/>
  <c r="AK438" i="7" l="1"/>
  <c r="AL437" i="7"/>
  <c r="AM437" i="7"/>
  <c r="O439" i="7"/>
  <c r="P438" i="7"/>
  <c r="BA440" i="7"/>
  <c r="BB439" i="7"/>
  <c r="BD439" i="7"/>
  <c r="BE438" i="7"/>
  <c r="BF438" i="7" s="1"/>
  <c r="L438" i="7"/>
  <c r="M437" i="7"/>
  <c r="Q437" i="7" s="1"/>
  <c r="AH439" i="7"/>
  <c r="AI438" i="7"/>
  <c r="AL438" i="7" l="1"/>
  <c r="AM438" i="7" s="1"/>
  <c r="AK439" i="7"/>
  <c r="L439" i="7"/>
  <c r="M438" i="7"/>
  <c r="Q438" i="7" s="1"/>
  <c r="BD440" i="7"/>
  <c r="BE439" i="7"/>
  <c r="BF439" i="7" s="1"/>
  <c r="BA441" i="7"/>
  <c r="BB440" i="7"/>
  <c r="O440" i="7"/>
  <c r="P439" i="7"/>
  <c r="AH440" i="7"/>
  <c r="AI439" i="7"/>
  <c r="AL439" i="7" l="1"/>
  <c r="AM439" i="7" s="1"/>
  <c r="AK440" i="7"/>
  <c r="BD441" i="7"/>
  <c r="BE440" i="7"/>
  <c r="BF440" i="7" s="1"/>
  <c r="O441" i="7"/>
  <c r="P440" i="7"/>
  <c r="BA442" i="7"/>
  <c r="BB441" i="7"/>
  <c r="L440" i="7"/>
  <c r="M439" i="7"/>
  <c r="Q439" i="7" s="1"/>
  <c r="AH441" i="7"/>
  <c r="AI440" i="7"/>
  <c r="AK441" i="7" l="1"/>
  <c r="AL440" i="7"/>
  <c r="AM440" i="7" s="1"/>
  <c r="BA443" i="7"/>
  <c r="BB442" i="7"/>
  <c r="BD442" i="7"/>
  <c r="BE441" i="7"/>
  <c r="BF441" i="7" s="1"/>
  <c r="L441" i="7"/>
  <c r="M440" i="7"/>
  <c r="Q440" i="7" s="1"/>
  <c r="O442" i="7"/>
  <c r="P441" i="7"/>
  <c r="AH442" i="7"/>
  <c r="AI441" i="7"/>
  <c r="AL441" i="7" l="1"/>
  <c r="AM441" i="7" s="1"/>
  <c r="AK442" i="7"/>
  <c r="BD443" i="7"/>
  <c r="BE442" i="7"/>
  <c r="BF442" i="7" s="1"/>
  <c r="BA444" i="7"/>
  <c r="BB443" i="7"/>
  <c r="O443" i="7"/>
  <c r="P442" i="7"/>
  <c r="L442" i="7"/>
  <c r="M441" i="7"/>
  <c r="Q441" i="7" s="1"/>
  <c r="AH443" i="7"/>
  <c r="AI442" i="7"/>
  <c r="AL442" i="7" l="1"/>
  <c r="AM442" i="7" s="1"/>
  <c r="AK443" i="7"/>
  <c r="O444" i="7"/>
  <c r="P443" i="7"/>
  <c r="BF443" i="7"/>
  <c r="BA445" i="7"/>
  <c r="BB444" i="7"/>
  <c r="L443" i="7"/>
  <c r="M442" i="7"/>
  <c r="Q442" i="7" s="1"/>
  <c r="BD444" i="7"/>
  <c r="BE443" i="7"/>
  <c r="AH444" i="7"/>
  <c r="AI443" i="7"/>
  <c r="AL443" i="7" l="1"/>
  <c r="AM443" i="7" s="1"/>
  <c r="AK444" i="7"/>
  <c r="BD445" i="7"/>
  <c r="BE444" i="7"/>
  <c r="BF444" i="7"/>
  <c r="L444" i="7"/>
  <c r="M443" i="7"/>
  <c r="Q443" i="7" s="1"/>
  <c r="BA446" i="7"/>
  <c r="BB445" i="7"/>
  <c r="O445" i="7"/>
  <c r="P444" i="7"/>
  <c r="AH445" i="7"/>
  <c r="AI444" i="7"/>
  <c r="AL444" i="7" l="1"/>
  <c r="AM444" i="7" s="1"/>
  <c r="AK445" i="7"/>
  <c r="BA447" i="7"/>
  <c r="BB446" i="7"/>
  <c r="O446" i="7"/>
  <c r="P445" i="7"/>
  <c r="L445" i="7"/>
  <c r="M444" i="7"/>
  <c r="Q444" i="7" s="1"/>
  <c r="BD446" i="7"/>
  <c r="BE445" i="7"/>
  <c r="BF445" i="7" s="1"/>
  <c r="AH446" i="7"/>
  <c r="AI445" i="7"/>
  <c r="AL445" i="7" l="1"/>
  <c r="AK446" i="7"/>
  <c r="AM445" i="7"/>
  <c r="BD447" i="7"/>
  <c r="BE446" i="7"/>
  <c r="BF446" i="7" s="1"/>
  <c r="L446" i="7"/>
  <c r="M445" i="7"/>
  <c r="Q445" i="7" s="1"/>
  <c r="O447" i="7"/>
  <c r="P446" i="7"/>
  <c r="BA448" i="7"/>
  <c r="BB447" i="7"/>
  <c r="AH447" i="7"/>
  <c r="AI446" i="7"/>
  <c r="AK447" i="7" l="1"/>
  <c r="AL446" i="7"/>
  <c r="AM446" i="7" s="1"/>
  <c r="BA449" i="7"/>
  <c r="BB448" i="7"/>
  <c r="O448" i="7"/>
  <c r="P447" i="7"/>
  <c r="L447" i="7"/>
  <c r="M446" i="7"/>
  <c r="Q446" i="7" s="1"/>
  <c r="BD448" i="7"/>
  <c r="BE447" i="7"/>
  <c r="BF447" i="7" s="1"/>
  <c r="AH448" i="7"/>
  <c r="AI447" i="7"/>
  <c r="AL447" i="7" l="1"/>
  <c r="AM447" i="7" s="1"/>
  <c r="AK448" i="7"/>
  <c r="L448" i="7"/>
  <c r="M447" i="7"/>
  <c r="Q447" i="7" s="1"/>
  <c r="O449" i="7"/>
  <c r="P448" i="7"/>
  <c r="BD449" i="7"/>
  <c r="BE448" i="7"/>
  <c r="BF448" i="7" s="1"/>
  <c r="BA450" i="7"/>
  <c r="BB449" i="7"/>
  <c r="AH449" i="7"/>
  <c r="AI448" i="7"/>
  <c r="AK449" i="7" l="1"/>
  <c r="AL448" i="7"/>
  <c r="AM448" i="7" s="1"/>
  <c r="BD450" i="7"/>
  <c r="BE449" i="7"/>
  <c r="BF449" i="7" s="1"/>
  <c r="BA451" i="7"/>
  <c r="BB450" i="7"/>
  <c r="O450" i="7"/>
  <c r="P449" i="7"/>
  <c r="L449" i="7"/>
  <c r="M448" i="7"/>
  <c r="Q448" i="7" s="1"/>
  <c r="AH450" i="7"/>
  <c r="AI449" i="7"/>
  <c r="AK450" i="7" l="1"/>
  <c r="AL449" i="7"/>
  <c r="AM449" i="7" s="1"/>
  <c r="O451" i="7"/>
  <c r="P450" i="7"/>
  <c r="BA452" i="7"/>
  <c r="BB451" i="7"/>
  <c r="L450" i="7"/>
  <c r="M449" i="7"/>
  <c r="Q449" i="7" s="1"/>
  <c r="BD451" i="7"/>
  <c r="BE450" i="7"/>
  <c r="BF450" i="7" s="1"/>
  <c r="AH451" i="7"/>
  <c r="AI450" i="7"/>
  <c r="AK451" i="7" l="1"/>
  <c r="AL450" i="7"/>
  <c r="AM450" i="7"/>
  <c r="L451" i="7"/>
  <c r="M450" i="7"/>
  <c r="Q450" i="7" s="1"/>
  <c r="BA453" i="7"/>
  <c r="BB452" i="7"/>
  <c r="BD452" i="7"/>
  <c r="BE451" i="7"/>
  <c r="BF451" i="7" s="1"/>
  <c r="O452" i="7"/>
  <c r="P451" i="7"/>
  <c r="AH452" i="7"/>
  <c r="AI451" i="7"/>
  <c r="AK452" i="7" l="1"/>
  <c r="AL451" i="7"/>
  <c r="AM451" i="7" s="1"/>
  <c r="BD453" i="7"/>
  <c r="BE452" i="7"/>
  <c r="BA454" i="7"/>
  <c r="BB453" i="7"/>
  <c r="BF452" i="7"/>
  <c r="O453" i="7"/>
  <c r="P452" i="7"/>
  <c r="L452" i="7"/>
  <c r="M451" i="7"/>
  <c r="Q451" i="7" s="1"/>
  <c r="AH453" i="7"/>
  <c r="AI452" i="7"/>
  <c r="AK453" i="7" l="1"/>
  <c r="AL452" i="7"/>
  <c r="AM452" i="7" s="1"/>
  <c r="O454" i="7"/>
  <c r="P453" i="7"/>
  <c r="BA455" i="7"/>
  <c r="BB454" i="7"/>
  <c r="L453" i="7"/>
  <c r="M452" i="7"/>
  <c r="Q452" i="7" s="1"/>
  <c r="BD454" i="7"/>
  <c r="BE453" i="7"/>
  <c r="BF453" i="7" s="1"/>
  <c r="AH454" i="7"/>
  <c r="AI453" i="7"/>
  <c r="AK454" i="7" l="1"/>
  <c r="AL453" i="7"/>
  <c r="AM453" i="7" s="1"/>
  <c r="L454" i="7"/>
  <c r="M453" i="7"/>
  <c r="Q453" i="7" s="1"/>
  <c r="BD455" i="7"/>
  <c r="BE454" i="7"/>
  <c r="BF454" i="7" s="1"/>
  <c r="BA456" i="7"/>
  <c r="BB455" i="7"/>
  <c r="O455" i="7"/>
  <c r="P454" i="7"/>
  <c r="AH455" i="7"/>
  <c r="AI454" i="7"/>
  <c r="AL454" i="7" l="1"/>
  <c r="AM454" i="7" s="1"/>
  <c r="AK455" i="7"/>
  <c r="BA457" i="7"/>
  <c r="BB456" i="7"/>
  <c r="BD456" i="7"/>
  <c r="BE455" i="7"/>
  <c r="BF455" i="7" s="1"/>
  <c r="O456" i="7"/>
  <c r="P455" i="7"/>
  <c r="L455" i="7"/>
  <c r="M454" i="7"/>
  <c r="Q454" i="7" s="1"/>
  <c r="AH456" i="7"/>
  <c r="AI455" i="7"/>
  <c r="AL455" i="7" l="1"/>
  <c r="AM455" i="7" s="1"/>
  <c r="AK456" i="7"/>
  <c r="BD457" i="7"/>
  <c r="BE456" i="7"/>
  <c r="BF456" i="7" s="1"/>
  <c r="O457" i="7"/>
  <c r="P456" i="7"/>
  <c r="L456" i="7"/>
  <c r="M455" i="7"/>
  <c r="Q455" i="7" s="1"/>
  <c r="BA458" i="7"/>
  <c r="BB457" i="7"/>
  <c r="AH457" i="7"/>
  <c r="AI456" i="7"/>
  <c r="AK457" i="7" l="1"/>
  <c r="AL456" i="7"/>
  <c r="AM456" i="7" s="1"/>
  <c r="BA459" i="7"/>
  <c r="BB458" i="7"/>
  <c r="L457" i="7"/>
  <c r="M456" i="7"/>
  <c r="Q456" i="7" s="1"/>
  <c r="O458" i="7"/>
  <c r="P457" i="7"/>
  <c r="BD458" i="7"/>
  <c r="BE457" i="7"/>
  <c r="BF457" i="7" s="1"/>
  <c r="AH458" i="7"/>
  <c r="AI457" i="7"/>
  <c r="AL457" i="7" l="1"/>
  <c r="AM457" i="7" s="1"/>
  <c r="AK458" i="7"/>
  <c r="BD459" i="7"/>
  <c r="BE458" i="7"/>
  <c r="BF458" i="7" s="1"/>
  <c r="O459" i="7"/>
  <c r="P458" i="7"/>
  <c r="L458" i="7"/>
  <c r="M457" i="7"/>
  <c r="Q457" i="7" s="1"/>
  <c r="BA460" i="7"/>
  <c r="BB459" i="7"/>
  <c r="AH459" i="7"/>
  <c r="AI458" i="7"/>
  <c r="AK459" i="7" l="1"/>
  <c r="AL458" i="7"/>
  <c r="AM458" i="7"/>
  <c r="BA461" i="7"/>
  <c r="BB460" i="7"/>
  <c r="O460" i="7"/>
  <c r="P459" i="7"/>
  <c r="L459" i="7"/>
  <c r="M458" i="7"/>
  <c r="Q458" i="7" s="1"/>
  <c r="BD460" i="7"/>
  <c r="BE459" i="7"/>
  <c r="BF459" i="7" s="1"/>
  <c r="AH460" i="7"/>
  <c r="AI459" i="7"/>
  <c r="AK460" i="7" l="1"/>
  <c r="AL459" i="7"/>
  <c r="AM459" i="7" s="1"/>
  <c r="BD461" i="7"/>
  <c r="BE460" i="7"/>
  <c r="BF460" i="7" s="1"/>
  <c r="L460" i="7"/>
  <c r="M459" i="7"/>
  <c r="Q459" i="7" s="1"/>
  <c r="O461" i="7"/>
  <c r="P460" i="7"/>
  <c r="BA462" i="7"/>
  <c r="BB461" i="7"/>
  <c r="AH461" i="7"/>
  <c r="AI460" i="7"/>
  <c r="AK461" i="7" l="1"/>
  <c r="AL460" i="7"/>
  <c r="AM460" i="7" s="1"/>
  <c r="O462" i="7"/>
  <c r="P461" i="7"/>
  <c r="BA463" i="7"/>
  <c r="BB462" i="7"/>
  <c r="L461" i="7"/>
  <c r="M460" i="7"/>
  <c r="Q460" i="7" s="1"/>
  <c r="BD462" i="7"/>
  <c r="BE461" i="7"/>
  <c r="BF461" i="7" s="1"/>
  <c r="AH462" i="7"/>
  <c r="AI461" i="7"/>
  <c r="AK462" i="7" l="1"/>
  <c r="AL461" i="7"/>
  <c r="AM461" i="7" s="1"/>
  <c r="BD463" i="7"/>
  <c r="BE462" i="7"/>
  <c r="BF462" i="7" s="1"/>
  <c r="BA464" i="7"/>
  <c r="BB463" i="7"/>
  <c r="L462" i="7"/>
  <c r="M461" i="7"/>
  <c r="Q461" i="7" s="1"/>
  <c r="O463" i="7"/>
  <c r="P462" i="7"/>
  <c r="AH463" i="7"/>
  <c r="AI462" i="7"/>
  <c r="AK463" i="7" l="1"/>
  <c r="AL462" i="7"/>
  <c r="AM462" i="7" s="1"/>
  <c r="O464" i="7"/>
  <c r="P463" i="7"/>
  <c r="BF463" i="7"/>
  <c r="BA465" i="7"/>
  <c r="BB464" i="7"/>
  <c r="L463" i="7"/>
  <c r="M462" i="7"/>
  <c r="Q462" i="7" s="1"/>
  <c r="BD464" i="7"/>
  <c r="BE463" i="7"/>
  <c r="AH464" i="7"/>
  <c r="AI463" i="7"/>
  <c r="AK464" i="7" l="1"/>
  <c r="AL463" i="7"/>
  <c r="AM463" i="7" s="1"/>
  <c r="BD465" i="7"/>
  <c r="BE464" i="7"/>
  <c r="BA466" i="7"/>
  <c r="BB465" i="7"/>
  <c r="BF464" i="7"/>
  <c r="L464" i="7"/>
  <c r="M463" i="7"/>
  <c r="Q463" i="7" s="1"/>
  <c r="O465" i="7"/>
  <c r="P464" i="7"/>
  <c r="AH465" i="7"/>
  <c r="AI464" i="7"/>
  <c r="AL464" i="7" l="1"/>
  <c r="AM464" i="7" s="1"/>
  <c r="AK465" i="7"/>
  <c r="L465" i="7"/>
  <c r="M464" i="7"/>
  <c r="Q464" i="7" s="1"/>
  <c r="O466" i="7"/>
  <c r="P465" i="7"/>
  <c r="BF465" i="7"/>
  <c r="BA467" i="7"/>
  <c r="BB466" i="7"/>
  <c r="BD466" i="7"/>
  <c r="BE465" i="7"/>
  <c r="AH466" i="7"/>
  <c r="AI465" i="7"/>
  <c r="AK466" i="7" l="1"/>
  <c r="AL465" i="7"/>
  <c r="AM465" i="7" s="1"/>
  <c r="BA468" i="7"/>
  <c r="BB467" i="7"/>
  <c r="BD467" i="7"/>
  <c r="BE466" i="7"/>
  <c r="BF466" i="7" s="1"/>
  <c r="O467" i="7"/>
  <c r="P466" i="7"/>
  <c r="L466" i="7"/>
  <c r="M465" i="7"/>
  <c r="Q465" i="7" s="1"/>
  <c r="AH467" i="7"/>
  <c r="AI466" i="7"/>
  <c r="AK467" i="7" l="1"/>
  <c r="AL466" i="7"/>
  <c r="AM466" i="7" s="1"/>
  <c r="L467" i="7"/>
  <c r="M466" i="7"/>
  <c r="Q466" i="7" s="1"/>
  <c r="O468" i="7"/>
  <c r="P467" i="7"/>
  <c r="BD468" i="7"/>
  <c r="BE467" i="7"/>
  <c r="BF467" i="7" s="1"/>
  <c r="BA469" i="7"/>
  <c r="BB468" i="7"/>
  <c r="AH468" i="7"/>
  <c r="AI467" i="7"/>
  <c r="AK468" i="7" l="1"/>
  <c r="AL467" i="7"/>
  <c r="AM467" i="7" s="1"/>
  <c r="BD469" i="7"/>
  <c r="BE468" i="7"/>
  <c r="BF468" i="7" s="1"/>
  <c r="O469" i="7"/>
  <c r="P468" i="7"/>
  <c r="BA470" i="7"/>
  <c r="BB469" i="7"/>
  <c r="L468" i="7"/>
  <c r="M467" i="7"/>
  <c r="Q467" i="7" s="1"/>
  <c r="AH469" i="7"/>
  <c r="AI468" i="7"/>
  <c r="AK469" i="7" l="1"/>
  <c r="AL468" i="7"/>
  <c r="AM468" i="7" s="1"/>
  <c r="O470" i="7"/>
  <c r="P469" i="7"/>
  <c r="BA471" i="7"/>
  <c r="BB470" i="7"/>
  <c r="L469" i="7"/>
  <c r="M468" i="7"/>
  <c r="Q468" i="7" s="1"/>
  <c r="BD470" i="7"/>
  <c r="BE469" i="7"/>
  <c r="BF469" i="7" s="1"/>
  <c r="AH470" i="7"/>
  <c r="AI469" i="7"/>
  <c r="AK470" i="7" l="1"/>
  <c r="AL469" i="7"/>
  <c r="AM469" i="7" s="1"/>
  <c r="BA472" i="7"/>
  <c r="BB471" i="7"/>
  <c r="L470" i="7"/>
  <c r="M469" i="7"/>
  <c r="Q469" i="7" s="1"/>
  <c r="O471" i="7"/>
  <c r="P470" i="7"/>
  <c r="BD471" i="7"/>
  <c r="BE470" i="7"/>
  <c r="BF470" i="7" s="1"/>
  <c r="AH471" i="7"/>
  <c r="AI470" i="7"/>
  <c r="AK471" i="7" l="1"/>
  <c r="AL470" i="7"/>
  <c r="AM470" i="7" s="1"/>
  <c r="L471" i="7"/>
  <c r="M470" i="7"/>
  <c r="Q470" i="7" s="1"/>
  <c r="BD472" i="7"/>
  <c r="BE471" i="7"/>
  <c r="BF471" i="7" s="1"/>
  <c r="O472" i="7"/>
  <c r="P471" i="7"/>
  <c r="BA473" i="7"/>
  <c r="BB472" i="7"/>
  <c r="AH472" i="7"/>
  <c r="AI471" i="7"/>
  <c r="AL471" i="7" l="1"/>
  <c r="AM471" i="7" s="1"/>
  <c r="AK472" i="7"/>
  <c r="O473" i="7"/>
  <c r="P472" i="7"/>
  <c r="BA474" i="7"/>
  <c r="BB473" i="7"/>
  <c r="BD473" i="7"/>
  <c r="BE472" i="7"/>
  <c r="BF472" i="7" s="1"/>
  <c r="L472" i="7"/>
  <c r="M471" i="7"/>
  <c r="Q471" i="7" s="1"/>
  <c r="AH473" i="7"/>
  <c r="AI472" i="7"/>
  <c r="AK473" i="7" l="1"/>
  <c r="AL472" i="7"/>
  <c r="AM472" i="7" s="1"/>
  <c r="BA475" i="7"/>
  <c r="BB474" i="7"/>
  <c r="L473" i="7"/>
  <c r="M472" i="7"/>
  <c r="Q472" i="7" s="1"/>
  <c r="BD474" i="7"/>
  <c r="BE473" i="7"/>
  <c r="BF473" i="7" s="1"/>
  <c r="O474" i="7"/>
  <c r="P473" i="7"/>
  <c r="AH474" i="7"/>
  <c r="AI473" i="7"/>
  <c r="AK474" i="7" l="1"/>
  <c r="AL473" i="7"/>
  <c r="AM473" i="7" s="1"/>
  <c r="L474" i="7"/>
  <c r="M473" i="7"/>
  <c r="Q473" i="7" s="1"/>
  <c r="BA476" i="7"/>
  <c r="BB475" i="7"/>
  <c r="O475" i="7"/>
  <c r="P474" i="7"/>
  <c r="BD475" i="7"/>
  <c r="BE474" i="7"/>
  <c r="BF474" i="7" s="1"/>
  <c r="AH475" i="7"/>
  <c r="AI474" i="7"/>
  <c r="AL474" i="7" l="1"/>
  <c r="AM474" i="7" s="1"/>
  <c r="AK475" i="7"/>
  <c r="BD476" i="7"/>
  <c r="BE475" i="7"/>
  <c r="BF475" i="7"/>
  <c r="BA477" i="7"/>
  <c r="BB476" i="7"/>
  <c r="O476" i="7"/>
  <c r="P475" i="7"/>
  <c r="L475" i="7"/>
  <c r="M474" i="7"/>
  <c r="Q474" i="7" s="1"/>
  <c r="AH476" i="7"/>
  <c r="AI475" i="7"/>
  <c r="AK476" i="7" l="1"/>
  <c r="AL475" i="7"/>
  <c r="AM475" i="7" s="1"/>
  <c r="L476" i="7"/>
  <c r="M475" i="7"/>
  <c r="Q475" i="7" s="1"/>
  <c r="BF476" i="7"/>
  <c r="O477" i="7"/>
  <c r="P476" i="7"/>
  <c r="BA478" i="7"/>
  <c r="BB477" i="7"/>
  <c r="BD477" i="7"/>
  <c r="BE476" i="7"/>
  <c r="AH477" i="7"/>
  <c r="AI476" i="7"/>
  <c r="AK477" i="7" l="1"/>
  <c r="AL476" i="7"/>
  <c r="AM476" i="7" s="1"/>
  <c r="BD478" i="7"/>
  <c r="BE477" i="7"/>
  <c r="BA479" i="7"/>
  <c r="BB478" i="7"/>
  <c r="BF477" i="7"/>
  <c r="O478" i="7"/>
  <c r="P477" i="7"/>
  <c r="L477" i="7"/>
  <c r="M476" i="7"/>
  <c r="Q476" i="7" s="1"/>
  <c r="AH478" i="7"/>
  <c r="AI477" i="7"/>
  <c r="AK478" i="7" l="1"/>
  <c r="AL477" i="7"/>
  <c r="AM477" i="7" s="1"/>
  <c r="BA480" i="7"/>
  <c r="BB479" i="7"/>
  <c r="O479" i="7"/>
  <c r="P478" i="7"/>
  <c r="L478" i="7"/>
  <c r="M477" i="7"/>
  <c r="Q477" i="7" s="1"/>
  <c r="BD479" i="7"/>
  <c r="BE478" i="7"/>
  <c r="BF478" i="7" s="1"/>
  <c r="AH479" i="7"/>
  <c r="AI478" i="7"/>
  <c r="AL478" i="7" l="1"/>
  <c r="AM478" i="7" s="1"/>
  <c r="AK479" i="7"/>
  <c r="L479" i="7"/>
  <c r="M478" i="7"/>
  <c r="Q478" i="7" s="1"/>
  <c r="O480" i="7"/>
  <c r="P479" i="7"/>
  <c r="BF479" i="7"/>
  <c r="BA481" i="7"/>
  <c r="BB480" i="7"/>
  <c r="BD480" i="7"/>
  <c r="BE479" i="7"/>
  <c r="AH480" i="7"/>
  <c r="AI479" i="7"/>
  <c r="AL479" i="7" l="1"/>
  <c r="AK480" i="7"/>
  <c r="AM479" i="7"/>
  <c r="BD481" i="7"/>
  <c r="BE480" i="7"/>
  <c r="BF480" i="7" s="1"/>
  <c r="BA482" i="7"/>
  <c r="BB481" i="7"/>
  <c r="O481" i="7"/>
  <c r="P480" i="7"/>
  <c r="L480" i="7"/>
  <c r="M479" i="7"/>
  <c r="Q479" i="7" s="1"/>
  <c r="AH481" i="7"/>
  <c r="AI480" i="7"/>
  <c r="AK481" i="7" l="1"/>
  <c r="AL480" i="7"/>
  <c r="AM480" i="7" s="1"/>
  <c r="O482" i="7"/>
  <c r="P481" i="7"/>
  <c r="BF481" i="7"/>
  <c r="BA483" i="7"/>
  <c r="BB482" i="7"/>
  <c r="L481" i="7"/>
  <c r="M480" i="7"/>
  <c r="Q480" i="7" s="1"/>
  <c r="BD482" i="7"/>
  <c r="BE481" i="7"/>
  <c r="AH482" i="7"/>
  <c r="AI481" i="7"/>
  <c r="AL481" i="7" l="1"/>
  <c r="AM481" i="7" s="1"/>
  <c r="AK482" i="7"/>
  <c r="L482" i="7"/>
  <c r="M481" i="7"/>
  <c r="Q481" i="7" s="1"/>
  <c r="BD483" i="7"/>
  <c r="BE482" i="7"/>
  <c r="BF482" i="7" s="1"/>
  <c r="BA484" i="7"/>
  <c r="BB483" i="7"/>
  <c r="O483" i="7"/>
  <c r="P482" i="7"/>
  <c r="AH483" i="7"/>
  <c r="AI482" i="7"/>
  <c r="AK483" i="7" l="1"/>
  <c r="AL482" i="7"/>
  <c r="AM482" i="7" s="1"/>
  <c r="BD484" i="7"/>
  <c r="BE483" i="7"/>
  <c r="BF483" i="7" s="1"/>
  <c r="O484" i="7"/>
  <c r="P483" i="7"/>
  <c r="BA485" i="7"/>
  <c r="BB484" i="7"/>
  <c r="L483" i="7"/>
  <c r="M482" i="7"/>
  <c r="Q482" i="7" s="1"/>
  <c r="AH484" i="7"/>
  <c r="AI483" i="7"/>
  <c r="AL483" i="7" l="1"/>
  <c r="AM483" i="7" s="1"/>
  <c r="AK484" i="7"/>
  <c r="L484" i="7"/>
  <c r="M483" i="7"/>
  <c r="Q483" i="7" s="1"/>
  <c r="O485" i="7"/>
  <c r="P484" i="7"/>
  <c r="BF484" i="7"/>
  <c r="BA486" i="7"/>
  <c r="BB485" i="7"/>
  <c r="BD485" i="7"/>
  <c r="BE484" i="7"/>
  <c r="AH485" i="7"/>
  <c r="AI484" i="7"/>
  <c r="AK485" i="7" l="1"/>
  <c r="AL484" i="7"/>
  <c r="AM484" i="7" s="1"/>
  <c r="BA487" i="7"/>
  <c r="BB486" i="7"/>
  <c r="O486" i="7"/>
  <c r="P485" i="7"/>
  <c r="BD486" i="7"/>
  <c r="BE485" i="7"/>
  <c r="BF485" i="7" s="1"/>
  <c r="L485" i="7"/>
  <c r="M484" i="7"/>
  <c r="Q484" i="7" s="1"/>
  <c r="AH486" i="7"/>
  <c r="AI485" i="7"/>
  <c r="AK486" i="7" l="1"/>
  <c r="AL485" i="7"/>
  <c r="AM485" i="7" s="1"/>
  <c r="BD487" i="7"/>
  <c r="BE486" i="7"/>
  <c r="BF486" i="7" s="1"/>
  <c r="L486" i="7"/>
  <c r="M485" i="7"/>
  <c r="Q485" i="7" s="1"/>
  <c r="O487" i="7"/>
  <c r="P486" i="7"/>
  <c r="BA488" i="7"/>
  <c r="BB487" i="7"/>
  <c r="AH487" i="7"/>
  <c r="AI486" i="7"/>
  <c r="AL486" i="7" l="1"/>
  <c r="AM486" i="7" s="1"/>
  <c r="AK487" i="7"/>
  <c r="L487" i="7"/>
  <c r="M486" i="7"/>
  <c r="Q486" i="7" s="1"/>
  <c r="BA489" i="7"/>
  <c r="BB488" i="7"/>
  <c r="O488" i="7"/>
  <c r="P487" i="7"/>
  <c r="BD488" i="7"/>
  <c r="BE487" i="7"/>
  <c r="BF487" i="7" s="1"/>
  <c r="AH488" i="7"/>
  <c r="AI487" i="7"/>
  <c r="AK488" i="7" l="1"/>
  <c r="AL487" i="7"/>
  <c r="AM487" i="7"/>
  <c r="BD489" i="7"/>
  <c r="BE488" i="7"/>
  <c r="O489" i="7"/>
  <c r="P488" i="7"/>
  <c r="BF488" i="7"/>
  <c r="BA490" i="7"/>
  <c r="BB489" i="7"/>
  <c r="L488" i="7"/>
  <c r="M487" i="7"/>
  <c r="Q487" i="7" s="1"/>
  <c r="AH489" i="7"/>
  <c r="AI488" i="7"/>
  <c r="AK489" i="7" l="1"/>
  <c r="AL488" i="7"/>
  <c r="AM488" i="7" s="1"/>
  <c r="BA491" i="7"/>
  <c r="BB490" i="7"/>
  <c r="L489" i="7"/>
  <c r="M488" i="7"/>
  <c r="Q488" i="7" s="1"/>
  <c r="BF489" i="7"/>
  <c r="O490" i="7"/>
  <c r="P489" i="7"/>
  <c r="BD490" i="7"/>
  <c r="BE489" i="7"/>
  <c r="AH490" i="7"/>
  <c r="AI489" i="7"/>
  <c r="AK490" i="7" l="1"/>
  <c r="AL489" i="7"/>
  <c r="AM489" i="7" s="1"/>
  <c r="L490" i="7"/>
  <c r="M489" i="7"/>
  <c r="Q489" i="7" s="1"/>
  <c r="O491" i="7"/>
  <c r="P490" i="7"/>
  <c r="BD491" i="7"/>
  <c r="BE490" i="7"/>
  <c r="BF490" i="7" s="1"/>
  <c r="BA492" i="7"/>
  <c r="BB491" i="7"/>
  <c r="AH491" i="7"/>
  <c r="AI490" i="7"/>
  <c r="AK491" i="7" l="1"/>
  <c r="AL490" i="7"/>
  <c r="AM490" i="7" s="1"/>
  <c r="BA493" i="7"/>
  <c r="BB492" i="7"/>
  <c r="BD492" i="7"/>
  <c r="BE491" i="7"/>
  <c r="BF491" i="7" s="1"/>
  <c r="O492" i="7"/>
  <c r="P491" i="7"/>
  <c r="L491" i="7"/>
  <c r="M490" i="7"/>
  <c r="Q490" i="7" s="1"/>
  <c r="AH492" i="7"/>
  <c r="AI491" i="7"/>
  <c r="AK492" i="7" l="1"/>
  <c r="AL491" i="7"/>
  <c r="AM491" i="7" s="1"/>
  <c r="L492" i="7"/>
  <c r="M491" i="7"/>
  <c r="Q491" i="7" s="1"/>
  <c r="O493" i="7"/>
  <c r="P492" i="7"/>
  <c r="BD493" i="7"/>
  <c r="BE492" i="7"/>
  <c r="BF492" i="7" s="1"/>
  <c r="BA494" i="7"/>
  <c r="BB493" i="7"/>
  <c r="AH493" i="7"/>
  <c r="AI492" i="7"/>
  <c r="AK493" i="7" l="1"/>
  <c r="AL492" i="7"/>
  <c r="AM492" i="7" s="1"/>
  <c r="BA495" i="7"/>
  <c r="BB494" i="7"/>
  <c r="O494" i="7"/>
  <c r="P493" i="7"/>
  <c r="BD494" i="7"/>
  <c r="BE493" i="7"/>
  <c r="BF493" i="7" s="1"/>
  <c r="L493" i="7"/>
  <c r="M492" i="7"/>
  <c r="Q492" i="7" s="1"/>
  <c r="AH494" i="7"/>
  <c r="AI493" i="7"/>
  <c r="AK494" i="7" l="1"/>
  <c r="AL493" i="7"/>
  <c r="AM493" i="7" s="1"/>
  <c r="L494" i="7"/>
  <c r="M493" i="7"/>
  <c r="Q493" i="7" s="1"/>
  <c r="BD495" i="7"/>
  <c r="BE494" i="7"/>
  <c r="BF494" i="7" s="1"/>
  <c r="O495" i="7"/>
  <c r="P494" i="7"/>
  <c r="BA496" i="7"/>
  <c r="BB495" i="7"/>
  <c r="AH495" i="7"/>
  <c r="AI494" i="7"/>
  <c r="AK495" i="7" l="1"/>
  <c r="AL494" i="7"/>
  <c r="AM494" i="7" s="1"/>
  <c r="BA497" i="7"/>
  <c r="BB496" i="7"/>
  <c r="O496" i="7"/>
  <c r="P495" i="7"/>
  <c r="BD496" i="7"/>
  <c r="BE495" i="7"/>
  <c r="BF495" i="7" s="1"/>
  <c r="L495" i="7"/>
  <c r="M494" i="7"/>
  <c r="Q494" i="7" s="1"/>
  <c r="AH496" i="7"/>
  <c r="AI495" i="7"/>
  <c r="AK496" i="7" l="1"/>
  <c r="AL495" i="7"/>
  <c r="AM495" i="7" s="1"/>
  <c r="L496" i="7"/>
  <c r="M495" i="7"/>
  <c r="Q495" i="7" s="1"/>
  <c r="O497" i="7"/>
  <c r="P496" i="7"/>
  <c r="BD497" i="7"/>
  <c r="BE496" i="7"/>
  <c r="BF496" i="7" s="1"/>
  <c r="BA498" i="7"/>
  <c r="BB497" i="7"/>
  <c r="AH497" i="7"/>
  <c r="AI496" i="7"/>
  <c r="AL496" i="7" l="1"/>
  <c r="AM496" i="7" s="1"/>
  <c r="AK497" i="7"/>
  <c r="BD498" i="7"/>
  <c r="BE497" i="7"/>
  <c r="BF497" i="7" s="1"/>
  <c r="O498" i="7"/>
  <c r="P497" i="7"/>
  <c r="BA499" i="7"/>
  <c r="BB498" i="7"/>
  <c r="L497" i="7"/>
  <c r="M496" i="7"/>
  <c r="Q496" i="7" s="1"/>
  <c r="AH498" i="7"/>
  <c r="AI497" i="7"/>
  <c r="AK498" i="7" l="1"/>
  <c r="AL497" i="7"/>
  <c r="AM497" i="7" s="1"/>
  <c r="BA500" i="7"/>
  <c r="BB499" i="7"/>
  <c r="BF498" i="7"/>
  <c r="L498" i="7"/>
  <c r="M497" i="7"/>
  <c r="Q497" i="7" s="1"/>
  <c r="O499" i="7"/>
  <c r="P498" i="7"/>
  <c r="BD499" i="7"/>
  <c r="BE498" i="7"/>
  <c r="AH499" i="7"/>
  <c r="AI498" i="7"/>
  <c r="AL498" i="7" l="1"/>
  <c r="AK499" i="7"/>
  <c r="AM498" i="7"/>
  <c r="O500" i="7"/>
  <c r="P499" i="7"/>
  <c r="L499" i="7"/>
  <c r="M498" i="7"/>
  <c r="Q498" i="7" s="1"/>
  <c r="BD500" i="7"/>
  <c r="BE499" i="7"/>
  <c r="BF499" i="7"/>
  <c r="BA501" i="7"/>
  <c r="BB500" i="7"/>
  <c r="AH500" i="7"/>
  <c r="AI499" i="7"/>
  <c r="AL499" i="7" l="1"/>
  <c r="AM499" i="7" s="1"/>
  <c r="AK500" i="7"/>
  <c r="L500" i="7"/>
  <c r="M499" i="7"/>
  <c r="Q499" i="7" s="1"/>
  <c r="BD501" i="7"/>
  <c r="BE500" i="7"/>
  <c r="BF500" i="7" s="1"/>
  <c r="BA502" i="7"/>
  <c r="BB501" i="7"/>
  <c r="O501" i="7"/>
  <c r="P500" i="7"/>
  <c r="AH501" i="7"/>
  <c r="AI500" i="7"/>
  <c r="AK501" i="7" l="1"/>
  <c r="AL500" i="7"/>
  <c r="AM500" i="7" s="1"/>
  <c r="O502" i="7"/>
  <c r="P501" i="7"/>
  <c r="BA503" i="7"/>
  <c r="BB502" i="7"/>
  <c r="BD502" i="7"/>
  <c r="BE501" i="7"/>
  <c r="BF501" i="7" s="1"/>
  <c r="L501" i="7"/>
  <c r="M500" i="7"/>
  <c r="Q500" i="7" s="1"/>
  <c r="AH502" i="7"/>
  <c r="AI501" i="7"/>
  <c r="AL501" i="7" l="1"/>
  <c r="AM501" i="7" s="1"/>
  <c r="AK502" i="7"/>
  <c r="L502" i="7"/>
  <c r="M501" i="7"/>
  <c r="Q501" i="7" s="1"/>
  <c r="BD503" i="7"/>
  <c r="BE502" i="7"/>
  <c r="BF502" i="7" s="1"/>
  <c r="BA504" i="7"/>
  <c r="BB503" i="7"/>
  <c r="O503" i="7"/>
  <c r="P502" i="7"/>
  <c r="AH503" i="7"/>
  <c r="AI502" i="7"/>
  <c r="AL502" i="7" l="1"/>
  <c r="AK503" i="7"/>
  <c r="AM502" i="7"/>
  <c r="O504" i="7"/>
  <c r="P503" i="7"/>
  <c r="BD504" i="7"/>
  <c r="BE503" i="7"/>
  <c r="BF503" i="7" s="1"/>
  <c r="BA505" i="7"/>
  <c r="BB504" i="7"/>
  <c r="L503" i="7"/>
  <c r="M502" i="7"/>
  <c r="Q502" i="7" s="1"/>
  <c r="AH504" i="7"/>
  <c r="AI503" i="7"/>
  <c r="AK504" i="7" l="1"/>
  <c r="AL503" i="7"/>
  <c r="AM503" i="7"/>
  <c r="BA506" i="7"/>
  <c r="BB505" i="7"/>
  <c r="BD505" i="7"/>
  <c r="BE504" i="7"/>
  <c r="BF504" i="7" s="1"/>
  <c r="O505" i="7"/>
  <c r="P504" i="7"/>
  <c r="L504" i="7"/>
  <c r="M503" i="7"/>
  <c r="Q503" i="7" s="1"/>
  <c r="AH505" i="7"/>
  <c r="AI504" i="7"/>
  <c r="AK505" i="7" l="1"/>
  <c r="AL504" i="7"/>
  <c r="AM504" i="7" s="1"/>
  <c r="L505" i="7"/>
  <c r="M504" i="7"/>
  <c r="Q504" i="7" s="1"/>
  <c r="BD506" i="7"/>
  <c r="BE505" i="7"/>
  <c r="BF505" i="7" s="1"/>
  <c r="O506" i="7"/>
  <c r="P505" i="7"/>
  <c r="BA507" i="7"/>
  <c r="BB506" i="7"/>
  <c r="AH506" i="7"/>
  <c r="AI505" i="7"/>
  <c r="AL505" i="7" l="1"/>
  <c r="AM505" i="7" s="1"/>
  <c r="AK506" i="7"/>
  <c r="BA508" i="7"/>
  <c r="BB507" i="7"/>
  <c r="O507" i="7"/>
  <c r="P506" i="7"/>
  <c r="BD507" i="7"/>
  <c r="BE506" i="7"/>
  <c r="BF506" i="7" s="1"/>
  <c r="L506" i="7"/>
  <c r="M505" i="7"/>
  <c r="Q505" i="7" s="1"/>
  <c r="AH507" i="7"/>
  <c r="AI506" i="7"/>
  <c r="AK507" i="7" l="1"/>
  <c r="AL506" i="7"/>
  <c r="AM506" i="7"/>
  <c r="L507" i="7"/>
  <c r="M506" i="7"/>
  <c r="Q506" i="7" s="1"/>
  <c r="BD508" i="7"/>
  <c r="BE507" i="7"/>
  <c r="BF507" i="7" s="1"/>
  <c r="O508" i="7"/>
  <c r="P507" i="7"/>
  <c r="BA509" i="7"/>
  <c r="BB508" i="7"/>
  <c r="AH508" i="7"/>
  <c r="AI507" i="7"/>
  <c r="AK508" i="7" l="1"/>
  <c r="AL507" i="7"/>
  <c r="AM507" i="7" s="1"/>
  <c r="BD509" i="7"/>
  <c r="BE508" i="7"/>
  <c r="BF508" i="7" s="1"/>
  <c r="BA510" i="7"/>
  <c r="BB509" i="7"/>
  <c r="O509" i="7"/>
  <c r="P508" i="7"/>
  <c r="L508" i="7"/>
  <c r="M507" i="7"/>
  <c r="Q507" i="7" s="1"/>
  <c r="AH509" i="7"/>
  <c r="AI508" i="7"/>
  <c r="AL508" i="7" l="1"/>
  <c r="AM508" i="7" s="1"/>
  <c r="AK509" i="7"/>
  <c r="O510" i="7"/>
  <c r="P509" i="7"/>
  <c r="L509" i="7"/>
  <c r="M508" i="7"/>
  <c r="Q508" i="7" s="1"/>
  <c r="BF509" i="7"/>
  <c r="BA511" i="7"/>
  <c r="BB510" i="7"/>
  <c r="BD510" i="7"/>
  <c r="BE509" i="7"/>
  <c r="AH510" i="7"/>
  <c r="AI509" i="7"/>
  <c r="AK510" i="7" l="1"/>
  <c r="AL509" i="7"/>
  <c r="AM509" i="7" s="1"/>
  <c r="BD511" i="7"/>
  <c r="BE510" i="7"/>
  <c r="BF510" i="7" s="1"/>
  <c r="BA512" i="7"/>
  <c r="BB511" i="7"/>
  <c r="L510" i="7"/>
  <c r="M509" i="7"/>
  <c r="Q509" i="7" s="1"/>
  <c r="O511" i="7"/>
  <c r="P510" i="7"/>
  <c r="AH511" i="7"/>
  <c r="AI510" i="7"/>
  <c r="AK511" i="7" l="1"/>
  <c r="AL510" i="7"/>
  <c r="AM510" i="7" s="1"/>
  <c r="O512" i="7"/>
  <c r="P511" i="7"/>
  <c r="BF511" i="7"/>
  <c r="L511" i="7"/>
  <c r="M510" i="7"/>
  <c r="Q510" i="7" s="1"/>
  <c r="BA513" i="7"/>
  <c r="BB512" i="7"/>
  <c r="BD512" i="7"/>
  <c r="BE511" i="7"/>
  <c r="AH512" i="7"/>
  <c r="AI511" i="7"/>
  <c r="AK512" i="7" l="1"/>
  <c r="AL511" i="7"/>
  <c r="AM511" i="7" s="1"/>
  <c r="BD513" i="7"/>
  <c r="BE512" i="7"/>
  <c r="BF512" i="7" s="1"/>
  <c r="L512" i="7"/>
  <c r="M511" i="7"/>
  <c r="Q511" i="7" s="1"/>
  <c r="BA514" i="7"/>
  <c r="BB513" i="7"/>
  <c r="O513" i="7"/>
  <c r="P512" i="7"/>
  <c r="AH513" i="7"/>
  <c r="AI512" i="7"/>
  <c r="AK513" i="7" l="1"/>
  <c r="AL512" i="7"/>
  <c r="AM512" i="7" s="1"/>
  <c r="O514" i="7"/>
  <c r="P513" i="7"/>
  <c r="BA515" i="7"/>
  <c r="BB514" i="7"/>
  <c r="L513" i="7"/>
  <c r="M512" i="7"/>
  <c r="Q512" i="7" s="1"/>
  <c r="BD514" i="7"/>
  <c r="BE513" i="7"/>
  <c r="BF513" i="7" s="1"/>
  <c r="AH514" i="7"/>
  <c r="AI513" i="7"/>
  <c r="AL513" i="7" l="1"/>
  <c r="AK514" i="7"/>
  <c r="AM513" i="7"/>
  <c r="BD515" i="7"/>
  <c r="BE514" i="7"/>
  <c r="BF514" i="7" s="1"/>
  <c r="L514" i="7"/>
  <c r="M513" i="7"/>
  <c r="Q513" i="7" s="1"/>
  <c r="BA516" i="7"/>
  <c r="BB515" i="7"/>
  <c r="O515" i="7"/>
  <c r="P514" i="7"/>
  <c r="AH515" i="7"/>
  <c r="AI514" i="7"/>
  <c r="AK515" i="7" l="1"/>
  <c r="AL514" i="7"/>
  <c r="AM514" i="7" s="1"/>
  <c r="L515" i="7"/>
  <c r="M514" i="7"/>
  <c r="Q514" i="7" s="1"/>
  <c r="O516" i="7"/>
  <c r="P515" i="7"/>
  <c r="BD516" i="7"/>
  <c r="BE515" i="7"/>
  <c r="BF515" i="7" s="1"/>
  <c r="BA517" i="7"/>
  <c r="BB516" i="7"/>
  <c r="AH516" i="7"/>
  <c r="AI515" i="7"/>
  <c r="AL515" i="7" l="1"/>
  <c r="AM515" i="7" s="1"/>
  <c r="AK516" i="7"/>
  <c r="BA518" i="7"/>
  <c r="BB517" i="7"/>
  <c r="O517" i="7"/>
  <c r="P516" i="7"/>
  <c r="BD517" i="7"/>
  <c r="BE516" i="7"/>
  <c r="BF516" i="7" s="1"/>
  <c r="L516" i="7"/>
  <c r="M515" i="7"/>
  <c r="Q515" i="7" s="1"/>
  <c r="AH517" i="7"/>
  <c r="AI516" i="7"/>
  <c r="AL516" i="7" l="1"/>
  <c r="AM516" i="7" s="1"/>
  <c r="AK517" i="7"/>
  <c r="BD518" i="7"/>
  <c r="BE517" i="7"/>
  <c r="BF517" i="7" s="1"/>
  <c r="O518" i="7"/>
  <c r="P517" i="7"/>
  <c r="L517" i="7"/>
  <c r="M516" i="7"/>
  <c r="Q516" i="7" s="1"/>
  <c r="BA519" i="7"/>
  <c r="BB518" i="7"/>
  <c r="AH518" i="7"/>
  <c r="AI517" i="7"/>
  <c r="AK518" i="7" l="1"/>
  <c r="AL517" i="7"/>
  <c r="AM517" i="7" s="1"/>
  <c r="BA520" i="7"/>
  <c r="BB519" i="7"/>
  <c r="L518" i="7"/>
  <c r="M517" i="7"/>
  <c r="Q517" i="7" s="1"/>
  <c r="O519" i="7"/>
  <c r="P518" i="7"/>
  <c r="BD519" i="7"/>
  <c r="BE518" i="7"/>
  <c r="BF518" i="7" s="1"/>
  <c r="AH519" i="7"/>
  <c r="AI518" i="7"/>
  <c r="AK519" i="7" l="1"/>
  <c r="AL518" i="7"/>
  <c r="AM518" i="7" s="1"/>
  <c r="BD520" i="7"/>
  <c r="BE519" i="7"/>
  <c r="BF519" i="7" s="1"/>
  <c r="O520" i="7"/>
  <c r="P519" i="7"/>
  <c r="L519" i="7"/>
  <c r="M518" i="7"/>
  <c r="Q518" i="7" s="1"/>
  <c r="BA521" i="7"/>
  <c r="BB520" i="7"/>
  <c r="AH520" i="7"/>
  <c r="AI519" i="7"/>
  <c r="AK520" i="7" l="1"/>
  <c r="AL519" i="7"/>
  <c r="AM519" i="7" s="1"/>
  <c r="BA522" i="7"/>
  <c r="BB521" i="7"/>
  <c r="L520" i="7"/>
  <c r="M519" i="7"/>
  <c r="Q519" i="7" s="1"/>
  <c r="O521" i="7"/>
  <c r="P520" i="7"/>
  <c r="BD521" i="7"/>
  <c r="BE520" i="7"/>
  <c r="BF520" i="7" s="1"/>
  <c r="AH521" i="7"/>
  <c r="AI520" i="7"/>
  <c r="AK521" i="7" l="1"/>
  <c r="AL520" i="7"/>
  <c r="AM520" i="7" s="1"/>
  <c r="O522" i="7"/>
  <c r="P521" i="7"/>
  <c r="L521" i="7"/>
  <c r="M520" i="7"/>
  <c r="Q520" i="7" s="1"/>
  <c r="BD522" i="7"/>
  <c r="BE521" i="7"/>
  <c r="BF521" i="7" s="1"/>
  <c r="BA523" i="7"/>
  <c r="BB522" i="7"/>
  <c r="AH522" i="7"/>
  <c r="AI521" i="7"/>
  <c r="AK522" i="7" l="1"/>
  <c r="AL521" i="7"/>
  <c r="AM521" i="7" s="1"/>
  <c r="L522" i="7"/>
  <c r="M521" i="7"/>
  <c r="Q521" i="7" s="1"/>
  <c r="BD523" i="7"/>
  <c r="BE522" i="7"/>
  <c r="BF522" i="7" s="1"/>
  <c r="BA524" i="7"/>
  <c r="BB523" i="7"/>
  <c r="O523" i="7"/>
  <c r="P522" i="7"/>
  <c r="AH523" i="7"/>
  <c r="AI522" i="7"/>
  <c r="AL522" i="7" l="1"/>
  <c r="AK523" i="7"/>
  <c r="AM522" i="7"/>
  <c r="O524" i="7"/>
  <c r="P523" i="7"/>
  <c r="BA525" i="7"/>
  <c r="BB524" i="7"/>
  <c r="BD524" i="7"/>
  <c r="BE523" i="7"/>
  <c r="BF523" i="7" s="1"/>
  <c r="L523" i="7"/>
  <c r="M522" i="7"/>
  <c r="Q522" i="7" s="1"/>
  <c r="AH524" i="7"/>
  <c r="AI523" i="7"/>
  <c r="AK524" i="7" l="1"/>
  <c r="AL523" i="7"/>
  <c r="AM523" i="7" s="1"/>
  <c r="L524" i="7"/>
  <c r="M523" i="7"/>
  <c r="Q523" i="7" s="1"/>
  <c r="BD525" i="7"/>
  <c r="BE524" i="7"/>
  <c r="BF524" i="7" s="1"/>
  <c r="BA526" i="7"/>
  <c r="BB525" i="7"/>
  <c r="O525" i="7"/>
  <c r="P524" i="7"/>
  <c r="AH525" i="7"/>
  <c r="AI524" i="7"/>
  <c r="AK525" i="7" l="1"/>
  <c r="AL524" i="7"/>
  <c r="AM524" i="7" s="1"/>
  <c r="O526" i="7"/>
  <c r="P525" i="7"/>
  <c r="BA527" i="7"/>
  <c r="BB526" i="7"/>
  <c r="BD526" i="7"/>
  <c r="BE525" i="7"/>
  <c r="BF525" i="7" s="1"/>
  <c r="L525" i="7"/>
  <c r="M524" i="7"/>
  <c r="Q524" i="7" s="1"/>
  <c r="AH526" i="7"/>
  <c r="AI525" i="7"/>
  <c r="AL525" i="7" l="1"/>
  <c r="AM525" i="7" s="1"/>
  <c r="AK526" i="7"/>
  <c r="BD527" i="7"/>
  <c r="BE526" i="7"/>
  <c r="L526" i="7"/>
  <c r="M525" i="7"/>
  <c r="Q525" i="7" s="1"/>
  <c r="BF526" i="7"/>
  <c r="BA528" i="7"/>
  <c r="BB527" i="7"/>
  <c r="O527" i="7"/>
  <c r="P526" i="7"/>
  <c r="AH527" i="7"/>
  <c r="AI526" i="7"/>
  <c r="AL526" i="7" l="1"/>
  <c r="AM526" i="7" s="1"/>
  <c r="AK527" i="7"/>
  <c r="BA529" i="7"/>
  <c r="BB528" i="7"/>
  <c r="BF527" i="7"/>
  <c r="O528" i="7"/>
  <c r="P527" i="7"/>
  <c r="L527" i="7"/>
  <c r="M526" i="7"/>
  <c r="Q526" i="7" s="1"/>
  <c r="BD528" i="7"/>
  <c r="BE527" i="7"/>
  <c r="AH528" i="7"/>
  <c r="AI527" i="7"/>
  <c r="AK528" i="7" l="1"/>
  <c r="AL527" i="7"/>
  <c r="AM527" i="7" s="1"/>
  <c r="BD529" i="7"/>
  <c r="BE528" i="7"/>
  <c r="O529" i="7"/>
  <c r="P528" i="7"/>
  <c r="BF528" i="7"/>
  <c r="L528" i="7"/>
  <c r="M527" i="7"/>
  <c r="Q527" i="7" s="1"/>
  <c r="BA530" i="7"/>
  <c r="BB529" i="7"/>
  <c r="AH529" i="7"/>
  <c r="AI528" i="7"/>
  <c r="AL528" i="7" l="1"/>
  <c r="AM528" i="7" s="1"/>
  <c r="AK529" i="7"/>
  <c r="O530" i="7"/>
  <c r="P529" i="7"/>
  <c r="L529" i="7"/>
  <c r="M528" i="7"/>
  <c r="Q528" i="7" s="1"/>
  <c r="BA531" i="7"/>
  <c r="BB530" i="7"/>
  <c r="BD530" i="7"/>
  <c r="BE529" i="7"/>
  <c r="BF529" i="7" s="1"/>
  <c r="AH530" i="7"/>
  <c r="AI529" i="7"/>
  <c r="AL529" i="7" l="1"/>
  <c r="AM529" i="7" s="1"/>
  <c r="AK530" i="7"/>
  <c r="BD531" i="7"/>
  <c r="BE530" i="7"/>
  <c r="BF530" i="7" s="1"/>
  <c r="L530" i="7"/>
  <c r="M529" i="7"/>
  <c r="Q529" i="7" s="1"/>
  <c r="BA532" i="7"/>
  <c r="BB531" i="7"/>
  <c r="O531" i="7"/>
  <c r="P530" i="7"/>
  <c r="AH531" i="7"/>
  <c r="AI530" i="7"/>
  <c r="AK531" i="7" l="1"/>
  <c r="AL530" i="7"/>
  <c r="AM530" i="7" s="1"/>
  <c r="O532" i="7"/>
  <c r="P531" i="7"/>
  <c r="L531" i="7"/>
  <c r="M530" i="7"/>
  <c r="Q530" i="7" s="1"/>
  <c r="BA533" i="7"/>
  <c r="BB532" i="7"/>
  <c r="BD532" i="7"/>
  <c r="BE531" i="7"/>
  <c r="BF531" i="7" s="1"/>
  <c r="AH532" i="7"/>
  <c r="AI531" i="7"/>
  <c r="AK532" i="7" l="1"/>
  <c r="AL531" i="7"/>
  <c r="AM531" i="7" s="1"/>
  <c r="L532" i="7"/>
  <c r="M531" i="7"/>
  <c r="Q531" i="7" s="1"/>
  <c r="BA534" i="7"/>
  <c r="BB533" i="7"/>
  <c r="O533" i="7"/>
  <c r="P532" i="7"/>
  <c r="BD533" i="7"/>
  <c r="BE532" i="7"/>
  <c r="BF532" i="7" s="1"/>
  <c r="AH533" i="7"/>
  <c r="AI532" i="7"/>
  <c r="AL532" i="7" l="1"/>
  <c r="AM532" i="7" s="1"/>
  <c r="AK533" i="7"/>
  <c r="O534" i="7"/>
  <c r="P533" i="7"/>
  <c r="BD534" i="7"/>
  <c r="BE533" i="7"/>
  <c r="BF533" i="7" s="1"/>
  <c r="BA535" i="7"/>
  <c r="BB534" i="7"/>
  <c r="L533" i="7"/>
  <c r="M532" i="7"/>
  <c r="Q532" i="7" s="1"/>
  <c r="AH534" i="7"/>
  <c r="AI533" i="7"/>
  <c r="AK534" i="7" l="1"/>
  <c r="AL533" i="7"/>
  <c r="AM533" i="7" s="1"/>
  <c r="BA536" i="7"/>
  <c r="BB535" i="7"/>
  <c r="O535" i="7"/>
  <c r="P534" i="7"/>
  <c r="L534" i="7"/>
  <c r="M533" i="7"/>
  <c r="Q533" i="7" s="1"/>
  <c r="BD535" i="7"/>
  <c r="BE534" i="7"/>
  <c r="BF534" i="7" s="1"/>
  <c r="AH535" i="7"/>
  <c r="AI534" i="7"/>
  <c r="AK535" i="7" l="1"/>
  <c r="AL534" i="7"/>
  <c r="AM534" i="7"/>
  <c r="L535" i="7"/>
  <c r="M534" i="7"/>
  <c r="Q534" i="7" s="1"/>
  <c r="BD536" i="7"/>
  <c r="BE535" i="7"/>
  <c r="BF535" i="7" s="1"/>
  <c r="O536" i="7"/>
  <c r="P535" i="7"/>
  <c r="BA537" i="7"/>
  <c r="BB536" i="7"/>
  <c r="AH536" i="7"/>
  <c r="AI535" i="7"/>
  <c r="AK536" i="7" l="1"/>
  <c r="AL535" i="7"/>
  <c r="AM535" i="7" s="1"/>
  <c r="O537" i="7"/>
  <c r="P536" i="7"/>
  <c r="BD537" i="7"/>
  <c r="BE536" i="7"/>
  <c r="BF536" i="7" s="1"/>
  <c r="BA538" i="7"/>
  <c r="BB537" i="7"/>
  <c r="L536" i="7"/>
  <c r="M535" i="7"/>
  <c r="Q535" i="7" s="1"/>
  <c r="AH537" i="7"/>
  <c r="AI536" i="7"/>
  <c r="AK537" i="7" l="1"/>
  <c r="AL536" i="7"/>
  <c r="AM536" i="7"/>
  <c r="L537" i="7"/>
  <c r="M536" i="7"/>
  <c r="Q536" i="7" s="1"/>
  <c r="BD538" i="7"/>
  <c r="BE537" i="7"/>
  <c r="BF537" i="7" s="1"/>
  <c r="BA539" i="7"/>
  <c r="BB538" i="7"/>
  <c r="O538" i="7"/>
  <c r="P537" i="7"/>
  <c r="AH538" i="7"/>
  <c r="AI537" i="7"/>
  <c r="AK538" i="7" l="1"/>
  <c r="AL537" i="7"/>
  <c r="AM537" i="7" s="1"/>
  <c r="BD539" i="7"/>
  <c r="BE538" i="7"/>
  <c r="O539" i="7"/>
  <c r="P538" i="7"/>
  <c r="BF538" i="7"/>
  <c r="BA540" i="7"/>
  <c r="BB539" i="7"/>
  <c r="L538" i="7"/>
  <c r="M537" i="7"/>
  <c r="Q537" i="7" s="1"/>
  <c r="AH539" i="7"/>
  <c r="AI538" i="7"/>
  <c r="AK539" i="7" l="1"/>
  <c r="AL538" i="7"/>
  <c r="AM538" i="7" s="1"/>
  <c r="BA541" i="7"/>
  <c r="BB540" i="7"/>
  <c r="O540" i="7"/>
  <c r="P539" i="7"/>
  <c r="L539" i="7"/>
  <c r="M538" i="7"/>
  <c r="Q538" i="7" s="1"/>
  <c r="BD540" i="7"/>
  <c r="BE539" i="7"/>
  <c r="BF539" i="7" s="1"/>
  <c r="AH540" i="7"/>
  <c r="AI539" i="7"/>
  <c r="AL539" i="7" l="1"/>
  <c r="AM539" i="7" s="1"/>
  <c r="AK540" i="7"/>
  <c r="BD541" i="7"/>
  <c r="BE540" i="7"/>
  <c r="BF540" i="7" s="1"/>
  <c r="O541" i="7"/>
  <c r="P540" i="7"/>
  <c r="L540" i="7"/>
  <c r="M539" i="7"/>
  <c r="Q539" i="7" s="1"/>
  <c r="BA542" i="7"/>
  <c r="BB541" i="7"/>
  <c r="AH541" i="7"/>
  <c r="AI540" i="7"/>
  <c r="AL540" i="7" l="1"/>
  <c r="AM540" i="7" s="1"/>
  <c r="AK541" i="7"/>
  <c r="BA543" i="7"/>
  <c r="BB542" i="7"/>
  <c r="L541" i="7"/>
  <c r="M540" i="7"/>
  <c r="Q540" i="7" s="1"/>
  <c r="O542" i="7"/>
  <c r="P541" i="7"/>
  <c r="BD542" i="7"/>
  <c r="BE541" i="7"/>
  <c r="BF541" i="7" s="1"/>
  <c r="AH542" i="7"/>
  <c r="AI541" i="7"/>
  <c r="AL541" i="7" l="1"/>
  <c r="AM541" i="7" s="1"/>
  <c r="AK542" i="7"/>
  <c r="L542" i="7"/>
  <c r="M541" i="7"/>
  <c r="Q541" i="7" s="1"/>
  <c r="O543" i="7"/>
  <c r="P542" i="7"/>
  <c r="BD543" i="7"/>
  <c r="BE542" i="7"/>
  <c r="BF542" i="7" s="1"/>
  <c r="BA544" i="7"/>
  <c r="BB543" i="7"/>
  <c r="AH543" i="7"/>
  <c r="AI542" i="7"/>
  <c r="AK543" i="7" l="1"/>
  <c r="AL542" i="7"/>
  <c r="AM542" i="7" s="1"/>
  <c r="BD544" i="7"/>
  <c r="BE543" i="7"/>
  <c r="BA545" i="7"/>
  <c r="BB544" i="7"/>
  <c r="BF543" i="7"/>
  <c r="O544" i="7"/>
  <c r="P543" i="7"/>
  <c r="L543" i="7"/>
  <c r="M542" i="7"/>
  <c r="Q542" i="7" s="1"/>
  <c r="AH544" i="7"/>
  <c r="AI543" i="7"/>
  <c r="AL543" i="7" l="1"/>
  <c r="AM543" i="7" s="1"/>
  <c r="AK544" i="7"/>
  <c r="BA546" i="7"/>
  <c r="BB545" i="7"/>
  <c r="O545" i="7"/>
  <c r="P544" i="7"/>
  <c r="L544" i="7"/>
  <c r="M543" i="7"/>
  <c r="Q543" i="7" s="1"/>
  <c r="BD545" i="7"/>
  <c r="BE544" i="7"/>
  <c r="BF544" i="7" s="1"/>
  <c r="AH545" i="7"/>
  <c r="AI544" i="7"/>
  <c r="AL544" i="7" l="1"/>
  <c r="AM544" i="7" s="1"/>
  <c r="AK545" i="7"/>
  <c r="O546" i="7"/>
  <c r="P545" i="7"/>
  <c r="L545" i="7"/>
  <c r="M544" i="7"/>
  <c r="Q544" i="7" s="1"/>
  <c r="BA547" i="7"/>
  <c r="BB546" i="7"/>
  <c r="BD546" i="7"/>
  <c r="BE545" i="7"/>
  <c r="BF545" i="7" s="1"/>
  <c r="AH546" i="7"/>
  <c r="AI545" i="7"/>
  <c r="AL545" i="7" l="1"/>
  <c r="AM545" i="7" s="1"/>
  <c r="AK546" i="7"/>
  <c r="BA548" i="7"/>
  <c r="BB547" i="7"/>
  <c r="L546" i="7"/>
  <c r="M545" i="7"/>
  <c r="Q545" i="7" s="1"/>
  <c r="BD547" i="7"/>
  <c r="BE546" i="7"/>
  <c r="BF546" i="7" s="1"/>
  <c r="O547" i="7"/>
  <c r="P546" i="7"/>
  <c r="AH547" i="7"/>
  <c r="AI546" i="7"/>
  <c r="AL546" i="7" l="1"/>
  <c r="AM546" i="7" s="1"/>
  <c r="AK547" i="7"/>
  <c r="L547" i="7"/>
  <c r="M546" i="7"/>
  <c r="Q546" i="7" s="1"/>
  <c r="O548" i="7"/>
  <c r="P547" i="7"/>
  <c r="BD548" i="7"/>
  <c r="BE547" i="7"/>
  <c r="BF547" i="7" s="1"/>
  <c r="BA549" i="7"/>
  <c r="BB548" i="7"/>
  <c r="AH548" i="7"/>
  <c r="AI547" i="7"/>
  <c r="AK548" i="7" l="1"/>
  <c r="AL547" i="7"/>
  <c r="AM547" i="7" s="1"/>
  <c r="BA550" i="7"/>
  <c r="BB549" i="7"/>
  <c r="O549" i="7"/>
  <c r="P548" i="7"/>
  <c r="BD549" i="7"/>
  <c r="BE548" i="7"/>
  <c r="BF548" i="7" s="1"/>
  <c r="L548" i="7"/>
  <c r="M547" i="7"/>
  <c r="Q547" i="7" s="1"/>
  <c r="AH549" i="7"/>
  <c r="AI548" i="7"/>
  <c r="AL548" i="7" l="1"/>
  <c r="AK549" i="7"/>
  <c r="AM548" i="7"/>
  <c r="L549" i="7"/>
  <c r="M548" i="7"/>
  <c r="Q548" i="7" s="1"/>
  <c r="O550" i="7"/>
  <c r="P549" i="7"/>
  <c r="BD550" i="7"/>
  <c r="BE549" i="7"/>
  <c r="BF549" i="7"/>
  <c r="BA551" i="7"/>
  <c r="BB550" i="7"/>
  <c r="AH550" i="7"/>
  <c r="AI549" i="7"/>
  <c r="AL549" i="7" l="1"/>
  <c r="AM549" i="7" s="1"/>
  <c r="AK550" i="7"/>
  <c r="BA552" i="7"/>
  <c r="BB551" i="7"/>
  <c r="O551" i="7"/>
  <c r="P550" i="7"/>
  <c r="BD551" i="7"/>
  <c r="BE550" i="7"/>
  <c r="BF550" i="7" s="1"/>
  <c r="L550" i="7"/>
  <c r="M549" i="7"/>
  <c r="Q549" i="7" s="1"/>
  <c r="AH551" i="7"/>
  <c r="AI550" i="7"/>
  <c r="AK551" i="7" l="1"/>
  <c r="AL550" i="7"/>
  <c r="AM550" i="7"/>
  <c r="L551" i="7"/>
  <c r="M550" i="7"/>
  <c r="Q550" i="7" s="1"/>
  <c r="O552" i="7"/>
  <c r="P551" i="7"/>
  <c r="BD552" i="7"/>
  <c r="BE551" i="7"/>
  <c r="BF551" i="7" s="1"/>
  <c r="BA553" i="7"/>
  <c r="BB552" i="7"/>
  <c r="AH552" i="7"/>
  <c r="AI551" i="7"/>
  <c r="AL551" i="7" l="1"/>
  <c r="AM551" i="7" s="1"/>
  <c r="AK552" i="7"/>
  <c r="BD553" i="7"/>
  <c r="BE552" i="7"/>
  <c r="BF552" i="7" s="1"/>
  <c r="O553" i="7"/>
  <c r="P552" i="7"/>
  <c r="BA554" i="7"/>
  <c r="BB553" i="7"/>
  <c r="L552" i="7"/>
  <c r="M551" i="7"/>
  <c r="Q551" i="7" s="1"/>
  <c r="AH553" i="7"/>
  <c r="AI552" i="7"/>
  <c r="AL552" i="7" l="1"/>
  <c r="AM552" i="7" s="1"/>
  <c r="AK553" i="7"/>
  <c r="O554" i="7"/>
  <c r="P553" i="7"/>
  <c r="BA555" i="7"/>
  <c r="BB554" i="7"/>
  <c r="L553" i="7"/>
  <c r="M552" i="7"/>
  <c r="Q552" i="7" s="1"/>
  <c r="BD554" i="7"/>
  <c r="BE553" i="7"/>
  <c r="BF553" i="7" s="1"/>
  <c r="AH554" i="7"/>
  <c r="AI553" i="7"/>
  <c r="AK554" i="7" l="1"/>
  <c r="AL553" i="7"/>
  <c r="AM553" i="7" s="1"/>
  <c r="BD555" i="7"/>
  <c r="BE554" i="7"/>
  <c r="L554" i="7"/>
  <c r="M553" i="7"/>
  <c r="Q553" i="7" s="1"/>
  <c r="BF554" i="7"/>
  <c r="BA556" i="7"/>
  <c r="BB555" i="7"/>
  <c r="O555" i="7"/>
  <c r="P554" i="7"/>
  <c r="AH555" i="7"/>
  <c r="AI554" i="7"/>
  <c r="AL554" i="7" l="1"/>
  <c r="AM554" i="7" s="1"/>
  <c r="AK555" i="7"/>
  <c r="O556" i="7"/>
  <c r="P555" i="7"/>
  <c r="BA557" i="7"/>
  <c r="BB556" i="7"/>
  <c r="L555" i="7"/>
  <c r="M554" i="7"/>
  <c r="Q554" i="7" s="1"/>
  <c r="BD556" i="7"/>
  <c r="BE555" i="7"/>
  <c r="BF555" i="7" s="1"/>
  <c r="AH556" i="7"/>
  <c r="AI555" i="7"/>
  <c r="AL555" i="7" l="1"/>
  <c r="AM555" i="7" s="1"/>
  <c r="AK556" i="7"/>
  <c r="BD557" i="7"/>
  <c r="BE556" i="7"/>
  <c r="BF556" i="7" s="1"/>
  <c r="L556" i="7"/>
  <c r="M555" i="7"/>
  <c r="Q555" i="7" s="1"/>
  <c r="BA558" i="7"/>
  <c r="BB557" i="7"/>
  <c r="O557" i="7"/>
  <c r="P556" i="7"/>
  <c r="AH557" i="7"/>
  <c r="AI556" i="7"/>
  <c r="AL556" i="7" l="1"/>
  <c r="AM556" i="7" s="1"/>
  <c r="AK557" i="7"/>
  <c r="L557" i="7"/>
  <c r="M556" i="7"/>
  <c r="Q556" i="7" s="1"/>
  <c r="O558" i="7"/>
  <c r="P557" i="7"/>
  <c r="BA559" i="7"/>
  <c r="BB558" i="7"/>
  <c r="BD558" i="7"/>
  <c r="BE557" i="7"/>
  <c r="BF557" i="7" s="1"/>
  <c r="AH558" i="7"/>
  <c r="AI557" i="7"/>
  <c r="AL557" i="7" l="1"/>
  <c r="AM557" i="7" s="1"/>
  <c r="AK558" i="7"/>
  <c r="BD559" i="7"/>
  <c r="BE558" i="7"/>
  <c r="BF558" i="7"/>
  <c r="BA560" i="7"/>
  <c r="BB559" i="7"/>
  <c r="O559" i="7"/>
  <c r="P558" i="7"/>
  <c r="L558" i="7"/>
  <c r="M557" i="7"/>
  <c r="Q557" i="7" s="1"/>
  <c r="AH559" i="7"/>
  <c r="AI558" i="7"/>
  <c r="AL558" i="7" l="1"/>
  <c r="AM558" i="7" s="1"/>
  <c r="AK559" i="7"/>
  <c r="O560" i="7"/>
  <c r="P559" i="7"/>
  <c r="BF559" i="7"/>
  <c r="L559" i="7"/>
  <c r="M558" i="7"/>
  <c r="Q558" i="7" s="1"/>
  <c r="BA561" i="7"/>
  <c r="BB560" i="7"/>
  <c r="BD560" i="7"/>
  <c r="BE559" i="7"/>
  <c r="AH560" i="7"/>
  <c r="AI559" i="7"/>
  <c r="AL559" i="7" l="1"/>
  <c r="AK560" i="7"/>
  <c r="AM559" i="7"/>
  <c r="L560" i="7"/>
  <c r="M559" i="7"/>
  <c r="Q559" i="7" s="1"/>
  <c r="BD561" i="7"/>
  <c r="BE560" i="7"/>
  <c r="BF560" i="7" s="1"/>
  <c r="BA562" i="7"/>
  <c r="BB561" i="7"/>
  <c r="O561" i="7"/>
  <c r="P560" i="7"/>
  <c r="AH561" i="7"/>
  <c r="AI560" i="7"/>
  <c r="AK561" i="7" l="1"/>
  <c r="AL560" i="7"/>
  <c r="AM560" i="7" s="1"/>
  <c r="BD562" i="7"/>
  <c r="BE561" i="7"/>
  <c r="BF561" i="7" s="1"/>
  <c r="O562" i="7"/>
  <c r="P561" i="7"/>
  <c r="BA563" i="7"/>
  <c r="BB562" i="7"/>
  <c r="L561" i="7"/>
  <c r="M560" i="7"/>
  <c r="Q560" i="7" s="1"/>
  <c r="AH562" i="7"/>
  <c r="AI561" i="7"/>
  <c r="AK562" i="7" l="1"/>
  <c r="AL561" i="7"/>
  <c r="AM561" i="7" s="1"/>
  <c r="O563" i="7"/>
  <c r="P562" i="7"/>
  <c r="BA564" i="7"/>
  <c r="BB563" i="7"/>
  <c r="L562" i="7"/>
  <c r="M561" i="7"/>
  <c r="Q561" i="7" s="1"/>
  <c r="BD563" i="7"/>
  <c r="BE562" i="7"/>
  <c r="BF562" i="7" s="1"/>
  <c r="AH563" i="7"/>
  <c r="AI562" i="7"/>
  <c r="AK563" i="7" l="1"/>
  <c r="AL562" i="7"/>
  <c r="AM562" i="7" s="1"/>
  <c r="BA565" i="7"/>
  <c r="BB564" i="7"/>
  <c r="BF563" i="7"/>
  <c r="L563" i="7"/>
  <c r="M562" i="7"/>
  <c r="Q562" i="7" s="1"/>
  <c r="O564" i="7"/>
  <c r="P563" i="7"/>
  <c r="BD564" i="7"/>
  <c r="BE563" i="7"/>
  <c r="AH564" i="7"/>
  <c r="AI563" i="7"/>
  <c r="AL563" i="7" l="1"/>
  <c r="AM563" i="7" s="1"/>
  <c r="AK564" i="7"/>
  <c r="BD565" i="7"/>
  <c r="BE564" i="7"/>
  <c r="BF564" i="7" s="1"/>
  <c r="O565" i="7"/>
  <c r="P564" i="7"/>
  <c r="L564" i="7"/>
  <c r="M563" i="7"/>
  <c r="Q563" i="7" s="1"/>
  <c r="BA566" i="7"/>
  <c r="BB565" i="7"/>
  <c r="AH565" i="7"/>
  <c r="AI564" i="7"/>
  <c r="AL564" i="7" l="1"/>
  <c r="AM564" i="7" s="1"/>
  <c r="AK565" i="7"/>
  <c r="O566" i="7"/>
  <c r="P565" i="7"/>
  <c r="BA567" i="7"/>
  <c r="BB566" i="7"/>
  <c r="L565" i="7"/>
  <c r="M564" i="7"/>
  <c r="Q564" i="7" s="1"/>
  <c r="BD566" i="7"/>
  <c r="BE565" i="7"/>
  <c r="BF565" i="7" s="1"/>
  <c r="AH566" i="7"/>
  <c r="AI565" i="7"/>
  <c r="AK566" i="7" l="1"/>
  <c r="AL565" i="7"/>
  <c r="AM565" i="7" s="1"/>
  <c r="BA568" i="7"/>
  <c r="BB567" i="7"/>
  <c r="BD567" i="7"/>
  <c r="BE566" i="7"/>
  <c r="BF566" i="7" s="1"/>
  <c r="L566" i="7"/>
  <c r="M565" i="7"/>
  <c r="Q565" i="7" s="1"/>
  <c r="O567" i="7"/>
  <c r="P566" i="7"/>
  <c r="AH567" i="7"/>
  <c r="AI566" i="7"/>
  <c r="AK567" i="7" l="1"/>
  <c r="AL566" i="7"/>
  <c r="AM566" i="7" s="1"/>
  <c r="O568" i="7"/>
  <c r="P567" i="7"/>
  <c r="L567" i="7"/>
  <c r="M566" i="7"/>
  <c r="Q566" i="7" s="1"/>
  <c r="BD568" i="7"/>
  <c r="BE567" i="7"/>
  <c r="BF567" i="7" s="1"/>
  <c r="BA569" i="7"/>
  <c r="BB568" i="7"/>
  <c r="AH568" i="7"/>
  <c r="AI567" i="7"/>
  <c r="AK568" i="7" l="1"/>
  <c r="AL567" i="7"/>
  <c r="AM567" i="7" s="1"/>
  <c r="L568" i="7"/>
  <c r="M567" i="7"/>
  <c r="Q567" i="7" s="1"/>
  <c r="BD569" i="7"/>
  <c r="BE568" i="7"/>
  <c r="BF568" i="7" s="1"/>
  <c r="BA570" i="7"/>
  <c r="BB569" i="7"/>
  <c r="O569" i="7"/>
  <c r="P568" i="7"/>
  <c r="AH569" i="7"/>
  <c r="AI568" i="7"/>
  <c r="AL568" i="7" l="1"/>
  <c r="AM568" i="7" s="1"/>
  <c r="AK569" i="7"/>
  <c r="BA571" i="7"/>
  <c r="BB570" i="7"/>
  <c r="BD570" i="7"/>
  <c r="BE569" i="7"/>
  <c r="BF569" i="7" s="1"/>
  <c r="O570" i="7"/>
  <c r="P569" i="7"/>
  <c r="L569" i="7"/>
  <c r="M568" i="7"/>
  <c r="Q568" i="7" s="1"/>
  <c r="AH570" i="7"/>
  <c r="AI569" i="7"/>
  <c r="AK570" i="7" l="1"/>
  <c r="AL569" i="7"/>
  <c r="AM569" i="7" s="1"/>
  <c r="BD571" i="7"/>
  <c r="BE570" i="7"/>
  <c r="BF570" i="7" s="1"/>
  <c r="O571" i="7"/>
  <c r="P570" i="7"/>
  <c r="BA572" i="7"/>
  <c r="BB571" i="7"/>
  <c r="L570" i="7"/>
  <c r="M569" i="7"/>
  <c r="Q569" i="7" s="1"/>
  <c r="AH571" i="7"/>
  <c r="AI570" i="7"/>
  <c r="AL570" i="7" l="1"/>
  <c r="AM570" i="7" s="1"/>
  <c r="AK571" i="7"/>
  <c r="O572" i="7"/>
  <c r="P571" i="7"/>
  <c r="BA573" i="7"/>
  <c r="BB572" i="7"/>
  <c r="L571" i="7"/>
  <c r="M570" i="7"/>
  <c r="Q570" i="7" s="1"/>
  <c r="BD572" i="7"/>
  <c r="BE571" i="7"/>
  <c r="BF571" i="7" s="1"/>
  <c r="AH572" i="7"/>
  <c r="AI571" i="7"/>
  <c r="AK572" i="7" l="1"/>
  <c r="AL571" i="7"/>
  <c r="AM571" i="7" s="1"/>
  <c r="BA574" i="7"/>
  <c r="BB573" i="7"/>
  <c r="L572" i="7"/>
  <c r="M571" i="7"/>
  <c r="Q571" i="7" s="1"/>
  <c r="BD573" i="7"/>
  <c r="BE572" i="7"/>
  <c r="BF572" i="7" s="1"/>
  <c r="O573" i="7"/>
  <c r="P572" i="7"/>
  <c r="AH573" i="7"/>
  <c r="AI572" i="7"/>
  <c r="AL572" i="7" l="1"/>
  <c r="AK573" i="7"/>
  <c r="AM572" i="7"/>
  <c r="O574" i="7"/>
  <c r="P573" i="7"/>
  <c r="L573" i="7"/>
  <c r="M572" i="7"/>
  <c r="Q572" i="7" s="1"/>
  <c r="BD574" i="7"/>
  <c r="BE573" i="7"/>
  <c r="BF573" i="7"/>
  <c r="BA575" i="7"/>
  <c r="BB574" i="7"/>
  <c r="AH574" i="7"/>
  <c r="AI573" i="7"/>
  <c r="AL573" i="7" l="1"/>
  <c r="AM573" i="7" s="1"/>
  <c r="AK574" i="7"/>
  <c r="BA576" i="7"/>
  <c r="BB575" i="7"/>
  <c r="BD575" i="7"/>
  <c r="BE574" i="7"/>
  <c r="BF574" i="7" s="1"/>
  <c r="L574" i="7"/>
  <c r="M573" i="7"/>
  <c r="Q573" i="7" s="1"/>
  <c r="O575" i="7"/>
  <c r="P574" i="7"/>
  <c r="AH575" i="7"/>
  <c r="AI574" i="7"/>
  <c r="AK575" i="7" l="1"/>
  <c r="AL574" i="7"/>
  <c r="AM574" i="7" s="1"/>
  <c r="BD576" i="7"/>
  <c r="BE575" i="7"/>
  <c r="BF575" i="7" s="1"/>
  <c r="O576" i="7"/>
  <c r="P575" i="7"/>
  <c r="L575" i="7"/>
  <c r="M574" i="7"/>
  <c r="Q574" i="7" s="1"/>
  <c r="BA577" i="7"/>
  <c r="BB576" i="7"/>
  <c r="AH576" i="7"/>
  <c r="AI575" i="7"/>
  <c r="AL575" i="7" l="1"/>
  <c r="AM575" i="7" s="1"/>
  <c r="AK576" i="7"/>
  <c r="L576" i="7"/>
  <c r="M575" i="7"/>
  <c r="Q575" i="7" s="1"/>
  <c r="O577" i="7"/>
  <c r="P576" i="7"/>
  <c r="BA578" i="7"/>
  <c r="BB577" i="7"/>
  <c r="BD577" i="7"/>
  <c r="BE576" i="7"/>
  <c r="BF576" i="7" s="1"/>
  <c r="AH577" i="7"/>
  <c r="AI576" i="7"/>
  <c r="AL576" i="7" l="1"/>
  <c r="AM576" i="7" s="1"/>
  <c r="AK577" i="7"/>
  <c r="O578" i="7"/>
  <c r="P577" i="7"/>
  <c r="BD578" i="7"/>
  <c r="BE577" i="7"/>
  <c r="BF577" i="7" s="1"/>
  <c r="BA579" i="7"/>
  <c r="BB578" i="7"/>
  <c r="L577" i="7"/>
  <c r="M576" i="7"/>
  <c r="Q576" i="7" s="1"/>
  <c r="AH578" i="7"/>
  <c r="AI577" i="7"/>
  <c r="AL577" i="7" l="1"/>
  <c r="AM577" i="7" s="1"/>
  <c r="AK578" i="7"/>
  <c r="L578" i="7"/>
  <c r="M577" i="7"/>
  <c r="Q577" i="7" s="1"/>
  <c r="BA580" i="7"/>
  <c r="BB579" i="7"/>
  <c r="BD579" i="7"/>
  <c r="BE578" i="7"/>
  <c r="BF578" i="7" s="1"/>
  <c r="O579" i="7"/>
  <c r="P578" i="7"/>
  <c r="AH579" i="7"/>
  <c r="AI578" i="7"/>
  <c r="AL578" i="7" l="1"/>
  <c r="AK579" i="7"/>
  <c r="AM578" i="7"/>
  <c r="O580" i="7"/>
  <c r="P579" i="7"/>
  <c r="BA581" i="7"/>
  <c r="BB580" i="7"/>
  <c r="BD580" i="7"/>
  <c r="BE579" i="7"/>
  <c r="BF579" i="7" s="1"/>
  <c r="L579" i="7"/>
  <c r="M578" i="7"/>
  <c r="Q578" i="7" s="1"/>
  <c r="AH580" i="7"/>
  <c r="AI579" i="7"/>
  <c r="AK580" i="7" l="1"/>
  <c r="AL579" i="7"/>
  <c r="AM579" i="7" s="1"/>
  <c r="BA582" i="7"/>
  <c r="BB581" i="7"/>
  <c r="BD581" i="7"/>
  <c r="BE580" i="7"/>
  <c r="BF580" i="7" s="1"/>
  <c r="L580" i="7"/>
  <c r="M579" i="7"/>
  <c r="Q579" i="7" s="1"/>
  <c r="O581" i="7"/>
  <c r="P580" i="7"/>
  <c r="AH581" i="7"/>
  <c r="AI580" i="7"/>
  <c r="AL580" i="7" l="1"/>
  <c r="AM580" i="7" s="1"/>
  <c r="AK581" i="7"/>
  <c r="L581" i="7"/>
  <c r="M580" i="7"/>
  <c r="Q580" i="7" s="1"/>
  <c r="BD582" i="7"/>
  <c r="BE581" i="7"/>
  <c r="BF581" i="7" s="1"/>
  <c r="O582" i="7"/>
  <c r="P581" i="7"/>
  <c r="BA583" i="7"/>
  <c r="BB582" i="7"/>
  <c r="AH582" i="7"/>
  <c r="AI581" i="7"/>
  <c r="AL581" i="7" l="1"/>
  <c r="AM581" i="7" s="1"/>
  <c r="AK582" i="7"/>
  <c r="O583" i="7"/>
  <c r="P582" i="7"/>
  <c r="BD583" i="7"/>
  <c r="BE582" i="7"/>
  <c r="BF582" i="7" s="1"/>
  <c r="BA584" i="7"/>
  <c r="BB583" i="7"/>
  <c r="L582" i="7"/>
  <c r="M581" i="7"/>
  <c r="Q581" i="7" s="1"/>
  <c r="AH583" i="7"/>
  <c r="AI582" i="7"/>
  <c r="AK583" i="7" l="1"/>
  <c r="AL582" i="7"/>
  <c r="AM582" i="7"/>
  <c r="L583" i="7"/>
  <c r="M582" i="7"/>
  <c r="Q582" i="7" s="1"/>
  <c r="BD584" i="7"/>
  <c r="BE583" i="7"/>
  <c r="BF583" i="7" s="1"/>
  <c r="BA585" i="7"/>
  <c r="BB584" i="7"/>
  <c r="O584" i="7"/>
  <c r="P583" i="7"/>
  <c r="AH584" i="7"/>
  <c r="AI583" i="7"/>
  <c r="AK584" i="7" l="1"/>
  <c r="AL583" i="7"/>
  <c r="AM583" i="7" s="1"/>
  <c r="BD585" i="7"/>
  <c r="BE584" i="7"/>
  <c r="BF584" i="7" s="1"/>
  <c r="BA586" i="7"/>
  <c r="BB585" i="7"/>
  <c r="O585" i="7"/>
  <c r="P584" i="7"/>
  <c r="L584" i="7"/>
  <c r="M583" i="7"/>
  <c r="Q583" i="7" s="1"/>
  <c r="AH585" i="7"/>
  <c r="AI584" i="7"/>
  <c r="AK585" i="7" l="1"/>
  <c r="AL584" i="7"/>
  <c r="AM584" i="7"/>
  <c r="BA587" i="7"/>
  <c r="BB586" i="7"/>
  <c r="L585" i="7"/>
  <c r="M584" i="7"/>
  <c r="Q584" i="7" s="1"/>
  <c r="O586" i="7"/>
  <c r="P585" i="7"/>
  <c r="BD586" i="7"/>
  <c r="BE585" i="7"/>
  <c r="BF585" i="7" s="1"/>
  <c r="AH586" i="7"/>
  <c r="AI585" i="7"/>
  <c r="AL585" i="7" l="1"/>
  <c r="AM585" i="7" s="1"/>
  <c r="AK586" i="7"/>
  <c r="BD587" i="7"/>
  <c r="BE586" i="7"/>
  <c r="BF586" i="7" s="1"/>
  <c r="O587" i="7"/>
  <c r="P586" i="7"/>
  <c r="L586" i="7"/>
  <c r="M585" i="7"/>
  <c r="Q585" i="7" s="1"/>
  <c r="BA588" i="7"/>
  <c r="BB587" i="7"/>
  <c r="AH587" i="7"/>
  <c r="AI586" i="7"/>
  <c r="AK587" i="7" l="1"/>
  <c r="AL586" i="7"/>
  <c r="AM586" i="7"/>
  <c r="L587" i="7"/>
  <c r="M586" i="7"/>
  <c r="Q586" i="7" s="1"/>
  <c r="BA589" i="7"/>
  <c r="BB588" i="7"/>
  <c r="O588" i="7"/>
  <c r="P587" i="7"/>
  <c r="BD588" i="7"/>
  <c r="BE587" i="7"/>
  <c r="BF587" i="7" s="1"/>
  <c r="AH588" i="7"/>
  <c r="AI587" i="7"/>
  <c r="AL587" i="7" l="1"/>
  <c r="AM587" i="7" s="1"/>
  <c r="AK588" i="7"/>
  <c r="BD589" i="7"/>
  <c r="BE588" i="7"/>
  <c r="BF588" i="7" s="1"/>
  <c r="BA590" i="7"/>
  <c r="BB589" i="7"/>
  <c r="L588" i="7"/>
  <c r="M587" i="7"/>
  <c r="Q587" i="7" s="1"/>
  <c r="O589" i="7"/>
  <c r="P588" i="7"/>
  <c r="AH589" i="7"/>
  <c r="AI588" i="7"/>
  <c r="AL588" i="7" l="1"/>
  <c r="AM588" i="7" s="1"/>
  <c r="AK589" i="7"/>
  <c r="BA591" i="7"/>
  <c r="BB590" i="7"/>
  <c r="O590" i="7"/>
  <c r="P589" i="7"/>
  <c r="L589" i="7"/>
  <c r="M588" i="7"/>
  <c r="Q588" i="7" s="1"/>
  <c r="BD590" i="7"/>
  <c r="BE589" i="7"/>
  <c r="BF589" i="7" s="1"/>
  <c r="AH590" i="7"/>
  <c r="AI589" i="7"/>
  <c r="AL589" i="7" l="1"/>
  <c r="AM589" i="7" s="1"/>
  <c r="AK590" i="7"/>
  <c r="BD591" i="7"/>
  <c r="BE590" i="7"/>
  <c r="BF590" i="7" s="1"/>
  <c r="L590" i="7"/>
  <c r="M589" i="7"/>
  <c r="Q589" i="7" s="1"/>
  <c r="O591" i="7"/>
  <c r="P590" i="7"/>
  <c r="BA592" i="7"/>
  <c r="BB591" i="7"/>
  <c r="AH591" i="7"/>
  <c r="AI590" i="7"/>
  <c r="AK591" i="7" l="1"/>
  <c r="AL590" i="7"/>
  <c r="AM590" i="7" s="1"/>
  <c r="BA593" i="7"/>
  <c r="BB592" i="7"/>
  <c r="O592" i="7"/>
  <c r="P591" i="7"/>
  <c r="L591" i="7"/>
  <c r="M590" i="7"/>
  <c r="Q590" i="7" s="1"/>
  <c r="BD592" i="7"/>
  <c r="BE591" i="7"/>
  <c r="BF591" i="7" s="1"/>
  <c r="AH592" i="7"/>
  <c r="AI591" i="7"/>
  <c r="AK592" i="7" l="1"/>
  <c r="AL591" i="7"/>
  <c r="AM591" i="7" s="1"/>
  <c r="O593" i="7"/>
  <c r="P592" i="7"/>
  <c r="BD593" i="7"/>
  <c r="BE592" i="7"/>
  <c r="BF592" i="7" s="1"/>
  <c r="L592" i="7"/>
  <c r="M591" i="7"/>
  <c r="Q591" i="7" s="1"/>
  <c r="BA594" i="7"/>
  <c r="BB593" i="7"/>
  <c r="AH593" i="7"/>
  <c r="AI592" i="7"/>
  <c r="AK593" i="7" l="1"/>
  <c r="AL592" i="7"/>
  <c r="AM592" i="7" s="1"/>
  <c r="BD594" i="7"/>
  <c r="BE593" i="7"/>
  <c r="BF593" i="7" s="1"/>
  <c r="BA595" i="7"/>
  <c r="BB594" i="7"/>
  <c r="L593" i="7"/>
  <c r="M592" i="7"/>
  <c r="Q592" i="7" s="1"/>
  <c r="O594" i="7"/>
  <c r="P593" i="7"/>
  <c r="AH594" i="7"/>
  <c r="AI593" i="7"/>
  <c r="AL593" i="7" l="1"/>
  <c r="AM593" i="7" s="1"/>
  <c r="AK594" i="7"/>
  <c r="O595" i="7"/>
  <c r="P594" i="7"/>
  <c r="BF594" i="7"/>
  <c r="BA596" i="7"/>
  <c r="BB595" i="7"/>
  <c r="L594" i="7"/>
  <c r="M593" i="7"/>
  <c r="Q593" i="7" s="1"/>
  <c r="BD595" i="7"/>
  <c r="BE594" i="7"/>
  <c r="AH595" i="7"/>
  <c r="AI594" i="7"/>
  <c r="AL594" i="7" l="1"/>
  <c r="AM594" i="7" s="1"/>
  <c r="AK595" i="7"/>
  <c r="L595" i="7"/>
  <c r="M594" i="7"/>
  <c r="Q594" i="7" s="1"/>
  <c r="BD596" i="7"/>
  <c r="BE595" i="7"/>
  <c r="BF595" i="7"/>
  <c r="BA597" i="7"/>
  <c r="BB596" i="7"/>
  <c r="O596" i="7"/>
  <c r="P595" i="7"/>
  <c r="AH596" i="7"/>
  <c r="AI595" i="7"/>
  <c r="AK596" i="7" l="1"/>
  <c r="AL595" i="7"/>
  <c r="AM595" i="7" s="1"/>
  <c r="BD597" i="7"/>
  <c r="BE596" i="7"/>
  <c r="BF596" i="7" s="1"/>
  <c r="O597" i="7"/>
  <c r="P596" i="7"/>
  <c r="BA598" i="7"/>
  <c r="BB597" i="7"/>
  <c r="L596" i="7"/>
  <c r="M595" i="7"/>
  <c r="Q595" i="7" s="1"/>
  <c r="AH597" i="7"/>
  <c r="AI596" i="7"/>
  <c r="AK597" i="7" l="1"/>
  <c r="AL596" i="7"/>
  <c r="AM596" i="7" s="1"/>
  <c r="L597" i="7"/>
  <c r="M596" i="7"/>
  <c r="Q596" i="7" s="1"/>
  <c r="BA599" i="7"/>
  <c r="BB598" i="7"/>
  <c r="O598" i="7"/>
  <c r="P597" i="7"/>
  <c r="BD598" i="7"/>
  <c r="BE597" i="7"/>
  <c r="BF597" i="7" s="1"/>
  <c r="AH598" i="7"/>
  <c r="AI597" i="7"/>
  <c r="AK598" i="7" l="1"/>
  <c r="AL597" i="7"/>
  <c r="AM597" i="7" s="1"/>
  <c r="O599" i="7"/>
  <c r="P598" i="7"/>
  <c r="BD599" i="7"/>
  <c r="BE598" i="7"/>
  <c r="BF598" i="7" s="1"/>
  <c r="BA600" i="7"/>
  <c r="BB599" i="7"/>
  <c r="L598" i="7"/>
  <c r="M597" i="7"/>
  <c r="Q597" i="7" s="1"/>
  <c r="AH599" i="7"/>
  <c r="AI598" i="7"/>
  <c r="AK599" i="7" l="1"/>
  <c r="AL598" i="7"/>
  <c r="AM598" i="7" s="1"/>
  <c r="L599" i="7"/>
  <c r="M598" i="7"/>
  <c r="Q598" i="7" s="1"/>
  <c r="BA601" i="7"/>
  <c r="BB600" i="7"/>
  <c r="BD600" i="7"/>
  <c r="BE599" i="7"/>
  <c r="BF599" i="7" s="1"/>
  <c r="O600" i="7"/>
  <c r="P599" i="7"/>
  <c r="AH600" i="7"/>
  <c r="AI599" i="7"/>
  <c r="AL599" i="7" l="1"/>
  <c r="AM599" i="7" s="1"/>
  <c r="AK600" i="7"/>
  <c r="O601" i="7"/>
  <c r="P600" i="7"/>
  <c r="BD601" i="7"/>
  <c r="BE600" i="7"/>
  <c r="BF600" i="7" s="1"/>
  <c r="BA602" i="7"/>
  <c r="BB601" i="7"/>
  <c r="L600" i="7"/>
  <c r="M599" i="7"/>
  <c r="Q599" i="7" s="1"/>
  <c r="AH601" i="7"/>
  <c r="AI600" i="7"/>
  <c r="AL600" i="7" l="1"/>
  <c r="AK601" i="7"/>
  <c r="AM600" i="7"/>
  <c r="L601" i="7"/>
  <c r="M600" i="7"/>
  <c r="Q600" i="7" s="1"/>
  <c r="BA603" i="7"/>
  <c r="BB602" i="7"/>
  <c r="BD602" i="7"/>
  <c r="BE601" i="7"/>
  <c r="BF601" i="7" s="1"/>
  <c r="O602" i="7"/>
  <c r="P601" i="7"/>
  <c r="AH602" i="7"/>
  <c r="AI601" i="7"/>
  <c r="AL601" i="7" l="1"/>
  <c r="AM601" i="7" s="1"/>
  <c r="AK602" i="7"/>
  <c r="O603" i="7"/>
  <c r="P602" i="7"/>
  <c r="BD603" i="7"/>
  <c r="BE602" i="7"/>
  <c r="BF602" i="7" s="1"/>
  <c r="BA604" i="7"/>
  <c r="BB603" i="7"/>
  <c r="L602" i="7"/>
  <c r="M601" i="7"/>
  <c r="Q601" i="7" s="1"/>
  <c r="AH603" i="7"/>
  <c r="AI602" i="7"/>
  <c r="AK603" i="7" l="1"/>
  <c r="AL602" i="7"/>
  <c r="AM602" i="7"/>
  <c r="L603" i="7"/>
  <c r="M602" i="7"/>
  <c r="Q602" i="7" s="1"/>
  <c r="O604" i="7"/>
  <c r="P603" i="7"/>
  <c r="BA605" i="7"/>
  <c r="BB604" i="7"/>
  <c r="BD604" i="7"/>
  <c r="BE603" i="7"/>
  <c r="BF603" i="7" s="1"/>
  <c r="AH604" i="7"/>
  <c r="AI603" i="7"/>
  <c r="AK604" i="7" l="1"/>
  <c r="AL603" i="7"/>
  <c r="AM603" i="7" s="1"/>
  <c r="BD605" i="7"/>
  <c r="BE604" i="7"/>
  <c r="BF604" i="7" s="1"/>
  <c r="BA606" i="7"/>
  <c r="BB605" i="7"/>
  <c r="O605" i="7"/>
  <c r="P604" i="7"/>
  <c r="L604" i="7"/>
  <c r="M603" i="7"/>
  <c r="Q603" i="7" s="1"/>
  <c r="AH605" i="7"/>
  <c r="AI604" i="7"/>
  <c r="AK605" i="7" l="1"/>
  <c r="AL604" i="7"/>
  <c r="AM604" i="7"/>
  <c r="O606" i="7"/>
  <c r="P605" i="7"/>
  <c r="BA607" i="7"/>
  <c r="BB606" i="7"/>
  <c r="BF605" i="7"/>
  <c r="L605" i="7"/>
  <c r="M604" i="7"/>
  <c r="Q604" i="7" s="1"/>
  <c r="BD606" i="7"/>
  <c r="BE605" i="7"/>
  <c r="AH606" i="7"/>
  <c r="AI605" i="7"/>
  <c r="AK606" i="7" l="1"/>
  <c r="AL605" i="7"/>
  <c r="AM605" i="7" s="1"/>
  <c r="L606" i="7"/>
  <c r="M605" i="7"/>
  <c r="Q605" i="7" s="1"/>
  <c r="BD607" i="7"/>
  <c r="BE606" i="7"/>
  <c r="BF606" i="7"/>
  <c r="BA608" i="7"/>
  <c r="BB607" i="7"/>
  <c r="O607" i="7"/>
  <c r="P606" i="7"/>
  <c r="AH607" i="7"/>
  <c r="AI606" i="7"/>
  <c r="AK607" i="7" l="1"/>
  <c r="AL606" i="7"/>
  <c r="AM606" i="7" s="1"/>
  <c r="O608" i="7"/>
  <c r="P607" i="7"/>
  <c r="BA609" i="7"/>
  <c r="BB608" i="7"/>
  <c r="BD608" i="7"/>
  <c r="BE607" i="7"/>
  <c r="BF607" i="7" s="1"/>
  <c r="L607" i="7"/>
  <c r="M606" i="7"/>
  <c r="Q606" i="7" s="1"/>
  <c r="AH608" i="7"/>
  <c r="AI607" i="7"/>
  <c r="AK608" i="7" l="1"/>
  <c r="AL607" i="7"/>
  <c r="AM607" i="7" s="1"/>
  <c r="L608" i="7"/>
  <c r="M607" i="7"/>
  <c r="Q607" i="7" s="1"/>
  <c r="BA610" i="7"/>
  <c r="BB609" i="7"/>
  <c r="BD609" i="7"/>
  <c r="BE608" i="7"/>
  <c r="BF608" i="7" s="1"/>
  <c r="O609" i="7"/>
  <c r="P608" i="7"/>
  <c r="AH609" i="7"/>
  <c r="AI608" i="7"/>
  <c r="AK609" i="7" l="1"/>
  <c r="AL608" i="7"/>
  <c r="AM608" i="7" s="1"/>
  <c r="BD610" i="7"/>
  <c r="BE609" i="7"/>
  <c r="BF609" i="7" s="1"/>
  <c r="O610" i="7"/>
  <c r="P609" i="7"/>
  <c r="BA611" i="7"/>
  <c r="BB610" i="7"/>
  <c r="L609" i="7"/>
  <c r="M608" i="7"/>
  <c r="Q608" i="7" s="1"/>
  <c r="AH610" i="7"/>
  <c r="AI609" i="7"/>
  <c r="AL609" i="7" l="1"/>
  <c r="AM609" i="7" s="1"/>
  <c r="AK610" i="7"/>
  <c r="BA612" i="7"/>
  <c r="BB611" i="7"/>
  <c r="BF610" i="7"/>
  <c r="O611" i="7"/>
  <c r="P610" i="7"/>
  <c r="L610" i="7"/>
  <c r="M609" i="7"/>
  <c r="Q609" i="7" s="1"/>
  <c r="BD611" i="7"/>
  <c r="BE610" i="7"/>
  <c r="AH611" i="7"/>
  <c r="AI610" i="7"/>
  <c r="AK611" i="7" l="1"/>
  <c r="AL610" i="7"/>
  <c r="AM610" i="7" s="1"/>
  <c r="O612" i="7"/>
  <c r="P611" i="7"/>
  <c r="BD612" i="7"/>
  <c r="BE611" i="7"/>
  <c r="BF611" i="7"/>
  <c r="L611" i="7"/>
  <c r="M610" i="7"/>
  <c r="Q610" i="7" s="1"/>
  <c r="BA613" i="7"/>
  <c r="BB612" i="7"/>
  <c r="AH612" i="7"/>
  <c r="AI611" i="7"/>
  <c r="AL611" i="7" l="1"/>
  <c r="AM611" i="7" s="1"/>
  <c r="AK612" i="7"/>
  <c r="L612" i="7"/>
  <c r="M611" i="7"/>
  <c r="Q611" i="7" s="1"/>
  <c r="BD613" i="7"/>
  <c r="BE612" i="7"/>
  <c r="BF612" i="7" s="1"/>
  <c r="BA614" i="7"/>
  <c r="BB613" i="7"/>
  <c r="O613" i="7"/>
  <c r="P612" i="7"/>
  <c r="AH613" i="7"/>
  <c r="AI612" i="7"/>
  <c r="AK613" i="7" l="1"/>
  <c r="AL612" i="7"/>
  <c r="AM612" i="7"/>
  <c r="BA615" i="7"/>
  <c r="BB614" i="7"/>
  <c r="O614" i="7"/>
  <c r="P613" i="7"/>
  <c r="BD614" i="7"/>
  <c r="BE613" i="7"/>
  <c r="BF613" i="7"/>
  <c r="L613" i="7"/>
  <c r="M612" i="7"/>
  <c r="Q612" i="7" s="1"/>
  <c r="AH614" i="7"/>
  <c r="AI613" i="7"/>
  <c r="AK614" i="7" l="1"/>
  <c r="AL613" i="7"/>
  <c r="AM613" i="7" s="1"/>
  <c r="BD615" i="7"/>
  <c r="BE614" i="7"/>
  <c r="O615" i="7"/>
  <c r="P614" i="7"/>
  <c r="BF614" i="7"/>
  <c r="L614" i="7"/>
  <c r="M613" i="7"/>
  <c r="Q613" i="7" s="1"/>
  <c r="BA616" i="7"/>
  <c r="BB615" i="7"/>
  <c r="AH615" i="7"/>
  <c r="AI614" i="7"/>
  <c r="AL614" i="7" l="1"/>
  <c r="AM614" i="7" s="1"/>
  <c r="AK615" i="7"/>
  <c r="L615" i="7"/>
  <c r="M614" i="7"/>
  <c r="Q614" i="7" s="1"/>
  <c r="BA617" i="7"/>
  <c r="BB616" i="7"/>
  <c r="O616" i="7"/>
  <c r="P615" i="7"/>
  <c r="BD616" i="7"/>
  <c r="BE615" i="7"/>
  <c r="BF615" i="7" s="1"/>
  <c r="AH616" i="7"/>
  <c r="AI615" i="7"/>
  <c r="AL615" i="7" l="1"/>
  <c r="AM615" i="7" s="1"/>
  <c r="AK616" i="7"/>
  <c r="O617" i="7"/>
  <c r="P616" i="7"/>
  <c r="BD617" i="7"/>
  <c r="BE616" i="7"/>
  <c r="BF616" i="7" s="1"/>
  <c r="BA618" i="7"/>
  <c r="BB617" i="7"/>
  <c r="L616" i="7"/>
  <c r="M615" i="7"/>
  <c r="Q615" i="7" s="1"/>
  <c r="AH617" i="7"/>
  <c r="AI616" i="7"/>
  <c r="AK617" i="7" l="1"/>
  <c r="AL616" i="7"/>
  <c r="AM616" i="7" s="1"/>
  <c r="BD618" i="7"/>
  <c r="BE617" i="7"/>
  <c r="BF617" i="7" s="1"/>
  <c r="L617" i="7"/>
  <c r="M616" i="7"/>
  <c r="Q616" i="7" s="1"/>
  <c r="BA619" i="7"/>
  <c r="BB618" i="7"/>
  <c r="O618" i="7"/>
  <c r="P617" i="7"/>
  <c r="AH618" i="7"/>
  <c r="AI617" i="7"/>
  <c r="AL617" i="7" l="1"/>
  <c r="AM617" i="7" s="1"/>
  <c r="AK618" i="7"/>
  <c r="L618" i="7"/>
  <c r="M617" i="7"/>
  <c r="Q617" i="7" s="1"/>
  <c r="O619" i="7"/>
  <c r="P618" i="7"/>
  <c r="BA620" i="7"/>
  <c r="BB619" i="7"/>
  <c r="BD619" i="7"/>
  <c r="BE618" i="7"/>
  <c r="BF618" i="7" s="1"/>
  <c r="AH619" i="7"/>
  <c r="AI618" i="7"/>
  <c r="AK619" i="7" l="1"/>
  <c r="AL618" i="7"/>
  <c r="AM618" i="7" s="1"/>
  <c r="BD620" i="7"/>
  <c r="BE619" i="7"/>
  <c r="BF619" i="7" s="1"/>
  <c r="BA621" i="7"/>
  <c r="BB620" i="7"/>
  <c r="O620" i="7"/>
  <c r="P619" i="7"/>
  <c r="L619" i="7"/>
  <c r="M618" i="7"/>
  <c r="Q618" i="7" s="1"/>
  <c r="AH620" i="7"/>
  <c r="AI619" i="7"/>
  <c r="AK620" i="7" l="1"/>
  <c r="AL619" i="7"/>
  <c r="AM619" i="7" s="1"/>
  <c r="L620" i="7"/>
  <c r="M619" i="7"/>
  <c r="Q619" i="7" s="1"/>
  <c r="O621" i="7"/>
  <c r="P620" i="7"/>
  <c r="BA622" i="7"/>
  <c r="BB621" i="7"/>
  <c r="BD621" i="7"/>
  <c r="BE620" i="7"/>
  <c r="BF620" i="7" s="1"/>
  <c r="AH621" i="7"/>
  <c r="AI620" i="7"/>
  <c r="AK621" i="7" l="1"/>
  <c r="AL620" i="7"/>
  <c r="AM620" i="7" s="1"/>
  <c r="BD622" i="7"/>
  <c r="BE621" i="7"/>
  <c r="BF621" i="7" s="1"/>
  <c r="O622" i="7"/>
  <c r="P621" i="7"/>
  <c r="BA623" i="7"/>
  <c r="BB622" i="7"/>
  <c r="L621" i="7"/>
  <c r="M620" i="7"/>
  <c r="Q620" i="7" s="1"/>
  <c r="AH622" i="7"/>
  <c r="AI621" i="7"/>
  <c r="AL621" i="7" l="1"/>
  <c r="AM621" i="7" s="1"/>
  <c r="AK622" i="7"/>
  <c r="O623" i="7"/>
  <c r="P622" i="7"/>
  <c r="BA624" i="7"/>
  <c r="BB623" i="7"/>
  <c r="BD623" i="7"/>
  <c r="BE622" i="7"/>
  <c r="BF622" i="7" s="1"/>
  <c r="L622" i="7"/>
  <c r="M621" i="7"/>
  <c r="Q621" i="7" s="1"/>
  <c r="AH623" i="7"/>
  <c r="AI622" i="7"/>
  <c r="AK623" i="7" l="1"/>
  <c r="AL622" i="7"/>
  <c r="AM622" i="7" s="1"/>
  <c r="L623" i="7"/>
  <c r="M622" i="7"/>
  <c r="Q622" i="7" s="1"/>
  <c r="BD624" i="7"/>
  <c r="BE623" i="7"/>
  <c r="BF623" i="7" s="1"/>
  <c r="O624" i="7"/>
  <c r="P623" i="7"/>
  <c r="BA625" i="7"/>
  <c r="BB624" i="7"/>
  <c r="AH624" i="7"/>
  <c r="AI623" i="7"/>
  <c r="AK624" i="7" l="1"/>
  <c r="AL623" i="7"/>
  <c r="AM623" i="7" s="1"/>
  <c r="O625" i="7"/>
  <c r="P624" i="7"/>
  <c r="BD625" i="7"/>
  <c r="BE624" i="7"/>
  <c r="BF624" i="7" s="1"/>
  <c r="BA626" i="7"/>
  <c r="BB625" i="7"/>
  <c r="L624" i="7"/>
  <c r="M623" i="7"/>
  <c r="Q623" i="7" s="1"/>
  <c r="AH625" i="7"/>
  <c r="AI624" i="7"/>
  <c r="AL624" i="7" l="1"/>
  <c r="AK625" i="7"/>
  <c r="AM624" i="7"/>
  <c r="L625" i="7"/>
  <c r="M624" i="7"/>
  <c r="Q624" i="7" s="1"/>
  <c r="BA627" i="7"/>
  <c r="BB626" i="7"/>
  <c r="BD626" i="7"/>
  <c r="BE625" i="7"/>
  <c r="BF625" i="7" s="1"/>
  <c r="O626" i="7"/>
  <c r="P625" i="7"/>
  <c r="AH626" i="7"/>
  <c r="AI625" i="7"/>
  <c r="AL625" i="7" l="1"/>
  <c r="AM625" i="7" s="1"/>
  <c r="AK626" i="7"/>
  <c r="BD627" i="7"/>
  <c r="BE626" i="7"/>
  <c r="O627" i="7"/>
  <c r="P626" i="7"/>
  <c r="BF626" i="7"/>
  <c r="BA628" i="7"/>
  <c r="BB627" i="7"/>
  <c r="L626" i="7"/>
  <c r="M625" i="7"/>
  <c r="Q625" i="7" s="1"/>
  <c r="AH627" i="7"/>
  <c r="AI626" i="7"/>
  <c r="AL626" i="7" l="1"/>
  <c r="AM626" i="7" s="1"/>
  <c r="AK627" i="7"/>
  <c r="L627" i="7"/>
  <c r="M626" i="7"/>
  <c r="Q626" i="7" s="1"/>
  <c r="BA629" i="7"/>
  <c r="BB628" i="7"/>
  <c r="O628" i="7"/>
  <c r="P627" i="7"/>
  <c r="BD628" i="7"/>
  <c r="BE627" i="7"/>
  <c r="BF627" i="7" s="1"/>
  <c r="AH628" i="7"/>
  <c r="AI627" i="7"/>
  <c r="AL627" i="7" l="1"/>
  <c r="AK628" i="7"/>
  <c r="AM627" i="7"/>
  <c r="BD629" i="7"/>
  <c r="BE628" i="7"/>
  <c r="BF628" i="7" s="1"/>
  <c r="O629" i="7"/>
  <c r="P628" i="7"/>
  <c r="BA630" i="7"/>
  <c r="BB629" i="7"/>
  <c r="L628" i="7"/>
  <c r="M627" i="7"/>
  <c r="Q627" i="7" s="1"/>
  <c r="AH629" i="7"/>
  <c r="AI628" i="7"/>
  <c r="AK629" i="7" l="1"/>
  <c r="AL628" i="7"/>
  <c r="AM628" i="7" s="1"/>
  <c r="L629" i="7"/>
  <c r="M628" i="7"/>
  <c r="Q628" i="7" s="1"/>
  <c r="O630" i="7"/>
  <c r="P629" i="7"/>
  <c r="BF629" i="7"/>
  <c r="BA631" i="7"/>
  <c r="BB630" i="7"/>
  <c r="BD630" i="7"/>
  <c r="BE629" i="7"/>
  <c r="AH630" i="7"/>
  <c r="AI629" i="7"/>
  <c r="AK630" i="7" l="1"/>
  <c r="AL629" i="7"/>
  <c r="AM629" i="7" s="1"/>
  <c r="BA632" i="7"/>
  <c r="BB631" i="7"/>
  <c r="O631" i="7"/>
  <c r="P630" i="7"/>
  <c r="BD631" i="7"/>
  <c r="BE630" i="7"/>
  <c r="BF630" i="7" s="1"/>
  <c r="L630" i="7"/>
  <c r="M629" i="7"/>
  <c r="Q629" i="7" s="1"/>
  <c r="AH631" i="7"/>
  <c r="AI630" i="7"/>
  <c r="AL630" i="7" l="1"/>
  <c r="AM630" i="7" s="1"/>
  <c r="AK631" i="7"/>
  <c r="L631" i="7"/>
  <c r="M630" i="7"/>
  <c r="Q630" i="7" s="1"/>
  <c r="BD632" i="7"/>
  <c r="BE631" i="7"/>
  <c r="BF631" i="7" s="1"/>
  <c r="O632" i="7"/>
  <c r="P631" i="7"/>
  <c r="BA633" i="7"/>
  <c r="BB632" i="7"/>
  <c r="AH632" i="7"/>
  <c r="AI631" i="7"/>
  <c r="AK632" i="7" l="1"/>
  <c r="AL631" i="7"/>
  <c r="AM631" i="7" s="1"/>
  <c r="BD633" i="7"/>
  <c r="BE632" i="7"/>
  <c r="BF632" i="7" s="1"/>
  <c r="O633" i="7"/>
  <c r="P632" i="7"/>
  <c r="BA634" i="7"/>
  <c r="BB633" i="7"/>
  <c r="L632" i="7"/>
  <c r="M631" i="7"/>
  <c r="Q631" i="7" s="1"/>
  <c r="AH633" i="7"/>
  <c r="AI632" i="7"/>
  <c r="AK633" i="7" l="1"/>
  <c r="AL632" i="7"/>
  <c r="AM632" i="7" s="1"/>
  <c r="L633" i="7"/>
  <c r="M632" i="7"/>
  <c r="Q632" i="7" s="1"/>
  <c r="BA635" i="7"/>
  <c r="BB634" i="7"/>
  <c r="O634" i="7"/>
  <c r="P633" i="7"/>
  <c r="BD634" i="7"/>
  <c r="BE633" i="7"/>
  <c r="BF633" i="7" s="1"/>
  <c r="AH634" i="7"/>
  <c r="AI633" i="7"/>
  <c r="AK634" i="7" l="1"/>
  <c r="AL633" i="7"/>
  <c r="AM633" i="7" s="1"/>
  <c r="O635" i="7"/>
  <c r="P634" i="7"/>
  <c r="BD635" i="7"/>
  <c r="BE634" i="7"/>
  <c r="BF634" i="7"/>
  <c r="BA636" i="7"/>
  <c r="BB635" i="7"/>
  <c r="L634" i="7"/>
  <c r="M633" i="7"/>
  <c r="Q633" i="7" s="1"/>
  <c r="AH635" i="7"/>
  <c r="AI634" i="7"/>
  <c r="AL634" i="7" l="1"/>
  <c r="AM634" i="7" s="1"/>
  <c r="AK635" i="7"/>
  <c r="BD636" i="7"/>
  <c r="BE635" i="7"/>
  <c r="BF635" i="7" s="1"/>
  <c r="L635" i="7"/>
  <c r="M634" i="7"/>
  <c r="Q634" i="7" s="1"/>
  <c r="BA637" i="7"/>
  <c r="BB636" i="7"/>
  <c r="O636" i="7"/>
  <c r="P635" i="7"/>
  <c r="AH636" i="7"/>
  <c r="AI635" i="7"/>
  <c r="AK636" i="7" l="1"/>
  <c r="AL635" i="7"/>
  <c r="AM635" i="7" s="1"/>
  <c r="O637" i="7"/>
  <c r="P636" i="7"/>
  <c r="BF636" i="7"/>
  <c r="L636" i="7"/>
  <c r="M635" i="7"/>
  <c r="Q635" i="7" s="1"/>
  <c r="BA638" i="7"/>
  <c r="BB637" i="7"/>
  <c r="BD637" i="7"/>
  <c r="BE636" i="7"/>
  <c r="AH637" i="7"/>
  <c r="AI636" i="7"/>
  <c r="AL636" i="7" l="1"/>
  <c r="AM636" i="7" s="1"/>
  <c r="AK637" i="7"/>
  <c r="L637" i="7"/>
  <c r="M636" i="7"/>
  <c r="Q636" i="7" s="1"/>
  <c r="BD638" i="7"/>
  <c r="BE637" i="7"/>
  <c r="BF637" i="7" s="1"/>
  <c r="BA639" i="7"/>
  <c r="BB638" i="7"/>
  <c r="O638" i="7"/>
  <c r="P637" i="7"/>
  <c r="AH638" i="7"/>
  <c r="AI637" i="7"/>
  <c r="AK638" i="7" l="1"/>
  <c r="AL637" i="7"/>
  <c r="AM637" i="7" s="1"/>
  <c r="O639" i="7"/>
  <c r="P638" i="7"/>
  <c r="BD639" i="7"/>
  <c r="BE638" i="7"/>
  <c r="BF638" i="7" s="1"/>
  <c r="BA640" i="7"/>
  <c r="BB639" i="7"/>
  <c r="L638" i="7"/>
  <c r="M637" i="7"/>
  <c r="Q637" i="7" s="1"/>
  <c r="AH639" i="7"/>
  <c r="AI638" i="7"/>
  <c r="AK639" i="7" l="1"/>
  <c r="AL638" i="7"/>
  <c r="AM638" i="7" s="1"/>
  <c r="BA641" i="7"/>
  <c r="BB640" i="7"/>
  <c r="L639" i="7"/>
  <c r="M638" i="7"/>
  <c r="Q638" i="7" s="1"/>
  <c r="BD640" i="7"/>
  <c r="BE639" i="7"/>
  <c r="BF639" i="7" s="1"/>
  <c r="O640" i="7"/>
  <c r="P639" i="7"/>
  <c r="AH640" i="7"/>
  <c r="AI639" i="7"/>
  <c r="AL639" i="7" l="1"/>
  <c r="AM639" i="7" s="1"/>
  <c r="AK640" i="7"/>
  <c r="O641" i="7"/>
  <c r="P640" i="7"/>
  <c r="BD641" i="7"/>
  <c r="BE640" i="7"/>
  <c r="BF640" i="7" s="1"/>
  <c r="L640" i="7"/>
  <c r="M639" i="7"/>
  <c r="Q639" i="7" s="1"/>
  <c r="BA642" i="7"/>
  <c r="BB641" i="7"/>
  <c r="AH641" i="7"/>
  <c r="AI640" i="7"/>
  <c r="AK641" i="7" l="1"/>
  <c r="AL640" i="7"/>
  <c r="AM640" i="7" s="1"/>
  <c r="BA643" i="7"/>
  <c r="BB642" i="7"/>
  <c r="L641" i="7"/>
  <c r="M640" i="7"/>
  <c r="Q640" i="7" s="1"/>
  <c r="BD642" i="7"/>
  <c r="BE641" i="7"/>
  <c r="BF641" i="7" s="1"/>
  <c r="O642" i="7"/>
  <c r="P641" i="7"/>
  <c r="AH642" i="7"/>
  <c r="AI641" i="7"/>
  <c r="AK642" i="7" l="1"/>
  <c r="AL641" i="7"/>
  <c r="AM641" i="7" s="1"/>
  <c r="BD643" i="7"/>
  <c r="BE642" i="7"/>
  <c r="BF642" i="7" s="1"/>
  <c r="O643" i="7"/>
  <c r="P642" i="7"/>
  <c r="L642" i="7"/>
  <c r="M641" i="7"/>
  <c r="Q641" i="7" s="1"/>
  <c r="BA644" i="7"/>
  <c r="BB643" i="7"/>
  <c r="AH643" i="7"/>
  <c r="AI642" i="7"/>
  <c r="AL642" i="7" l="1"/>
  <c r="AM642" i="7" s="1"/>
  <c r="AK643" i="7"/>
  <c r="BA645" i="7"/>
  <c r="BB644" i="7"/>
  <c r="O644" i="7"/>
  <c r="P643" i="7"/>
  <c r="L643" i="7"/>
  <c r="M642" i="7"/>
  <c r="Q642" i="7" s="1"/>
  <c r="BD644" i="7"/>
  <c r="BE643" i="7"/>
  <c r="BF643" i="7" s="1"/>
  <c r="AH644" i="7"/>
  <c r="AI643" i="7"/>
  <c r="AK644" i="7" l="1"/>
  <c r="AL643" i="7"/>
  <c r="AM643" i="7" s="1"/>
  <c r="O645" i="7"/>
  <c r="P644" i="7"/>
  <c r="L644" i="7"/>
  <c r="M643" i="7"/>
  <c r="Q643" i="7" s="1"/>
  <c r="BD645" i="7"/>
  <c r="BE644" i="7"/>
  <c r="BF644" i="7" s="1"/>
  <c r="BA646" i="7"/>
  <c r="BB645" i="7"/>
  <c r="AH645" i="7"/>
  <c r="AI644" i="7"/>
  <c r="AK645" i="7" l="1"/>
  <c r="AL644" i="7"/>
  <c r="AM644" i="7" s="1"/>
  <c r="BD646" i="7"/>
  <c r="BE645" i="7"/>
  <c r="BF645" i="7" s="1"/>
  <c r="BA647" i="7"/>
  <c r="BB646" i="7"/>
  <c r="L645" i="7"/>
  <c r="M644" i="7"/>
  <c r="Q644" i="7" s="1"/>
  <c r="O646" i="7"/>
  <c r="P645" i="7"/>
  <c r="AH646" i="7"/>
  <c r="AI645" i="7"/>
  <c r="AL645" i="7" l="1"/>
  <c r="AM645" i="7" s="1"/>
  <c r="AK646" i="7"/>
  <c r="O647" i="7"/>
  <c r="P646" i="7"/>
  <c r="L646" i="7"/>
  <c r="M645" i="7"/>
  <c r="Q645" i="7" s="1"/>
  <c r="BF646" i="7"/>
  <c r="BA648" i="7"/>
  <c r="BB647" i="7"/>
  <c r="BD647" i="7"/>
  <c r="BE646" i="7"/>
  <c r="AH647" i="7"/>
  <c r="AI646" i="7"/>
  <c r="AL646" i="7" l="1"/>
  <c r="AK647" i="7"/>
  <c r="AM646" i="7"/>
  <c r="BD648" i="7"/>
  <c r="BE647" i="7"/>
  <c r="BF647" i="7" s="1"/>
  <c r="L647" i="7"/>
  <c r="M646" i="7"/>
  <c r="Q646" i="7" s="1"/>
  <c r="BA649" i="7"/>
  <c r="BB648" i="7"/>
  <c r="O648" i="7"/>
  <c r="P647" i="7"/>
  <c r="AH648" i="7"/>
  <c r="AI647" i="7"/>
  <c r="AK648" i="7" l="1"/>
  <c r="AL647" i="7"/>
  <c r="AM647" i="7" s="1"/>
  <c r="O649" i="7"/>
  <c r="P648" i="7"/>
  <c r="L648" i="7"/>
  <c r="M647" i="7"/>
  <c r="Q647" i="7" s="1"/>
  <c r="BD649" i="7"/>
  <c r="BE648" i="7"/>
  <c r="BF648" i="7" s="1"/>
  <c r="BA650" i="7"/>
  <c r="BB649" i="7"/>
  <c r="AH649" i="7"/>
  <c r="AI648" i="7"/>
  <c r="AK649" i="7" l="1"/>
  <c r="AL648" i="7"/>
  <c r="AM648" i="7" s="1"/>
  <c r="L649" i="7"/>
  <c r="M648" i="7"/>
  <c r="Q648" i="7" s="1"/>
  <c r="BA651" i="7"/>
  <c r="BB650" i="7"/>
  <c r="BD650" i="7"/>
  <c r="BE649" i="7"/>
  <c r="BF649" i="7" s="1"/>
  <c r="O650" i="7"/>
  <c r="P649" i="7"/>
  <c r="AH650" i="7"/>
  <c r="AI649" i="7"/>
  <c r="AK650" i="7" l="1"/>
  <c r="AL649" i="7"/>
  <c r="AM649" i="7" s="1"/>
  <c r="BD651" i="7"/>
  <c r="BE650" i="7"/>
  <c r="O651" i="7"/>
  <c r="P650" i="7"/>
  <c r="BF650" i="7"/>
  <c r="BA652" i="7"/>
  <c r="BB651" i="7"/>
  <c r="L650" i="7"/>
  <c r="M649" i="7"/>
  <c r="Q649" i="7" s="1"/>
  <c r="AH651" i="7"/>
  <c r="AI650" i="7"/>
  <c r="AK651" i="7" l="1"/>
  <c r="AL650" i="7"/>
  <c r="AM650" i="7" s="1"/>
  <c r="L651" i="7"/>
  <c r="M650" i="7"/>
  <c r="Q650" i="7" s="1"/>
  <c r="BA653" i="7"/>
  <c r="BB652" i="7"/>
  <c r="O652" i="7"/>
  <c r="P651" i="7"/>
  <c r="BD652" i="7"/>
  <c r="BE651" i="7"/>
  <c r="BF651" i="7" s="1"/>
  <c r="AH652" i="7"/>
  <c r="AI651" i="7"/>
  <c r="AL651" i="7" l="1"/>
  <c r="AM651" i="7" s="1"/>
  <c r="AK652" i="7"/>
  <c r="BA654" i="7"/>
  <c r="BB653" i="7"/>
  <c r="O653" i="7"/>
  <c r="P652" i="7"/>
  <c r="L652" i="7"/>
  <c r="M651" i="7"/>
  <c r="Q651" i="7" s="1"/>
  <c r="BD653" i="7"/>
  <c r="BE652" i="7"/>
  <c r="BF652" i="7" s="1"/>
  <c r="AH653" i="7"/>
  <c r="AI652" i="7"/>
  <c r="AL652" i="7" l="1"/>
  <c r="AM652" i="7" s="1"/>
  <c r="AK653" i="7"/>
  <c r="O654" i="7"/>
  <c r="P653" i="7"/>
  <c r="BD654" i="7"/>
  <c r="BE653" i="7"/>
  <c r="BF653" i="7" s="1"/>
  <c r="L653" i="7"/>
  <c r="M652" i="7"/>
  <c r="Q652" i="7" s="1"/>
  <c r="BA655" i="7"/>
  <c r="BB654" i="7"/>
  <c r="AH654" i="7"/>
  <c r="AI653" i="7"/>
  <c r="AK654" i="7" l="1"/>
  <c r="AL653" i="7"/>
  <c r="AM653" i="7" s="1"/>
  <c r="BA656" i="7"/>
  <c r="BB655" i="7"/>
  <c r="BD655" i="7"/>
  <c r="BE654" i="7"/>
  <c r="BF654" i="7" s="1"/>
  <c r="L654" i="7"/>
  <c r="M653" i="7"/>
  <c r="Q653" i="7" s="1"/>
  <c r="O655" i="7"/>
  <c r="P654" i="7"/>
  <c r="AH655" i="7"/>
  <c r="AI654" i="7"/>
  <c r="AK655" i="7" l="1"/>
  <c r="AL654" i="7"/>
  <c r="AM654" i="7" s="1"/>
  <c r="O656" i="7"/>
  <c r="P655" i="7"/>
  <c r="BD656" i="7"/>
  <c r="BE655" i="7"/>
  <c r="BF655" i="7" s="1"/>
  <c r="L655" i="7"/>
  <c r="M654" i="7"/>
  <c r="Q654" i="7" s="1"/>
  <c r="BA657" i="7"/>
  <c r="BB656" i="7"/>
  <c r="AH656" i="7"/>
  <c r="AI655" i="7"/>
  <c r="AL655" i="7" l="1"/>
  <c r="AM655" i="7" s="1"/>
  <c r="AK656" i="7"/>
  <c r="BA658" i="7"/>
  <c r="BB657" i="7"/>
  <c r="BD657" i="7"/>
  <c r="BE656" i="7"/>
  <c r="BF656" i="7" s="1"/>
  <c r="L656" i="7"/>
  <c r="M655" i="7"/>
  <c r="Q655" i="7" s="1"/>
  <c r="O657" i="7"/>
  <c r="P656" i="7"/>
  <c r="AH657" i="7"/>
  <c r="AI656" i="7"/>
  <c r="AL656" i="7" l="1"/>
  <c r="AM656" i="7" s="1"/>
  <c r="AK657" i="7"/>
  <c r="BD658" i="7"/>
  <c r="BE657" i="7"/>
  <c r="BF657" i="7" s="1"/>
  <c r="O658" i="7"/>
  <c r="P657" i="7"/>
  <c r="L657" i="7"/>
  <c r="M656" i="7"/>
  <c r="Q656" i="7" s="1"/>
  <c r="BA659" i="7"/>
  <c r="BB658" i="7"/>
  <c r="AH658" i="7"/>
  <c r="AI657" i="7"/>
  <c r="AK658" i="7" l="1"/>
  <c r="AL657" i="7"/>
  <c r="AM657" i="7" s="1"/>
  <c r="BA660" i="7"/>
  <c r="BB659" i="7"/>
  <c r="O659" i="7"/>
  <c r="P658" i="7"/>
  <c r="L658" i="7"/>
  <c r="M657" i="7"/>
  <c r="Q657" i="7" s="1"/>
  <c r="BD659" i="7"/>
  <c r="BE658" i="7"/>
  <c r="BF658" i="7" s="1"/>
  <c r="AH659" i="7"/>
  <c r="AI658" i="7"/>
  <c r="AK659" i="7" l="1"/>
  <c r="AL658" i="7"/>
  <c r="AM658" i="7" s="1"/>
  <c r="L659" i="7"/>
  <c r="M658" i="7"/>
  <c r="Q658" i="7" s="1"/>
  <c r="BD660" i="7"/>
  <c r="BE659" i="7"/>
  <c r="BF659" i="7" s="1"/>
  <c r="O660" i="7"/>
  <c r="P659" i="7"/>
  <c r="BA661" i="7"/>
  <c r="BB660" i="7"/>
  <c r="AH660" i="7"/>
  <c r="AI659" i="7"/>
  <c r="AL659" i="7" l="1"/>
  <c r="AM659" i="7" s="1"/>
  <c r="AK660" i="7"/>
  <c r="O661" i="7"/>
  <c r="P660" i="7"/>
  <c r="BD661" i="7"/>
  <c r="BE660" i="7"/>
  <c r="BF660" i="7" s="1"/>
  <c r="BA662" i="7"/>
  <c r="BB661" i="7"/>
  <c r="L660" i="7"/>
  <c r="M659" i="7"/>
  <c r="Q659" i="7" s="1"/>
  <c r="AH661" i="7"/>
  <c r="AI660" i="7"/>
  <c r="AK661" i="7" l="1"/>
  <c r="AL660" i="7"/>
  <c r="AM660" i="7" s="1"/>
  <c r="BD662" i="7"/>
  <c r="BE661" i="7"/>
  <c r="BF661" i="7" s="1"/>
  <c r="L661" i="7"/>
  <c r="M660" i="7"/>
  <c r="Q660" i="7" s="1"/>
  <c r="BA663" i="7"/>
  <c r="BB662" i="7"/>
  <c r="O662" i="7"/>
  <c r="P661" i="7"/>
  <c r="AH662" i="7"/>
  <c r="AI661" i="7"/>
  <c r="AK662" i="7" l="1"/>
  <c r="AL661" i="7"/>
  <c r="AM661" i="7" s="1"/>
  <c r="O663" i="7"/>
  <c r="P662" i="7"/>
  <c r="L662" i="7"/>
  <c r="M661" i="7"/>
  <c r="Q661" i="7" s="1"/>
  <c r="BD663" i="7"/>
  <c r="BE662" i="7"/>
  <c r="BF662" i="7" s="1"/>
  <c r="BA664" i="7"/>
  <c r="BB663" i="7"/>
  <c r="AH663" i="7"/>
  <c r="AI662" i="7"/>
  <c r="AL662" i="7" l="1"/>
  <c r="AM662" i="7" s="1"/>
  <c r="AK663" i="7"/>
  <c r="BA665" i="7"/>
  <c r="BB664" i="7"/>
  <c r="L663" i="7"/>
  <c r="M662" i="7"/>
  <c r="Q662" i="7" s="1"/>
  <c r="BD664" i="7"/>
  <c r="BE663" i="7"/>
  <c r="BF663" i="7" s="1"/>
  <c r="O664" i="7"/>
  <c r="P663" i="7"/>
  <c r="AH664" i="7"/>
  <c r="AI663" i="7"/>
  <c r="AK664" i="7" l="1"/>
  <c r="AL663" i="7"/>
  <c r="AM663" i="7" s="1"/>
  <c r="BD665" i="7"/>
  <c r="BE664" i="7"/>
  <c r="BF664" i="7" s="1"/>
  <c r="L664" i="7"/>
  <c r="M663" i="7"/>
  <c r="Q663" i="7" s="1"/>
  <c r="O665" i="7"/>
  <c r="P664" i="7"/>
  <c r="BA666" i="7"/>
  <c r="BB665" i="7"/>
  <c r="AH665" i="7"/>
  <c r="AI664" i="7"/>
  <c r="AL664" i="7" l="1"/>
  <c r="AK665" i="7"/>
  <c r="AM664" i="7"/>
  <c r="BA667" i="7"/>
  <c r="BB666" i="7"/>
  <c r="O666" i="7"/>
  <c r="P665" i="7"/>
  <c r="L665" i="7"/>
  <c r="M664" i="7"/>
  <c r="Q664" i="7" s="1"/>
  <c r="BD666" i="7"/>
  <c r="BE665" i="7"/>
  <c r="BF665" i="7" s="1"/>
  <c r="AH666" i="7"/>
  <c r="AI665" i="7"/>
  <c r="AK666" i="7" l="1"/>
  <c r="AL665" i="7"/>
  <c r="AM665" i="7"/>
  <c r="BD667" i="7"/>
  <c r="BE666" i="7"/>
  <c r="O667" i="7"/>
  <c r="P666" i="7"/>
  <c r="BF666" i="7"/>
  <c r="L666" i="7"/>
  <c r="M665" i="7"/>
  <c r="Q665" i="7" s="1"/>
  <c r="BA668" i="7"/>
  <c r="BB667" i="7"/>
  <c r="AH667" i="7"/>
  <c r="AI666" i="7"/>
  <c r="AK667" i="7" l="1"/>
  <c r="AL666" i="7"/>
  <c r="AM666" i="7" s="1"/>
  <c r="O668" i="7"/>
  <c r="P667" i="7"/>
  <c r="BA669" i="7"/>
  <c r="BB668" i="7"/>
  <c r="L667" i="7"/>
  <c r="M666" i="7"/>
  <c r="Q666" i="7" s="1"/>
  <c r="BD668" i="7"/>
  <c r="BE667" i="7"/>
  <c r="BF667" i="7" s="1"/>
  <c r="AH668" i="7"/>
  <c r="AI667" i="7"/>
  <c r="AL667" i="7" l="1"/>
  <c r="AM667" i="7" s="1"/>
  <c r="AK668" i="7"/>
  <c r="BD669" i="7"/>
  <c r="BE668" i="7"/>
  <c r="BF668" i="7"/>
  <c r="BA670" i="7"/>
  <c r="BB669" i="7"/>
  <c r="L668" i="7"/>
  <c r="M667" i="7"/>
  <c r="Q667" i="7" s="1"/>
  <c r="O669" i="7"/>
  <c r="P668" i="7"/>
  <c r="AH669" i="7"/>
  <c r="AI668" i="7"/>
  <c r="AK669" i="7" l="1"/>
  <c r="AL668" i="7"/>
  <c r="AM668" i="7" s="1"/>
  <c r="L669" i="7"/>
  <c r="M668" i="7"/>
  <c r="Q668" i="7" s="1"/>
  <c r="BF669" i="7"/>
  <c r="O670" i="7"/>
  <c r="P669" i="7"/>
  <c r="BA671" i="7"/>
  <c r="BB670" i="7"/>
  <c r="BD670" i="7"/>
  <c r="BE669" i="7"/>
  <c r="AH670" i="7"/>
  <c r="AI669" i="7"/>
  <c r="AL669" i="7" l="1"/>
  <c r="AM669" i="7" s="1"/>
  <c r="AK670" i="7"/>
  <c r="BA672" i="7"/>
  <c r="BB671" i="7"/>
  <c r="BD671" i="7"/>
  <c r="BE670" i="7"/>
  <c r="BF670" i="7" s="1"/>
  <c r="O671" i="7"/>
  <c r="P670" i="7"/>
  <c r="L670" i="7"/>
  <c r="M669" i="7"/>
  <c r="Q669" i="7" s="1"/>
  <c r="AH671" i="7"/>
  <c r="AI670" i="7"/>
  <c r="AL670" i="7" l="1"/>
  <c r="AK671" i="7"/>
  <c r="AM670" i="7"/>
  <c r="O672" i="7"/>
  <c r="P671" i="7"/>
  <c r="BD672" i="7"/>
  <c r="BE671" i="7"/>
  <c r="BF671" i="7" s="1"/>
  <c r="L671" i="7"/>
  <c r="M670" i="7"/>
  <c r="Q670" i="7" s="1"/>
  <c r="BA673" i="7"/>
  <c r="BB672" i="7"/>
  <c r="AH672" i="7"/>
  <c r="AI671" i="7"/>
  <c r="AK672" i="7" l="1"/>
  <c r="AL671" i="7"/>
  <c r="AM671" i="7" s="1"/>
  <c r="BA674" i="7"/>
  <c r="BB673" i="7"/>
  <c r="BD673" i="7"/>
  <c r="BE672" i="7"/>
  <c r="BF672" i="7" s="1"/>
  <c r="L672" i="7"/>
  <c r="M671" i="7"/>
  <c r="Q671" i="7" s="1"/>
  <c r="O673" i="7"/>
  <c r="P672" i="7"/>
  <c r="AH673" i="7"/>
  <c r="AI672" i="7"/>
  <c r="AL672" i="7" l="1"/>
  <c r="AM672" i="7" s="1"/>
  <c r="AK673" i="7"/>
  <c r="L673" i="7"/>
  <c r="M672" i="7"/>
  <c r="Q672" i="7" s="1"/>
  <c r="O674" i="7"/>
  <c r="P673" i="7"/>
  <c r="BD674" i="7"/>
  <c r="BE673" i="7"/>
  <c r="BF673" i="7" s="1"/>
  <c r="BA675" i="7"/>
  <c r="BB674" i="7"/>
  <c r="AH674" i="7"/>
  <c r="AI673" i="7"/>
  <c r="AK674" i="7" l="1"/>
  <c r="AL673" i="7"/>
  <c r="AM673" i="7" s="1"/>
  <c r="BA676" i="7"/>
  <c r="BB675" i="7"/>
  <c r="BD675" i="7"/>
  <c r="BE674" i="7"/>
  <c r="BF674" i="7" s="1"/>
  <c r="O675" i="7"/>
  <c r="P674" i="7"/>
  <c r="L674" i="7"/>
  <c r="M673" i="7"/>
  <c r="Q673" i="7" s="1"/>
  <c r="AH675" i="7"/>
  <c r="AI674" i="7"/>
  <c r="AK675" i="7" l="1"/>
  <c r="AL674" i="7"/>
  <c r="AM674" i="7" s="1"/>
  <c r="L675" i="7"/>
  <c r="M674" i="7"/>
  <c r="Q674" i="7" s="1"/>
  <c r="BD676" i="7"/>
  <c r="BE675" i="7"/>
  <c r="BF675" i="7"/>
  <c r="O676" i="7"/>
  <c r="P675" i="7"/>
  <c r="BA677" i="7"/>
  <c r="BB676" i="7"/>
  <c r="AH676" i="7"/>
  <c r="AI675" i="7"/>
  <c r="AK676" i="7" l="1"/>
  <c r="AL675" i="7"/>
  <c r="AM675" i="7" s="1"/>
  <c r="O677" i="7"/>
  <c r="P676" i="7"/>
  <c r="BD677" i="7"/>
  <c r="BE676" i="7"/>
  <c r="BF676" i="7" s="1"/>
  <c r="BA678" i="7"/>
  <c r="BB677" i="7"/>
  <c r="L676" i="7"/>
  <c r="M675" i="7"/>
  <c r="Q675" i="7" s="1"/>
  <c r="AH677" i="7"/>
  <c r="AI676" i="7"/>
  <c r="AK677" i="7" l="1"/>
  <c r="AL676" i="7"/>
  <c r="AM676" i="7" s="1"/>
  <c r="BA679" i="7"/>
  <c r="BB678" i="7"/>
  <c r="BD678" i="7"/>
  <c r="BE677" i="7"/>
  <c r="BF677" i="7" s="1"/>
  <c r="L677" i="7"/>
  <c r="M676" i="7"/>
  <c r="Q676" i="7" s="1"/>
  <c r="O678" i="7"/>
  <c r="P677" i="7"/>
  <c r="AH678" i="7"/>
  <c r="AI677" i="7"/>
  <c r="AL677" i="7" l="1"/>
  <c r="AM677" i="7" s="1"/>
  <c r="AK678" i="7"/>
  <c r="BD679" i="7"/>
  <c r="BE678" i="7"/>
  <c r="O679" i="7"/>
  <c r="P678" i="7"/>
  <c r="BF678" i="7"/>
  <c r="L678" i="7"/>
  <c r="M677" i="7"/>
  <c r="Q677" i="7" s="1"/>
  <c r="BA680" i="7"/>
  <c r="BB679" i="7"/>
  <c r="AH679" i="7"/>
  <c r="AI678" i="7"/>
  <c r="AL678" i="7" l="1"/>
  <c r="AK679" i="7"/>
  <c r="AM678" i="7"/>
  <c r="L679" i="7"/>
  <c r="M678" i="7"/>
  <c r="Q678" i="7" s="1"/>
  <c r="O680" i="7"/>
  <c r="P679" i="7"/>
  <c r="BA681" i="7"/>
  <c r="BB680" i="7"/>
  <c r="BD680" i="7"/>
  <c r="BE679" i="7"/>
  <c r="BF679" i="7" s="1"/>
  <c r="AH680" i="7"/>
  <c r="AI679" i="7"/>
  <c r="AK680" i="7" l="1"/>
  <c r="AL679" i="7"/>
  <c r="AM679" i="7" s="1"/>
  <c r="BD681" i="7"/>
  <c r="BE680" i="7"/>
  <c r="BF680" i="7" s="1"/>
  <c r="BA682" i="7"/>
  <c r="BB681" i="7"/>
  <c r="O681" i="7"/>
  <c r="P680" i="7"/>
  <c r="L680" i="7"/>
  <c r="M679" i="7"/>
  <c r="Q679" i="7" s="1"/>
  <c r="AH681" i="7"/>
  <c r="AI680" i="7"/>
  <c r="AK681" i="7" l="1"/>
  <c r="AL680" i="7"/>
  <c r="AM680" i="7" s="1"/>
  <c r="O682" i="7"/>
  <c r="P681" i="7"/>
  <c r="BA683" i="7"/>
  <c r="BB682" i="7"/>
  <c r="BF681" i="7"/>
  <c r="L681" i="7"/>
  <c r="M680" i="7"/>
  <c r="Q680" i="7" s="1"/>
  <c r="BD682" i="7"/>
  <c r="BE681" i="7"/>
  <c r="AH682" i="7"/>
  <c r="AI681" i="7"/>
  <c r="AK682" i="7" l="1"/>
  <c r="AL681" i="7"/>
  <c r="AM681" i="7" s="1"/>
  <c r="BD683" i="7"/>
  <c r="BE682" i="7"/>
  <c r="BF682" i="7"/>
  <c r="L682" i="7"/>
  <c r="M681" i="7"/>
  <c r="Q681" i="7" s="1"/>
  <c r="BA684" i="7"/>
  <c r="BB683" i="7"/>
  <c r="O683" i="7"/>
  <c r="P682" i="7"/>
  <c r="AH683" i="7"/>
  <c r="AI682" i="7"/>
  <c r="AK683" i="7" l="1"/>
  <c r="AL682" i="7"/>
  <c r="AM682" i="7" s="1"/>
  <c r="BA685" i="7"/>
  <c r="BB684" i="7"/>
  <c r="L683" i="7"/>
  <c r="M682" i="7"/>
  <c r="Q682" i="7" s="1"/>
  <c r="O684" i="7"/>
  <c r="P683" i="7"/>
  <c r="BD684" i="7"/>
  <c r="BE683" i="7"/>
  <c r="BF683" i="7" s="1"/>
  <c r="AH684" i="7"/>
  <c r="AI683" i="7"/>
  <c r="AK684" i="7" l="1"/>
  <c r="AL683" i="7"/>
  <c r="AM683" i="7" s="1"/>
  <c r="BD685" i="7"/>
  <c r="BE684" i="7"/>
  <c r="BF684" i="7"/>
  <c r="O685" i="7"/>
  <c r="P684" i="7"/>
  <c r="L684" i="7"/>
  <c r="M683" i="7"/>
  <c r="Q683" i="7" s="1"/>
  <c r="BA686" i="7"/>
  <c r="BB685" i="7"/>
  <c r="AH685" i="7"/>
  <c r="AI684" i="7"/>
  <c r="AK685" i="7" l="1"/>
  <c r="AL684" i="7"/>
  <c r="AM684" i="7" s="1"/>
  <c r="BA687" i="7"/>
  <c r="BB686" i="7"/>
  <c r="O686" i="7"/>
  <c r="P685" i="7"/>
  <c r="L685" i="7"/>
  <c r="M684" i="7"/>
  <c r="Q684" i="7" s="1"/>
  <c r="BD686" i="7"/>
  <c r="BE685" i="7"/>
  <c r="BF685" i="7" s="1"/>
  <c r="AH686" i="7"/>
  <c r="AI685" i="7"/>
  <c r="AL685" i="7" l="1"/>
  <c r="AK686" i="7"/>
  <c r="AM685" i="7"/>
  <c r="O687" i="7"/>
  <c r="P686" i="7"/>
  <c r="BD687" i="7"/>
  <c r="BE686" i="7"/>
  <c r="BF686" i="7" s="1"/>
  <c r="L686" i="7"/>
  <c r="M685" i="7"/>
  <c r="Q685" i="7" s="1"/>
  <c r="BA688" i="7"/>
  <c r="BB687" i="7"/>
  <c r="AH687" i="7"/>
  <c r="AI686" i="7"/>
  <c r="AL686" i="7" l="1"/>
  <c r="AM686" i="7" s="1"/>
  <c r="AK687" i="7"/>
  <c r="BA689" i="7"/>
  <c r="BB688" i="7"/>
  <c r="BD688" i="7"/>
  <c r="BE687" i="7"/>
  <c r="BF687" i="7" s="1"/>
  <c r="L687" i="7"/>
  <c r="M686" i="7"/>
  <c r="Q686" i="7" s="1"/>
  <c r="O688" i="7"/>
  <c r="P687" i="7"/>
  <c r="AH688" i="7"/>
  <c r="AI687" i="7"/>
  <c r="AK688" i="7" l="1"/>
  <c r="AL687" i="7"/>
  <c r="AM687" i="7"/>
  <c r="BD689" i="7"/>
  <c r="BE688" i="7"/>
  <c r="BF688" i="7" s="1"/>
  <c r="O689" i="7"/>
  <c r="P688" i="7"/>
  <c r="L688" i="7"/>
  <c r="M687" i="7"/>
  <c r="Q687" i="7" s="1"/>
  <c r="BA690" i="7"/>
  <c r="BB689" i="7"/>
  <c r="AH689" i="7"/>
  <c r="AI688" i="7"/>
  <c r="AK689" i="7" l="1"/>
  <c r="AL688" i="7"/>
  <c r="AM688" i="7" s="1"/>
  <c r="BA691" i="7"/>
  <c r="BB690" i="7"/>
  <c r="O690" i="7"/>
  <c r="P689" i="7"/>
  <c r="L689" i="7"/>
  <c r="M688" i="7"/>
  <c r="Q688" i="7" s="1"/>
  <c r="BD690" i="7"/>
  <c r="BE689" i="7"/>
  <c r="BF689" i="7" s="1"/>
  <c r="AH690" i="7"/>
  <c r="AI689" i="7"/>
  <c r="AL689" i="7" l="1"/>
  <c r="AK690" i="7"/>
  <c r="AM689" i="7"/>
  <c r="BD691" i="7"/>
  <c r="BE690" i="7"/>
  <c r="BF690" i="7" s="1"/>
  <c r="L690" i="7"/>
  <c r="M689" i="7"/>
  <c r="Q689" i="7" s="1"/>
  <c r="O691" i="7"/>
  <c r="P690" i="7"/>
  <c r="BA692" i="7"/>
  <c r="BB691" i="7"/>
  <c r="AH691" i="7"/>
  <c r="AI690" i="7"/>
  <c r="AK691" i="7" l="1"/>
  <c r="AL690" i="7"/>
  <c r="AM690" i="7" s="1"/>
  <c r="L691" i="7"/>
  <c r="M690" i="7"/>
  <c r="Q690" i="7" s="1"/>
  <c r="BA693" i="7"/>
  <c r="BB692" i="7"/>
  <c r="O692" i="7"/>
  <c r="P691" i="7"/>
  <c r="BD692" i="7"/>
  <c r="BE691" i="7"/>
  <c r="BF691" i="7" s="1"/>
  <c r="AH692" i="7"/>
  <c r="AI691" i="7"/>
  <c r="AK692" i="7" l="1"/>
  <c r="AL691" i="7"/>
  <c r="AM691" i="7" s="1"/>
  <c r="BD693" i="7"/>
  <c r="BE692" i="7"/>
  <c r="BF692" i="7"/>
  <c r="BA694" i="7"/>
  <c r="BB693" i="7"/>
  <c r="O693" i="7"/>
  <c r="P692" i="7"/>
  <c r="L692" i="7"/>
  <c r="M691" i="7"/>
  <c r="Q691" i="7" s="1"/>
  <c r="AH693" i="7"/>
  <c r="AI692" i="7"/>
  <c r="AK693" i="7" l="1"/>
  <c r="AL692" i="7"/>
  <c r="AM692" i="7" s="1"/>
  <c r="O694" i="7"/>
  <c r="P693" i="7"/>
  <c r="BA695" i="7"/>
  <c r="BB694" i="7"/>
  <c r="L693" i="7"/>
  <c r="M692" i="7"/>
  <c r="Q692" i="7" s="1"/>
  <c r="BD694" i="7"/>
  <c r="BE693" i="7"/>
  <c r="BF693" i="7" s="1"/>
  <c r="AH694" i="7"/>
  <c r="AI693" i="7"/>
  <c r="AL693" i="7" l="1"/>
  <c r="AM693" i="7" s="1"/>
  <c r="AK694" i="7"/>
  <c r="BD695" i="7"/>
  <c r="BE694" i="7"/>
  <c r="BF694" i="7" s="1"/>
  <c r="BA696" i="7"/>
  <c r="BB695" i="7"/>
  <c r="L694" i="7"/>
  <c r="M693" i="7"/>
  <c r="Q693" i="7" s="1"/>
  <c r="O695" i="7"/>
  <c r="P694" i="7"/>
  <c r="AH695" i="7"/>
  <c r="AI694" i="7"/>
  <c r="AK695" i="7" l="1"/>
  <c r="AL694" i="7"/>
  <c r="AM694" i="7" s="1"/>
  <c r="L695" i="7"/>
  <c r="M694" i="7"/>
  <c r="Q694" i="7" s="1"/>
  <c r="BA697" i="7"/>
  <c r="BB696" i="7"/>
  <c r="O696" i="7"/>
  <c r="P695" i="7"/>
  <c r="BD696" i="7"/>
  <c r="BE695" i="7"/>
  <c r="BF695" i="7" s="1"/>
  <c r="AH696" i="7"/>
  <c r="AI695" i="7"/>
  <c r="AK696" i="7" l="1"/>
  <c r="AL695" i="7"/>
  <c r="AM695" i="7" s="1"/>
  <c r="BD697" i="7"/>
  <c r="BE696" i="7"/>
  <c r="O697" i="7"/>
  <c r="P696" i="7"/>
  <c r="BF696" i="7"/>
  <c r="BA698" i="7"/>
  <c r="BB697" i="7"/>
  <c r="L696" i="7"/>
  <c r="M695" i="7"/>
  <c r="Q695" i="7" s="1"/>
  <c r="AH697" i="7"/>
  <c r="AI696" i="7"/>
  <c r="AK697" i="7" l="1"/>
  <c r="AL696" i="7"/>
  <c r="AM696" i="7" s="1"/>
  <c r="BA699" i="7"/>
  <c r="BB698" i="7"/>
  <c r="O698" i="7"/>
  <c r="P697" i="7"/>
  <c r="L697" i="7"/>
  <c r="M696" i="7"/>
  <c r="Q696" i="7" s="1"/>
  <c r="BD698" i="7"/>
  <c r="BE697" i="7"/>
  <c r="BF697" i="7" s="1"/>
  <c r="AH698" i="7"/>
  <c r="AI697" i="7"/>
  <c r="AL697" i="7" l="1"/>
  <c r="AM697" i="7" s="1"/>
  <c r="AK698" i="7"/>
  <c r="O699" i="7"/>
  <c r="P698" i="7"/>
  <c r="L698" i="7"/>
  <c r="M697" i="7"/>
  <c r="Q697" i="7" s="1"/>
  <c r="BD699" i="7"/>
  <c r="BE698" i="7"/>
  <c r="BF698" i="7" s="1"/>
  <c r="BA700" i="7"/>
  <c r="BB699" i="7"/>
  <c r="AH699" i="7"/>
  <c r="AI698" i="7"/>
  <c r="AK699" i="7" l="1"/>
  <c r="AL698" i="7"/>
  <c r="AM698" i="7" s="1"/>
  <c r="BA701" i="7"/>
  <c r="BB700" i="7"/>
  <c r="BD700" i="7"/>
  <c r="BE699" i="7"/>
  <c r="BF699" i="7" s="1"/>
  <c r="L699" i="7"/>
  <c r="M698" i="7"/>
  <c r="Q698" i="7" s="1"/>
  <c r="O700" i="7"/>
  <c r="P699" i="7"/>
  <c r="AH700" i="7"/>
  <c r="AI699" i="7"/>
  <c r="AK700" i="7" l="1"/>
  <c r="AL699" i="7"/>
  <c r="AM699" i="7" s="1"/>
  <c r="O701" i="7"/>
  <c r="P700" i="7"/>
  <c r="L700" i="7"/>
  <c r="M699" i="7"/>
  <c r="Q699" i="7" s="1"/>
  <c r="BD701" i="7"/>
  <c r="BE700" i="7"/>
  <c r="BF700" i="7" s="1"/>
  <c r="BA702" i="7"/>
  <c r="BB701" i="7"/>
  <c r="AH701" i="7"/>
  <c r="AI700" i="7"/>
  <c r="AL700" i="7" l="1"/>
  <c r="AM700" i="7" s="1"/>
  <c r="AK701" i="7"/>
  <c r="L701" i="7"/>
  <c r="M700" i="7"/>
  <c r="Q700" i="7" s="1"/>
  <c r="BA703" i="7"/>
  <c r="BB702" i="7"/>
  <c r="BD702" i="7"/>
  <c r="BE701" i="7"/>
  <c r="BF701" i="7" s="1"/>
  <c r="O702" i="7"/>
  <c r="P701" i="7"/>
  <c r="AH702" i="7"/>
  <c r="AI701" i="7"/>
  <c r="AK702" i="7" l="1"/>
  <c r="AL701" i="7"/>
  <c r="AM701" i="7" s="1"/>
  <c r="BD703" i="7"/>
  <c r="BE702" i="7"/>
  <c r="BF702" i="7" s="1"/>
  <c r="BA704" i="7"/>
  <c r="BB703" i="7"/>
  <c r="O703" i="7"/>
  <c r="P702" i="7"/>
  <c r="L702" i="7"/>
  <c r="M701" i="7"/>
  <c r="Q701" i="7" s="1"/>
  <c r="AH703" i="7"/>
  <c r="AI702" i="7"/>
  <c r="AK703" i="7" l="1"/>
  <c r="AL702" i="7"/>
  <c r="AM702" i="7"/>
  <c r="L703" i="7"/>
  <c r="M702" i="7"/>
  <c r="Q702" i="7" s="1"/>
  <c r="BA705" i="7"/>
  <c r="BB704" i="7"/>
  <c r="O704" i="7"/>
  <c r="P703" i="7"/>
  <c r="BD704" i="7"/>
  <c r="BE703" i="7"/>
  <c r="BF703" i="7" s="1"/>
  <c r="AH704" i="7"/>
  <c r="AI703" i="7"/>
  <c r="AK704" i="7" l="1"/>
  <c r="AL703" i="7"/>
  <c r="AM703" i="7" s="1"/>
  <c r="BA706" i="7"/>
  <c r="BB705" i="7"/>
  <c r="BD705" i="7"/>
  <c r="BE704" i="7"/>
  <c r="BF704" i="7" s="1"/>
  <c r="O705" i="7"/>
  <c r="P704" i="7"/>
  <c r="L704" i="7"/>
  <c r="M703" i="7"/>
  <c r="Q703" i="7" s="1"/>
  <c r="AH705" i="7"/>
  <c r="AI704" i="7"/>
  <c r="AK705" i="7" l="1"/>
  <c r="AL704" i="7"/>
  <c r="AM704" i="7" s="1"/>
  <c r="L705" i="7"/>
  <c r="M704" i="7"/>
  <c r="Q704" i="7" s="1"/>
  <c r="BD706" i="7"/>
  <c r="BE705" i="7"/>
  <c r="BF705" i="7" s="1"/>
  <c r="O706" i="7"/>
  <c r="P705" i="7"/>
  <c r="BA707" i="7"/>
  <c r="BB706" i="7"/>
  <c r="AH706" i="7"/>
  <c r="AI705" i="7"/>
  <c r="AL705" i="7" l="1"/>
  <c r="AM705" i="7" s="1"/>
  <c r="AK706" i="7"/>
  <c r="O707" i="7"/>
  <c r="P706" i="7"/>
  <c r="BD707" i="7"/>
  <c r="BE706" i="7"/>
  <c r="BF706" i="7" s="1"/>
  <c r="BA708" i="7"/>
  <c r="BB707" i="7"/>
  <c r="L706" i="7"/>
  <c r="M705" i="7"/>
  <c r="Q705" i="7" s="1"/>
  <c r="AH707" i="7"/>
  <c r="AI706" i="7"/>
  <c r="AL706" i="7" l="1"/>
  <c r="AM706" i="7" s="1"/>
  <c r="AK707" i="7"/>
  <c r="L707" i="7"/>
  <c r="M706" i="7"/>
  <c r="Q706" i="7" s="1"/>
  <c r="BD708" i="7"/>
  <c r="BE707" i="7"/>
  <c r="BF707" i="7" s="1"/>
  <c r="BA709" i="7"/>
  <c r="BB708" i="7"/>
  <c r="O708" i="7"/>
  <c r="P707" i="7"/>
  <c r="AH708" i="7"/>
  <c r="AI707" i="7"/>
  <c r="AK708" i="7" l="1"/>
  <c r="AL707" i="7"/>
  <c r="AM707" i="7" s="1"/>
  <c r="BD709" i="7"/>
  <c r="BE708" i="7"/>
  <c r="BF708" i="7" s="1"/>
  <c r="O709" i="7"/>
  <c r="P708" i="7"/>
  <c r="BA710" i="7"/>
  <c r="BB709" i="7"/>
  <c r="L708" i="7"/>
  <c r="M707" i="7"/>
  <c r="Q707" i="7" s="1"/>
  <c r="AH709" i="7"/>
  <c r="AI708" i="7"/>
  <c r="AK709" i="7" l="1"/>
  <c r="AL708" i="7"/>
  <c r="AM708" i="7" s="1"/>
  <c r="L709" i="7"/>
  <c r="M708" i="7"/>
  <c r="Q708" i="7" s="1"/>
  <c r="BA711" i="7"/>
  <c r="BB710" i="7"/>
  <c r="BD710" i="7"/>
  <c r="BE709" i="7"/>
  <c r="BF709" i="7" s="1"/>
  <c r="O710" i="7"/>
  <c r="P709" i="7"/>
  <c r="AH710" i="7"/>
  <c r="AI709" i="7"/>
  <c r="AL709" i="7" l="1"/>
  <c r="AM709" i="7" s="1"/>
  <c r="AK710" i="7"/>
  <c r="O711" i="7"/>
  <c r="P710" i="7"/>
  <c r="BA712" i="7"/>
  <c r="BB711" i="7"/>
  <c r="BD711" i="7"/>
  <c r="BE710" i="7"/>
  <c r="BF710" i="7" s="1"/>
  <c r="L710" i="7"/>
  <c r="M709" i="7"/>
  <c r="Q709" i="7" s="1"/>
  <c r="AH711" i="7"/>
  <c r="AI710" i="7"/>
  <c r="AK711" i="7" l="1"/>
  <c r="AL710" i="7"/>
  <c r="AM710" i="7" s="1"/>
  <c r="BA713" i="7"/>
  <c r="BB712" i="7"/>
  <c r="L711" i="7"/>
  <c r="M710" i="7"/>
  <c r="Q710" i="7" s="1"/>
  <c r="O712" i="7"/>
  <c r="P711" i="7"/>
  <c r="BD712" i="7"/>
  <c r="BE711" i="7"/>
  <c r="BF711" i="7" s="1"/>
  <c r="AH712" i="7"/>
  <c r="AI711" i="7"/>
  <c r="AK712" i="7" l="1"/>
  <c r="AL711" i="7"/>
  <c r="AM711" i="7" s="1"/>
  <c r="BD713" i="7"/>
  <c r="BE712" i="7"/>
  <c r="BF712" i="7" s="1"/>
  <c r="L712" i="7"/>
  <c r="M711" i="7"/>
  <c r="Q711" i="7" s="1"/>
  <c r="O713" i="7"/>
  <c r="P712" i="7"/>
  <c r="BA714" i="7"/>
  <c r="BB713" i="7"/>
  <c r="AH713" i="7"/>
  <c r="AI712" i="7"/>
  <c r="AK713" i="7" l="1"/>
  <c r="AL712" i="7"/>
  <c r="AM712" i="7" s="1"/>
  <c r="O714" i="7"/>
  <c r="P713" i="7"/>
  <c r="BA715" i="7"/>
  <c r="BB714" i="7"/>
  <c r="L713" i="7"/>
  <c r="M712" i="7"/>
  <c r="Q712" i="7" s="1"/>
  <c r="BD714" i="7"/>
  <c r="BE713" i="7"/>
  <c r="BF713" i="7" s="1"/>
  <c r="AH714" i="7"/>
  <c r="AI713" i="7"/>
  <c r="AL713" i="7" l="1"/>
  <c r="AM713" i="7" s="1"/>
  <c r="AK714" i="7"/>
  <c r="L714" i="7"/>
  <c r="M713" i="7"/>
  <c r="Q713" i="7" s="1"/>
  <c r="BA716" i="7"/>
  <c r="BB715" i="7"/>
  <c r="BD715" i="7"/>
  <c r="BE714" i="7"/>
  <c r="BF714" i="7" s="1"/>
  <c r="O715" i="7"/>
  <c r="P714" i="7"/>
  <c r="AH715" i="7"/>
  <c r="AI714" i="7"/>
  <c r="AK715" i="7" l="1"/>
  <c r="AL714" i="7"/>
  <c r="AM714" i="7" s="1"/>
  <c r="O716" i="7"/>
  <c r="P715" i="7"/>
  <c r="BA717" i="7"/>
  <c r="BB716" i="7"/>
  <c r="BD716" i="7"/>
  <c r="BE715" i="7"/>
  <c r="BF715" i="7" s="1"/>
  <c r="L715" i="7"/>
  <c r="M714" i="7"/>
  <c r="Q714" i="7" s="1"/>
  <c r="AH716" i="7"/>
  <c r="AI715" i="7"/>
  <c r="AK716" i="7" l="1"/>
  <c r="AL715" i="7"/>
  <c r="AM715" i="7" s="1"/>
  <c r="BD717" i="7"/>
  <c r="BE716" i="7"/>
  <c r="BF716" i="7" s="1"/>
  <c r="L716" i="7"/>
  <c r="M715" i="7"/>
  <c r="Q715" i="7" s="1"/>
  <c r="BA718" i="7"/>
  <c r="BB717" i="7"/>
  <c r="O717" i="7"/>
  <c r="P716" i="7"/>
  <c r="AH717" i="7"/>
  <c r="AI716" i="7"/>
  <c r="AK717" i="7" l="1"/>
  <c r="AL716" i="7"/>
  <c r="AM716" i="7" s="1"/>
  <c r="L717" i="7"/>
  <c r="M716" i="7"/>
  <c r="Q716" i="7" s="1"/>
  <c r="BF717" i="7"/>
  <c r="O718" i="7"/>
  <c r="P717" i="7"/>
  <c r="BA719" i="7"/>
  <c r="BB718" i="7"/>
  <c r="BD718" i="7"/>
  <c r="BE717" i="7"/>
  <c r="AH718" i="7"/>
  <c r="AI717" i="7"/>
  <c r="AK718" i="7" l="1"/>
  <c r="AL717" i="7"/>
  <c r="AM717" i="7" s="1"/>
  <c r="BD719" i="7"/>
  <c r="BE718" i="7"/>
  <c r="BA720" i="7"/>
  <c r="BB719" i="7"/>
  <c r="BF718" i="7"/>
  <c r="O719" i="7"/>
  <c r="P718" i="7"/>
  <c r="L718" i="7"/>
  <c r="M717" i="7"/>
  <c r="Q717" i="7" s="1"/>
  <c r="AH719" i="7"/>
  <c r="AI718" i="7"/>
  <c r="AL718" i="7" l="1"/>
  <c r="AK719" i="7"/>
  <c r="AM718" i="7"/>
  <c r="L719" i="7"/>
  <c r="M718" i="7"/>
  <c r="Q718" i="7" s="1"/>
  <c r="BA721" i="7"/>
  <c r="BB720" i="7"/>
  <c r="O720" i="7"/>
  <c r="P719" i="7"/>
  <c r="BD720" i="7"/>
  <c r="BE719" i="7"/>
  <c r="BF719" i="7" s="1"/>
  <c r="AH720" i="7"/>
  <c r="AI719" i="7"/>
  <c r="AK720" i="7" l="1"/>
  <c r="AL719" i="7"/>
  <c r="AM719" i="7" s="1"/>
  <c r="BA722" i="7"/>
  <c r="BB721" i="7"/>
  <c r="BD721" i="7"/>
  <c r="BE720" i="7"/>
  <c r="BF720" i="7" s="1"/>
  <c r="O721" i="7"/>
  <c r="P720" i="7"/>
  <c r="L720" i="7"/>
  <c r="M719" i="7"/>
  <c r="Q719" i="7" s="1"/>
  <c r="AH721" i="7"/>
  <c r="AI720" i="7"/>
  <c r="AL720" i="7" l="1"/>
  <c r="AK721" i="7"/>
  <c r="AM720" i="7"/>
  <c r="BD722" i="7"/>
  <c r="BE721" i="7"/>
  <c r="BF721" i="7" s="1"/>
  <c r="L721" i="7"/>
  <c r="M720" i="7"/>
  <c r="Q720" i="7" s="1"/>
  <c r="BA723" i="7"/>
  <c r="BB722" i="7"/>
  <c r="O722" i="7"/>
  <c r="P721" i="7"/>
  <c r="AH722" i="7"/>
  <c r="AI721" i="7"/>
  <c r="AL721" i="7" l="1"/>
  <c r="AM721" i="7" s="1"/>
  <c r="AK722" i="7"/>
  <c r="BA724" i="7"/>
  <c r="BB723" i="7"/>
  <c r="L722" i="7"/>
  <c r="M721" i="7"/>
  <c r="Q721" i="7" s="1"/>
  <c r="O723" i="7"/>
  <c r="P722" i="7"/>
  <c r="BD723" i="7"/>
  <c r="BE722" i="7"/>
  <c r="BF722" i="7" s="1"/>
  <c r="AH723" i="7"/>
  <c r="AI722" i="7"/>
  <c r="AL722" i="7" l="1"/>
  <c r="AM722" i="7" s="1"/>
  <c r="AK723" i="7"/>
  <c r="BD724" i="7"/>
  <c r="BE723" i="7"/>
  <c r="BF723" i="7" s="1"/>
  <c r="O724" i="7"/>
  <c r="P723" i="7"/>
  <c r="BA725" i="7"/>
  <c r="BB724" i="7"/>
  <c r="L723" i="7"/>
  <c r="M722" i="7"/>
  <c r="Q722" i="7" s="1"/>
  <c r="AH724" i="7"/>
  <c r="AI723" i="7"/>
  <c r="AK724" i="7" l="1"/>
  <c r="AL723" i="7"/>
  <c r="AM723" i="7" s="1"/>
  <c r="L724" i="7"/>
  <c r="M723" i="7"/>
  <c r="Q723" i="7" s="1"/>
  <c r="BF724" i="7"/>
  <c r="BA726" i="7"/>
  <c r="BB725" i="7"/>
  <c r="O725" i="7"/>
  <c r="P724" i="7"/>
  <c r="BD725" i="7"/>
  <c r="BE724" i="7"/>
  <c r="AH725" i="7"/>
  <c r="AI724" i="7"/>
  <c r="AL724" i="7" l="1"/>
  <c r="AM724" i="7" s="1"/>
  <c r="AK725" i="7"/>
  <c r="BD726" i="7"/>
  <c r="BE725" i="7"/>
  <c r="O726" i="7"/>
  <c r="P725" i="7"/>
  <c r="BF725" i="7"/>
  <c r="BA727" i="7"/>
  <c r="BB726" i="7"/>
  <c r="L725" i="7"/>
  <c r="M724" i="7"/>
  <c r="Q724" i="7" s="1"/>
  <c r="AH726" i="7"/>
  <c r="AI725" i="7"/>
  <c r="AK726" i="7" l="1"/>
  <c r="AL725" i="7"/>
  <c r="AM725" i="7" s="1"/>
  <c r="L726" i="7"/>
  <c r="M725" i="7"/>
  <c r="Q725" i="7" s="1"/>
  <c r="BA728" i="7"/>
  <c r="BB727" i="7"/>
  <c r="O727" i="7"/>
  <c r="P726" i="7"/>
  <c r="BD727" i="7"/>
  <c r="BE726" i="7"/>
  <c r="BF726" i="7" s="1"/>
  <c r="AH727" i="7"/>
  <c r="AI726" i="7"/>
  <c r="AK727" i="7" l="1"/>
  <c r="AL726" i="7"/>
  <c r="AM726" i="7" s="1"/>
  <c r="BD728" i="7"/>
  <c r="BE727" i="7"/>
  <c r="BF727" i="7" s="1"/>
  <c r="O728" i="7"/>
  <c r="P727" i="7"/>
  <c r="BA729" i="7"/>
  <c r="BB728" i="7"/>
  <c r="L727" i="7"/>
  <c r="M726" i="7"/>
  <c r="Q726" i="7" s="1"/>
  <c r="AH728" i="7"/>
  <c r="AI727" i="7"/>
  <c r="AK728" i="7" l="1"/>
  <c r="AL727" i="7"/>
  <c r="AM727" i="7" s="1"/>
  <c r="BA730" i="7"/>
  <c r="BB729" i="7"/>
  <c r="L728" i="7"/>
  <c r="M727" i="7"/>
  <c r="Q727" i="7" s="1"/>
  <c r="O729" i="7"/>
  <c r="P728" i="7"/>
  <c r="BD729" i="7"/>
  <c r="BE728" i="7"/>
  <c r="BF728" i="7" s="1"/>
  <c r="AH729" i="7"/>
  <c r="AI728" i="7"/>
  <c r="AL728" i="7" l="1"/>
  <c r="AM728" i="7" s="1"/>
  <c r="AK729" i="7"/>
  <c r="BD730" i="7"/>
  <c r="BE729" i="7"/>
  <c r="BF729" i="7" s="1"/>
  <c r="L729" i="7"/>
  <c r="M728" i="7"/>
  <c r="Q728" i="7" s="1"/>
  <c r="O730" i="7"/>
  <c r="P729" i="7"/>
  <c r="BA731" i="7"/>
  <c r="BB730" i="7"/>
  <c r="AH730" i="7"/>
  <c r="AI729" i="7"/>
  <c r="AL729" i="7" l="1"/>
  <c r="AM729" i="7" s="1"/>
  <c r="AK730" i="7"/>
  <c r="L730" i="7"/>
  <c r="M729" i="7"/>
  <c r="Q729" i="7" s="1"/>
  <c r="BA732" i="7"/>
  <c r="BB731" i="7"/>
  <c r="O731" i="7"/>
  <c r="P730" i="7"/>
  <c r="BD731" i="7"/>
  <c r="BE730" i="7"/>
  <c r="BF730" i="7" s="1"/>
  <c r="AH731" i="7"/>
  <c r="AI730" i="7"/>
  <c r="AL730" i="7" l="1"/>
  <c r="AM730" i="7" s="1"/>
  <c r="AK731" i="7"/>
  <c r="L731" i="7"/>
  <c r="M730" i="7"/>
  <c r="Q730" i="7" s="1"/>
  <c r="BD732" i="7"/>
  <c r="BE731" i="7"/>
  <c r="BF731" i="7" s="1"/>
  <c r="O732" i="7"/>
  <c r="P731" i="7"/>
  <c r="BA733" i="7"/>
  <c r="BB732" i="7"/>
  <c r="AH732" i="7"/>
  <c r="AI731" i="7"/>
  <c r="AK732" i="7" l="1"/>
  <c r="AL731" i="7"/>
  <c r="AM731" i="7" s="1"/>
  <c r="O733" i="7"/>
  <c r="P732" i="7"/>
  <c r="BA734" i="7"/>
  <c r="BB733" i="7"/>
  <c r="BD733" i="7"/>
  <c r="BE732" i="7"/>
  <c r="BF732" i="7" s="1"/>
  <c r="L732" i="7"/>
  <c r="M731" i="7"/>
  <c r="Q731" i="7" s="1"/>
  <c r="AH733" i="7"/>
  <c r="AI732" i="7"/>
  <c r="AK733" i="7" l="1"/>
  <c r="AL732" i="7"/>
  <c r="AM732" i="7" s="1"/>
  <c r="BD734" i="7"/>
  <c r="BE733" i="7"/>
  <c r="BF733" i="7" s="1"/>
  <c r="L733" i="7"/>
  <c r="M732" i="7"/>
  <c r="Q732" i="7" s="1"/>
  <c r="BA735" i="7"/>
  <c r="BB734" i="7"/>
  <c r="O734" i="7"/>
  <c r="P733" i="7"/>
  <c r="AH734" i="7"/>
  <c r="AI733" i="7"/>
  <c r="AK734" i="7" l="1"/>
  <c r="AL733" i="7"/>
  <c r="AM733" i="7" s="1"/>
  <c r="O735" i="7"/>
  <c r="P734" i="7"/>
  <c r="L734" i="7"/>
  <c r="M733" i="7"/>
  <c r="Q733" i="7" s="1"/>
  <c r="BF734" i="7"/>
  <c r="BA736" i="7"/>
  <c r="BB735" i="7"/>
  <c r="BD735" i="7"/>
  <c r="BE734" i="7"/>
  <c r="AH735" i="7"/>
  <c r="AI734" i="7"/>
  <c r="AL734" i="7" l="1"/>
  <c r="AM734" i="7" s="1"/>
  <c r="AK735" i="7"/>
  <c r="BA737" i="7"/>
  <c r="BB736" i="7"/>
  <c r="L735" i="7"/>
  <c r="M734" i="7"/>
  <c r="Q734" i="7" s="1"/>
  <c r="BD736" i="7"/>
  <c r="BE735" i="7"/>
  <c r="BF735" i="7" s="1"/>
  <c r="O736" i="7"/>
  <c r="P735" i="7"/>
  <c r="AH736" i="7"/>
  <c r="AI735" i="7"/>
  <c r="AL735" i="7" l="1"/>
  <c r="AM735" i="7" s="1"/>
  <c r="AK736" i="7"/>
  <c r="O737" i="7"/>
  <c r="P736" i="7"/>
  <c r="BD737" i="7"/>
  <c r="BE736" i="7"/>
  <c r="BF736" i="7" s="1"/>
  <c r="L736" i="7"/>
  <c r="M735" i="7"/>
  <c r="Q735" i="7" s="1"/>
  <c r="BA738" i="7"/>
  <c r="BB737" i="7"/>
  <c r="AH737" i="7"/>
  <c r="AI736" i="7"/>
  <c r="AK737" i="7" l="1"/>
  <c r="AL736" i="7"/>
  <c r="AM736" i="7" s="1"/>
  <c r="L737" i="7"/>
  <c r="M736" i="7"/>
  <c r="Q736" i="7" s="1"/>
  <c r="BD738" i="7"/>
  <c r="BE737" i="7"/>
  <c r="BF737" i="7" s="1"/>
  <c r="BA739" i="7"/>
  <c r="BB738" i="7"/>
  <c r="O738" i="7"/>
  <c r="P737" i="7"/>
  <c r="AH738" i="7"/>
  <c r="AI737" i="7"/>
  <c r="AK738" i="7" l="1"/>
  <c r="AL737" i="7"/>
  <c r="AM737" i="7" s="1"/>
  <c r="BD739" i="7"/>
  <c r="BE738" i="7"/>
  <c r="BF738" i="7" s="1"/>
  <c r="O739" i="7"/>
  <c r="P738" i="7"/>
  <c r="BA740" i="7"/>
  <c r="BB739" i="7"/>
  <c r="L738" i="7"/>
  <c r="M737" i="7"/>
  <c r="Q737" i="7" s="1"/>
  <c r="AH739" i="7"/>
  <c r="AI738" i="7"/>
  <c r="AK739" i="7" l="1"/>
  <c r="AL738" i="7"/>
  <c r="AM738" i="7" s="1"/>
  <c r="L739" i="7"/>
  <c r="M738" i="7"/>
  <c r="Q738" i="7" s="1"/>
  <c r="O740" i="7"/>
  <c r="P739" i="7"/>
  <c r="BD740" i="7"/>
  <c r="BE739" i="7"/>
  <c r="BF739" i="7" s="1"/>
  <c r="BA741" i="7"/>
  <c r="BB740" i="7"/>
  <c r="AH740" i="7"/>
  <c r="AI739" i="7"/>
  <c r="AL739" i="7" l="1"/>
  <c r="AM739" i="7" s="1"/>
  <c r="AK740" i="7"/>
  <c r="O741" i="7"/>
  <c r="P740" i="7"/>
  <c r="BA742" i="7"/>
  <c r="BB741" i="7"/>
  <c r="BD741" i="7"/>
  <c r="BE740" i="7"/>
  <c r="BF740" i="7" s="1"/>
  <c r="L740" i="7"/>
  <c r="M739" i="7"/>
  <c r="Q739" i="7" s="1"/>
  <c r="AH741" i="7"/>
  <c r="AI740" i="7"/>
  <c r="AK741" i="7" l="1"/>
  <c r="AL740" i="7"/>
  <c r="AM740" i="7" s="1"/>
  <c r="BA743" i="7"/>
  <c r="BB742" i="7"/>
  <c r="L741" i="7"/>
  <c r="M740" i="7"/>
  <c r="Q740" i="7" s="1"/>
  <c r="BD742" i="7"/>
  <c r="BE741" i="7"/>
  <c r="BF741" i="7" s="1"/>
  <c r="O742" i="7"/>
  <c r="P741" i="7"/>
  <c r="AH742" i="7"/>
  <c r="AI741" i="7"/>
  <c r="AK742" i="7" l="1"/>
  <c r="AL741" i="7"/>
  <c r="AM741" i="7" s="1"/>
  <c r="O743" i="7"/>
  <c r="P742" i="7"/>
  <c r="BD743" i="7"/>
  <c r="BE742" i="7"/>
  <c r="BF742" i="7" s="1"/>
  <c r="L742" i="7"/>
  <c r="M741" i="7"/>
  <c r="Q741" i="7" s="1"/>
  <c r="BA744" i="7"/>
  <c r="BB743" i="7"/>
  <c r="AH743" i="7"/>
  <c r="AI742" i="7"/>
  <c r="AK743" i="7" l="1"/>
  <c r="AL742" i="7"/>
  <c r="AM742" i="7" s="1"/>
  <c r="BA745" i="7"/>
  <c r="BB744" i="7"/>
  <c r="L743" i="7"/>
  <c r="M742" i="7"/>
  <c r="Q742" i="7" s="1"/>
  <c r="BD744" i="7"/>
  <c r="BE743" i="7"/>
  <c r="BF743" i="7" s="1"/>
  <c r="O744" i="7"/>
  <c r="P743" i="7"/>
  <c r="AH744" i="7"/>
  <c r="AI743" i="7"/>
  <c r="AL743" i="7" l="1"/>
  <c r="AM743" i="7" s="1"/>
  <c r="AK744" i="7"/>
  <c r="O745" i="7"/>
  <c r="P744" i="7"/>
  <c r="BD745" i="7"/>
  <c r="BE744" i="7"/>
  <c r="BF744" i="7" s="1"/>
  <c r="L744" i="7"/>
  <c r="M743" i="7"/>
  <c r="Q743" i="7" s="1"/>
  <c r="BA746" i="7"/>
  <c r="BB745" i="7"/>
  <c r="AH745" i="7"/>
  <c r="AI744" i="7"/>
  <c r="AL744" i="7" l="1"/>
  <c r="AM744" i="7" s="1"/>
  <c r="AK745" i="7"/>
  <c r="BA747" i="7"/>
  <c r="BB746" i="7"/>
  <c r="BD746" i="7"/>
  <c r="BE745" i="7"/>
  <c r="BF745" i="7" s="1"/>
  <c r="L745" i="7"/>
  <c r="M744" i="7"/>
  <c r="Q744" i="7" s="1"/>
  <c r="O746" i="7"/>
  <c r="P745" i="7"/>
  <c r="AH746" i="7"/>
  <c r="AI745" i="7"/>
  <c r="AL745" i="7" l="1"/>
  <c r="AM745" i="7" s="1"/>
  <c r="AK746" i="7"/>
  <c r="O747" i="7"/>
  <c r="P746" i="7"/>
  <c r="L746" i="7"/>
  <c r="M745" i="7"/>
  <c r="Q745" i="7" s="1"/>
  <c r="BD747" i="7"/>
  <c r="BE746" i="7"/>
  <c r="BF746" i="7" s="1"/>
  <c r="BA748" i="7"/>
  <c r="BB747" i="7"/>
  <c r="AH747" i="7"/>
  <c r="AI746" i="7"/>
  <c r="AL746" i="7" l="1"/>
  <c r="AM746" i="7" s="1"/>
  <c r="AK747" i="7"/>
  <c r="L747" i="7"/>
  <c r="M746" i="7"/>
  <c r="Q746" i="7" s="1"/>
  <c r="BA749" i="7"/>
  <c r="BB748" i="7"/>
  <c r="BD748" i="7"/>
  <c r="BE747" i="7"/>
  <c r="BF747" i="7" s="1"/>
  <c r="O748" i="7"/>
  <c r="P747" i="7"/>
  <c r="AH748" i="7"/>
  <c r="AI747" i="7"/>
  <c r="AL747" i="7" l="1"/>
  <c r="AM747" i="7" s="1"/>
  <c r="AK748" i="7"/>
  <c r="BA750" i="7"/>
  <c r="BB749" i="7"/>
  <c r="O749" i="7"/>
  <c r="P748" i="7"/>
  <c r="BD749" i="7"/>
  <c r="BE748" i="7"/>
  <c r="BF748" i="7" s="1"/>
  <c r="L748" i="7"/>
  <c r="M747" i="7"/>
  <c r="Q747" i="7" s="1"/>
  <c r="AH749" i="7"/>
  <c r="AI748" i="7"/>
  <c r="AK749" i="7" l="1"/>
  <c r="AL748" i="7"/>
  <c r="AM748" i="7" s="1"/>
  <c r="BD750" i="7"/>
  <c r="BE749" i="7"/>
  <c r="BF749" i="7" s="1"/>
  <c r="O750" i="7"/>
  <c r="P749" i="7"/>
  <c r="BA751" i="7"/>
  <c r="BB750" i="7"/>
  <c r="L749" i="7"/>
  <c r="M748" i="7"/>
  <c r="Q748" i="7" s="1"/>
  <c r="AH750" i="7"/>
  <c r="AI749" i="7"/>
  <c r="AK750" i="7" l="1"/>
  <c r="AL749" i="7"/>
  <c r="AM749" i="7" s="1"/>
  <c r="O751" i="7"/>
  <c r="P750" i="7"/>
  <c r="BA752" i="7"/>
  <c r="BB751" i="7"/>
  <c r="BD751" i="7"/>
  <c r="BE750" i="7"/>
  <c r="BF750" i="7" s="1"/>
  <c r="L750" i="7"/>
  <c r="M749" i="7"/>
  <c r="Q749" i="7" s="1"/>
  <c r="AH751" i="7"/>
  <c r="AI750" i="7"/>
  <c r="AK751" i="7" l="1"/>
  <c r="AL750" i="7"/>
  <c r="AM750" i="7" s="1"/>
  <c r="L751" i="7"/>
  <c r="M750" i="7"/>
  <c r="Q750" i="7" s="1"/>
  <c r="BA753" i="7"/>
  <c r="BB752" i="7"/>
  <c r="BD752" i="7"/>
  <c r="BE751" i="7"/>
  <c r="BF751" i="7" s="1"/>
  <c r="O752" i="7"/>
  <c r="P751" i="7"/>
  <c r="AH752" i="7"/>
  <c r="AI751" i="7"/>
  <c r="AK752" i="7" l="1"/>
  <c r="AL751" i="7"/>
  <c r="AM751" i="7" s="1"/>
  <c r="O753" i="7"/>
  <c r="P752" i="7"/>
  <c r="BA754" i="7"/>
  <c r="BB753" i="7"/>
  <c r="BD753" i="7"/>
  <c r="BE752" i="7"/>
  <c r="BF752" i="7" s="1"/>
  <c r="L752" i="7"/>
  <c r="M751" i="7"/>
  <c r="Q751" i="7" s="1"/>
  <c r="AH753" i="7"/>
  <c r="AI752" i="7"/>
  <c r="AK753" i="7" l="1"/>
  <c r="AL752" i="7"/>
  <c r="AM752" i="7" s="1"/>
  <c r="BA755" i="7"/>
  <c r="BB754" i="7"/>
  <c r="L753" i="7"/>
  <c r="M752" i="7"/>
  <c r="Q752" i="7" s="1"/>
  <c r="BD754" i="7"/>
  <c r="BE753" i="7"/>
  <c r="BF753" i="7" s="1"/>
  <c r="O754" i="7"/>
  <c r="P753" i="7"/>
  <c r="AH754" i="7"/>
  <c r="AI753" i="7"/>
  <c r="AK754" i="7" l="1"/>
  <c r="AL753" i="7"/>
  <c r="AM753" i="7" s="1"/>
  <c r="BD755" i="7"/>
  <c r="BE754" i="7"/>
  <c r="BF754" i="7" s="1"/>
  <c r="O755" i="7"/>
  <c r="P754" i="7"/>
  <c r="L754" i="7"/>
  <c r="M753" i="7"/>
  <c r="Q753" i="7" s="1"/>
  <c r="BA756" i="7"/>
  <c r="BB755" i="7"/>
  <c r="AH755" i="7"/>
  <c r="AI754" i="7"/>
  <c r="AL754" i="7" l="1"/>
  <c r="AM754" i="7" s="1"/>
  <c r="AK755" i="7"/>
  <c r="L755" i="7"/>
  <c r="M754" i="7"/>
  <c r="Q754" i="7" s="1"/>
  <c r="O756" i="7"/>
  <c r="P755" i="7"/>
  <c r="BA757" i="7"/>
  <c r="BB756" i="7"/>
  <c r="BD756" i="7"/>
  <c r="BE755" i="7"/>
  <c r="BF755" i="7" s="1"/>
  <c r="AH756" i="7"/>
  <c r="AI755" i="7"/>
  <c r="AK756" i="7" l="1"/>
  <c r="AL755" i="7"/>
  <c r="AM755" i="7" s="1"/>
  <c r="BD757" i="7"/>
  <c r="BE756" i="7"/>
  <c r="BF756" i="7" s="1"/>
  <c r="BA758" i="7"/>
  <c r="BB757" i="7"/>
  <c r="O757" i="7"/>
  <c r="P756" i="7"/>
  <c r="L756" i="7"/>
  <c r="M755" i="7"/>
  <c r="Q755" i="7" s="1"/>
  <c r="AH757" i="7"/>
  <c r="AI756" i="7"/>
  <c r="AL756" i="7" l="1"/>
  <c r="AM756" i="7" s="1"/>
  <c r="AK757" i="7"/>
  <c r="L757" i="7"/>
  <c r="M756" i="7"/>
  <c r="Q756" i="7" s="1"/>
  <c r="BA759" i="7"/>
  <c r="BB758" i="7"/>
  <c r="O758" i="7"/>
  <c r="P757" i="7"/>
  <c r="BD758" i="7"/>
  <c r="BE757" i="7"/>
  <c r="BF757" i="7" s="1"/>
  <c r="AH758" i="7"/>
  <c r="AI757" i="7"/>
  <c r="AK758" i="7" l="1"/>
  <c r="AL757" i="7"/>
  <c r="AM757" i="7" s="1"/>
  <c r="O759" i="7"/>
  <c r="P758" i="7"/>
  <c r="BA760" i="7"/>
  <c r="BB759" i="7"/>
  <c r="L758" i="7"/>
  <c r="M757" i="7"/>
  <c r="Q757" i="7" s="1"/>
  <c r="BD759" i="7"/>
  <c r="BE758" i="7"/>
  <c r="BF758" i="7" s="1"/>
  <c r="AH759" i="7"/>
  <c r="AI758" i="7"/>
  <c r="AK759" i="7" l="1"/>
  <c r="AL758" i="7"/>
  <c r="AM758" i="7" s="1"/>
  <c r="L759" i="7"/>
  <c r="M758" i="7"/>
  <c r="Q758" i="7" s="1"/>
  <c r="BA761" i="7"/>
  <c r="BB760" i="7"/>
  <c r="BD760" i="7"/>
  <c r="BE759" i="7"/>
  <c r="BF759" i="7" s="1"/>
  <c r="O760" i="7"/>
  <c r="P759" i="7"/>
  <c r="AH760" i="7"/>
  <c r="AI759" i="7"/>
  <c r="AL759" i="7" l="1"/>
  <c r="AM759" i="7" s="1"/>
  <c r="AK760" i="7"/>
  <c r="BA762" i="7"/>
  <c r="BB761" i="7"/>
  <c r="O761" i="7"/>
  <c r="P760" i="7"/>
  <c r="BD761" i="7"/>
  <c r="BE760" i="7"/>
  <c r="BF760" i="7" s="1"/>
  <c r="L760" i="7"/>
  <c r="M759" i="7"/>
  <c r="Q759" i="7" s="1"/>
  <c r="AH761" i="7"/>
  <c r="AI760" i="7"/>
  <c r="AK761" i="7" l="1"/>
  <c r="AL760" i="7"/>
  <c r="AM760" i="7" s="1"/>
  <c r="BD762" i="7"/>
  <c r="BE761" i="7"/>
  <c r="BF761" i="7" s="1"/>
  <c r="L761" i="7"/>
  <c r="M760" i="7"/>
  <c r="Q760" i="7" s="1"/>
  <c r="O762" i="7"/>
  <c r="P761" i="7"/>
  <c r="BA763" i="7"/>
  <c r="BB762" i="7"/>
  <c r="AH762" i="7"/>
  <c r="AI761" i="7"/>
  <c r="AK762" i="7" l="1"/>
  <c r="AL761" i="7"/>
  <c r="AM761" i="7" s="1"/>
  <c r="L762" i="7"/>
  <c r="M761" i="7"/>
  <c r="Q761" i="7" s="1"/>
  <c r="BA764" i="7"/>
  <c r="BB763" i="7"/>
  <c r="O763" i="7"/>
  <c r="P762" i="7"/>
  <c r="BD763" i="7"/>
  <c r="BE762" i="7"/>
  <c r="BF762" i="7" s="1"/>
  <c r="AH763" i="7"/>
  <c r="AI762" i="7"/>
  <c r="AL762" i="7" l="1"/>
  <c r="AK763" i="7"/>
  <c r="AM762" i="7"/>
  <c r="BD764" i="7"/>
  <c r="BE763" i="7"/>
  <c r="BF763" i="7" s="1"/>
  <c r="O764" i="7"/>
  <c r="P763" i="7"/>
  <c r="BA765" i="7"/>
  <c r="BB764" i="7"/>
  <c r="L763" i="7"/>
  <c r="M762" i="7"/>
  <c r="Q762" i="7" s="1"/>
  <c r="AH764" i="7"/>
  <c r="AI763" i="7"/>
  <c r="AK764" i="7" l="1"/>
  <c r="AL763" i="7"/>
  <c r="AM763" i="7" s="1"/>
  <c r="L764" i="7"/>
  <c r="M763" i="7"/>
  <c r="Q763" i="7" s="1"/>
  <c r="BA766" i="7"/>
  <c r="BB765" i="7"/>
  <c r="O765" i="7"/>
  <c r="P764" i="7"/>
  <c r="BD765" i="7"/>
  <c r="BE764" i="7"/>
  <c r="BF764" i="7" s="1"/>
  <c r="AH765" i="7"/>
  <c r="AI764" i="7"/>
  <c r="AK765" i="7" l="1"/>
  <c r="AL764" i="7"/>
  <c r="AM764" i="7" s="1"/>
  <c r="BA767" i="7"/>
  <c r="BB766" i="7"/>
  <c r="BD766" i="7"/>
  <c r="BE765" i="7"/>
  <c r="BF765" i="7" s="1"/>
  <c r="L765" i="7"/>
  <c r="M764" i="7"/>
  <c r="Q764" i="7" s="1"/>
  <c r="O766" i="7"/>
  <c r="P765" i="7"/>
  <c r="AH766" i="7"/>
  <c r="AI765" i="7"/>
  <c r="AK766" i="7" l="1"/>
  <c r="AL765" i="7"/>
  <c r="AM765" i="7" s="1"/>
  <c r="L766" i="7"/>
  <c r="M765" i="7"/>
  <c r="Q765" i="7" s="1"/>
  <c r="BD767" i="7"/>
  <c r="BE766" i="7"/>
  <c r="BF766" i="7" s="1"/>
  <c r="O767" i="7"/>
  <c r="P766" i="7"/>
  <c r="BA768" i="7"/>
  <c r="BB767" i="7"/>
  <c r="AH767" i="7"/>
  <c r="AI766" i="7"/>
  <c r="AK767" i="7" l="1"/>
  <c r="AL766" i="7"/>
  <c r="AM766" i="7" s="1"/>
  <c r="BA769" i="7"/>
  <c r="BB768" i="7"/>
  <c r="BD768" i="7"/>
  <c r="BE767" i="7"/>
  <c r="BF767" i="7" s="1"/>
  <c r="O768" i="7"/>
  <c r="P767" i="7"/>
  <c r="L767" i="7"/>
  <c r="M766" i="7"/>
  <c r="Q766" i="7" s="1"/>
  <c r="AH768" i="7"/>
  <c r="AI767" i="7"/>
  <c r="AK768" i="7" l="1"/>
  <c r="AL767" i="7"/>
  <c r="AM767" i="7" s="1"/>
  <c r="O769" i="7"/>
  <c r="P768" i="7"/>
  <c r="BD769" i="7"/>
  <c r="BE768" i="7"/>
  <c r="BF768" i="7" s="1"/>
  <c r="L768" i="7"/>
  <c r="M767" i="7"/>
  <c r="Q767" i="7" s="1"/>
  <c r="BA770" i="7"/>
  <c r="BB769" i="7"/>
  <c r="AH769" i="7"/>
  <c r="AI768" i="7"/>
  <c r="AK769" i="7" l="1"/>
  <c r="AL768" i="7"/>
  <c r="AM768" i="7" s="1"/>
  <c r="L769" i="7"/>
  <c r="M768" i="7"/>
  <c r="Q768" i="7" s="1"/>
  <c r="BA771" i="7"/>
  <c r="BB770" i="7"/>
  <c r="BD770" i="7"/>
  <c r="BE769" i="7"/>
  <c r="BF769" i="7" s="1"/>
  <c r="O770" i="7"/>
  <c r="P769" i="7"/>
  <c r="AH770" i="7"/>
  <c r="AI769" i="7"/>
  <c r="AK770" i="7" l="1"/>
  <c r="AL769" i="7"/>
  <c r="AM769" i="7" s="1"/>
  <c r="BA772" i="7"/>
  <c r="BB771" i="7"/>
  <c r="O771" i="7"/>
  <c r="P770" i="7"/>
  <c r="BD771" i="7"/>
  <c r="BE770" i="7"/>
  <c r="BF770" i="7" s="1"/>
  <c r="L770" i="7"/>
  <c r="M769" i="7"/>
  <c r="Q769" i="7" s="1"/>
  <c r="AH771" i="7"/>
  <c r="AI770" i="7"/>
  <c r="AL770" i="7" l="1"/>
  <c r="AM770" i="7" s="1"/>
  <c r="AK771" i="7"/>
  <c r="L771" i="7"/>
  <c r="M770" i="7"/>
  <c r="Q770" i="7" s="1"/>
  <c r="BA773" i="7"/>
  <c r="BB772" i="7"/>
  <c r="BD772" i="7"/>
  <c r="BE771" i="7"/>
  <c r="BF771" i="7" s="1"/>
  <c r="O772" i="7"/>
  <c r="P771" i="7"/>
  <c r="AH772" i="7"/>
  <c r="AI771" i="7"/>
  <c r="AK772" i="7" l="1"/>
  <c r="AL771" i="7"/>
  <c r="AM771" i="7" s="1"/>
  <c r="O773" i="7"/>
  <c r="P772" i="7"/>
  <c r="BA774" i="7"/>
  <c r="BB773" i="7"/>
  <c r="BD773" i="7"/>
  <c r="BE772" i="7"/>
  <c r="BF772" i="7" s="1"/>
  <c r="L772" i="7"/>
  <c r="M771" i="7"/>
  <c r="Q771" i="7" s="1"/>
  <c r="AH773" i="7"/>
  <c r="AI772" i="7"/>
  <c r="AL772" i="7" l="1"/>
  <c r="AM772" i="7" s="1"/>
  <c r="AK773" i="7"/>
  <c r="BD774" i="7"/>
  <c r="BE773" i="7"/>
  <c r="BF773" i="7"/>
  <c r="BA775" i="7"/>
  <c r="BB774" i="7"/>
  <c r="L773" i="7"/>
  <c r="M772" i="7"/>
  <c r="Q772" i="7" s="1"/>
  <c r="O774" i="7"/>
  <c r="P773" i="7"/>
  <c r="AH774" i="7"/>
  <c r="AI773" i="7"/>
  <c r="AL773" i="7" l="1"/>
  <c r="AK774" i="7"/>
  <c r="AM773" i="7"/>
  <c r="L774" i="7"/>
  <c r="M773" i="7"/>
  <c r="Q773" i="7" s="1"/>
  <c r="BF774" i="7"/>
  <c r="BA776" i="7"/>
  <c r="BB775" i="7"/>
  <c r="O775" i="7"/>
  <c r="P774" i="7"/>
  <c r="BD775" i="7"/>
  <c r="BE774" i="7"/>
  <c r="AH775" i="7"/>
  <c r="AI774" i="7"/>
  <c r="AK775" i="7" l="1"/>
  <c r="AL774" i="7"/>
  <c r="AM774" i="7" s="1"/>
  <c r="BD776" i="7"/>
  <c r="BE775" i="7"/>
  <c r="O776" i="7"/>
  <c r="P775" i="7"/>
  <c r="BF775" i="7"/>
  <c r="BA777" i="7"/>
  <c r="BB776" i="7"/>
  <c r="L775" i="7"/>
  <c r="M774" i="7"/>
  <c r="Q774" i="7" s="1"/>
  <c r="AH776" i="7"/>
  <c r="AI775" i="7"/>
  <c r="AK776" i="7" l="1"/>
  <c r="AL775" i="7"/>
  <c r="AM775" i="7" s="1"/>
  <c r="BA778" i="7"/>
  <c r="BB777" i="7"/>
  <c r="O777" i="7"/>
  <c r="P776" i="7"/>
  <c r="L776" i="7"/>
  <c r="M775" i="7"/>
  <c r="Q775" i="7" s="1"/>
  <c r="BD777" i="7"/>
  <c r="BE776" i="7"/>
  <c r="BF776" i="7" s="1"/>
  <c r="AH777" i="7"/>
  <c r="AI776" i="7"/>
  <c r="AL776" i="7" l="1"/>
  <c r="AM776" i="7" s="1"/>
  <c r="AK777" i="7"/>
  <c r="BD778" i="7"/>
  <c r="BE777" i="7"/>
  <c r="BF777" i="7" s="1"/>
  <c r="L777" i="7"/>
  <c r="M776" i="7"/>
  <c r="Q776" i="7" s="1"/>
  <c r="O778" i="7"/>
  <c r="P777" i="7"/>
  <c r="BA779" i="7"/>
  <c r="BB778" i="7"/>
  <c r="AH778" i="7"/>
  <c r="AI777" i="7"/>
  <c r="AL777" i="7" l="1"/>
  <c r="AK778" i="7"/>
  <c r="AM777" i="7"/>
  <c r="L778" i="7"/>
  <c r="M777" i="7"/>
  <c r="Q777" i="7" s="1"/>
  <c r="O779" i="7"/>
  <c r="P778" i="7"/>
  <c r="BA780" i="7"/>
  <c r="BB779" i="7"/>
  <c r="BD779" i="7"/>
  <c r="BE778" i="7"/>
  <c r="BF778" i="7" s="1"/>
  <c r="AH779" i="7"/>
  <c r="AI778" i="7"/>
  <c r="AK779" i="7" l="1"/>
  <c r="AL778" i="7"/>
  <c r="AM778" i="7" s="1"/>
  <c r="BD780" i="7"/>
  <c r="BE779" i="7"/>
  <c r="BF779" i="7"/>
  <c r="BA781" i="7"/>
  <c r="BB780" i="7"/>
  <c r="O780" i="7"/>
  <c r="P779" i="7"/>
  <c r="L779" i="7"/>
  <c r="M778" i="7"/>
  <c r="Q778" i="7" s="1"/>
  <c r="AH780" i="7"/>
  <c r="AI779" i="7"/>
  <c r="AL779" i="7" l="1"/>
  <c r="AM779" i="7" s="1"/>
  <c r="AK780" i="7"/>
  <c r="O781" i="7"/>
  <c r="P780" i="7"/>
  <c r="L780" i="7"/>
  <c r="M779" i="7"/>
  <c r="Q779" i="7" s="1"/>
  <c r="BA782" i="7"/>
  <c r="BB781" i="7"/>
  <c r="BD781" i="7"/>
  <c r="BE780" i="7"/>
  <c r="BF780" i="7" s="1"/>
  <c r="AH781" i="7"/>
  <c r="AI780" i="7"/>
  <c r="AK781" i="7" l="1"/>
  <c r="AL780" i="7"/>
  <c r="AM780" i="7" s="1"/>
  <c r="BD782" i="7"/>
  <c r="BE781" i="7"/>
  <c r="BF781" i="7" s="1"/>
  <c r="BA783" i="7"/>
  <c r="BB782" i="7"/>
  <c r="L781" i="7"/>
  <c r="M780" i="7"/>
  <c r="Q780" i="7" s="1"/>
  <c r="O782" i="7"/>
  <c r="P781" i="7"/>
  <c r="AH782" i="7"/>
  <c r="AI781" i="7"/>
  <c r="AK782" i="7" l="1"/>
  <c r="AL781" i="7"/>
  <c r="AM781" i="7" s="1"/>
  <c r="BD783" i="7"/>
  <c r="BE782" i="7"/>
  <c r="BF782" i="7" s="1"/>
  <c r="O783" i="7"/>
  <c r="P782" i="7"/>
  <c r="L782" i="7"/>
  <c r="M781" i="7"/>
  <c r="Q781" i="7" s="1"/>
  <c r="BA784" i="7"/>
  <c r="BB783" i="7"/>
  <c r="AH783" i="7"/>
  <c r="AI782" i="7"/>
  <c r="AL782" i="7" l="1"/>
  <c r="AM782" i="7" s="1"/>
  <c r="AK783" i="7"/>
  <c r="O784" i="7"/>
  <c r="P783" i="7"/>
  <c r="BA785" i="7"/>
  <c r="BB784" i="7"/>
  <c r="BD784" i="7"/>
  <c r="BE783" i="7"/>
  <c r="BF783" i="7" s="1"/>
  <c r="L783" i="7"/>
  <c r="M782" i="7"/>
  <c r="Q782" i="7" s="1"/>
  <c r="AH784" i="7"/>
  <c r="AI783" i="7"/>
  <c r="AK784" i="7" l="1"/>
  <c r="AL783" i="7"/>
  <c r="AM783" i="7" s="1"/>
  <c r="L784" i="7"/>
  <c r="M783" i="7"/>
  <c r="Q783" i="7" s="1"/>
  <c r="BA786" i="7"/>
  <c r="BB785" i="7"/>
  <c r="BD785" i="7"/>
  <c r="BE784" i="7"/>
  <c r="BF784" i="7" s="1"/>
  <c r="O785" i="7"/>
  <c r="P784" i="7"/>
  <c r="AH785" i="7"/>
  <c r="AI784" i="7"/>
  <c r="AK785" i="7" l="1"/>
  <c r="AL784" i="7"/>
  <c r="AM784" i="7" s="1"/>
  <c r="BD786" i="7"/>
  <c r="BE785" i="7"/>
  <c r="BF785" i="7"/>
  <c r="L785" i="7"/>
  <c r="M784" i="7"/>
  <c r="Q784" i="7" s="1"/>
  <c r="O786" i="7"/>
  <c r="P785" i="7"/>
  <c r="BA787" i="7"/>
  <c r="BB786" i="7"/>
  <c r="AH786" i="7"/>
  <c r="AI785" i="7"/>
  <c r="AL785" i="7" l="1"/>
  <c r="AM785" i="7" s="1"/>
  <c r="AK786" i="7"/>
  <c r="L786" i="7"/>
  <c r="M785" i="7"/>
  <c r="Q785" i="7" s="1"/>
  <c r="BA788" i="7"/>
  <c r="BB787" i="7"/>
  <c r="O787" i="7"/>
  <c r="P786" i="7"/>
  <c r="BD787" i="7"/>
  <c r="BE786" i="7"/>
  <c r="BF786" i="7" s="1"/>
  <c r="AH787" i="7"/>
  <c r="AI786" i="7"/>
  <c r="AK787" i="7" l="1"/>
  <c r="AL786" i="7"/>
  <c r="AM786" i="7"/>
  <c r="BA789" i="7"/>
  <c r="BB788" i="7"/>
  <c r="O788" i="7"/>
  <c r="P787" i="7"/>
  <c r="BD788" i="7"/>
  <c r="BE787" i="7"/>
  <c r="BF787" i="7" s="1"/>
  <c r="L787" i="7"/>
  <c r="M786" i="7"/>
  <c r="Q786" i="7" s="1"/>
  <c r="AH788" i="7"/>
  <c r="AI787" i="7"/>
  <c r="AL787" i="7" l="1"/>
  <c r="AM787" i="7" s="1"/>
  <c r="AK788" i="7"/>
  <c r="L788" i="7"/>
  <c r="M787" i="7"/>
  <c r="Q787" i="7" s="1"/>
  <c r="BD789" i="7"/>
  <c r="BE788" i="7"/>
  <c r="BF788" i="7" s="1"/>
  <c r="O789" i="7"/>
  <c r="P788" i="7"/>
  <c r="BA790" i="7"/>
  <c r="BB789" i="7"/>
  <c r="AH789" i="7"/>
  <c r="AI788" i="7"/>
  <c r="AK789" i="7" l="1"/>
  <c r="AL788" i="7"/>
  <c r="AM788" i="7" s="1"/>
  <c r="O790" i="7"/>
  <c r="P789" i="7"/>
  <c r="BA791" i="7"/>
  <c r="BB790" i="7"/>
  <c r="BD790" i="7"/>
  <c r="BE789" i="7"/>
  <c r="BF789" i="7" s="1"/>
  <c r="L789" i="7"/>
  <c r="M788" i="7"/>
  <c r="Q788" i="7" s="1"/>
  <c r="AH790" i="7"/>
  <c r="AI789" i="7"/>
  <c r="AK790" i="7" l="1"/>
  <c r="AL789" i="7"/>
  <c r="AM789" i="7" s="1"/>
  <c r="BD791" i="7"/>
  <c r="BE790" i="7"/>
  <c r="BF790" i="7" s="1"/>
  <c r="BA792" i="7"/>
  <c r="BB791" i="7"/>
  <c r="L790" i="7"/>
  <c r="M789" i="7"/>
  <c r="Q789" i="7" s="1"/>
  <c r="O791" i="7"/>
  <c r="P790" i="7"/>
  <c r="AH791" i="7"/>
  <c r="AI790" i="7"/>
  <c r="AK791" i="7" l="1"/>
  <c r="AL790" i="7"/>
  <c r="AM790" i="7" s="1"/>
  <c r="L791" i="7"/>
  <c r="M790" i="7"/>
  <c r="Q790" i="7" s="1"/>
  <c r="O792" i="7"/>
  <c r="P791" i="7"/>
  <c r="BA793" i="7"/>
  <c r="BB792" i="7"/>
  <c r="BD792" i="7"/>
  <c r="BE791" i="7"/>
  <c r="BF791" i="7" s="1"/>
  <c r="AH792" i="7"/>
  <c r="AI791" i="7"/>
  <c r="AL791" i="7" l="1"/>
  <c r="AM791" i="7" s="1"/>
  <c r="AK792" i="7"/>
  <c r="O793" i="7"/>
  <c r="P792" i="7"/>
  <c r="BD793" i="7"/>
  <c r="BE792" i="7"/>
  <c r="BF792" i="7" s="1"/>
  <c r="BA794" i="7"/>
  <c r="BB793" i="7"/>
  <c r="L792" i="7"/>
  <c r="M791" i="7"/>
  <c r="Q791" i="7" s="1"/>
  <c r="AH793" i="7"/>
  <c r="AI792" i="7"/>
  <c r="AK793" i="7" l="1"/>
  <c r="AL792" i="7"/>
  <c r="AM792" i="7" s="1"/>
  <c r="BD794" i="7"/>
  <c r="BE793" i="7"/>
  <c r="BF793" i="7" s="1"/>
  <c r="L793" i="7"/>
  <c r="M792" i="7"/>
  <c r="Q792" i="7" s="1"/>
  <c r="O794" i="7"/>
  <c r="P793" i="7"/>
  <c r="BA795" i="7"/>
  <c r="BB794" i="7"/>
  <c r="AH794" i="7"/>
  <c r="AI793" i="7"/>
  <c r="AK794" i="7" l="1"/>
  <c r="AL793" i="7"/>
  <c r="AM793" i="7" s="1"/>
  <c r="O795" i="7"/>
  <c r="P794" i="7"/>
  <c r="L794" i="7"/>
  <c r="M793" i="7"/>
  <c r="Q793" i="7" s="1"/>
  <c r="BD795" i="7"/>
  <c r="BE794" i="7"/>
  <c r="BF794" i="7" s="1"/>
  <c r="BA796" i="7"/>
  <c r="BB795" i="7"/>
  <c r="AH795" i="7"/>
  <c r="AI794" i="7"/>
  <c r="AL794" i="7" l="1"/>
  <c r="AM794" i="7" s="1"/>
  <c r="AK795" i="7"/>
  <c r="BD796" i="7"/>
  <c r="BE795" i="7"/>
  <c r="BF795" i="7"/>
  <c r="BA797" i="7"/>
  <c r="BB796" i="7"/>
  <c r="L795" i="7"/>
  <c r="M794" i="7"/>
  <c r="Q794" i="7" s="1"/>
  <c r="O796" i="7"/>
  <c r="P795" i="7"/>
  <c r="AH796" i="7"/>
  <c r="AI795" i="7"/>
  <c r="AK796" i="7" l="1"/>
  <c r="AL795" i="7"/>
  <c r="AM795" i="7" s="1"/>
  <c r="O797" i="7"/>
  <c r="P796" i="7"/>
  <c r="BA798" i="7"/>
  <c r="BB797" i="7"/>
  <c r="BF796" i="7"/>
  <c r="L796" i="7"/>
  <c r="M795" i="7"/>
  <c r="Q795" i="7" s="1"/>
  <c r="BD797" i="7"/>
  <c r="BE796" i="7"/>
  <c r="AH797" i="7"/>
  <c r="AI796" i="7"/>
  <c r="AL796" i="7" l="1"/>
  <c r="AM796" i="7" s="1"/>
  <c r="AK797" i="7"/>
  <c r="BD798" i="7"/>
  <c r="BE797" i="7"/>
  <c r="BF797" i="7" s="1"/>
  <c r="BA799" i="7"/>
  <c r="BB798" i="7"/>
  <c r="L797" i="7"/>
  <c r="M796" i="7"/>
  <c r="Q796" i="7" s="1"/>
  <c r="O798" i="7"/>
  <c r="P797" i="7"/>
  <c r="AH798" i="7"/>
  <c r="AI797" i="7"/>
  <c r="AK798" i="7" l="1"/>
  <c r="AL797" i="7"/>
  <c r="AM797" i="7" s="1"/>
  <c r="BA800" i="7"/>
  <c r="BB799" i="7"/>
  <c r="O799" i="7"/>
  <c r="P798" i="7"/>
  <c r="L798" i="7"/>
  <c r="M797" i="7"/>
  <c r="Q797" i="7" s="1"/>
  <c r="BD799" i="7"/>
  <c r="BE798" i="7"/>
  <c r="BF798" i="7" s="1"/>
  <c r="AH799" i="7"/>
  <c r="AI798" i="7"/>
  <c r="AK799" i="7" l="1"/>
  <c r="AL798" i="7"/>
  <c r="AM798" i="7" s="1"/>
  <c r="BD800" i="7"/>
  <c r="BE799" i="7"/>
  <c r="O800" i="7"/>
  <c r="P799" i="7"/>
  <c r="BF799" i="7"/>
  <c r="L799" i="7"/>
  <c r="M798" i="7"/>
  <c r="Q798" i="7" s="1"/>
  <c r="BA801" i="7"/>
  <c r="BB800" i="7"/>
  <c r="AH800" i="7"/>
  <c r="AI799" i="7"/>
  <c r="AL799" i="7" l="1"/>
  <c r="AM799" i="7" s="1"/>
  <c r="AK800" i="7"/>
  <c r="O801" i="7"/>
  <c r="P800" i="7"/>
  <c r="L800" i="7"/>
  <c r="M799" i="7"/>
  <c r="Q799" i="7" s="1"/>
  <c r="BA802" i="7"/>
  <c r="BB801" i="7"/>
  <c r="BD801" i="7"/>
  <c r="BE800" i="7"/>
  <c r="BF800" i="7" s="1"/>
  <c r="AH801" i="7"/>
  <c r="AI800" i="7"/>
  <c r="AL800" i="7" l="1"/>
  <c r="AM800" i="7" s="1"/>
  <c r="AK801" i="7"/>
  <c r="L801" i="7"/>
  <c r="M800" i="7"/>
  <c r="Q800" i="7" s="1"/>
  <c r="BD802" i="7"/>
  <c r="BE801" i="7"/>
  <c r="BF801" i="7" s="1"/>
  <c r="BA803" i="7"/>
  <c r="BB802" i="7"/>
  <c r="O802" i="7"/>
  <c r="P801" i="7"/>
  <c r="AH802" i="7"/>
  <c r="AI801" i="7"/>
  <c r="AL801" i="7" l="1"/>
  <c r="AM801" i="7" s="1"/>
  <c r="AK802" i="7"/>
  <c r="O803" i="7"/>
  <c r="P802" i="7"/>
  <c r="BD803" i="7"/>
  <c r="BE802" i="7"/>
  <c r="BF802" i="7" s="1"/>
  <c r="BA804" i="7"/>
  <c r="BB803" i="7"/>
  <c r="L802" i="7"/>
  <c r="M801" i="7"/>
  <c r="Q801" i="7" s="1"/>
  <c r="AH803" i="7"/>
  <c r="AI802" i="7"/>
  <c r="AK803" i="7" l="1"/>
  <c r="AL802" i="7"/>
  <c r="AM802" i="7" s="1"/>
  <c r="L803" i="7"/>
  <c r="M802" i="7"/>
  <c r="Q802" i="7" s="1"/>
  <c r="BD804" i="7"/>
  <c r="BE803" i="7"/>
  <c r="BF803" i="7" s="1"/>
  <c r="BA805" i="7"/>
  <c r="BB804" i="7"/>
  <c r="O804" i="7"/>
  <c r="P803" i="7"/>
  <c r="AH804" i="7"/>
  <c r="AI803" i="7"/>
  <c r="AK804" i="7" l="1"/>
  <c r="AL803" i="7"/>
  <c r="AM803" i="7" s="1"/>
  <c r="BD805" i="7"/>
  <c r="BE804" i="7"/>
  <c r="BF804" i="7" s="1"/>
  <c r="L804" i="7"/>
  <c r="M803" i="7"/>
  <c r="Q803" i="7" s="1"/>
  <c r="O805" i="7"/>
  <c r="P804" i="7"/>
  <c r="BA806" i="7"/>
  <c r="BB805" i="7"/>
  <c r="AH805" i="7"/>
  <c r="AI804" i="7"/>
  <c r="AK805" i="7" l="1"/>
  <c r="AL804" i="7"/>
  <c r="AM804" i="7" s="1"/>
  <c r="L805" i="7"/>
  <c r="M804" i="7"/>
  <c r="Q804" i="7" s="1"/>
  <c r="BA807" i="7"/>
  <c r="BB806" i="7"/>
  <c r="O806" i="7"/>
  <c r="P805" i="7"/>
  <c r="BD806" i="7"/>
  <c r="BE805" i="7"/>
  <c r="BF805" i="7" s="1"/>
  <c r="AH806" i="7"/>
  <c r="AI805" i="7"/>
  <c r="AL805" i="7" l="1"/>
  <c r="AM805" i="7" s="1"/>
  <c r="AK806" i="7"/>
  <c r="O807" i="7"/>
  <c r="P806" i="7"/>
  <c r="BA808" i="7"/>
  <c r="BB807" i="7"/>
  <c r="BD807" i="7"/>
  <c r="BE806" i="7"/>
  <c r="BF806" i="7" s="1"/>
  <c r="L806" i="7"/>
  <c r="M805" i="7"/>
  <c r="Q805" i="7" s="1"/>
  <c r="AH807" i="7"/>
  <c r="AI806" i="7"/>
  <c r="AL806" i="7" l="1"/>
  <c r="AM806" i="7" s="1"/>
  <c r="AK807" i="7"/>
  <c r="BA809" i="7"/>
  <c r="BB808" i="7"/>
  <c r="BF807" i="7"/>
  <c r="O808" i="7"/>
  <c r="P807" i="7"/>
  <c r="L807" i="7"/>
  <c r="M806" i="7"/>
  <c r="Q806" i="7" s="1"/>
  <c r="BD808" i="7"/>
  <c r="BE807" i="7"/>
  <c r="AH808" i="7"/>
  <c r="AI807" i="7"/>
  <c r="AL807" i="7" l="1"/>
  <c r="AM807" i="7" s="1"/>
  <c r="AK808" i="7"/>
  <c r="O809" i="7"/>
  <c r="P808" i="7"/>
  <c r="BD809" i="7"/>
  <c r="BE808" i="7"/>
  <c r="BF808" i="7" s="1"/>
  <c r="L808" i="7"/>
  <c r="M807" i="7"/>
  <c r="Q807" i="7" s="1"/>
  <c r="BA810" i="7"/>
  <c r="BB809" i="7"/>
  <c r="AH809" i="7"/>
  <c r="AI808" i="7"/>
  <c r="AL808" i="7" l="1"/>
  <c r="AM808" i="7" s="1"/>
  <c r="AK809" i="7"/>
  <c r="BA811" i="7"/>
  <c r="BB810" i="7"/>
  <c r="L809" i="7"/>
  <c r="M808" i="7"/>
  <c r="Q808" i="7" s="1"/>
  <c r="BD810" i="7"/>
  <c r="BE809" i="7"/>
  <c r="BF809" i="7" s="1"/>
  <c r="O810" i="7"/>
  <c r="P809" i="7"/>
  <c r="AH810" i="7"/>
  <c r="AI809" i="7"/>
  <c r="AK810" i="7" l="1"/>
  <c r="AL809" i="7"/>
  <c r="AM809" i="7" s="1"/>
  <c r="O811" i="7"/>
  <c r="P810" i="7"/>
  <c r="BD811" i="7"/>
  <c r="BE810" i="7"/>
  <c r="BF810" i="7" s="1"/>
  <c r="L810" i="7"/>
  <c r="M809" i="7"/>
  <c r="Q809" i="7" s="1"/>
  <c r="BA812" i="7"/>
  <c r="BB811" i="7"/>
  <c r="AH811" i="7"/>
  <c r="AI810" i="7"/>
  <c r="AL810" i="7" l="1"/>
  <c r="AM810" i="7" s="1"/>
  <c r="AK811" i="7"/>
  <c r="BA813" i="7"/>
  <c r="BB812" i="7"/>
  <c r="BD812" i="7"/>
  <c r="BE811" i="7"/>
  <c r="BF811" i="7" s="1"/>
  <c r="L811" i="7"/>
  <c r="M810" i="7"/>
  <c r="Q810" i="7" s="1"/>
  <c r="O812" i="7"/>
  <c r="P811" i="7"/>
  <c r="AH812" i="7"/>
  <c r="AI811" i="7"/>
  <c r="AK812" i="7" l="1"/>
  <c r="AL811" i="7"/>
  <c r="AM811" i="7" s="1"/>
  <c r="O813" i="7"/>
  <c r="P812" i="7"/>
  <c r="BD813" i="7"/>
  <c r="BE812" i="7"/>
  <c r="BF812" i="7" s="1"/>
  <c r="L812" i="7"/>
  <c r="M811" i="7"/>
  <c r="Q811" i="7" s="1"/>
  <c r="BA814" i="7"/>
  <c r="BB813" i="7"/>
  <c r="AH813" i="7"/>
  <c r="AI812" i="7"/>
  <c r="AL812" i="7" l="1"/>
  <c r="AM812" i="7" s="1"/>
  <c r="AK813" i="7"/>
  <c r="BA815" i="7"/>
  <c r="BB814" i="7"/>
  <c r="BD814" i="7"/>
  <c r="BE813" i="7"/>
  <c r="BF813" i="7" s="1"/>
  <c r="L813" i="7"/>
  <c r="M812" i="7"/>
  <c r="Q812" i="7" s="1"/>
  <c r="O814" i="7"/>
  <c r="P813" i="7"/>
  <c r="AH814" i="7"/>
  <c r="AI813" i="7"/>
  <c r="AK814" i="7" l="1"/>
  <c r="AL813" i="7"/>
  <c r="AM813" i="7" s="1"/>
  <c r="BD815" i="7"/>
  <c r="BE814" i="7"/>
  <c r="BF814" i="7" s="1"/>
  <c r="O815" i="7"/>
  <c r="P814" i="7"/>
  <c r="L814" i="7"/>
  <c r="M813" i="7"/>
  <c r="Q813" i="7" s="1"/>
  <c r="BA816" i="7"/>
  <c r="BB815" i="7"/>
  <c r="AH815" i="7"/>
  <c r="AI814" i="7"/>
  <c r="AL814" i="7" l="1"/>
  <c r="AK815" i="7"/>
  <c r="AM814" i="7"/>
  <c r="BA817" i="7"/>
  <c r="BB816" i="7"/>
  <c r="L815" i="7"/>
  <c r="M814" i="7"/>
  <c r="Q814" i="7" s="1"/>
  <c r="O816" i="7"/>
  <c r="P815" i="7"/>
  <c r="BD816" i="7"/>
  <c r="BE815" i="7"/>
  <c r="BF815" i="7" s="1"/>
  <c r="AH816" i="7"/>
  <c r="AI815" i="7"/>
  <c r="AK816" i="7" l="1"/>
  <c r="AL815" i="7"/>
  <c r="AM815" i="7" s="1"/>
  <c r="O817" i="7"/>
  <c r="P816" i="7"/>
  <c r="BD817" i="7"/>
  <c r="BE816" i="7"/>
  <c r="BF816" i="7" s="1"/>
  <c r="L816" i="7"/>
  <c r="M815" i="7"/>
  <c r="Q815" i="7" s="1"/>
  <c r="BA818" i="7"/>
  <c r="BB817" i="7"/>
  <c r="AH817" i="7"/>
  <c r="AI816" i="7"/>
  <c r="AK817" i="7" l="1"/>
  <c r="AL816" i="7"/>
  <c r="AM816" i="7" s="1"/>
  <c r="BD818" i="7"/>
  <c r="BE817" i="7"/>
  <c r="BF817" i="7" s="1"/>
  <c r="BA819" i="7"/>
  <c r="BB818" i="7"/>
  <c r="L817" i="7"/>
  <c r="M816" i="7"/>
  <c r="Q816" i="7" s="1"/>
  <c r="O818" i="7"/>
  <c r="P817" i="7"/>
  <c r="AH818" i="7"/>
  <c r="AI817" i="7"/>
  <c r="AK818" i="7" l="1"/>
  <c r="AL817" i="7"/>
  <c r="AM817" i="7" s="1"/>
  <c r="O819" i="7"/>
  <c r="P818" i="7"/>
  <c r="L818" i="7"/>
  <c r="M817" i="7"/>
  <c r="Q817" i="7" s="1"/>
  <c r="BA820" i="7"/>
  <c r="BB819" i="7"/>
  <c r="BD819" i="7"/>
  <c r="BE818" i="7"/>
  <c r="BF818" i="7" s="1"/>
  <c r="AH819" i="7"/>
  <c r="AI818" i="7"/>
  <c r="AK819" i="7" l="1"/>
  <c r="AL818" i="7"/>
  <c r="AM818" i="7" s="1"/>
  <c r="BD820" i="7"/>
  <c r="BE819" i="7"/>
  <c r="L819" i="7"/>
  <c r="M818" i="7"/>
  <c r="Q818" i="7" s="1"/>
  <c r="BF819" i="7"/>
  <c r="BA821" i="7"/>
  <c r="BB820" i="7"/>
  <c r="O820" i="7"/>
  <c r="P819" i="7"/>
  <c r="AH820" i="7"/>
  <c r="AI819" i="7"/>
  <c r="AK820" i="7" l="1"/>
  <c r="AL819" i="7"/>
  <c r="AM819" i="7" s="1"/>
  <c r="L820" i="7"/>
  <c r="M819" i="7"/>
  <c r="Q819" i="7" s="1"/>
  <c r="O821" i="7"/>
  <c r="P820" i="7"/>
  <c r="BA822" i="7"/>
  <c r="BB821" i="7"/>
  <c r="BD821" i="7"/>
  <c r="BE820" i="7"/>
  <c r="BF820" i="7" s="1"/>
  <c r="AH821" i="7"/>
  <c r="AI820" i="7"/>
  <c r="AL820" i="7" l="1"/>
  <c r="AM820" i="7" s="1"/>
  <c r="AK821" i="7"/>
  <c r="BD822" i="7"/>
  <c r="BE821" i="7"/>
  <c r="BF821" i="7"/>
  <c r="O822" i="7"/>
  <c r="P821" i="7"/>
  <c r="L821" i="7"/>
  <c r="M820" i="7"/>
  <c r="Q820" i="7" s="1"/>
  <c r="BA823" i="7"/>
  <c r="BB822" i="7"/>
  <c r="AH822" i="7"/>
  <c r="AI821" i="7"/>
  <c r="AK822" i="7" l="1"/>
  <c r="AL821" i="7"/>
  <c r="AM821" i="7"/>
  <c r="BA824" i="7"/>
  <c r="BB823" i="7"/>
  <c r="O823" i="7"/>
  <c r="P822" i="7"/>
  <c r="L822" i="7"/>
  <c r="M821" i="7"/>
  <c r="Q821" i="7" s="1"/>
  <c r="BD823" i="7"/>
  <c r="BE822" i="7"/>
  <c r="BF822" i="7" s="1"/>
  <c r="AH823" i="7"/>
  <c r="AI822" i="7"/>
  <c r="AL822" i="7" l="1"/>
  <c r="AM822" i="7" s="1"/>
  <c r="AK823" i="7"/>
  <c r="BD824" i="7"/>
  <c r="BE823" i="7"/>
  <c r="O824" i="7"/>
  <c r="P823" i="7"/>
  <c r="BF823" i="7"/>
  <c r="L823" i="7"/>
  <c r="M822" i="7"/>
  <c r="Q822" i="7" s="1"/>
  <c r="BA825" i="7"/>
  <c r="BB824" i="7"/>
  <c r="AH824" i="7"/>
  <c r="AI823" i="7"/>
  <c r="AL823" i="7" l="1"/>
  <c r="AK824" i="7"/>
  <c r="AM823" i="7"/>
  <c r="BA826" i="7"/>
  <c r="BB825" i="7"/>
  <c r="L824" i="7"/>
  <c r="M823" i="7"/>
  <c r="Q823" i="7" s="1"/>
  <c r="O825" i="7"/>
  <c r="P824" i="7"/>
  <c r="BD825" i="7"/>
  <c r="BE824" i="7"/>
  <c r="BF824" i="7" s="1"/>
  <c r="AH825" i="7"/>
  <c r="AI824" i="7"/>
  <c r="AL824" i="7" l="1"/>
  <c r="AM824" i="7" s="1"/>
  <c r="AK825" i="7"/>
  <c r="BD826" i="7"/>
  <c r="BE825" i="7"/>
  <c r="BF825" i="7" s="1"/>
  <c r="O826" i="7"/>
  <c r="P825" i="7"/>
  <c r="L825" i="7"/>
  <c r="M824" i="7"/>
  <c r="Q824" i="7" s="1"/>
  <c r="BA827" i="7"/>
  <c r="BB826" i="7"/>
  <c r="AH826" i="7"/>
  <c r="AI825" i="7"/>
  <c r="AK826" i="7" l="1"/>
  <c r="AL825" i="7"/>
  <c r="AM825" i="7" s="1"/>
  <c r="O827" i="7"/>
  <c r="P826" i="7"/>
  <c r="BA828" i="7"/>
  <c r="BB827" i="7"/>
  <c r="L826" i="7"/>
  <c r="M825" i="7"/>
  <c r="Q825" i="7" s="1"/>
  <c r="BD827" i="7"/>
  <c r="BE826" i="7"/>
  <c r="BF826" i="7" s="1"/>
  <c r="AH827" i="7"/>
  <c r="AI826" i="7"/>
  <c r="AL826" i="7" l="1"/>
  <c r="AK827" i="7"/>
  <c r="AM826" i="7"/>
  <c r="BD828" i="7"/>
  <c r="BE827" i="7"/>
  <c r="L827" i="7"/>
  <c r="M826" i="7"/>
  <c r="Q826" i="7" s="1"/>
  <c r="BF827" i="7"/>
  <c r="BA829" i="7"/>
  <c r="BB828" i="7"/>
  <c r="O828" i="7"/>
  <c r="P827" i="7"/>
  <c r="AH828" i="7"/>
  <c r="AI827" i="7"/>
  <c r="AL827" i="7" l="1"/>
  <c r="AM827" i="7" s="1"/>
  <c r="AK828" i="7"/>
  <c r="BA830" i="7"/>
  <c r="BB829" i="7"/>
  <c r="BF828" i="7"/>
  <c r="O829" i="7"/>
  <c r="P828" i="7"/>
  <c r="L828" i="7"/>
  <c r="M827" i="7"/>
  <c r="Q827" i="7" s="1"/>
  <c r="BD829" i="7"/>
  <c r="BE828" i="7"/>
  <c r="AH829" i="7"/>
  <c r="AI828" i="7"/>
  <c r="AK829" i="7" l="1"/>
  <c r="AL828" i="7"/>
  <c r="AM828" i="7" s="1"/>
  <c r="BD830" i="7"/>
  <c r="BE829" i="7"/>
  <c r="BF829" i="7" s="1"/>
  <c r="L829" i="7"/>
  <c r="M828" i="7"/>
  <c r="Q828" i="7" s="1"/>
  <c r="O830" i="7"/>
  <c r="P829" i="7"/>
  <c r="BA831" i="7"/>
  <c r="BB830" i="7"/>
  <c r="AH830" i="7"/>
  <c r="AI829" i="7"/>
  <c r="AL829" i="7" l="1"/>
  <c r="AM829" i="7" s="1"/>
  <c r="AK830" i="7"/>
  <c r="L830" i="7"/>
  <c r="M829" i="7"/>
  <c r="Q829" i="7" s="1"/>
  <c r="BA832" i="7"/>
  <c r="BB831" i="7"/>
  <c r="O831" i="7"/>
  <c r="P830" i="7"/>
  <c r="BD831" i="7"/>
  <c r="BE830" i="7"/>
  <c r="BF830" i="7" s="1"/>
  <c r="AH831" i="7"/>
  <c r="AI830" i="7"/>
  <c r="AL830" i="7" l="1"/>
  <c r="AM830" i="7" s="1"/>
  <c r="AK831" i="7"/>
  <c r="BD832" i="7"/>
  <c r="BE831" i="7"/>
  <c r="BF831" i="7" s="1"/>
  <c r="O832" i="7"/>
  <c r="P831" i="7"/>
  <c r="BA833" i="7"/>
  <c r="BB832" i="7"/>
  <c r="L831" i="7"/>
  <c r="M830" i="7"/>
  <c r="Q830" i="7" s="1"/>
  <c r="AH832" i="7"/>
  <c r="AI831" i="7"/>
  <c r="AL831" i="7" l="1"/>
  <c r="AM831" i="7" s="1"/>
  <c r="AK832" i="7"/>
  <c r="O833" i="7"/>
  <c r="P832" i="7"/>
  <c r="L832" i="7"/>
  <c r="M831" i="7"/>
  <c r="Q831" i="7" s="1"/>
  <c r="BA834" i="7"/>
  <c r="BB833" i="7"/>
  <c r="BD833" i="7"/>
  <c r="BE832" i="7"/>
  <c r="BF832" i="7" s="1"/>
  <c r="AH833" i="7"/>
  <c r="AI832" i="7"/>
  <c r="AK833" i="7" l="1"/>
  <c r="AL832" i="7"/>
  <c r="AM832" i="7" s="1"/>
  <c r="L833" i="7"/>
  <c r="M832" i="7"/>
  <c r="Q832" i="7" s="1"/>
  <c r="O834" i="7"/>
  <c r="P833" i="7"/>
  <c r="BD834" i="7"/>
  <c r="BE833" i="7"/>
  <c r="BF833" i="7" s="1"/>
  <c r="BA835" i="7"/>
  <c r="BB834" i="7"/>
  <c r="AH834" i="7"/>
  <c r="AI833" i="7"/>
  <c r="AL833" i="7" l="1"/>
  <c r="AM833" i="7" s="1"/>
  <c r="AK834" i="7"/>
  <c r="BA836" i="7"/>
  <c r="BB835" i="7"/>
  <c r="O835" i="7"/>
  <c r="P834" i="7"/>
  <c r="BD835" i="7"/>
  <c r="BE834" i="7"/>
  <c r="BF834" i="7" s="1"/>
  <c r="L834" i="7"/>
  <c r="M833" i="7"/>
  <c r="Q833" i="7" s="1"/>
  <c r="AH835" i="7"/>
  <c r="AI834" i="7"/>
  <c r="AK835" i="7" l="1"/>
  <c r="AL834" i="7"/>
  <c r="AM834" i="7" s="1"/>
  <c r="BD836" i="7"/>
  <c r="BE835" i="7"/>
  <c r="BF835" i="7" s="1"/>
  <c r="O836" i="7"/>
  <c r="P835" i="7"/>
  <c r="L835" i="7"/>
  <c r="M834" i="7"/>
  <c r="Q834" i="7" s="1"/>
  <c r="BA837" i="7"/>
  <c r="BB836" i="7"/>
  <c r="AH836" i="7"/>
  <c r="AI835" i="7"/>
  <c r="AL835" i="7" l="1"/>
  <c r="AM835" i="7" s="1"/>
  <c r="AK836" i="7"/>
  <c r="O837" i="7"/>
  <c r="P836" i="7"/>
  <c r="BA838" i="7"/>
  <c r="BB837" i="7"/>
  <c r="L836" i="7"/>
  <c r="M835" i="7"/>
  <c r="Q835" i="7" s="1"/>
  <c r="BD837" i="7"/>
  <c r="BE836" i="7"/>
  <c r="BF836" i="7" s="1"/>
  <c r="AH837" i="7"/>
  <c r="AI836" i="7"/>
  <c r="AK837" i="7" l="1"/>
  <c r="AL836" i="7"/>
  <c r="AM836" i="7" s="1"/>
  <c r="BD838" i="7"/>
  <c r="BE837" i="7"/>
  <c r="BF837" i="7" s="1"/>
  <c r="L837" i="7"/>
  <c r="M836" i="7"/>
  <c r="Q836" i="7" s="1"/>
  <c r="BA839" i="7"/>
  <c r="BB838" i="7"/>
  <c r="O838" i="7"/>
  <c r="P837" i="7"/>
  <c r="AH838" i="7"/>
  <c r="AI837" i="7"/>
  <c r="AL837" i="7" l="1"/>
  <c r="AM837" i="7" s="1"/>
  <c r="AK838" i="7"/>
  <c r="BA840" i="7"/>
  <c r="BB839" i="7"/>
  <c r="O839" i="7"/>
  <c r="P838" i="7"/>
  <c r="L838" i="7"/>
  <c r="M837" i="7"/>
  <c r="Q837" i="7" s="1"/>
  <c r="BD839" i="7"/>
  <c r="BE838" i="7"/>
  <c r="BF838" i="7" s="1"/>
  <c r="AH839" i="7"/>
  <c r="AI838" i="7"/>
  <c r="AK839" i="7" l="1"/>
  <c r="AL838" i="7"/>
  <c r="AM838" i="7" s="1"/>
  <c r="L839" i="7"/>
  <c r="M838" i="7"/>
  <c r="Q838" i="7" s="1"/>
  <c r="BD840" i="7"/>
  <c r="BE839" i="7"/>
  <c r="BF839" i="7" s="1"/>
  <c r="O840" i="7"/>
  <c r="P839" i="7"/>
  <c r="BA841" i="7"/>
  <c r="BB840" i="7"/>
  <c r="AH840" i="7"/>
  <c r="AI839" i="7"/>
  <c r="AL839" i="7" l="1"/>
  <c r="AK840" i="7"/>
  <c r="AM839" i="7"/>
  <c r="O841" i="7"/>
  <c r="P840" i="7"/>
  <c r="BD841" i="7"/>
  <c r="BE840" i="7"/>
  <c r="BF840" i="7" s="1"/>
  <c r="BA842" i="7"/>
  <c r="BB841" i="7"/>
  <c r="L840" i="7"/>
  <c r="M839" i="7"/>
  <c r="Q839" i="7" s="1"/>
  <c r="AH841" i="7"/>
  <c r="AI840" i="7"/>
  <c r="AK841" i="7" l="1"/>
  <c r="AL840" i="7"/>
  <c r="AM840" i="7" s="1"/>
  <c r="L841" i="7"/>
  <c r="M840" i="7"/>
  <c r="Q840" i="7" s="1"/>
  <c r="BD842" i="7"/>
  <c r="BE841" i="7"/>
  <c r="BF841" i="7" s="1"/>
  <c r="BA843" i="7"/>
  <c r="BB842" i="7"/>
  <c r="O842" i="7"/>
  <c r="P841" i="7"/>
  <c r="AH842" i="7"/>
  <c r="AI841" i="7"/>
  <c r="AL841" i="7" l="1"/>
  <c r="AM841" i="7" s="1"/>
  <c r="AK842" i="7"/>
  <c r="O843" i="7"/>
  <c r="P842" i="7"/>
  <c r="BA844" i="7"/>
  <c r="BB843" i="7"/>
  <c r="BD843" i="7"/>
  <c r="BE842" i="7"/>
  <c r="BF842" i="7" s="1"/>
  <c r="L842" i="7"/>
  <c r="M841" i="7"/>
  <c r="Q841" i="7" s="1"/>
  <c r="AH843" i="7"/>
  <c r="AI842" i="7"/>
  <c r="AL842" i="7" l="1"/>
  <c r="AM842" i="7" s="1"/>
  <c r="AK843" i="7"/>
  <c r="BD844" i="7"/>
  <c r="BE843" i="7"/>
  <c r="BA845" i="7"/>
  <c r="BB844" i="7"/>
  <c r="BF843" i="7"/>
  <c r="L843" i="7"/>
  <c r="M842" i="7"/>
  <c r="Q842" i="7" s="1"/>
  <c r="O844" i="7"/>
  <c r="P843" i="7"/>
  <c r="AH844" i="7"/>
  <c r="AI843" i="7"/>
  <c r="AL843" i="7" l="1"/>
  <c r="AM843" i="7" s="1"/>
  <c r="AK844" i="7"/>
  <c r="O845" i="7"/>
  <c r="P844" i="7"/>
  <c r="L844" i="7"/>
  <c r="M843" i="7"/>
  <c r="Q843" i="7" s="1"/>
  <c r="BA846" i="7"/>
  <c r="BB845" i="7"/>
  <c r="BD845" i="7"/>
  <c r="BE844" i="7"/>
  <c r="BF844" i="7" s="1"/>
  <c r="AH845" i="7"/>
  <c r="AI844" i="7"/>
  <c r="AK845" i="7" l="1"/>
  <c r="AL844" i="7"/>
  <c r="AM844" i="7"/>
  <c r="L845" i="7"/>
  <c r="M844" i="7"/>
  <c r="Q844" i="7" s="1"/>
  <c r="BA847" i="7"/>
  <c r="BB846" i="7"/>
  <c r="BD846" i="7"/>
  <c r="BE845" i="7"/>
  <c r="BF845" i="7" s="1"/>
  <c r="O846" i="7"/>
  <c r="P845" i="7"/>
  <c r="AH846" i="7"/>
  <c r="AI845" i="7"/>
  <c r="AL845" i="7" l="1"/>
  <c r="AM845" i="7" s="1"/>
  <c r="AK846" i="7"/>
  <c r="O847" i="7"/>
  <c r="P846" i="7"/>
  <c r="BA848" i="7"/>
  <c r="BB847" i="7"/>
  <c r="BD847" i="7"/>
  <c r="BE846" i="7"/>
  <c r="BF846" i="7" s="1"/>
  <c r="L846" i="7"/>
  <c r="M845" i="7"/>
  <c r="Q845" i="7" s="1"/>
  <c r="AH847" i="7"/>
  <c r="AI846" i="7"/>
  <c r="AK847" i="7" l="1"/>
  <c r="AL846" i="7"/>
  <c r="AM846" i="7" s="1"/>
  <c r="L847" i="7"/>
  <c r="M846" i="7"/>
  <c r="Q846" i="7" s="1"/>
  <c r="BD848" i="7"/>
  <c r="BE847" i="7"/>
  <c r="BF847" i="7" s="1"/>
  <c r="BA849" i="7"/>
  <c r="BB848" i="7"/>
  <c r="O848" i="7"/>
  <c r="P847" i="7"/>
  <c r="AH848" i="7"/>
  <c r="AI847" i="7"/>
  <c r="AL847" i="7" l="1"/>
  <c r="AM847" i="7" s="1"/>
  <c r="AK848" i="7"/>
  <c r="BD849" i="7"/>
  <c r="BE848" i="7"/>
  <c r="BF848" i="7" s="1"/>
  <c r="O849" i="7"/>
  <c r="P848" i="7"/>
  <c r="BA850" i="7"/>
  <c r="BB849" i="7"/>
  <c r="L848" i="7"/>
  <c r="M847" i="7"/>
  <c r="Q847" i="7" s="1"/>
  <c r="AH849" i="7"/>
  <c r="AI848" i="7"/>
  <c r="AL848" i="7" l="1"/>
  <c r="AM848" i="7" s="1"/>
  <c r="AK849" i="7"/>
  <c r="O850" i="7"/>
  <c r="P849" i="7"/>
  <c r="BA851" i="7"/>
  <c r="BB850" i="7"/>
  <c r="L849" i="7"/>
  <c r="M848" i="7"/>
  <c r="Q848" i="7" s="1"/>
  <c r="BD850" i="7"/>
  <c r="BE849" i="7"/>
  <c r="BF849" i="7" s="1"/>
  <c r="AH850" i="7"/>
  <c r="AI849" i="7"/>
  <c r="AK850" i="7" l="1"/>
  <c r="AL849" i="7"/>
  <c r="AM849" i="7" s="1"/>
  <c r="BD851" i="7"/>
  <c r="BE850" i="7"/>
  <c r="BF850" i="7"/>
  <c r="O851" i="7"/>
  <c r="P850" i="7"/>
  <c r="L850" i="7"/>
  <c r="M849" i="7"/>
  <c r="Q849" i="7" s="1"/>
  <c r="BA852" i="7"/>
  <c r="BB851" i="7"/>
  <c r="AH851" i="7"/>
  <c r="AI850" i="7"/>
  <c r="AK851" i="7" l="1"/>
  <c r="AL850" i="7"/>
  <c r="AM850" i="7" s="1"/>
  <c r="O852" i="7"/>
  <c r="P851" i="7"/>
  <c r="BA853" i="7"/>
  <c r="BB852" i="7"/>
  <c r="L851" i="7"/>
  <c r="M850" i="7"/>
  <c r="Q850" i="7" s="1"/>
  <c r="BD852" i="7"/>
  <c r="BE851" i="7"/>
  <c r="BF851" i="7" s="1"/>
  <c r="AH852" i="7"/>
  <c r="AI851" i="7"/>
  <c r="AL851" i="7" l="1"/>
  <c r="AM851" i="7" s="1"/>
  <c r="AK852" i="7"/>
  <c r="L852" i="7"/>
  <c r="M851" i="7"/>
  <c r="Q851" i="7" s="1"/>
  <c r="BA854" i="7"/>
  <c r="BB853" i="7"/>
  <c r="BD853" i="7"/>
  <c r="BE852" i="7"/>
  <c r="BF852" i="7" s="1"/>
  <c r="O853" i="7"/>
  <c r="P852" i="7"/>
  <c r="AH853" i="7"/>
  <c r="AI852" i="7"/>
  <c r="AL852" i="7" l="1"/>
  <c r="AM852" i="7" s="1"/>
  <c r="AK853" i="7"/>
  <c r="O854" i="7"/>
  <c r="P853" i="7"/>
  <c r="BD854" i="7"/>
  <c r="BE853" i="7"/>
  <c r="BF853" i="7"/>
  <c r="BA855" i="7"/>
  <c r="BB854" i="7"/>
  <c r="L853" i="7"/>
  <c r="M852" i="7"/>
  <c r="Q852" i="7" s="1"/>
  <c r="AH854" i="7"/>
  <c r="AI853" i="7"/>
  <c r="AL853" i="7" l="1"/>
  <c r="AK854" i="7"/>
  <c r="AM853" i="7"/>
  <c r="BA856" i="7"/>
  <c r="BB855" i="7"/>
  <c r="L854" i="7"/>
  <c r="M853" i="7"/>
  <c r="Q853" i="7" s="1"/>
  <c r="BD855" i="7"/>
  <c r="BE854" i="7"/>
  <c r="BF854" i="7" s="1"/>
  <c r="O855" i="7"/>
  <c r="P854" i="7"/>
  <c r="AH855" i="7"/>
  <c r="AI854" i="7"/>
  <c r="AK855" i="7" l="1"/>
  <c r="AL854" i="7"/>
  <c r="AM854" i="7" s="1"/>
  <c r="BD856" i="7"/>
  <c r="BE855" i="7"/>
  <c r="BF855" i="7" s="1"/>
  <c r="O856" i="7"/>
  <c r="P855" i="7"/>
  <c r="L855" i="7"/>
  <c r="M854" i="7"/>
  <c r="Q854" i="7" s="1"/>
  <c r="BA857" i="7"/>
  <c r="BB856" i="7"/>
  <c r="AH856" i="7"/>
  <c r="AI855" i="7"/>
  <c r="AK856" i="7" l="1"/>
  <c r="AL855" i="7"/>
  <c r="AM855" i="7" s="1"/>
  <c r="BA858" i="7"/>
  <c r="BB857" i="7"/>
  <c r="O857" i="7"/>
  <c r="P856" i="7"/>
  <c r="L856" i="7"/>
  <c r="M855" i="7"/>
  <c r="Q855" i="7" s="1"/>
  <c r="BD857" i="7"/>
  <c r="BE856" i="7"/>
  <c r="BF856" i="7" s="1"/>
  <c r="AH857" i="7"/>
  <c r="AI856" i="7"/>
  <c r="AK857" i="7" l="1"/>
  <c r="AL856" i="7"/>
  <c r="AM856" i="7" s="1"/>
  <c r="BD858" i="7"/>
  <c r="BE857" i="7"/>
  <c r="BF857" i="7" s="1"/>
  <c r="L857" i="7"/>
  <c r="M856" i="7"/>
  <c r="Q856" i="7" s="1"/>
  <c r="O858" i="7"/>
  <c r="P857" i="7"/>
  <c r="BA859" i="7"/>
  <c r="BB858" i="7"/>
  <c r="AH858" i="7"/>
  <c r="AI857" i="7"/>
  <c r="AK858" i="7" l="1"/>
  <c r="AL857" i="7"/>
  <c r="AM857" i="7" s="1"/>
  <c r="BA860" i="7"/>
  <c r="BB859" i="7"/>
  <c r="L858" i="7"/>
  <c r="M857" i="7"/>
  <c r="Q857" i="7" s="1"/>
  <c r="O859" i="7"/>
  <c r="P858" i="7"/>
  <c r="BD859" i="7"/>
  <c r="BE858" i="7"/>
  <c r="BF858" i="7" s="1"/>
  <c r="AH859" i="7"/>
  <c r="AI858" i="7"/>
  <c r="AL858" i="7" l="1"/>
  <c r="AM858" i="7" s="1"/>
  <c r="AK859" i="7"/>
  <c r="L859" i="7"/>
  <c r="M858" i="7"/>
  <c r="Q858" i="7" s="1"/>
  <c r="BD860" i="7"/>
  <c r="BE859" i="7"/>
  <c r="BF859" i="7" s="1"/>
  <c r="O860" i="7"/>
  <c r="P859" i="7"/>
  <c r="BA861" i="7"/>
  <c r="BB860" i="7"/>
  <c r="AH860" i="7"/>
  <c r="AI859" i="7"/>
  <c r="AK860" i="7" l="1"/>
  <c r="AL859" i="7"/>
  <c r="AM859" i="7"/>
  <c r="O861" i="7"/>
  <c r="P860" i="7"/>
  <c r="BD861" i="7"/>
  <c r="BE860" i="7"/>
  <c r="BF860" i="7" s="1"/>
  <c r="BA862" i="7"/>
  <c r="BB861" i="7"/>
  <c r="L860" i="7"/>
  <c r="M859" i="7"/>
  <c r="Q859" i="7" s="1"/>
  <c r="AH861" i="7"/>
  <c r="AI860" i="7"/>
  <c r="AK861" i="7" l="1"/>
  <c r="AL860" i="7"/>
  <c r="AM860" i="7" s="1"/>
  <c r="L861" i="7"/>
  <c r="M860" i="7"/>
  <c r="Q860" i="7" s="1"/>
  <c r="BD862" i="7"/>
  <c r="BE861" i="7"/>
  <c r="BF861" i="7"/>
  <c r="BA863" i="7"/>
  <c r="BB862" i="7"/>
  <c r="O862" i="7"/>
  <c r="P861" i="7"/>
  <c r="AH862" i="7"/>
  <c r="AI861" i="7"/>
  <c r="AL861" i="7" l="1"/>
  <c r="AM861" i="7" s="1"/>
  <c r="AK862" i="7"/>
  <c r="BD863" i="7"/>
  <c r="BE862" i="7"/>
  <c r="BF862" i="7" s="1"/>
  <c r="BA864" i="7"/>
  <c r="BB863" i="7"/>
  <c r="O863" i="7"/>
  <c r="P862" i="7"/>
  <c r="L862" i="7"/>
  <c r="M861" i="7"/>
  <c r="Q861" i="7" s="1"/>
  <c r="AH863" i="7"/>
  <c r="AI862" i="7"/>
  <c r="AK863" i="7" l="1"/>
  <c r="AL862" i="7"/>
  <c r="AM862" i="7" s="1"/>
  <c r="L863" i="7"/>
  <c r="M862" i="7"/>
  <c r="Q862" i="7" s="1"/>
  <c r="O864" i="7"/>
  <c r="P863" i="7"/>
  <c r="BA865" i="7"/>
  <c r="BB864" i="7"/>
  <c r="BD864" i="7"/>
  <c r="BE863" i="7"/>
  <c r="BF863" i="7" s="1"/>
  <c r="AH864" i="7"/>
  <c r="AI863" i="7"/>
  <c r="AK864" i="7" l="1"/>
  <c r="AL863" i="7"/>
  <c r="AM863" i="7" s="1"/>
  <c r="BD865" i="7"/>
  <c r="BE864" i="7"/>
  <c r="BF864" i="7" s="1"/>
  <c r="BA866" i="7"/>
  <c r="BB865" i="7"/>
  <c r="O865" i="7"/>
  <c r="P864" i="7"/>
  <c r="L864" i="7"/>
  <c r="M863" i="7"/>
  <c r="Q863" i="7" s="1"/>
  <c r="AH865" i="7"/>
  <c r="AI864" i="7"/>
  <c r="AK865" i="7" l="1"/>
  <c r="AL864" i="7"/>
  <c r="AM864" i="7" s="1"/>
  <c r="O866" i="7"/>
  <c r="P865" i="7"/>
  <c r="BA867" i="7"/>
  <c r="BB866" i="7"/>
  <c r="L865" i="7"/>
  <c r="M864" i="7"/>
  <c r="Q864" i="7" s="1"/>
  <c r="BD866" i="7"/>
  <c r="BE865" i="7"/>
  <c r="BF865" i="7" s="1"/>
  <c r="AH866" i="7"/>
  <c r="AI865" i="7"/>
  <c r="AK866" i="7" l="1"/>
  <c r="AL865" i="7"/>
  <c r="AM865" i="7" s="1"/>
  <c r="BD867" i="7"/>
  <c r="BE866" i="7"/>
  <c r="BF866" i="7" s="1"/>
  <c r="L866" i="7"/>
  <c r="M865" i="7"/>
  <c r="Q865" i="7" s="1"/>
  <c r="BA868" i="7"/>
  <c r="BB867" i="7"/>
  <c r="O867" i="7"/>
  <c r="P866" i="7"/>
  <c r="AH867" i="7"/>
  <c r="AI866" i="7"/>
  <c r="AK867" i="7" l="1"/>
  <c r="AL866" i="7"/>
  <c r="AM866" i="7" s="1"/>
  <c r="O868" i="7"/>
  <c r="P867" i="7"/>
  <c r="L867" i="7"/>
  <c r="M866" i="7"/>
  <c r="Q866" i="7" s="1"/>
  <c r="BA869" i="7"/>
  <c r="BB868" i="7"/>
  <c r="BD868" i="7"/>
  <c r="BE867" i="7"/>
  <c r="BF867" i="7" s="1"/>
  <c r="AH868" i="7"/>
  <c r="AI867" i="7"/>
  <c r="AK868" i="7" l="1"/>
  <c r="AL867" i="7"/>
  <c r="AM867" i="7" s="1"/>
  <c r="BA870" i="7"/>
  <c r="BB869" i="7"/>
  <c r="BD869" i="7"/>
  <c r="BE868" i="7"/>
  <c r="BF868" i="7" s="1"/>
  <c r="L868" i="7"/>
  <c r="M867" i="7"/>
  <c r="Q867" i="7" s="1"/>
  <c r="O869" i="7"/>
  <c r="P868" i="7"/>
  <c r="AH869" i="7"/>
  <c r="AI868" i="7"/>
  <c r="AL868" i="7" l="1"/>
  <c r="AM868" i="7" s="1"/>
  <c r="AK869" i="7"/>
  <c r="O870" i="7"/>
  <c r="P869" i="7"/>
  <c r="L869" i="7"/>
  <c r="M868" i="7"/>
  <c r="Q868" i="7" s="1"/>
  <c r="BD870" i="7"/>
  <c r="BE869" i="7"/>
  <c r="BF869" i="7" s="1"/>
  <c r="BA871" i="7"/>
  <c r="BB870" i="7"/>
  <c r="AH870" i="7"/>
  <c r="AI869" i="7"/>
  <c r="AK870" i="7" l="1"/>
  <c r="AL869" i="7"/>
  <c r="AM869" i="7" s="1"/>
  <c r="BD871" i="7"/>
  <c r="BE870" i="7"/>
  <c r="BF870" i="7" s="1"/>
  <c r="L870" i="7"/>
  <c r="M869" i="7"/>
  <c r="Q869" i="7" s="1"/>
  <c r="BA872" i="7"/>
  <c r="BB871" i="7"/>
  <c r="O871" i="7"/>
  <c r="P870" i="7"/>
  <c r="AH871" i="7"/>
  <c r="AI870" i="7"/>
  <c r="AK871" i="7" l="1"/>
  <c r="AL870" i="7"/>
  <c r="AM870" i="7" s="1"/>
  <c r="L871" i="7"/>
  <c r="M870" i="7"/>
  <c r="Q870" i="7" s="1"/>
  <c r="O872" i="7"/>
  <c r="P871" i="7"/>
  <c r="BA873" i="7"/>
  <c r="BB872" i="7"/>
  <c r="BD872" i="7"/>
  <c r="BE871" i="7"/>
  <c r="BF871" i="7" s="1"/>
  <c r="AH872" i="7"/>
  <c r="AI871" i="7"/>
  <c r="AK872" i="7" l="1"/>
  <c r="AL871" i="7"/>
  <c r="AM871" i="7" s="1"/>
  <c r="BA874" i="7"/>
  <c r="BB873" i="7"/>
  <c r="BD873" i="7"/>
  <c r="BE872" i="7"/>
  <c r="BF872" i="7" s="1"/>
  <c r="O873" i="7"/>
  <c r="P872" i="7"/>
  <c r="L872" i="7"/>
  <c r="M871" i="7"/>
  <c r="Q871" i="7" s="1"/>
  <c r="AH873" i="7"/>
  <c r="AI872" i="7"/>
  <c r="AK873" i="7" l="1"/>
  <c r="AL872" i="7"/>
  <c r="AM872" i="7" s="1"/>
  <c r="L873" i="7"/>
  <c r="M872" i="7"/>
  <c r="Q872" i="7" s="1"/>
  <c r="BD874" i="7"/>
  <c r="BE873" i="7"/>
  <c r="BF873" i="7" s="1"/>
  <c r="O874" i="7"/>
  <c r="P873" i="7"/>
  <c r="BA875" i="7"/>
  <c r="BB874" i="7"/>
  <c r="AH874" i="7"/>
  <c r="AI873" i="7"/>
  <c r="AL873" i="7" l="1"/>
  <c r="AM873" i="7" s="1"/>
  <c r="AK874" i="7"/>
  <c r="O875" i="7"/>
  <c r="P874" i="7"/>
  <c r="BD875" i="7"/>
  <c r="BE874" i="7"/>
  <c r="BF874" i="7" s="1"/>
  <c r="BA876" i="7"/>
  <c r="BB875" i="7"/>
  <c r="L874" i="7"/>
  <c r="M873" i="7"/>
  <c r="Q873" i="7" s="1"/>
  <c r="AH875" i="7"/>
  <c r="AI874" i="7"/>
  <c r="AK875" i="7" l="1"/>
  <c r="AL874" i="7"/>
  <c r="AM874" i="7" s="1"/>
  <c r="BA877" i="7"/>
  <c r="BB876" i="7"/>
  <c r="BD876" i="7"/>
  <c r="BE875" i="7"/>
  <c r="BF875" i="7" s="1"/>
  <c r="L875" i="7"/>
  <c r="M874" i="7"/>
  <c r="Q874" i="7" s="1"/>
  <c r="O876" i="7"/>
  <c r="P875" i="7"/>
  <c r="AH876" i="7"/>
  <c r="AI875" i="7"/>
  <c r="AK876" i="7" l="1"/>
  <c r="AL875" i="7"/>
  <c r="AM875" i="7" s="1"/>
  <c r="O877" i="7"/>
  <c r="P876" i="7"/>
  <c r="L876" i="7"/>
  <c r="M875" i="7"/>
  <c r="Q875" i="7" s="1"/>
  <c r="BD877" i="7"/>
  <c r="BE876" i="7"/>
  <c r="BF876" i="7" s="1"/>
  <c r="BA878" i="7"/>
  <c r="BB877" i="7"/>
  <c r="AH877" i="7"/>
  <c r="AI876" i="7"/>
  <c r="AK877" i="7" l="1"/>
  <c r="AL876" i="7"/>
  <c r="AM876" i="7" s="1"/>
  <c r="BA879" i="7"/>
  <c r="BB878" i="7"/>
  <c r="BD878" i="7"/>
  <c r="BE877" i="7"/>
  <c r="BF877" i="7" s="1"/>
  <c r="L877" i="7"/>
  <c r="M876" i="7"/>
  <c r="Q876" i="7" s="1"/>
  <c r="O878" i="7"/>
  <c r="P877" i="7"/>
  <c r="AH878" i="7"/>
  <c r="AI877" i="7"/>
  <c r="AK878" i="7" l="1"/>
  <c r="AL877" i="7"/>
  <c r="AM877" i="7" s="1"/>
  <c r="O879" i="7"/>
  <c r="P878" i="7"/>
  <c r="L878" i="7"/>
  <c r="M877" i="7"/>
  <c r="Q877" i="7" s="1"/>
  <c r="BD879" i="7"/>
  <c r="BE878" i="7"/>
  <c r="BF878" i="7" s="1"/>
  <c r="BA880" i="7"/>
  <c r="BB879" i="7"/>
  <c r="AH879" i="7"/>
  <c r="AI878" i="7"/>
  <c r="AL878" i="7" l="1"/>
  <c r="AM878" i="7" s="1"/>
  <c r="AK879" i="7"/>
  <c r="BA881" i="7"/>
  <c r="BB880" i="7"/>
  <c r="BD880" i="7"/>
  <c r="BE879" i="7"/>
  <c r="BF879" i="7" s="1"/>
  <c r="L879" i="7"/>
  <c r="M878" i="7"/>
  <c r="Q878" i="7" s="1"/>
  <c r="O880" i="7"/>
  <c r="P879" i="7"/>
  <c r="AH880" i="7"/>
  <c r="AI879" i="7"/>
  <c r="AK880" i="7" l="1"/>
  <c r="AL879" i="7"/>
  <c r="AM879" i="7" s="1"/>
  <c r="O881" i="7"/>
  <c r="P880" i="7"/>
  <c r="L880" i="7"/>
  <c r="M879" i="7"/>
  <c r="Q879" i="7" s="1"/>
  <c r="BD881" i="7"/>
  <c r="BE880" i="7"/>
  <c r="BF880" i="7" s="1"/>
  <c r="BA882" i="7"/>
  <c r="BB881" i="7"/>
  <c r="AH881" i="7"/>
  <c r="AI880" i="7"/>
  <c r="AL880" i="7" l="1"/>
  <c r="AM880" i="7" s="1"/>
  <c r="AK881" i="7"/>
  <c r="BA883" i="7"/>
  <c r="BB882" i="7"/>
  <c r="L881" i="7"/>
  <c r="M880" i="7"/>
  <c r="Q880" i="7" s="1"/>
  <c r="BD882" i="7"/>
  <c r="BE881" i="7"/>
  <c r="BF881" i="7" s="1"/>
  <c r="O882" i="7"/>
  <c r="P881" i="7"/>
  <c r="AH882" i="7"/>
  <c r="AI881" i="7"/>
  <c r="AK882" i="7" l="1"/>
  <c r="AL881" i="7"/>
  <c r="AM881" i="7" s="1"/>
  <c r="O883" i="7"/>
  <c r="P882" i="7"/>
  <c r="BD883" i="7"/>
  <c r="BE882" i="7"/>
  <c r="BF882" i="7" s="1"/>
  <c r="L882" i="7"/>
  <c r="M881" i="7"/>
  <c r="Q881" i="7" s="1"/>
  <c r="BA884" i="7"/>
  <c r="BB883" i="7"/>
  <c r="AH883" i="7"/>
  <c r="AI882" i="7"/>
  <c r="AK883" i="7" l="1"/>
  <c r="AL882" i="7"/>
  <c r="AM882" i="7" s="1"/>
  <c r="L883" i="7"/>
  <c r="M882" i="7"/>
  <c r="Q882" i="7" s="1"/>
  <c r="BA885" i="7"/>
  <c r="BB884" i="7"/>
  <c r="BD884" i="7"/>
  <c r="BE883" i="7"/>
  <c r="BF883" i="7" s="1"/>
  <c r="O884" i="7"/>
  <c r="P883" i="7"/>
  <c r="AH884" i="7"/>
  <c r="AI883" i="7"/>
  <c r="AK884" i="7" l="1"/>
  <c r="AL883" i="7"/>
  <c r="AM883" i="7" s="1"/>
  <c r="BD885" i="7"/>
  <c r="BE884" i="7"/>
  <c r="BF884" i="7" s="1"/>
  <c r="O885" i="7"/>
  <c r="P884" i="7"/>
  <c r="BA886" i="7"/>
  <c r="BB885" i="7"/>
  <c r="L884" i="7"/>
  <c r="M883" i="7"/>
  <c r="Q883" i="7" s="1"/>
  <c r="AH885" i="7"/>
  <c r="AI884" i="7"/>
  <c r="AK885" i="7" l="1"/>
  <c r="AL884" i="7"/>
  <c r="AM884" i="7" s="1"/>
  <c r="L885" i="7"/>
  <c r="M884" i="7"/>
  <c r="Q884" i="7" s="1"/>
  <c r="BA887" i="7"/>
  <c r="BB886" i="7"/>
  <c r="O886" i="7"/>
  <c r="P885" i="7"/>
  <c r="BD886" i="7"/>
  <c r="BE885" i="7"/>
  <c r="BF885" i="7" s="1"/>
  <c r="AH886" i="7"/>
  <c r="AI885" i="7"/>
  <c r="AK886" i="7" l="1"/>
  <c r="AL885" i="7"/>
  <c r="AM885" i="7" s="1"/>
  <c r="L886" i="7"/>
  <c r="M885" i="7"/>
  <c r="Q885" i="7" s="1"/>
  <c r="BD887" i="7"/>
  <c r="BE886" i="7"/>
  <c r="BF886" i="7" s="1"/>
  <c r="O887" i="7"/>
  <c r="P886" i="7"/>
  <c r="BA888" i="7"/>
  <c r="BB887" i="7"/>
  <c r="AH887" i="7"/>
  <c r="AI886" i="7"/>
  <c r="AK887" i="7" l="1"/>
  <c r="AL886" i="7"/>
  <c r="AM886" i="7" s="1"/>
  <c r="BA889" i="7"/>
  <c r="BB888" i="7"/>
  <c r="O888" i="7"/>
  <c r="P887" i="7"/>
  <c r="L887" i="7"/>
  <c r="M886" i="7"/>
  <c r="Q886" i="7" s="1"/>
  <c r="BD888" i="7"/>
  <c r="BE887" i="7"/>
  <c r="BF887" i="7" s="1"/>
  <c r="AH888" i="7"/>
  <c r="AI887" i="7"/>
  <c r="AK888" i="7" l="1"/>
  <c r="AL887" i="7"/>
  <c r="AM887" i="7" s="1"/>
  <c r="L888" i="7"/>
  <c r="M887" i="7"/>
  <c r="Q887" i="7" s="1"/>
  <c r="BD889" i="7"/>
  <c r="BE888" i="7"/>
  <c r="BF888" i="7" s="1"/>
  <c r="O889" i="7"/>
  <c r="P888" i="7"/>
  <c r="BA890" i="7"/>
  <c r="BB889" i="7"/>
  <c r="AH889" i="7"/>
  <c r="AI888" i="7"/>
  <c r="AK889" i="7" l="1"/>
  <c r="AL888" i="7"/>
  <c r="AM888" i="7" s="1"/>
  <c r="BA891" i="7"/>
  <c r="BB890" i="7"/>
  <c r="O890" i="7"/>
  <c r="P889" i="7"/>
  <c r="BD890" i="7"/>
  <c r="BE889" i="7"/>
  <c r="BF889" i="7" s="1"/>
  <c r="L889" i="7"/>
  <c r="M888" i="7"/>
  <c r="Q888" i="7" s="1"/>
  <c r="AH890" i="7"/>
  <c r="AI889" i="7"/>
  <c r="AK890" i="7" l="1"/>
  <c r="AL889" i="7"/>
  <c r="AM889" i="7" s="1"/>
  <c r="L890" i="7"/>
  <c r="M889" i="7"/>
  <c r="Q889" i="7" s="1"/>
  <c r="O891" i="7"/>
  <c r="P890" i="7"/>
  <c r="BD891" i="7"/>
  <c r="BE890" i="7"/>
  <c r="BF890" i="7" s="1"/>
  <c r="BA892" i="7"/>
  <c r="BB891" i="7"/>
  <c r="AH891" i="7"/>
  <c r="AI890" i="7"/>
  <c r="AK891" i="7" l="1"/>
  <c r="AL890" i="7"/>
  <c r="AM890" i="7" s="1"/>
  <c r="BA893" i="7"/>
  <c r="BB892" i="7"/>
  <c r="O892" i="7"/>
  <c r="P891" i="7"/>
  <c r="BD892" i="7"/>
  <c r="BE891" i="7"/>
  <c r="BF891" i="7" s="1"/>
  <c r="L891" i="7"/>
  <c r="M890" i="7"/>
  <c r="Q890" i="7" s="1"/>
  <c r="AH892" i="7"/>
  <c r="AI891" i="7"/>
  <c r="AK892" i="7" l="1"/>
  <c r="AL891" i="7"/>
  <c r="AM891" i="7" s="1"/>
  <c r="L892" i="7"/>
  <c r="M891" i="7"/>
  <c r="Q891" i="7" s="1"/>
  <c r="BD893" i="7"/>
  <c r="BE892" i="7"/>
  <c r="BF892" i="7" s="1"/>
  <c r="O893" i="7"/>
  <c r="P892" i="7"/>
  <c r="BA894" i="7"/>
  <c r="BB893" i="7"/>
  <c r="AH893" i="7"/>
  <c r="AI892" i="7"/>
  <c r="AK893" i="7" l="1"/>
  <c r="AL892" i="7"/>
  <c r="AM892" i="7" s="1"/>
  <c r="BD894" i="7"/>
  <c r="BE893" i="7"/>
  <c r="BF893" i="7" s="1"/>
  <c r="BA895" i="7"/>
  <c r="BB894" i="7"/>
  <c r="O894" i="7"/>
  <c r="P893" i="7"/>
  <c r="L893" i="7"/>
  <c r="M892" i="7"/>
  <c r="Q892" i="7" s="1"/>
  <c r="AH894" i="7"/>
  <c r="AI893" i="7"/>
  <c r="AL893" i="7" l="1"/>
  <c r="AM893" i="7" s="1"/>
  <c r="AK894" i="7"/>
  <c r="L894" i="7"/>
  <c r="M893" i="7"/>
  <c r="Q893" i="7" s="1"/>
  <c r="O895" i="7"/>
  <c r="P894" i="7"/>
  <c r="BF894" i="7"/>
  <c r="BA896" i="7"/>
  <c r="BB895" i="7"/>
  <c r="BD895" i="7"/>
  <c r="BE894" i="7"/>
  <c r="AH895" i="7"/>
  <c r="AI894" i="7"/>
  <c r="AK895" i="7" l="1"/>
  <c r="AL894" i="7"/>
  <c r="AM894" i="7" s="1"/>
  <c r="BD896" i="7"/>
  <c r="BE895" i="7"/>
  <c r="O896" i="7"/>
  <c r="P895" i="7"/>
  <c r="BF895" i="7"/>
  <c r="BA897" i="7"/>
  <c r="BB896" i="7"/>
  <c r="L895" i="7"/>
  <c r="M894" i="7"/>
  <c r="Q894" i="7" s="1"/>
  <c r="AH896" i="7"/>
  <c r="AI895" i="7"/>
  <c r="AL895" i="7" l="1"/>
  <c r="AM895" i="7" s="1"/>
  <c r="AK896" i="7"/>
  <c r="O897" i="7"/>
  <c r="P896" i="7"/>
  <c r="BA898" i="7"/>
  <c r="BB897" i="7"/>
  <c r="L896" i="7"/>
  <c r="M895" i="7"/>
  <c r="Q895" i="7" s="1"/>
  <c r="BD897" i="7"/>
  <c r="BE896" i="7"/>
  <c r="BF896" i="7" s="1"/>
  <c r="AH897" i="7"/>
  <c r="AI896" i="7"/>
  <c r="AL896" i="7" l="1"/>
  <c r="AM896" i="7" s="1"/>
  <c r="AK897" i="7"/>
  <c r="O898" i="7"/>
  <c r="P897" i="7"/>
  <c r="BD898" i="7"/>
  <c r="BE897" i="7"/>
  <c r="BF897" i="7" s="1"/>
  <c r="L897" i="7"/>
  <c r="M896" i="7"/>
  <c r="Q896" i="7" s="1"/>
  <c r="BA899" i="7"/>
  <c r="BB898" i="7"/>
  <c r="AH898" i="7"/>
  <c r="AI897" i="7"/>
  <c r="AL897" i="7" l="1"/>
  <c r="AM897" i="7" s="1"/>
  <c r="AK898" i="7"/>
  <c r="L898" i="7"/>
  <c r="M897" i="7"/>
  <c r="Q897" i="7" s="1"/>
  <c r="BA900" i="7"/>
  <c r="BB899" i="7"/>
  <c r="BD899" i="7"/>
  <c r="BE898" i="7"/>
  <c r="BF898" i="7" s="1"/>
  <c r="O899" i="7"/>
  <c r="P898" i="7"/>
  <c r="AH899" i="7"/>
  <c r="AI898" i="7"/>
  <c r="AK899" i="7" l="1"/>
  <c r="AL898" i="7"/>
  <c r="AM898" i="7" s="1"/>
  <c r="O900" i="7"/>
  <c r="P899" i="7"/>
  <c r="BD900" i="7"/>
  <c r="BE899" i="7"/>
  <c r="BF899" i="7" s="1"/>
  <c r="BA901" i="7"/>
  <c r="BB900" i="7"/>
  <c r="L899" i="7"/>
  <c r="M898" i="7"/>
  <c r="Q898" i="7" s="1"/>
  <c r="AH900" i="7"/>
  <c r="AI899" i="7"/>
  <c r="AL899" i="7" l="1"/>
  <c r="AM899" i="7" s="1"/>
  <c r="AK900" i="7"/>
  <c r="BD901" i="7"/>
  <c r="BE900" i="7"/>
  <c r="BF900" i="7" s="1"/>
  <c r="L900" i="7"/>
  <c r="M899" i="7"/>
  <c r="Q899" i="7" s="1"/>
  <c r="BA902" i="7"/>
  <c r="BB901" i="7"/>
  <c r="O901" i="7"/>
  <c r="P900" i="7"/>
  <c r="AH901" i="7"/>
  <c r="AI900" i="7"/>
  <c r="AK901" i="7" l="1"/>
  <c r="AL900" i="7"/>
  <c r="AM900" i="7" s="1"/>
  <c r="O902" i="7"/>
  <c r="P901" i="7"/>
  <c r="BF901" i="7"/>
  <c r="BA903" i="7"/>
  <c r="BB902" i="7"/>
  <c r="L901" i="7"/>
  <c r="M900" i="7"/>
  <c r="Q900" i="7" s="1"/>
  <c r="BD902" i="7"/>
  <c r="BE901" i="7"/>
  <c r="AH902" i="7"/>
  <c r="AI901" i="7"/>
  <c r="AL901" i="7" l="1"/>
  <c r="AM901" i="7" s="1"/>
  <c r="AK902" i="7"/>
  <c r="L902" i="7"/>
  <c r="M901" i="7"/>
  <c r="Q901" i="7" s="1"/>
  <c r="BA904" i="7"/>
  <c r="BB903" i="7"/>
  <c r="BD903" i="7"/>
  <c r="BE902" i="7"/>
  <c r="BF902" i="7" s="1"/>
  <c r="O903" i="7"/>
  <c r="P902" i="7"/>
  <c r="AH903" i="7"/>
  <c r="AI902" i="7"/>
  <c r="AL902" i="7" l="1"/>
  <c r="AK903" i="7"/>
  <c r="AM902" i="7"/>
  <c r="BD904" i="7"/>
  <c r="BE903" i="7"/>
  <c r="BF903" i="7" s="1"/>
  <c r="BA905" i="7"/>
  <c r="BB904" i="7"/>
  <c r="O904" i="7"/>
  <c r="P903" i="7"/>
  <c r="L903" i="7"/>
  <c r="M902" i="7"/>
  <c r="Q902" i="7" s="1"/>
  <c r="AH904" i="7"/>
  <c r="AI903" i="7"/>
  <c r="AL903" i="7" l="1"/>
  <c r="AM903" i="7" s="1"/>
  <c r="AK904" i="7"/>
  <c r="O905" i="7"/>
  <c r="P904" i="7"/>
  <c r="BA906" i="7"/>
  <c r="BB905" i="7"/>
  <c r="L904" i="7"/>
  <c r="M903" i="7"/>
  <c r="Q903" i="7" s="1"/>
  <c r="BD905" i="7"/>
  <c r="BE904" i="7"/>
  <c r="BF904" i="7" s="1"/>
  <c r="AH905" i="7"/>
  <c r="AI904" i="7"/>
  <c r="AL904" i="7" l="1"/>
  <c r="AM904" i="7" s="1"/>
  <c r="AK905" i="7"/>
  <c r="L905" i="7"/>
  <c r="M904" i="7"/>
  <c r="Q904" i="7" s="1"/>
  <c r="BD906" i="7"/>
  <c r="BE905" i="7"/>
  <c r="BF905" i="7" s="1"/>
  <c r="BA907" i="7"/>
  <c r="BB906" i="7"/>
  <c r="O906" i="7"/>
  <c r="P905" i="7"/>
  <c r="AH906" i="7"/>
  <c r="AI905" i="7"/>
  <c r="AL905" i="7" l="1"/>
  <c r="AM905" i="7" s="1"/>
  <c r="AK906" i="7"/>
  <c r="BA908" i="7"/>
  <c r="BB907" i="7"/>
  <c r="BD907" i="7"/>
  <c r="BE906" i="7"/>
  <c r="BF906" i="7" s="1"/>
  <c r="O907" i="7"/>
  <c r="P906" i="7"/>
  <c r="L906" i="7"/>
  <c r="M905" i="7"/>
  <c r="Q905" i="7" s="1"/>
  <c r="AH907" i="7"/>
  <c r="AI906" i="7"/>
  <c r="AL906" i="7" l="1"/>
  <c r="AM906" i="7" s="1"/>
  <c r="AK907" i="7"/>
  <c r="L907" i="7"/>
  <c r="M906" i="7"/>
  <c r="Q906" i="7" s="1"/>
  <c r="O908" i="7"/>
  <c r="P907" i="7"/>
  <c r="BD908" i="7"/>
  <c r="BE907" i="7"/>
  <c r="BF907" i="7" s="1"/>
  <c r="BA909" i="7"/>
  <c r="BB908" i="7"/>
  <c r="AH908" i="7"/>
  <c r="AI907" i="7"/>
  <c r="AL907" i="7" l="1"/>
  <c r="AM907" i="7" s="1"/>
  <c r="AK908" i="7"/>
  <c r="BA910" i="7"/>
  <c r="BB909" i="7"/>
  <c r="BD909" i="7"/>
  <c r="BE908" i="7"/>
  <c r="BF908" i="7" s="1"/>
  <c r="O909" i="7"/>
  <c r="P908" i="7"/>
  <c r="L908" i="7"/>
  <c r="M907" i="7"/>
  <c r="Q907" i="7" s="1"/>
  <c r="AH909" i="7"/>
  <c r="AI908" i="7"/>
  <c r="AL908" i="7" l="1"/>
  <c r="AM908" i="7" s="1"/>
  <c r="AK909" i="7"/>
  <c r="L909" i="7"/>
  <c r="M908" i="7"/>
  <c r="Q908" i="7" s="1"/>
  <c r="BD910" i="7"/>
  <c r="BE909" i="7"/>
  <c r="BF909" i="7" s="1"/>
  <c r="O910" i="7"/>
  <c r="P909" i="7"/>
  <c r="BA911" i="7"/>
  <c r="BB910" i="7"/>
  <c r="AH910" i="7"/>
  <c r="AI909" i="7"/>
  <c r="AK910" i="7" l="1"/>
  <c r="AL909" i="7"/>
  <c r="AM909" i="7" s="1"/>
  <c r="O911" i="7"/>
  <c r="P910" i="7"/>
  <c r="BA912" i="7"/>
  <c r="BB911" i="7"/>
  <c r="BD911" i="7"/>
  <c r="BE910" i="7"/>
  <c r="BF910" i="7" s="1"/>
  <c r="L910" i="7"/>
  <c r="M909" i="7"/>
  <c r="Q909" i="7" s="1"/>
  <c r="AH911" i="7"/>
  <c r="AI910" i="7"/>
  <c r="AK911" i="7" l="1"/>
  <c r="AL910" i="7"/>
  <c r="AM910" i="7" s="1"/>
  <c r="BA913" i="7"/>
  <c r="BB912" i="7"/>
  <c r="BD912" i="7"/>
  <c r="BE911" i="7"/>
  <c r="BF911" i="7" s="1"/>
  <c r="L911" i="7"/>
  <c r="M910" i="7"/>
  <c r="Q910" i="7" s="1"/>
  <c r="O912" i="7"/>
  <c r="P911" i="7"/>
  <c r="AH912" i="7"/>
  <c r="AI911" i="7"/>
  <c r="AL911" i="7" l="1"/>
  <c r="AK912" i="7"/>
  <c r="AM911" i="7"/>
  <c r="BD913" i="7"/>
  <c r="BE912" i="7"/>
  <c r="BF912" i="7" s="1"/>
  <c r="O913" i="7"/>
  <c r="P912" i="7"/>
  <c r="L912" i="7"/>
  <c r="M911" i="7"/>
  <c r="Q911" i="7" s="1"/>
  <c r="BA914" i="7"/>
  <c r="BB913" i="7"/>
  <c r="AH913" i="7"/>
  <c r="AI912" i="7"/>
  <c r="AK913" i="7" l="1"/>
  <c r="AL912" i="7"/>
  <c r="AM912" i="7" s="1"/>
  <c r="BA915" i="7"/>
  <c r="BB914" i="7"/>
  <c r="O914" i="7"/>
  <c r="P913" i="7"/>
  <c r="L913" i="7"/>
  <c r="M912" i="7"/>
  <c r="Q912" i="7" s="1"/>
  <c r="BD914" i="7"/>
  <c r="BE913" i="7"/>
  <c r="BF913" i="7" s="1"/>
  <c r="AH914" i="7"/>
  <c r="AI913" i="7"/>
  <c r="AK914" i="7" l="1"/>
  <c r="AL913" i="7"/>
  <c r="AM913" i="7" s="1"/>
  <c r="BD915" i="7"/>
  <c r="BE914" i="7"/>
  <c r="BF914" i="7" s="1"/>
  <c r="L914" i="7"/>
  <c r="M913" i="7"/>
  <c r="Q913" i="7" s="1"/>
  <c r="O915" i="7"/>
  <c r="P914" i="7"/>
  <c r="BA916" i="7"/>
  <c r="BB915" i="7"/>
  <c r="AH915" i="7"/>
  <c r="AI914" i="7"/>
  <c r="AK915" i="7" l="1"/>
  <c r="AL914" i="7"/>
  <c r="AM914" i="7" s="1"/>
  <c r="BA917" i="7"/>
  <c r="BB916" i="7"/>
  <c r="O916" i="7"/>
  <c r="P915" i="7"/>
  <c r="L915" i="7"/>
  <c r="M914" i="7"/>
  <c r="Q914" i="7" s="1"/>
  <c r="BD916" i="7"/>
  <c r="BE915" i="7"/>
  <c r="BF915" i="7" s="1"/>
  <c r="AH916" i="7"/>
  <c r="AI915" i="7"/>
  <c r="AK916" i="7" l="1"/>
  <c r="AL915" i="7"/>
  <c r="AM915" i="7" s="1"/>
  <c r="L916" i="7"/>
  <c r="M915" i="7"/>
  <c r="Q915" i="7" s="1"/>
  <c r="O917" i="7"/>
  <c r="P916" i="7"/>
  <c r="BD917" i="7"/>
  <c r="BE916" i="7"/>
  <c r="BF916" i="7" s="1"/>
  <c r="BA918" i="7"/>
  <c r="BB917" i="7"/>
  <c r="AH917" i="7"/>
  <c r="AI916" i="7"/>
  <c r="AK917" i="7" l="1"/>
  <c r="AL916" i="7"/>
  <c r="AM916" i="7" s="1"/>
  <c r="O918" i="7"/>
  <c r="P917" i="7"/>
  <c r="BA919" i="7"/>
  <c r="BB918" i="7"/>
  <c r="BD918" i="7"/>
  <c r="BE917" i="7"/>
  <c r="BF917" i="7" s="1"/>
  <c r="L917" i="7"/>
  <c r="M916" i="7"/>
  <c r="Q916" i="7" s="1"/>
  <c r="AH918" i="7"/>
  <c r="AI917" i="7"/>
  <c r="AK918" i="7" l="1"/>
  <c r="AL917" i="7"/>
  <c r="AM917" i="7" s="1"/>
  <c r="L918" i="7"/>
  <c r="M917" i="7"/>
  <c r="Q917" i="7" s="1"/>
  <c r="BD919" i="7"/>
  <c r="BE918" i="7"/>
  <c r="BF918" i="7" s="1"/>
  <c r="BA920" i="7"/>
  <c r="BB919" i="7"/>
  <c r="O919" i="7"/>
  <c r="P918" i="7"/>
  <c r="AH919" i="7"/>
  <c r="AI918" i="7"/>
  <c r="AK919" i="7" l="1"/>
  <c r="AL918" i="7"/>
  <c r="AM918" i="7" s="1"/>
  <c r="BA921" i="7"/>
  <c r="BB920" i="7"/>
  <c r="BD920" i="7"/>
  <c r="BE919" i="7"/>
  <c r="BF919" i="7" s="1"/>
  <c r="O920" i="7"/>
  <c r="P919" i="7"/>
  <c r="L919" i="7"/>
  <c r="M918" i="7"/>
  <c r="Q918" i="7" s="1"/>
  <c r="AH920" i="7"/>
  <c r="AI919" i="7"/>
  <c r="AK920" i="7" l="1"/>
  <c r="AL919" i="7"/>
  <c r="AM919" i="7"/>
  <c r="L920" i="7"/>
  <c r="M919" i="7"/>
  <c r="Q919" i="7" s="1"/>
  <c r="BD921" i="7"/>
  <c r="BE920" i="7"/>
  <c r="BF920" i="7" s="1"/>
  <c r="O921" i="7"/>
  <c r="P920" i="7"/>
  <c r="BA922" i="7"/>
  <c r="BB921" i="7"/>
  <c r="AH921" i="7"/>
  <c r="AI920" i="7"/>
  <c r="AL920" i="7" l="1"/>
  <c r="AM920" i="7" s="1"/>
  <c r="AK921" i="7"/>
  <c r="BD922" i="7"/>
  <c r="BE921" i="7"/>
  <c r="BF921" i="7" s="1"/>
  <c r="BA923" i="7"/>
  <c r="BB922" i="7"/>
  <c r="O922" i="7"/>
  <c r="P921" i="7"/>
  <c r="L921" i="7"/>
  <c r="M920" i="7"/>
  <c r="Q920" i="7" s="1"/>
  <c r="AH922" i="7"/>
  <c r="AI921" i="7"/>
  <c r="AK922" i="7" l="1"/>
  <c r="AL921" i="7"/>
  <c r="AM921" i="7"/>
  <c r="L922" i="7"/>
  <c r="M921" i="7"/>
  <c r="Q921" i="7" s="1"/>
  <c r="O923" i="7"/>
  <c r="P922" i="7"/>
  <c r="BA924" i="7"/>
  <c r="BB923" i="7"/>
  <c r="BD923" i="7"/>
  <c r="BE922" i="7"/>
  <c r="BF922" i="7" s="1"/>
  <c r="AH923" i="7"/>
  <c r="AI922" i="7"/>
  <c r="AK923" i="7" l="1"/>
  <c r="AL922" i="7"/>
  <c r="AM922" i="7" s="1"/>
  <c r="BD924" i="7"/>
  <c r="BE923" i="7"/>
  <c r="O924" i="7"/>
  <c r="P923" i="7"/>
  <c r="BF923" i="7"/>
  <c r="BA925" i="7"/>
  <c r="BB924" i="7"/>
  <c r="L923" i="7"/>
  <c r="M922" i="7"/>
  <c r="Q922" i="7" s="1"/>
  <c r="AH924" i="7"/>
  <c r="AI923" i="7"/>
  <c r="AK924" i="7" l="1"/>
  <c r="AL923" i="7"/>
  <c r="AM923" i="7" s="1"/>
  <c r="BA926" i="7"/>
  <c r="BB925" i="7"/>
  <c r="O925" i="7"/>
  <c r="P924" i="7"/>
  <c r="L924" i="7"/>
  <c r="M923" i="7"/>
  <c r="Q923" i="7" s="1"/>
  <c r="BD925" i="7"/>
  <c r="BE924" i="7"/>
  <c r="BF924" i="7" s="1"/>
  <c r="AH925" i="7"/>
  <c r="AI924" i="7"/>
  <c r="AK925" i="7" l="1"/>
  <c r="AL924" i="7"/>
  <c r="AM924" i="7" s="1"/>
  <c r="O926" i="7"/>
  <c r="P925" i="7"/>
  <c r="BD926" i="7"/>
  <c r="BE925" i="7"/>
  <c r="BF925" i="7" s="1"/>
  <c r="L925" i="7"/>
  <c r="M924" i="7"/>
  <c r="Q924" i="7" s="1"/>
  <c r="BA927" i="7"/>
  <c r="BB926" i="7"/>
  <c r="AH926" i="7"/>
  <c r="AI925" i="7"/>
  <c r="AK926" i="7" l="1"/>
  <c r="AL925" i="7"/>
  <c r="AM925" i="7" s="1"/>
  <c r="L926" i="7"/>
  <c r="M925" i="7"/>
  <c r="Q925" i="7" s="1"/>
  <c r="BD927" i="7"/>
  <c r="BE926" i="7"/>
  <c r="BF926" i="7" s="1"/>
  <c r="BA928" i="7"/>
  <c r="BB927" i="7"/>
  <c r="O927" i="7"/>
  <c r="P926" i="7"/>
  <c r="AH927" i="7"/>
  <c r="AI926" i="7"/>
  <c r="AK927" i="7" l="1"/>
  <c r="AL926" i="7"/>
  <c r="AM926" i="7" s="1"/>
  <c r="O928" i="7"/>
  <c r="P927" i="7"/>
  <c r="BD928" i="7"/>
  <c r="BE927" i="7"/>
  <c r="BF927" i="7" s="1"/>
  <c r="BA929" i="7"/>
  <c r="BB928" i="7"/>
  <c r="L927" i="7"/>
  <c r="M926" i="7"/>
  <c r="Q926" i="7" s="1"/>
  <c r="AH928" i="7"/>
  <c r="AI927" i="7"/>
  <c r="AK928" i="7" l="1"/>
  <c r="AL927" i="7"/>
  <c r="AM927" i="7" s="1"/>
  <c r="BA930" i="7"/>
  <c r="BB929" i="7"/>
  <c r="BD929" i="7"/>
  <c r="BE928" i="7"/>
  <c r="BF928" i="7" s="1"/>
  <c r="L928" i="7"/>
  <c r="M927" i="7"/>
  <c r="Q927" i="7" s="1"/>
  <c r="O929" i="7"/>
  <c r="P928" i="7"/>
  <c r="AH929" i="7"/>
  <c r="AI928" i="7"/>
  <c r="AL928" i="7" l="1"/>
  <c r="AM928" i="7" s="1"/>
  <c r="AK929" i="7"/>
  <c r="BD930" i="7"/>
  <c r="BE929" i="7"/>
  <c r="O930" i="7"/>
  <c r="P929" i="7"/>
  <c r="BF929" i="7"/>
  <c r="L929" i="7"/>
  <c r="M928" i="7"/>
  <c r="Q928" i="7" s="1"/>
  <c r="BA931" i="7"/>
  <c r="BB930" i="7"/>
  <c r="AH930" i="7"/>
  <c r="AI929" i="7"/>
  <c r="AK930" i="7" l="1"/>
  <c r="AL929" i="7"/>
  <c r="AM929" i="7" s="1"/>
  <c r="O931" i="7"/>
  <c r="P930" i="7"/>
  <c r="BA932" i="7"/>
  <c r="BB931" i="7"/>
  <c r="L930" i="7"/>
  <c r="M929" i="7"/>
  <c r="Q929" i="7" s="1"/>
  <c r="BD931" i="7"/>
  <c r="BE930" i="7"/>
  <c r="BF930" i="7" s="1"/>
  <c r="AH931" i="7"/>
  <c r="AI930" i="7"/>
  <c r="AK931" i="7" l="1"/>
  <c r="AL930" i="7"/>
  <c r="AM930" i="7" s="1"/>
  <c r="BA933" i="7"/>
  <c r="BB932" i="7"/>
  <c r="L931" i="7"/>
  <c r="M930" i="7"/>
  <c r="Q930" i="7" s="1"/>
  <c r="BD932" i="7"/>
  <c r="BE931" i="7"/>
  <c r="BF931" i="7" s="1"/>
  <c r="O932" i="7"/>
  <c r="P931" i="7"/>
  <c r="AH932" i="7"/>
  <c r="AI931" i="7"/>
  <c r="AL931" i="7" l="1"/>
  <c r="AK932" i="7"/>
  <c r="AM931" i="7"/>
  <c r="BD933" i="7"/>
  <c r="BE932" i="7"/>
  <c r="BF932" i="7" s="1"/>
  <c r="O933" i="7"/>
  <c r="P932" i="7"/>
  <c r="L932" i="7"/>
  <c r="M931" i="7"/>
  <c r="Q931" i="7" s="1"/>
  <c r="BA934" i="7"/>
  <c r="BB933" i="7"/>
  <c r="AH933" i="7"/>
  <c r="AI932" i="7"/>
  <c r="AL932" i="7" l="1"/>
  <c r="AK933" i="7"/>
  <c r="AM932" i="7"/>
  <c r="BA935" i="7"/>
  <c r="BB934" i="7"/>
  <c r="L933" i="7"/>
  <c r="M932" i="7"/>
  <c r="Q932" i="7" s="1"/>
  <c r="O934" i="7"/>
  <c r="P933" i="7"/>
  <c r="BD934" i="7"/>
  <c r="BE933" i="7"/>
  <c r="BF933" i="7" s="1"/>
  <c r="AH934" i="7"/>
  <c r="AI933" i="7"/>
  <c r="AK934" i="7" l="1"/>
  <c r="AL933" i="7"/>
  <c r="AM933" i="7" s="1"/>
  <c r="O935" i="7"/>
  <c r="P934" i="7"/>
  <c r="BD935" i="7"/>
  <c r="BE934" i="7"/>
  <c r="BF934" i="7" s="1"/>
  <c r="L934" i="7"/>
  <c r="M933" i="7"/>
  <c r="Q933" i="7" s="1"/>
  <c r="BA936" i="7"/>
  <c r="BB935" i="7"/>
  <c r="AH935" i="7"/>
  <c r="AI934" i="7"/>
  <c r="AL934" i="7" l="1"/>
  <c r="AM934" i="7" s="1"/>
  <c r="AK935" i="7"/>
  <c r="L935" i="7"/>
  <c r="M934" i="7"/>
  <c r="Q934" i="7" s="1"/>
  <c r="BA937" i="7"/>
  <c r="BB936" i="7"/>
  <c r="BD936" i="7"/>
  <c r="BE935" i="7"/>
  <c r="BF935" i="7" s="1"/>
  <c r="O936" i="7"/>
  <c r="P935" i="7"/>
  <c r="AH936" i="7"/>
  <c r="AI935" i="7"/>
  <c r="AK936" i="7" l="1"/>
  <c r="AL935" i="7"/>
  <c r="AM935" i="7" s="1"/>
  <c r="BD937" i="7"/>
  <c r="BE936" i="7"/>
  <c r="BF936" i="7" s="1"/>
  <c r="O937" i="7"/>
  <c r="P936" i="7"/>
  <c r="BA938" i="7"/>
  <c r="BB937" i="7"/>
  <c r="L936" i="7"/>
  <c r="M935" i="7"/>
  <c r="Q935" i="7" s="1"/>
  <c r="AH937" i="7"/>
  <c r="AI936" i="7"/>
  <c r="AK937" i="7" l="1"/>
  <c r="AL936" i="7"/>
  <c r="AM936" i="7" s="1"/>
  <c r="L937" i="7"/>
  <c r="M936" i="7"/>
  <c r="Q936" i="7" s="1"/>
  <c r="O938" i="7"/>
  <c r="P937" i="7"/>
  <c r="BF937" i="7"/>
  <c r="BA939" i="7"/>
  <c r="BB938" i="7"/>
  <c r="BD938" i="7"/>
  <c r="BE937" i="7"/>
  <c r="AH938" i="7"/>
  <c r="AI937" i="7"/>
  <c r="AK938" i="7" l="1"/>
  <c r="AL937" i="7"/>
  <c r="AM937" i="7" s="1"/>
  <c r="BA940" i="7"/>
  <c r="BB939" i="7"/>
  <c r="O939" i="7"/>
  <c r="P938" i="7"/>
  <c r="BF938" i="7"/>
  <c r="BD939" i="7"/>
  <c r="BE938" i="7"/>
  <c r="L938" i="7"/>
  <c r="M937" i="7"/>
  <c r="Q937" i="7" s="1"/>
  <c r="AH939" i="7"/>
  <c r="AI938" i="7"/>
  <c r="AL938" i="7" l="1"/>
  <c r="AM938" i="7" s="1"/>
  <c r="AK939" i="7"/>
  <c r="L939" i="7"/>
  <c r="M938" i="7"/>
  <c r="Q938" i="7" s="1"/>
  <c r="O940" i="7"/>
  <c r="P939" i="7"/>
  <c r="BD940" i="7"/>
  <c r="BE939" i="7"/>
  <c r="BF939" i="7" s="1"/>
  <c r="BA941" i="7"/>
  <c r="BB940" i="7"/>
  <c r="AH940" i="7"/>
  <c r="AI939" i="7"/>
  <c r="AK940" i="7" l="1"/>
  <c r="AL939" i="7"/>
  <c r="AM939" i="7" s="1"/>
  <c r="BA942" i="7"/>
  <c r="BB941" i="7"/>
  <c r="BD941" i="7"/>
  <c r="BE940" i="7"/>
  <c r="BF940" i="7" s="1"/>
  <c r="O941" i="7"/>
  <c r="P940" i="7"/>
  <c r="L940" i="7"/>
  <c r="M939" i="7"/>
  <c r="Q939" i="7" s="1"/>
  <c r="AH941" i="7"/>
  <c r="AI940" i="7"/>
  <c r="AK941" i="7" l="1"/>
  <c r="AL940" i="7"/>
  <c r="AM940" i="7" s="1"/>
  <c r="BD942" i="7"/>
  <c r="BE941" i="7"/>
  <c r="O942" i="7"/>
  <c r="P941" i="7"/>
  <c r="BF941" i="7"/>
  <c r="L941" i="7"/>
  <c r="M940" i="7"/>
  <c r="Q940" i="7" s="1"/>
  <c r="BA943" i="7"/>
  <c r="BB942" i="7"/>
  <c r="AH942" i="7"/>
  <c r="AI941" i="7"/>
  <c r="AK942" i="7" l="1"/>
  <c r="AL941" i="7"/>
  <c r="AM941" i="7" s="1"/>
  <c r="BA944" i="7"/>
  <c r="BB943" i="7"/>
  <c r="O943" i="7"/>
  <c r="P942" i="7"/>
  <c r="L942" i="7"/>
  <c r="M941" i="7"/>
  <c r="Q941" i="7" s="1"/>
  <c r="BD943" i="7"/>
  <c r="BE942" i="7"/>
  <c r="BF942" i="7" s="1"/>
  <c r="AH943" i="7"/>
  <c r="AI942" i="7"/>
  <c r="AL942" i="7" l="1"/>
  <c r="AM942" i="7" s="1"/>
  <c r="AK943" i="7"/>
  <c r="BD944" i="7"/>
  <c r="BE943" i="7"/>
  <c r="BF943" i="7" s="1"/>
  <c r="L943" i="7"/>
  <c r="M942" i="7"/>
  <c r="Q942" i="7" s="1"/>
  <c r="O944" i="7"/>
  <c r="P943" i="7"/>
  <c r="BA945" i="7"/>
  <c r="BB944" i="7"/>
  <c r="AH944" i="7"/>
  <c r="AI943" i="7"/>
  <c r="AL943" i="7" l="1"/>
  <c r="AM943" i="7" s="1"/>
  <c r="AK944" i="7"/>
  <c r="BA946" i="7"/>
  <c r="BB945" i="7"/>
  <c r="L944" i="7"/>
  <c r="M943" i="7"/>
  <c r="Q943" i="7" s="1"/>
  <c r="O945" i="7"/>
  <c r="P944" i="7"/>
  <c r="BD945" i="7"/>
  <c r="BE944" i="7"/>
  <c r="BF944" i="7" s="1"/>
  <c r="AH945" i="7"/>
  <c r="AI944" i="7"/>
  <c r="AK945" i="7" l="1"/>
  <c r="AL944" i="7"/>
  <c r="AM944" i="7" s="1"/>
  <c r="BD946" i="7"/>
  <c r="BE945" i="7"/>
  <c r="BF945" i="7" s="1"/>
  <c r="L945" i="7"/>
  <c r="M944" i="7"/>
  <c r="Q944" i="7" s="1"/>
  <c r="O946" i="7"/>
  <c r="P945" i="7"/>
  <c r="BA947" i="7"/>
  <c r="BB946" i="7"/>
  <c r="AH946" i="7"/>
  <c r="AI945" i="7"/>
  <c r="AK946" i="7" l="1"/>
  <c r="AL945" i="7"/>
  <c r="AM945" i="7" s="1"/>
  <c r="O947" i="7"/>
  <c r="P946" i="7"/>
  <c r="BA948" i="7"/>
  <c r="BB947" i="7"/>
  <c r="L946" i="7"/>
  <c r="M945" i="7"/>
  <c r="Q945" i="7" s="1"/>
  <c r="BD947" i="7"/>
  <c r="BE946" i="7"/>
  <c r="BF946" i="7" s="1"/>
  <c r="AH947" i="7"/>
  <c r="AI946" i="7"/>
  <c r="AK947" i="7" l="1"/>
  <c r="AL946" i="7"/>
  <c r="AM946" i="7" s="1"/>
  <c r="L947" i="7"/>
  <c r="M946" i="7"/>
  <c r="Q946" i="7" s="1"/>
  <c r="BD948" i="7"/>
  <c r="BE947" i="7"/>
  <c r="BF947" i="7" s="1"/>
  <c r="BA949" i="7"/>
  <c r="BB948" i="7"/>
  <c r="O948" i="7"/>
  <c r="P947" i="7"/>
  <c r="AH948" i="7"/>
  <c r="AI947" i="7"/>
  <c r="AL947" i="7" l="1"/>
  <c r="AM947" i="7" s="1"/>
  <c r="AK948" i="7"/>
  <c r="O949" i="7"/>
  <c r="P948" i="7"/>
  <c r="BA950" i="7"/>
  <c r="BB949" i="7"/>
  <c r="BD949" i="7"/>
  <c r="BE948" i="7"/>
  <c r="BF948" i="7" s="1"/>
  <c r="L948" i="7"/>
  <c r="M947" i="7"/>
  <c r="Q947" i="7" s="1"/>
  <c r="AH949" i="7"/>
  <c r="AI948" i="7"/>
  <c r="AK949" i="7" l="1"/>
  <c r="AL948" i="7"/>
  <c r="AM948" i="7" s="1"/>
  <c r="L949" i="7"/>
  <c r="M948" i="7"/>
  <c r="Q948" i="7" s="1"/>
  <c r="BA951" i="7"/>
  <c r="BB950" i="7"/>
  <c r="BD950" i="7"/>
  <c r="BE949" i="7"/>
  <c r="BF949" i="7" s="1"/>
  <c r="O950" i="7"/>
  <c r="P949" i="7"/>
  <c r="AH950" i="7"/>
  <c r="AI949" i="7"/>
  <c r="AK950" i="7" l="1"/>
  <c r="AL949" i="7"/>
  <c r="AM949" i="7" s="1"/>
  <c r="BA952" i="7"/>
  <c r="BB951" i="7"/>
  <c r="O951" i="7"/>
  <c r="P950" i="7"/>
  <c r="BD951" i="7"/>
  <c r="BE950" i="7"/>
  <c r="BF950" i="7" s="1"/>
  <c r="L950" i="7"/>
  <c r="M949" i="7"/>
  <c r="Q949" i="7" s="1"/>
  <c r="AH951" i="7"/>
  <c r="AI950" i="7"/>
  <c r="AK951" i="7" l="1"/>
  <c r="AL950" i="7"/>
  <c r="AM950" i="7" s="1"/>
  <c r="L951" i="7"/>
  <c r="M950" i="7"/>
  <c r="Q950" i="7" s="1"/>
  <c r="BD952" i="7"/>
  <c r="BE951" i="7"/>
  <c r="BF951" i="7" s="1"/>
  <c r="O952" i="7"/>
  <c r="P951" i="7"/>
  <c r="BA953" i="7"/>
  <c r="BB952" i="7"/>
  <c r="AH952" i="7"/>
  <c r="AI951" i="7"/>
  <c r="AK952" i="7" l="1"/>
  <c r="AL951" i="7"/>
  <c r="AM951" i="7" s="1"/>
  <c r="BA954" i="7"/>
  <c r="BB953" i="7"/>
  <c r="BD953" i="7"/>
  <c r="BE952" i="7"/>
  <c r="BF952" i="7" s="1"/>
  <c r="O953" i="7"/>
  <c r="P952" i="7"/>
  <c r="L952" i="7"/>
  <c r="M951" i="7"/>
  <c r="Q951" i="7" s="1"/>
  <c r="AH953" i="7"/>
  <c r="AI952" i="7"/>
  <c r="AK953" i="7" l="1"/>
  <c r="AL952" i="7"/>
  <c r="AM952" i="7" s="1"/>
  <c r="O954" i="7"/>
  <c r="P953" i="7"/>
  <c r="L953" i="7"/>
  <c r="M952" i="7"/>
  <c r="Q952" i="7" s="1"/>
  <c r="BD954" i="7"/>
  <c r="BE953" i="7"/>
  <c r="BF953" i="7" s="1"/>
  <c r="BA955" i="7"/>
  <c r="BB954" i="7"/>
  <c r="AH954" i="7"/>
  <c r="AI953" i="7"/>
  <c r="AK954" i="7" l="1"/>
  <c r="AL953" i="7"/>
  <c r="AM953" i="7" s="1"/>
  <c r="BA956" i="7"/>
  <c r="BB955" i="7"/>
  <c r="L954" i="7"/>
  <c r="M953" i="7"/>
  <c r="Q953" i="7" s="1"/>
  <c r="BD955" i="7"/>
  <c r="BE954" i="7"/>
  <c r="BF954" i="7" s="1"/>
  <c r="O955" i="7"/>
  <c r="P954" i="7"/>
  <c r="AH955" i="7"/>
  <c r="AI954" i="7"/>
  <c r="AK955" i="7" l="1"/>
  <c r="AL954" i="7"/>
  <c r="AM954" i="7" s="1"/>
  <c r="L955" i="7"/>
  <c r="M954" i="7"/>
  <c r="Q954" i="7" s="1"/>
  <c r="BD956" i="7"/>
  <c r="BE955" i="7"/>
  <c r="BF955" i="7"/>
  <c r="O956" i="7"/>
  <c r="P955" i="7"/>
  <c r="BA957" i="7"/>
  <c r="BB956" i="7"/>
  <c r="AH956" i="7"/>
  <c r="AI955" i="7"/>
  <c r="AL955" i="7" l="1"/>
  <c r="AM955" i="7" s="1"/>
  <c r="AK956" i="7"/>
  <c r="BD957" i="7"/>
  <c r="BE956" i="7"/>
  <c r="BF956" i="7" s="1"/>
  <c r="O957" i="7"/>
  <c r="P956" i="7"/>
  <c r="BA958" i="7"/>
  <c r="BB957" i="7"/>
  <c r="L956" i="7"/>
  <c r="M955" i="7"/>
  <c r="Q955" i="7" s="1"/>
  <c r="AH957" i="7"/>
  <c r="AI956" i="7"/>
  <c r="AK957" i="7" l="1"/>
  <c r="AL956" i="7"/>
  <c r="AM956" i="7"/>
  <c r="BA959" i="7"/>
  <c r="BB958" i="7"/>
  <c r="L957" i="7"/>
  <c r="M956" i="7"/>
  <c r="Q956" i="7" s="1"/>
  <c r="BF957" i="7"/>
  <c r="O958" i="7"/>
  <c r="P957" i="7"/>
  <c r="BD958" i="7"/>
  <c r="BE957" i="7"/>
  <c r="AH958" i="7"/>
  <c r="AI957" i="7"/>
  <c r="AK958" i="7" l="1"/>
  <c r="AL957" i="7"/>
  <c r="AM957" i="7" s="1"/>
  <c r="BD959" i="7"/>
  <c r="BE958" i="7"/>
  <c r="BF958" i="7" s="1"/>
  <c r="O959" i="7"/>
  <c r="P958" i="7"/>
  <c r="L958" i="7"/>
  <c r="M957" i="7"/>
  <c r="Q957" i="7" s="1"/>
  <c r="BA960" i="7"/>
  <c r="BB959" i="7"/>
  <c r="AH959" i="7"/>
  <c r="AI958" i="7"/>
  <c r="AK959" i="7" l="1"/>
  <c r="AL958" i="7"/>
  <c r="AM958" i="7" s="1"/>
  <c r="BA961" i="7"/>
  <c r="BB960" i="7"/>
  <c r="O960" i="7"/>
  <c r="P959" i="7"/>
  <c r="L959" i="7"/>
  <c r="M958" i="7"/>
  <c r="Q958" i="7" s="1"/>
  <c r="BD960" i="7"/>
  <c r="BE959" i="7"/>
  <c r="BF959" i="7" s="1"/>
  <c r="AH960" i="7"/>
  <c r="AI959" i="7"/>
  <c r="AL959" i="7" l="1"/>
  <c r="AM959" i="7" s="1"/>
  <c r="AK960" i="7"/>
  <c r="L960" i="7"/>
  <c r="M959" i="7"/>
  <c r="Q959" i="7" s="1"/>
  <c r="BD961" i="7"/>
  <c r="BE960" i="7"/>
  <c r="BF960" i="7" s="1"/>
  <c r="O961" i="7"/>
  <c r="P960" i="7"/>
  <c r="BA962" i="7"/>
  <c r="BB961" i="7"/>
  <c r="AH961" i="7"/>
  <c r="AI960" i="7"/>
  <c r="AK961" i="7" l="1"/>
  <c r="AL960" i="7"/>
  <c r="AM960" i="7" s="1"/>
  <c r="O962" i="7"/>
  <c r="P961" i="7"/>
  <c r="BD962" i="7"/>
  <c r="BE961" i="7"/>
  <c r="BF961" i="7" s="1"/>
  <c r="BA963" i="7"/>
  <c r="BB962" i="7"/>
  <c r="L961" i="7"/>
  <c r="M960" i="7"/>
  <c r="Q960" i="7" s="1"/>
  <c r="AH962" i="7"/>
  <c r="AI961" i="7"/>
  <c r="AK962" i="7" l="1"/>
  <c r="AL961" i="7"/>
  <c r="AM961" i="7" s="1"/>
  <c r="BD963" i="7"/>
  <c r="BE962" i="7"/>
  <c r="BF962" i="7" s="1"/>
  <c r="BA964" i="7"/>
  <c r="BB963" i="7"/>
  <c r="L962" i="7"/>
  <c r="M961" i="7"/>
  <c r="Q961" i="7" s="1"/>
  <c r="O963" i="7"/>
  <c r="P962" i="7"/>
  <c r="AH963" i="7"/>
  <c r="AI962" i="7"/>
  <c r="AL962" i="7" l="1"/>
  <c r="AM962" i="7" s="1"/>
  <c r="AK963" i="7"/>
  <c r="BA965" i="7"/>
  <c r="BB964" i="7"/>
  <c r="O964" i="7"/>
  <c r="P963" i="7"/>
  <c r="L963" i="7"/>
  <c r="M962" i="7"/>
  <c r="Q962" i="7" s="1"/>
  <c r="BD964" i="7"/>
  <c r="BE963" i="7"/>
  <c r="BF963" i="7" s="1"/>
  <c r="AH964" i="7"/>
  <c r="AI963" i="7"/>
  <c r="AK964" i="7" l="1"/>
  <c r="AL963" i="7"/>
  <c r="AM963" i="7" s="1"/>
  <c r="BD965" i="7"/>
  <c r="BE964" i="7"/>
  <c r="O965" i="7"/>
  <c r="P964" i="7"/>
  <c r="BF964" i="7"/>
  <c r="BA966" i="7"/>
  <c r="BB965" i="7"/>
  <c r="L964" i="7"/>
  <c r="M963" i="7"/>
  <c r="Q963" i="7" s="1"/>
  <c r="AH965" i="7"/>
  <c r="AI964" i="7"/>
  <c r="AK965" i="7" l="1"/>
  <c r="AL964" i="7"/>
  <c r="AM964" i="7" s="1"/>
  <c r="BA967" i="7"/>
  <c r="BB966" i="7"/>
  <c r="O966" i="7"/>
  <c r="P965" i="7"/>
  <c r="L965" i="7"/>
  <c r="M964" i="7"/>
  <c r="Q964" i="7" s="1"/>
  <c r="BD966" i="7"/>
  <c r="BE965" i="7"/>
  <c r="BF965" i="7" s="1"/>
  <c r="AH966" i="7"/>
  <c r="AI965" i="7"/>
  <c r="AK966" i="7" l="1"/>
  <c r="AL965" i="7"/>
  <c r="AM965" i="7" s="1"/>
  <c r="BD967" i="7"/>
  <c r="BE966" i="7"/>
  <c r="BF966" i="7" s="1"/>
  <c r="L966" i="7"/>
  <c r="M965" i="7"/>
  <c r="Q965" i="7" s="1"/>
  <c r="O967" i="7"/>
  <c r="P966" i="7"/>
  <c r="BA968" i="7"/>
  <c r="BB967" i="7"/>
  <c r="AH967" i="7"/>
  <c r="AI966" i="7"/>
  <c r="AL966" i="7" l="1"/>
  <c r="AM966" i="7" s="1"/>
  <c r="AK967" i="7"/>
  <c r="L967" i="7"/>
  <c r="M966" i="7"/>
  <c r="Q966" i="7" s="1"/>
  <c r="BA969" i="7"/>
  <c r="BB968" i="7"/>
  <c r="O968" i="7"/>
  <c r="P967" i="7"/>
  <c r="BD968" i="7"/>
  <c r="BE967" i="7"/>
  <c r="BF967" i="7" s="1"/>
  <c r="AH968" i="7"/>
  <c r="AI967" i="7"/>
  <c r="AK968" i="7" l="1"/>
  <c r="AL967" i="7"/>
  <c r="AM967" i="7"/>
  <c r="BD969" i="7"/>
  <c r="BE968" i="7"/>
  <c r="BF968" i="7"/>
  <c r="BA970" i="7"/>
  <c r="BB969" i="7"/>
  <c r="O969" i="7"/>
  <c r="P968" i="7"/>
  <c r="L968" i="7"/>
  <c r="M967" i="7"/>
  <c r="Q967" i="7" s="1"/>
  <c r="AH969" i="7"/>
  <c r="AI968" i="7"/>
  <c r="AK969" i="7" l="1"/>
  <c r="AL968" i="7"/>
  <c r="AM968" i="7" s="1"/>
  <c r="O970" i="7"/>
  <c r="P969" i="7"/>
  <c r="BA971" i="7"/>
  <c r="BB970" i="7"/>
  <c r="L969" i="7"/>
  <c r="M968" i="7"/>
  <c r="Q968" i="7" s="1"/>
  <c r="BD970" i="7"/>
  <c r="BE969" i="7"/>
  <c r="BF969" i="7" s="1"/>
  <c r="AH970" i="7"/>
  <c r="AI969" i="7"/>
  <c r="AK970" i="7" l="1"/>
  <c r="AL969" i="7"/>
  <c r="AM969" i="7" s="1"/>
  <c r="L970" i="7"/>
  <c r="M969" i="7"/>
  <c r="Q969" i="7" s="1"/>
  <c r="BD971" i="7"/>
  <c r="BE970" i="7"/>
  <c r="BF970" i="7" s="1"/>
  <c r="BA972" i="7"/>
  <c r="BB971" i="7"/>
  <c r="O971" i="7"/>
  <c r="P970" i="7"/>
  <c r="AH971" i="7"/>
  <c r="AI970" i="7"/>
  <c r="AK971" i="7" l="1"/>
  <c r="AL970" i="7"/>
  <c r="AM970" i="7" s="1"/>
  <c r="BA973" i="7"/>
  <c r="BB972" i="7"/>
  <c r="BD972" i="7"/>
  <c r="BE971" i="7"/>
  <c r="BF971" i="7" s="1"/>
  <c r="O972" i="7"/>
  <c r="P971" i="7"/>
  <c r="L971" i="7"/>
  <c r="M970" i="7"/>
  <c r="Q970" i="7" s="1"/>
  <c r="AH972" i="7"/>
  <c r="AI971" i="7"/>
  <c r="AK972" i="7" l="1"/>
  <c r="AL971" i="7"/>
  <c r="AM971" i="7" s="1"/>
  <c r="O973" i="7"/>
  <c r="P972" i="7"/>
  <c r="BD973" i="7"/>
  <c r="BE972" i="7"/>
  <c r="BF972" i="7" s="1"/>
  <c r="L972" i="7"/>
  <c r="M971" i="7"/>
  <c r="Q971" i="7" s="1"/>
  <c r="BA974" i="7"/>
  <c r="BB973" i="7"/>
  <c r="AH973" i="7"/>
  <c r="AI972" i="7"/>
  <c r="AK973" i="7" l="1"/>
  <c r="AL972" i="7"/>
  <c r="AM972" i="7" s="1"/>
  <c r="BA975" i="7"/>
  <c r="BB974" i="7"/>
  <c r="L973" i="7"/>
  <c r="M972" i="7"/>
  <c r="Q972" i="7" s="1"/>
  <c r="BD974" i="7"/>
  <c r="BE973" i="7"/>
  <c r="BF973" i="7" s="1"/>
  <c r="O974" i="7"/>
  <c r="P973" i="7"/>
  <c r="AH974" i="7"/>
  <c r="AI973" i="7"/>
  <c r="AL973" i="7" l="1"/>
  <c r="AM973" i="7" s="1"/>
  <c r="AK974" i="7"/>
  <c r="L974" i="7"/>
  <c r="M973" i="7"/>
  <c r="Q973" i="7" s="1"/>
  <c r="BD975" i="7"/>
  <c r="BE974" i="7"/>
  <c r="BF974" i="7"/>
  <c r="O975" i="7"/>
  <c r="P974" i="7"/>
  <c r="BA976" i="7"/>
  <c r="BB975" i="7"/>
  <c r="AH975" i="7"/>
  <c r="AI974" i="7"/>
  <c r="AL974" i="7" l="1"/>
  <c r="AM974" i="7" s="1"/>
  <c r="AK975" i="7"/>
  <c r="BD976" i="7"/>
  <c r="BE975" i="7"/>
  <c r="BF975" i="7" s="1"/>
  <c r="BA977" i="7"/>
  <c r="BB976" i="7"/>
  <c r="O976" i="7"/>
  <c r="P975" i="7"/>
  <c r="L975" i="7"/>
  <c r="M974" i="7"/>
  <c r="Q974" i="7" s="1"/>
  <c r="AH976" i="7"/>
  <c r="AI975" i="7"/>
  <c r="AL975" i="7" l="1"/>
  <c r="AK976" i="7"/>
  <c r="AM975" i="7"/>
  <c r="O977" i="7"/>
  <c r="P976" i="7"/>
  <c r="BA978" i="7"/>
  <c r="BB977" i="7"/>
  <c r="L976" i="7"/>
  <c r="M975" i="7"/>
  <c r="Q975" i="7" s="1"/>
  <c r="BD977" i="7"/>
  <c r="BE976" i="7"/>
  <c r="BF976" i="7" s="1"/>
  <c r="AH977" i="7"/>
  <c r="AI976" i="7"/>
  <c r="AK977" i="7" l="1"/>
  <c r="AL976" i="7"/>
  <c r="AM976" i="7" s="1"/>
  <c r="BD978" i="7"/>
  <c r="BE977" i="7"/>
  <c r="BF977" i="7"/>
  <c r="L977" i="7"/>
  <c r="M976" i="7"/>
  <c r="Q976" i="7" s="1"/>
  <c r="O978" i="7"/>
  <c r="P977" i="7"/>
  <c r="BA979" i="7"/>
  <c r="BB978" i="7"/>
  <c r="AH978" i="7"/>
  <c r="AI977" i="7"/>
  <c r="AL977" i="7" l="1"/>
  <c r="AM977" i="7" s="1"/>
  <c r="AK978" i="7"/>
  <c r="L978" i="7"/>
  <c r="M977" i="7"/>
  <c r="Q977" i="7" s="1"/>
  <c r="BA980" i="7"/>
  <c r="BB979" i="7"/>
  <c r="O979" i="7"/>
  <c r="P978" i="7"/>
  <c r="BD979" i="7"/>
  <c r="BE978" i="7"/>
  <c r="BF978" i="7" s="1"/>
  <c r="AH979" i="7"/>
  <c r="AI978" i="7"/>
  <c r="AK979" i="7" l="1"/>
  <c r="AL978" i="7"/>
  <c r="AM978" i="7" s="1"/>
  <c r="BD980" i="7"/>
  <c r="BE979" i="7"/>
  <c r="O980" i="7"/>
  <c r="P979" i="7"/>
  <c r="BF979" i="7"/>
  <c r="BA981" i="7"/>
  <c r="BB980" i="7"/>
  <c r="L979" i="7"/>
  <c r="M978" i="7"/>
  <c r="Q978" i="7" s="1"/>
  <c r="AH980" i="7"/>
  <c r="AI979" i="7"/>
  <c r="AK980" i="7" l="1"/>
  <c r="AL979" i="7"/>
  <c r="AM979" i="7" s="1"/>
  <c r="BA982" i="7"/>
  <c r="BB981" i="7"/>
  <c r="L980" i="7"/>
  <c r="M979" i="7"/>
  <c r="Q979" i="7" s="1"/>
  <c r="O981" i="7"/>
  <c r="P980" i="7"/>
  <c r="BD981" i="7"/>
  <c r="BE980" i="7"/>
  <c r="BF980" i="7" s="1"/>
  <c r="AH981" i="7"/>
  <c r="AI980" i="7"/>
  <c r="AL980" i="7" l="1"/>
  <c r="AM980" i="7" s="1"/>
  <c r="AK981" i="7"/>
  <c r="O982" i="7"/>
  <c r="P981" i="7"/>
  <c r="L981" i="7"/>
  <c r="M980" i="7"/>
  <c r="Q980" i="7" s="1"/>
  <c r="BD982" i="7"/>
  <c r="BE981" i="7"/>
  <c r="BF981" i="7" s="1"/>
  <c r="BA983" i="7"/>
  <c r="BB982" i="7"/>
  <c r="AH982" i="7"/>
  <c r="AI981" i="7"/>
  <c r="AK982" i="7" l="1"/>
  <c r="AL981" i="7"/>
  <c r="AM981" i="7" s="1"/>
  <c r="BA984" i="7"/>
  <c r="BB983" i="7"/>
  <c r="L982" i="7"/>
  <c r="M981" i="7"/>
  <c r="Q981" i="7" s="1"/>
  <c r="BD983" i="7"/>
  <c r="BE982" i="7"/>
  <c r="BF982" i="7" s="1"/>
  <c r="O983" i="7"/>
  <c r="P982" i="7"/>
  <c r="AH983" i="7"/>
  <c r="AI982" i="7"/>
  <c r="AK983" i="7" l="1"/>
  <c r="AL982" i="7"/>
  <c r="AM982" i="7"/>
  <c r="O984" i="7"/>
  <c r="P983" i="7"/>
  <c r="L983" i="7"/>
  <c r="M982" i="7"/>
  <c r="Q982" i="7" s="1"/>
  <c r="BD984" i="7"/>
  <c r="BE983" i="7"/>
  <c r="BF983" i="7" s="1"/>
  <c r="BA985" i="7"/>
  <c r="BB984" i="7"/>
  <c r="AH984" i="7"/>
  <c r="AI983" i="7"/>
  <c r="AL983" i="7" l="1"/>
  <c r="AM983" i="7" s="1"/>
  <c r="AK984" i="7"/>
  <c r="BA986" i="7"/>
  <c r="BB985" i="7"/>
  <c r="BD985" i="7"/>
  <c r="BE984" i="7"/>
  <c r="BF984" i="7" s="1"/>
  <c r="L984" i="7"/>
  <c r="M983" i="7"/>
  <c r="Q983" i="7" s="1"/>
  <c r="O985" i="7"/>
  <c r="P984" i="7"/>
  <c r="AH985" i="7"/>
  <c r="AI984" i="7"/>
  <c r="AL984" i="7" l="1"/>
  <c r="AM984" i="7" s="1"/>
  <c r="AK985" i="7"/>
  <c r="BD986" i="7"/>
  <c r="BE985" i="7"/>
  <c r="BF985" i="7" s="1"/>
  <c r="O986" i="7"/>
  <c r="P985" i="7"/>
  <c r="L985" i="7"/>
  <c r="M984" i="7"/>
  <c r="Q984" i="7" s="1"/>
  <c r="BA987" i="7"/>
  <c r="BB986" i="7"/>
  <c r="AH986" i="7"/>
  <c r="AI985" i="7"/>
  <c r="AK986" i="7" l="1"/>
  <c r="AL985" i="7"/>
  <c r="AM985" i="7"/>
  <c r="BA988" i="7"/>
  <c r="BB987" i="7"/>
  <c r="L986" i="7"/>
  <c r="M985" i="7"/>
  <c r="Q985" i="7" s="1"/>
  <c r="O987" i="7"/>
  <c r="P986" i="7"/>
  <c r="BD987" i="7"/>
  <c r="BE986" i="7"/>
  <c r="BF986" i="7" s="1"/>
  <c r="AH987" i="7"/>
  <c r="AI986" i="7"/>
  <c r="AK987" i="7" l="1"/>
  <c r="AL986" i="7"/>
  <c r="AM986" i="7" s="1"/>
  <c r="L987" i="7"/>
  <c r="M986" i="7"/>
  <c r="Q986" i="7" s="1"/>
  <c r="O988" i="7"/>
  <c r="P987" i="7"/>
  <c r="BD988" i="7"/>
  <c r="BE987" i="7"/>
  <c r="BF987" i="7" s="1"/>
  <c r="BA989" i="7"/>
  <c r="BB988" i="7"/>
  <c r="AH988" i="7"/>
  <c r="AI987" i="7"/>
  <c r="AK988" i="7" l="1"/>
  <c r="AL987" i="7"/>
  <c r="AM987" i="7" s="1"/>
  <c r="BD989" i="7"/>
  <c r="BE988" i="7"/>
  <c r="BF988" i="7" s="1"/>
  <c r="O989" i="7"/>
  <c r="P988" i="7"/>
  <c r="BA990" i="7"/>
  <c r="BB989" i="7"/>
  <c r="L988" i="7"/>
  <c r="M987" i="7"/>
  <c r="Q987" i="7" s="1"/>
  <c r="AH989" i="7"/>
  <c r="AI988" i="7"/>
  <c r="AL988" i="7" l="1"/>
  <c r="AM988" i="7" s="1"/>
  <c r="AK989" i="7"/>
  <c r="O990" i="7"/>
  <c r="P989" i="7"/>
  <c r="L989" i="7"/>
  <c r="M988" i="7"/>
  <c r="Q988" i="7" s="1"/>
  <c r="BA991" i="7"/>
  <c r="BB990" i="7"/>
  <c r="BD990" i="7"/>
  <c r="BE989" i="7"/>
  <c r="BF989" i="7" s="1"/>
  <c r="AH990" i="7"/>
  <c r="AI989" i="7"/>
  <c r="AL989" i="7" l="1"/>
  <c r="AM989" i="7" s="1"/>
  <c r="AK990" i="7"/>
  <c r="BA992" i="7"/>
  <c r="BB991" i="7"/>
  <c r="L990" i="7"/>
  <c r="M989" i="7"/>
  <c r="Q989" i="7" s="1"/>
  <c r="BF990" i="7"/>
  <c r="O991" i="7"/>
  <c r="P990" i="7"/>
  <c r="BD991" i="7"/>
  <c r="BE990" i="7"/>
  <c r="AH991" i="7"/>
  <c r="AI990" i="7"/>
  <c r="AK991" i="7" l="1"/>
  <c r="AL990" i="7"/>
  <c r="AM990" i="7" s="1"/>
  <c r="BD992" i="7"/>
  <c r="BE991" i="7"/>
  <c r="BF991" i="7" s="1"/>
  <c r="L991" i="7"/>
  <c r="M990" i="7"/>
  <c r="Q990" i="7" s="1"/>
  <c r="O992" i="7"/>
  <c r="P991" i="7"/>
  <c r="BA993" i="7"/>
  <c r="BB992" i="7"/>
  <c r="AH992" i="7"/>
  <c r="AI991" i="7"/>
  <c r="AK992" i="7" l="1"/>
  <c r="AL991" i="7"/>
  <c r="AM991" i="7" s="1"/>
  <c r="BA994" i="7"/>
  <c r="BB993" i="7"/>
  <c r="L992" i="7"/>
  <c r="M991" i="7"/>
  <c r="Q991" i="7" s="1"/>
  <c r="O993" i="7"/>
  <c r="P992" i="7"/>
  <c r="BD993" i="7"/>
  <c r="BE992" i="7"/>
  <c r="BF992" i="7" s="1"/>
  <c r="AH993" i="7"/>
  <c r="AI992" i="7"/>
  <c r="AK993" i="7" l="1"/>
  <c r="AL992" i="7"/>
  <c r="AM992" i="7" s="1"/>
  <c r="BD994" i="7"/>
  <c r="BE993" i="7"/>
  <c r="BF993" i="7" s="1"/>
  <c r="O994" i="7"/>
  <c r="P993" i="7"/>
  <c r="L993" i="7"/>
  <c r="M992" i="7"/>
  <c r="Q992" i="7" s="1"/>
  <c r="BA995" i="7"/>
  <c r="BB994" i="7"/>
  <c r="AH994" i="7"/>
  <c r="AI993" i="7"/>
  <c r="AK994" i="7" l="1"/>
  <c r="AL993" i="7"/>
  <c r="AM993" i="7" s="1"/>
  <c r="L994" i="7"/>
  <c r="M993" i="7"/>
  <c r="Q993" i="7" s="1"/>
  <c r="O995" i="7"/>
  <c r="P994" i="7"/>
  <c r="BA996" i="7"/>
  <c r="BB995" i="7"/>
  <c r="BD995" i="7"/>
  <c r="BE994" i="7"/>
  <c r="BF994" i="7" s="1"/>
  <c r="AH995" i="7"/>
  <c r="AI994" i="7"/>
  <c r="AK995" i="7" l="1"/>
  <c r="AL994" i="7"/>
  <c r="AM994" i="7" s="1"/>
  <c r="BA997" i="7"/>
  <c r="BB996" i="7"/>
  <c r="BD996" i="7"/>
  <c r="BE995" i="7"/>
  <c r="BF995" i="7"/>
  <c r="O996" i="7"/>
  <c r="P995" i="7"/>
  <c r="L995" i="7"/>
  <c r="M994" i="7"/>
  <c r="Q994" i="7" s="1"/>
  <c r="AH996" i="7"/>
  <c r="AI995" i="7"/>
  <c r="AK996" i="7" l="1"/>
  <c r="AL995" i="7"/>
  <c r="AM995" i="7" s="1"/>
  <c r="BD997" i="7"/>
  <c r="BE996" i="7"/>
  <c r="BF996" i="7"/>
  <c r="L996" i="7"/>
  <c r="M995" i="7"/>
  <c r="Q995" i="7" s="1"/>
  <c r="O997" i="7"/>
  <c r="P996" i="7"/>
  <c r="BA998" i="7"/>
  <c r="BB997" i="7"/>
  <c r="AH997" i="7"/>
  <c r="AI996" i="7"/>
  <c r="AL996" i="7" l="1"/>
  <c r="AK997" i="7"/>
  <c r="AM996" i="7"/>
  <c r="O998" i="7"/>
  <c r="P997" i="7"/>
  <c r="BA999" i="7"/>
  <c r="BB998" i="7"/>
  <c r="L997" i="7"/>
  <c r="M996" i="7"/>
  <c r="Q996" i="7" s="1"/>
  <c r="BD998" i="7"/>
  <c r="BE997" i="7"/>
  <c r="BF997" i="7" s="1"/>
  <c r="AH998" i="7"/>
  <c r="AI997" i="7"/>
  <c r="AK998" i="7" l="1"/>
  <c r="AL997" i="7"/>
  <c r="AM997" i="7" s="1"/>
  <c r="BD999" i="7"/>
  <c r="BE998" i="7"/>
  <c r="L998" i="7"/>
  <c r="M997" i="7"/>
  <c r="Q997" i="7" s="1"/>
  <c r="BF998" i="7"/>
  <c r="BA1000" i="7"/>
  <c r="BB999" i="7"/>
  <c r="O999" i="7"/>
  <c r="P998" i="7"/>
  <c r="AH999" i="7"/>
  <c r="AI998" i="7"/>
  <c r="AL998" i="7" l="1"/>
  <c r="AM998" i="7" s="1"/>
  <c r="AK999" i="7"/>
  <c r="BA1001" i="7"/>
  <c r="BB1000" i="7"/>
  <c r="O1000" i="7"/>
  <c r="P999" i="7"/>
  <c r="L999" i="7"/>
  <c r="M998" i="7"/>
  <c r="Q998" i="7" s="1"/>
  <c r="BD1000" i="7"/>
  <c r="BE999" i="7"/>
  <c r="BF999" i="7" s="1"/>
  <c r="AH1000" i="7"/>
  <c r="AI999" i="7"/>
  <c r="AK1000" i="7" l="1"/>
  <c r="AL999" i="7"/>
  <c r="AM999" i="7" s="1"/>
  <c r="L1000" i="7"/>
  <c r="M999" i="7"/>
  <c r="Q999" i="7" s="1"/>
  <c r="BD1001" i="7"/>
  <c r="BE1000" i="7"/>
  <c r="BF1000" i="7" s="1"/>
  <c r="O1001" i="7"/>
  <c r="P1000" i="7"/>
  <c r="BA1002" i="7"/>
  <c r="BB1001" i="7"/>
  <c r="AH1001" i="7"/>
  <c r="AI1000" i="7"/>
  <c r="AK1001" i="7" l="1"/>
  <c r="AL1000" i="7"/>
  <c r="AM1000" i="7" s="1"/>
  <c r="BD1002" i="7"/>
  <c r="BE1001" i="7"/>
  <c r="BF1001" i="7" s="1"/>
  <c r="BA1003" i="7"/>
  <c r="BB1002" i="7"/>
  <c r="O1002" i="7"/>
  <c r="P1001" i="7"/>
  <c r="L1001" i="7"/>
  <c r="M1000" i="7"/>
  <c r="Q1000" i="7" s="1"/>
  <c r="AH1002" i="7"/>
  <c r="AI1001" i="7"/>
  <c r="AL1001" i="7" l="1"/>
  <c r="AK1002" i="7"/>
  <c r="AM1001" i="7"/>
  <c r="BA1004" i="7"/>
  <c r="BB1003" i="7"/>
  <c r="BD1003" i="7"/>
  <c r="BE1002" i="7"/>
  <c r="BF1002" i="7" s="1"/>
  <c r="L1002" i="7"/>
  <c r="M1001" i="7"/>
  <c r="Q1001" i="7" s="1"/>
  <c r="O1003" i="7"/>
  <c r="P1002" i="7"/>
  <c r="AH1003" i="7"/>
  <c r="AI1002" i="7"/>
  <c r="AK1003" i="7" l="1"/>
  <c r="AL1002" i="7"/>
  <c r="AM1002" i="7" s="1"/>
  <c r="BA1005" i="7"/>
  <c r="BB1004" i="7"/>
  <c r="O1004" i="7"/>
  <c r="P1003" i="7"/>
  <c r="L1003" i="7"/>
  <c r="M1002" i="7"/>
  <c r="Q1002" i="7" s="1"/>
  <c r="BD1004" i="7"/>
  <c r="BE1003" i="7"/>
  <c r="BF1003" i="7" s="1"/>
  <c r="AH1004" i="7"/>
  <c r="AI1003" i="7"/>
  <c r="AL1003" i="7" l="1"/>
  <c r="AM1003" i="7" s="1"/>
  <c r="AK1004" i="7"/>
  <c r="BD1005" i="7"/>
  <c r="BE1004" i="7"/>
  <c r="BF1004" i="7"/>
  <c r="L1004" i="7"/>
  <c r="M1003" i="7"/>
  <c r="Q1003" i="7" s="1"/>
  <c r="BA1006" i="7"/>
  <c r="BB1005" i="7"/>
  <c r="O1005" i="7"/>
  <c r="P1004" i="7"/>
  <c r="AH1005" i="7"/>
  <c r="AI1004" i="7"/>
  <c r="AL1004" i="7" l="1"/>
  <c r="AM1004" i="7" s="1"/>
  <c r="AK1005" i="7"/>
  <c r="O1006" i="7"/>
  <c r="P1005" i="7"/>
  <c r="BA1007" i="7"/>
  <c r="BB1006" i="7"/>
  <c r="L1005" i="7"/>
  <c r="M1004" i="7"/>
  <c r="Q1004" i="7" s="1"/>
  <c r="BD1006" i="7"/>
  <c r="BE1005" i="7"/>
  <c r="BF1005" i="7" s="1"/>
  <c r="AH1006" i="7"/>
  <c r="AI1005" i="7"/>
  <c r="AK1006" i="7" l="1"/>
  <c r="AL1005" i="7"/>
  <c r="AM1005" i="7" s="1"/>
  <c r="BD1007" i="7"/>
  <c r="BE1006" i="7"/>
  <c r="BF1006" i="7" s="1"/>
  <c r="BA1008" i="7"/>
  <c r="BB1007" i="7"/>
  <c r="L1006" i="7"/>
  <c r="M1005" i="7"/>
  <c r="Q1005" i="7" s="1"/>
  <c r="O1007" i="7"/>
  <c r="P1006" i="7"/>
  <c r="AH1007" i="7"/>
  <c r="AI1006" i="7"/>
  <c r="AK1007" i="7" l="1"/>
  <c r="AL1006" i="7"/>
  <c r="AM1006" i="7" s="1"/>
  <c r="O1008" i="7"/>
  <c r="P1007" i="7"/>
  <c r="L1007" i="7"/>
  <c r="M1006" i="7"/>
  <c r="Q1006" i="7" s="1"/>
  <c r="BF1007" i="7"/>
  <c r="BA1009" i="7"/>
  <c r="BB1008" i="7"/>
  <c r="BD1008" i="7"/>
  <c r="BE1007" i="7"/>
  <c r="AH1008" i="7"/>
  <c r="AI1007" i="7"/>
  <c r="AL1007" i="7" l="1"/>
  <c r="AM1007" i="7" s="1"/>
  <c r="AK1008" i="7"/>
  <c r="BD1009" i="7"/>
  <c r="BE1008" i="7"/>
  <c r="BF1008" i="7" s="1"/>
  <c r="BA1010" i="7"/>
  <c r="BB1009" i="7"/>
  <c r="L1008" i="7"/>
  <c r="M1007" i="7"/>
  <c r="Q1007" i="7" s="1"/>
  <c r="O1009" i="7"/>
  <c r="P1008" i="7"/>
  <c r="AH1009" i="7"/>
  <c r="AI1008" i="7"/>
  <c r="AK1009" i="7" l="1"/>
  <c r="AL1008" i="7"/>
  <c r="AM1008" i="7"/>
  <c r="O1010" i="7"/>
  <c r="P1009" i="7"/>
  <c r="L1009" i="7"/>
  <c r="M1008" i="7"/>
  <c r="Q1008" i="7" s="1"/>
  <c r="BA1011" i="7"/>
  <c r="BB1010" i="7"/>
  <c r="BD1010" i="7"/>
  <c r="BE1009" i="7"/>
  <c r="BF1009" i="7" s="1"/>
  <c r="AH1010" i="7"/>
  <c r="AI1009" i="7"/>
  <c r="AK1010" i="7" l="1"/>
  <c r="AL1009" i="7"/>
  <c r="AM1009" i="7" s="1"/>
  <c r="BA1012" i="7"/>
  <c r="BB1011" i="7"/>
  <c r="BD1011" i="7"/>
  <c r="BE1010" i="7"/>
  <c r="BF1010" i="7" s="1"/>
  <c r="L1010" i="7"/>
  <c r="M1009" i="7"/>
  <c r="Q1009" i="7" s="1"/>
  <c r="O1011" i="7"/>
  <c r="P1010" i="7"/>
  <c r="AH1011" i="7"/>
  <c r="AI1010" i="7"/>
  <c r="AL1010" i="7" l="1"/>
  <c r="AM1010" i="7" s="1"/>
  <c r="AK1011" i="7"/>
  <c r="O1012" i="7"/>
  <c r="P1011" i="7"/>
  <c r="BD1012" i="7"/>
  <c r="BE1011" i="7"/>
  <c r="BF1011" i="7" s="1"/>
  <c r="L1011" i="7"/>
  <c r="M1010" i="7"/>
  <c r="Q1010" i="7" s="1"/>
  <c r="BA1013" i="7"/>
  <c r="BB1012" i="7"/>
  <c r="AH1012" i="7"/>
  <c r="AI1011" i="7"/>
  <c r="AK1012" i="7" l="1"/>
  <c r="AL1011" i="7"/>
  <c r="AM1011" i="7" s="1"/>
  <c r="BA1014" i="7"/>
  <c r="BB1013" i="7"/>
  <c r="BD1013" i="7"/>
  <c r="BE1012" i="7"/>
  <c r="BF1012" i="7" s="1"/>
  <c r="L1012" i="7"/>
  <c r="M1011" i="7"/>
  <c r="Q1011" i="7" s="1"/>
  <c r="O1013" i="7"/>
  <c r="P1012" i="7"/>
  <c r="AH1013" i="7"/>
  <c r="AI1012" i="7"/>
  <c r="AK1013" i="7" l="1"/>
  <c r="AL1012" i="7"/>
  <c r="AM1012" i="7" s="1"/>
  <c r="O1014" i="7"/>
  <c r="P1013" i="7"/>
  <c r="BD1014" i="7"/>
  <c r="BE1013" i="7"/>
  <c r="BF1013" i="7" s="1"/>
  <c r="L1013" i="7"/>
  <c r="M1012" i="7"/>
  <c r="Q1012" i="7" s="1"/>
  <c r="BA1015" i="7"/>
  <c r="BB1014" i="7"/>
  <c r="AH1014" i="7"/>
  <c r="AI1013" i="7"/>
  <c r="AK1014" i="7" l="1"/>
  <c r="AL1013" i="7"/>
  <c r="AM1013" i="7" s="1"/>
  <c r="BA1016" i="7"/>
  <c r="BB1015" i="7"/>
  <c r="L1014" i="7"/>
  <c r="M1013" i="7"/>
  <c r="Q1013" i="7" s="1"/>
  <c r="BD1015" i="7"/>
  <c r="BE1014" i="7"/>
  <c r="BF1014" i="7" s="1"/>
  <c r="O1015" i="7"/>
  <c r="P1014" i="7"/>
  <c r="AH1015" i="7"/>
  <c r="AI1014" i="7"/>
  <c r="AL1014" i="7" l="1"/>
  <c r="AM1014" i="7" s="1"/>
  <c r="AK1015" i="7"/>
  <c r="O1016" i="7"/>
  <c r="P1015" i="7"/>
  <c r="L1015" i="7"/>
  <c r="M1014" i="7"/>
  <c r="Q1014" i="7" s="1"/>
  <c r="BD1016" i="7"/>
  <c r="BE1015" i="7"/>
  <c r="BF1015" i="7" s="1"/>
  <c r="BA1017" i="7"/>
  <c r="BB1016" i="7"/>
  <c r="AH1016" i="7"/>
  <c r="AI1015" i="7"/>
  <c r="AL1015" i="7" l="1"/>
  <c r="AM1015" i="7" s="1"/>
  <c r="AK1016" i="7"/>
  <c r="BA1018" i="7"/>
  <c r="BB1017" i="7"/>
  <c r="BD1017" i="7"/>
  <c r="BE1016" i="7"/>
  <c r="BF1016" i="7" s="1"/>
  <c r="L1016" i="7"/>
  <c r="M1015" i="7"/>
  <c r="Q1015" i="7" s="1"/>
  <c r="O1017" i="7"/>
  <c r="P1016" i="7"/>
  <c r="AH1017" i="7"/>
  <c r="AI1016" i="7"/>
  <c r="AL1016" i="7" l="1"/>
  <c r="AM1016" i="7" s="1"/>
  <c r="AK1017" i="7"/>
  <c r="O1018" i="7"/>
  <c r="P1017" i="7"/>
  <c r="BD1018" i="7"/>
  <c r="BE1017" i="7"/>
  <c r="BF1017" i="7"/>
  <c r="L1017" i="7"/>
  <c r="M1016" i="7"/>
  <c r="Q1016" i="7" s="1"/>
  <c r="BA1019" i="7"/>
  <c r="BB1018" i="7"/>
  <c r="AH1018" i="7"/>
  <c r="AI1017" i="7"/>
  <c r="AL1017" i="7" l="1"/>
  <c r="AM1017" i="7" s="1"/>
  <c r="AK1018" i="7"/>
  <c r="L1018" i="7"/>
  <c r="M1017" i="7"/>
  <c r="Q1017" i="7" s="1"/>
  <c r="BD1019" i="7"/>
  <c r="BE1018" i="7"/>
  <c r="BF1018" i="7" s="1"/>
  <c r="BA1020" i="7"/>
  <c r="BB1019" i="7"/>
  <c r="O1019" i="7"/>
  <c r="P1018" i="7"/>
  <c r="AH1019" i="7"/>
  <c r="AI1018" i="7"/>
  <c r="AL1018" i="7" l="1"/>
  <c r="AM1018" i="7" s="1"/>
  <c r="AK1019" i="7"/>
  <c r="BD1020" i="7"/>
  <c r="BE1019" i="7"/>
  <c r="BF1019" i="7" s="1"/>
  <c r="O1020" i="7"/>
  <c r="P1019" i="7"/>
  <c r="BA1021" i="7"/>
  <c r="BB1020" i="7"/>
  <c r="L1019" i="7"/>
  <c r="M1018" i="7"/>
  <c r="Q1018" i="7" s="1"/>
  <c r="AH1020" i="7"/>
  <c r="AI1019" i="7"/>
  <c r="AL1019" i="7" l="1"/>
  <c r="AM1019" i="7" s="1"/>
  <c r="AK1020" i="7"/>
  <c r="L1020" i="7"/>
  <c r="M1019" i="7"/>
  <c r="Q1019" i="7" s="1"/>
  <c r="BA1022" i="7"/>
  <c r="BB1021" i="7"/>
  <c r="O1021" i="7"/>
  <c r="P1020" i="7"/>
  <c r="BD1021" i="7"/>
  <c r="BE1020" i="7"/>
  <c r="BF1020" i="7" s="1"/>
  <c r="AH1021" i="7"/>
  <c r="AI1020" i="7"/>
  <c r="AK1021" i="7" l="1"/>
  <c r="AL1020" i="7"/>
  <c r="AM1020" i="7" s="1"/>
  <c r="BD1022" i="7"/>
  <c r="BE1021" i="7"/>
  <c r="BF1021" i="7" s="1"/>
  <c r="O1022" i="7"/>
  <c r="P1021" i="7"/>
  <c r="BA1023" i="7"/>
  <c r="BB1022" i="7"/>
  <c r="L1021" i="7"/>
  <c r="M1020" i="7"/>
  <c r="Q1020" i="7" s="1"/>
  <c r="AH1022" i="7"/>
  <c r="AI1021" i="7"/>
  <c r="AK1022" i="7" l="1"/>
  <c r="AL1021" i="7"/>
  <c r="AM1021" i="7" s="1"/>
  <c r="O1023" i="7"/>
  <c r="P1022" i="7"/>
  <c r="BA1024" i="7"/>
  <c r="BB1023" i="7"/>
  <c r="L1022" i="7"/>
  <c r="M1021" i="7"/>
  <c r="Q1021" i="7" s="1"/>
  <c r="BD1023" i="7"/>
  <c r="BE1022" i="7"/>
  <c r="BF1022" i="7" s="1"/>
  <c r="AH1023" i="7"/>
  <c r="AI1022" i="7"/>
  <c r="AL1022" i="7" l="1"/>
  <c r="AM1022" i="7" s="1"/>
  <c r="AK1023" i="7"/>
  <c r="BA1025" i="7"/>
  <c r="BB1024" i="7"/>
  <c r="BD1024" i="7"/>
  <c r="BE1023" i="7"/>
  <c r="BF1023" i="7" s="1"/>
  <c r="L1023" i="7"/>
  <c r="M1022" i="7"/>
  <c r="Q1022" i="7" s="1"/>
  <c r="O1024" i="7"/>
  <c r="P1023" i="7"/>
  <c r="AH1024" i="7"/>
  <c r="AI1023" i="7"/>
  <c r="AL1023" i="7" l="1"/>
  <c r="AM1023" i="7" s="1"/>
  <c r="AK1024" i="7"/>
  <c r="O1025" i="7"/>
  <c r="P1024" i="7"/>
  <c r="BD1025" i="7"/>
  <c r="BE1024" i="7"/>
  <c r="BF1024" i="7" s="1"/>
  <c r="BA1026" i="7"/>
  <c r="BB1025" i="7"/>
  <c r="L1024" i="7"/>
  <c r="M1023" i="7"/>
  <c r="Q1023" i="7" s="1"/>
  <c r="AH1025" i="7"/>
  <c r="AI1024" i="7"/>
  <c r="AL1024" i="7" l="1"/>
  <c r="AM1024" i="7" s="1"/>
  <c r="AK1025" i="7"/>
  <c r="BA1027" i="7"/>
  <c r="BB1026" i="7"/>
  <c r="L1025" i="7"/>
  <c r="M1024" i="7"/>
  <c r="Q1024" i="7" s="1"/>
  <c r="BD1026" i="7"/>
  <c r="BE1025" i="7"/>
  <c r="BF1025" i="7" s="1"/>
  <c r="O1026" i="7"/>
  <c r="P1025" i="7"/>
  <c r="AH1026" i="7"/>
  <c r="AI1025" i="7"/>
  <c r="AL1025" i="7" l="1"/>
  <c r="AM1025" i="7" s="1"/>
  <c r="AK1026" i="7"/>
  <c r="BD1027" i="7"/>
  <c r="BE1026" i="7"/>
  <c r="L1026" i="7"/>
  <c r="M1025" i="7"/>
  <c r="Q1025" i="7" s="1"/>
  <c r="BF1026" i="7"/>
  <c r="O1027" i="7"/>
  <c r="P1026" i="7"/>
  <c r="BA1028" i="7"/>
  <c r="BB1027" i="7"/>
  <c r="AH1027" i="7"/>
  <c r="AI1026" i="7"/>
  <c r="AK1027" i="7" l="1"/>
  <c r="AL1026" i="7"/>
  <c r="AM1026" i="7" s="1"/>
  <c r="BA1029" i="7"/>
  <c r="BB1028" i="7"/>
  <c r="O1028" i="7"/>
  <c r="P1027" i="7"/>
  <c r="L1027" i="7"/>
  <c r="M1026" i="7"/>
  <c r="Q1026" i="7" s="1"/>
  <c r="BD1028" i="7"/>
  <c r="BE1027" i="7"/>
  <c r="BF1027" i="7" s="1"/>
  <c r="AH1028" i="7"/>
  <c r="AI1027" i="7"/>
  <c r="AK1028" i="7" l="1"/>
  <c r="AL1027" i="7"/>
  <c r="AM1027" i="7" s="1"/>
  <c r="O1029" i="7"/>
  <c r="P1028" i="7"/>
  <c r="BD1029" i="7"/>
  <c r="BE1028" i="7"/>
  <c r="BF1028" i="7" s="1"/>
  <c r="L1028" i="7"/>
  <c r="M1027" i="7"/>
  <c r="Q1027" i="7" s="1"/>
  <c r="BA1030" i="7"/>
  <c r="BB1029" i="7"/>
  <c r="AH1029" i="7"/>
  <c r="AI1028" i="7"/>
  <c r="AL1028" i="7" l="1"/>
  <c r="AM1028" i="7" s="1"/>
  <c r="AK1029" i="7"/>
  <c r="L1029" i="7"/>
  <c r="M1028" i="7"/>
  <c r="Q1028" i="7" s="1"/>
  <c r="BD1030" i="7"/>
  <c r="BE1029" i="7"/>
  <c r="BF1029" i="7" s="1"/>
  <c r="BA1031" i="7"/>
  <c r="BB1030" i="7"/>
  <c r="O1030" i="7"/>
  <c r="P1029" i="7"/>
  <c r="AH1030" i="7"/>
  <c r="AI1029" i="7"/>
  <c r="AK1030" i="7" l="1"/>
  <c r="AL1029" i="7"/>
  <c r="AM1029" i="7" s="1"/>
  <c r="O1031" i="7"/>
  <c r="P1030" i="7"/>
  <c r="BA1032" i="7"/>
  <c r="BB1031" i="7"/>
  <c r="BD1031" i="7"/>
  <c r="BE1030" i="7"/>
  <c r="BF1030" i="7" s="1"/>
  <c r="L1030" i="7"/>
  <c r="M1029" i="7"/>
  <c r="Q1029" i="7" s="1"/>
  <c r="AH1031" i="7"/>
  <c r="AI1030" i="7"/>
  <c r="AK1031" i="7" l="1"/>
  <c r="AL1030" i="7"/>
  <c r="AM1030" i="7" s="1"/>
  <c r="BA1033" i="7"/>
  <c r="BB1032" i="7"/>
  <c r="BD1032" i="7"/>
  <c r="BE1031" i="7"/>
  <c r="BF1031" i="7" s="1"/>
  <c r="L1031" i="7"/>
  <c r="M1030" i="7"/>
  <c r="Q1030" i="7" s="1"/>
  <c r="O1032" i="7"/>
  <c r="P1031" i="7"/>
  <c r="AH1032" i="7"/>
  <c r="AI1031" i="7"/>
  <c r="AK1032" i="7" l="1"/>
  <c r="AL1031" i="7"/>
  <c r="AM1031" i="7" s="1"/>
  <c r="O1033" i="7"/>
  <c r="P1032" i="7"/>
  <c r="L1032" i="7"/>
  <c r="M1031" i="7"/>
  <c r="Q1031" i="7" s="1"/>
  <c r="BD1033" i="7"/>
  <c r="BE1032" i="7"/>
  <c r="BF1032" i="7" s="1"/>
  <c r="BA1034" i="7"/>
  <c r="BB1033" i="7"/>
  <c r="AH1033" i="7"/>
  <c r="AI1032" i="7"/>
  <c r="AL1032" i="7" l="1"/>
  <c r="AM1032" i="7" s="1"/>
  <c r="AK1033" i="7"/>
  <c r="L1033" i="7"/>
  <c r="M1032" i="7"/>
  <c r="Q1032" i="7" s="1"/>
  <c r="BA1035" i="7"/>
  <c r="BB1034" i="7"/>
  <c r="BD1034" i="7"/>
  <c r="BE1033" i="7"/>
  <c r="BF1033" i="7" s="1"/>
  <c r="O1034" i="7"/>
  <c r="P1033" i="7"/>
  <c r="AH1034" i="7"/>
  <c r="AI1033" i="7"/>
  <c r="AK1034" i="7" l="1"/>
  <c r="AL1033" i="7"/>
  <c r="AM1033" i="7" s="1"/>
  <c r="O1035" i="7"/>
  <c r="P1034" i="7"/>
  <c r="BD1035" i="7"/>
  <c r="BE1034" i="7"/>
  <c r="BF1034" i="7" s="1"/>
  <c r="BA1036" i="7"/>
  <c r="BB1035" i="7"/>
  <c r="L1034" i="7"/>
  <c r="M1033" i="7"/>
  <c r="Q1033" i="7" s="1"/>
  <c r="AH1035" i="7"/>
  <c r="AI1034" i="7"/>
  <c r="AK1035" i="7" l="1"/>
  <c r="AL1034" i="7"/>
  <c r="AM1034" i="7" s="1"/>
  <c r="L1035" i="7"/>
  <c r="M1034" i="7"/>
  <c r="Q1034" i="7" s="1"/>
  <c r="BA1037" i="7"/>
  <c r="BB1036" i="7"/>
  <c r="BD1036" i="7"/>
  <c r="BE1035" i="7"/>
  <c r="BF1035" i="7" s="1"/>
  <c r="O1036" i="7"/>
  <c r="P1035" i="7"/>
  <c r="AH1036" i="7"/>
  <c r="AI1035" i="7"/>
  <c r="AL1035" i="7" l="1"/>
  <c r="AM1035" i="7" s="1"/>
  <c r="AK1036" i="7"/>
  <c r="BA1038" i="7"/>
  <c r="BB1037" i="7"/>
  <c r="O1037" i="7"/>
  <c r="P1036" i="7"/>
  <c r="BD1037" i="7"/>
  <c r="BE1036" i="7"/>
  <c r="BF1036" i="7" s="1"/>
  <c r="L1036" i="7"/>
  <c r="M1035" i="7"/>
  <c r="Q1035" i="7" s="1"/>
  <c r="AH1037" i="7"/>
  <c r="AI1036" i="7"/>
  <c r="AK1037" i="7" l="1"/>
  <c r="AL1036" i="7"/>
  <c r="AM1036" i="7" s="1"/>
  <c r="O1038" i="7"/>
  <c r="P1037" i="7"/>
  <c r="L1037" i="7"/>
  <c r="M1036" i="7"/>
  <c r="Q1036" i="7" s="1"/>
  <c r="BD1038" i="7"/>
  <c r="BE1037" i="7"/>
  <c r="BF1037" i="7" s="1"/>
  <c r="BA1039" i="7"/>
  <c r="BB1038" i="7"/>
  <c r="AH1038" i="7"/>
  <c r="AI1037" i="7"/>
  <c r="AL1037" i="7" l="1"/>
  <c r="AM1037" i="7" s="1"/>
  <c r="AK1038" i="7"/>
  <c r="BA1040" i="7"/>
  <c r="BB1039" i="7"/>
  <c r="L1038" i="7"/>
  <c r="M1037" i="7"/>
  <c r="Q1037" i="7" s="1"/>
  <c r="BD1039" i="7"/>
  <c r="BE1038" i="7"/>
  <c r="BF1038" i="7" s="1"/>
  <c r="O1039" i="7"/>
  <c r="P1038" i="7"/>
  <c r="AH1039" i="7"/>
  <c r="AI1038" i="7"/>
  <c r="AL1038" i="7" l="1"/>
  <c r="AM1038" i="7" s="1"/>
  <c r="AK1039" i="7"/>
  <c r="O1040" i="7"/>
  <c r="P1039" i="7"/>
  <c r="BD1040" i="7"/>
  <c r="BE1039" i="7"/>
  <c r="BF1039" i="7" s="1"/>
  <c r="L1039" i="7"/>
  <c r="M1038" i="7"/>
  <c r="Q1038" i="7" s="1"/>
  <c r="BA1041" i="7"/>
  <c r="BB1040" i="7"/>
  <c r="AH1040" i="7"/>
  <c r="AI1039" i="7"/>
  <c r="AL1039" i="7" l="1"/>
  <c r="AM1039" i="7" s="1"/>
  <c r="AK1040" i="7"/>
  <c r="BA1042" i="7"/>
  <c r="BB1041" i="7"/>
  <c r="L1040" i="7"/>
  <c r="M1039" i="7"/>
  <c r="Q1039" i="7" s="1"/>
  <c r="BD1041" i="7"/>
  <c r="BE1040" i="7"/>
  <c r="BF1040" i="7" s="1"/>
  <c r="O1041" i="7"/>
  <c r="P1040" i="7"/>
  <c r="AH1041" i="7"/>
  <c r="AI1040" i="7"/>
  <c r="AL1040" i="7" l="1"/>
  <c r="AK1041" i="7"/>
  <c r="AM1040" i="7"/>
  <c r="O1042" i="7"/>
  <c r="P1041" i="7"/>
  <c r="BD1042" i="7"/>
  <c r="BE1041" i="7"/>
  <c r="BF1041" i="7" s="1"/>
  <c r="L1041" i="7"/>
  <c r="M1040" i="7"/>
  <c r="Q1040" i="7" s="1"/>
  <c r="BA1043" i="7"/>
  <c r="BB1042" i="7"/>
  <c r="AH1042" i="7"/>
  <c r="AI1041" i="7"/>
  <c r="AL1041" i="7" l="1"/>
  <c r="AM1041" i="7" s="1"/>
  <c r="AK1042" i="7"/>
  <c r="BD1043" i="7"/>
  <c r="BE1042" i="7"/>
  <c r="BF1042" i="7" s="1"/>
  <c r="BA1044" i="7"/>
  <c r="BB1043" i="7"/>
  <c r="L1042" i="7"/>
  <c r="M1041" i="7"/>
  <c r="Q1041" i="7" s="1"/>
  <c r="O1043" i="7"/>
  <c r="P1042" i="7"/>
  <c r="AH1043" i="7"/>
  <c r="AI1042" i="7"/>
  <c r="AK1043" i="7" l="1"/>
  <c r="AL1042" i="7"/>
  <c r="AM1042" i="7" s="1"/>
  <c r="O1044" i="7"/>
  <c r="P1043" i="7"/>
  <c r="BA1045" i="7"/>
  <c r="BB1044" i="7"/>
  <c r="L1043" i="7"/>
  <c r="M1042" i="7"/>
  <c r="Q1042" i="7" s="1"/>
  <c r="BD1044" i="7"/>
  <c r="BE1043" i="7"/>
  <c r="BF1043" i="7" s="1"/>
  <c r="AH1044" i="7"/>
  <c r="AI1043" i="7"/>
  <c r="AL1043" i="7" l="1"/>
  <c r="AM1043" i="7" s="1"/>
  <c r="AK1044" i="7"/>
  <c r="BD1045" i="7"/>
  <c r="BE1044" i="7"/>
  <c r="L1044" i="7"/>
  <c r="M1043" i="7"/>
  <c r="Q1043" i="7" s="1"/>
  <c r="BF1044" i="7"/>
  <c r="BA1046" i="7"/>
  <c r="BB1045" i="7"/>
  <c r="O1045" i="7"/>
  <c r="P1044" i="7"/>
  <c r="AH1045" i="7"/>
  <c r="AI1044" i="7"/>
  <c r="AK1045" i="7" l="1"/>
  <c r="AL1044" i="7"/>
  <c r="AM1044" i="7" s="1"/>
  <c r="O1046" i="7"/>
  <c r="P1045" i="7"/>
  <c r="BA1047" i="7"/>
  <c r="BB1046" i="7"/>
  <c r="BF1045" i="7"/>
  <c r="L1045" i="7"/>
  <c r="M1044" i="7"/>
  <c r="Q1044" i="7" s="1"/>
  <c r="BD1046" i="7"/>
  <c r="BE1045" i="7"/>
  <c r="AH1046" i="7"/>
  <c r="AI1045" i="7"/>
  <c r="AL1045" i="7" l="1"/>
  <c r="AM1045" i="7" s="1"/>
  <c r="AK1046" i="7"/>
  <c r="BD1047" i="7"/>
  <c r="BE1046" i="7"/>
  <c r="BF1046" i="7" s="1"/>
  <c r="L1046" i="7"/>
  <c r="M1045" i="7"/>
  <c r="Q1045" i="7" s="1"/>
  <c r="BA1048" i="7"/>
  <c r="BB1047" i="7"/>
  <c r="O1047" i="7"/>
  <c r="P1046" i="7"/>
  <c r="AH1047" i="7"/>
  <c r="AI1046" i="7"/>
  <c r="AK1047" i="7" l="1"/>
  <c r="AL1046" i="7"/>
  <c r="AM1046" i="7" s="1"/>
  <c r="O1048" i="7"/>
  <c r="P1047" i="7"/>
  <c r="BA1049" i="7"/>
  <c r="BB1048" i="7"/>
  <c r="L1047" i="7"/>
  <c r="M1046" i="7"/>
  <c r="Q1046" i="7" s="1"/>
  <c r="BD1048" i="7"/>
  <c r="BE1047" i="7"/>
  <c r="BF1047" i="7" s="1"/>
  <c r="AH1048" i="7"/>
  <c r="AI1047" i="7"/>
  <c r="AL1047" i="7" l="1"/>
  <c r="AM1047" i="7" s="1"/>
  <c r="AK1048" i="7"/>
  <c r="L1048" i="7"/>
  <c r="M1047" i="7"/>
  <c r="Q1047" i="7" s="1"/>
  <c r="BA1050" i="7"/>
  <c r="BB1049" i="7"/>
  <c r="BD1049" i="7"/>
  <c r="BE1048" i="7"/>
  <c r="BF1048" i="7" s="1"/>
  <c r="O1049" i="7"/>
  <c r="P1048" i="7"/>
  <c r="AH1049" i="7"/>
  <c r="AI1048" i="7"/>
  <c r="AL1048" i="7" l="1"/>
  <c r="AK1049" i="7"/>
  <c r="AM1048" i="7"/>
  <c r="BA1051" i="7"/>
  <c r="BB1050" i="7"/>
  <c r="BD1050" i="7"/>
  <c r="BE1049" i="7"/>
  <c r="BF1049" i="7" s="1"/>
  <c r="L1049" i="7"/>
  <c r="M1048" i="7"/>
  <c r="Q1048" i="7" s="1"/>
  <c r="O1050" i="7"/>
  <c r="P1049" i="7"/>
  <c r="AH1050" i="7"/>
  <c r="AI1049" i="7"/>
  <c r="AK1050" i="7" l="1"/>
  <c r="AL1049" i="7"/>
  <c r="AM1049" i="7" s="1"/>
  <c r="O1051" i="7"/>
  <c r="P1050" i="7"/>
  <c r="BD1051" i="7"/>
  <c r="BE1050" i="7"/>
  <c r="BF1050" i="7" s="1"/>
  <c r="L1050" i="7"/>
  <c r="M1049" i="7"/>
  <c r="Q1049" i="7" s="1"/>
  <c r="BA1052" i="7"/>
  <c r="BB1051" i="7"/>
  <c r="AH1051" i="7"/>
  <c r="AI1050" i="7"/>
  <c r="AK1051" i="7" l="1"/>
  <c r="AL1050" i="7"/>
  <c r="AM1050" i="7"/>
  <c r="L1051" i="7"/>
  <c r="M1050" i="7"/>
  <c r="Q1050" i="7" s="1"/>
  <c r="BD1052" i="7"/>
  <c r="BE1051" i="7"/>
  <c r="BF1051" i="7" s="1"/>
  <c r="BA1053" i="7"/>
  <c r="BB1052" i="7"/>
  <c r="O1052" i="7"/>
  <c r="P1051" i="7"/>
  <c r="AH1052" i="7"/>
  <c r="AI1051" i="7"/>
  <c r="AL1051" i="7" l="1"/>
  <c r="AM1051" i="7" s="1"/>
  <c r="AK1052" i="7"/>
  <c r="O1053" i="7"/>
  <c r="P1052" i="7"/>
  <c r="BA1054" i="7"/>
  <c r="BB1053" i="7"/>
  <c r="BD1053" i="7"/>
  <c r="BE1052" i="7"/>
  <c r="BF1052" i="7" s="1"/>
  <c r="L1052" i="7"/>
  <c r="M1051" i="7"/>
  <c r="Q1051" i="7" s="1"/>
  <c r="AH1053" i="7"/>
  <c r="AI1052" i="7"/>
  <c r="AL1052" i="7" l="1"/>
  <c r="AM1052" i="7" s="1"/>
  <c r="AK1053" i="7"/>
  <c r="BA1055" i="7"/>
  <c r="BB1054" i="7"/>
  <c r="BD1054" i="7"/>
  <c r="BE1053" i="7"/>
  <c r="BF1053" i="7" s="1"/>
  <c r="O1054" i="7"/>
  <c r="P1053" i="7"/>
  <c r="L1053" i="7"/>
  <c r="M1052" i="7"/>
  <c r="Q1052" i="7" s="1"/>
  <c r="AH1054" i="7"/>
  <c r="AI1053" i="7"/>
  <c r="AL1053" i="7" l="1"/>
  <c r="AM1053" i="7" s="1"/>
  <c r="AK1054" i="7"/>
  <c r="BD1055" i="7"/>
  <c r="BE1054" i="7"/>
  <c r="O1055" i="7"/>
  <c r="P1054" i="7"/>
  <c r="BF1054" i="7"/>
  <c r="L1054" i="7"/>
  <c r="M1053" i="7"/>
  <c r="Q1053" i="7" s="1"/>
  <c r="BA1056" i="7"/>
  <c r="BB1055" i="7"/>
  <c r="AH1055" i="7"/>
  <c r="AI1054" i="7"/>
  <c r="AK1055" i="7" l="1"/>
  <c r="AL1054" i="7"/>
  <c r="AM1054" i="7" s="1"/>
  <c r="BA1057" i="7"/>
  <c r="BB1056" i="7"/>
  <c r="O1056" i="7"/>
  <c r="P1055" i="7"/>
  <c r="L1055" i="7"/>
  <c r="M1054" i="7"/>
  <c r="Q1054" i="7" s="1"/>
  <c r="BD1056" i="7"/>
  <c r="BE1055" i="7"/>
  <c r="BF1055" i="7" s="1"/>
  <c r="AH1056" i="7"/>
  <c r="AI1055" i="7"/>
  <c r="AK1056" i="7" l="1"/>
  <c r="AL1055" i="7"/>
  <c r="AM1055" i="7" s="1"/>
  <c r="L1056" i="7"/>
  <c r="M1055" i="7"/>
  <c r="Q1055" i="7" s="1"/>
  <c r="O1057" i="7"/>
  <c r="P1056" i="7"/>
  <c r="BD1057" i="7"/>
  <c r="BE1056" i="7"/>
  <c r="BF1056" i="7" s="1"/>
  <c r="BA1058" i="7"/>
  <c r="BB1057" i="7"/>
  <c r="AH1057" i="7"/>
  <c r="AI1056" i="7"/>
  <c r="AK1057" i="7" l="1"/>
  <c r="AL1056" i="7"/>
  <c r="AM1056" i="7" s="1"/>
  <c r="BD1058" i="7"/>
  <c r="BE1057" i="7"/>
  <c r="BF1057" i="7" s="1"/>
  <c r="O1058" i="7"/>
  <c r="P1057" i="7"/>
  <c r="BA1059" i="7"/>
  <c r="BB1058" i="7"/>
  <c r="L1057" i="7"/>
  <c r="M1056" i="7"/>
  <c r="Q1056" i="7" s="1"/>
  <c r="AH1058" i="7"/>
  <c r="AI1057" i="7"/>
  <c r="AK1058" i="7" l="1"/>
  <c r="AL1057" i="7"/>
  <c r="AM1057" i="7"/>
  <c r="L1058" i="7"/>
  <c r="M1057" i="7"/>
  <c r="Q1057" i="7" s="1"/>
  <c r="O1059" i="7"/>
  <c r="P1058" i="7"/>
  <c r="BF1058" i="7"/>
  <c r="BA1060" i="7"/>
  <c r="BB1059" i="7"/>
  <c r="BD1059" i="7"/>
  <c r="BE1058" i="7"/>
  <c r="AH1059" i="7"/>
  <c r="AI1058" i="7"/>
  <c r="AK1059" i="7" l="1"/>
  <c r="AL1058" i="7"/>
  <c r="AM1058" i="7" s="1"/>
  <c r="BA1061" i="7"/>
  <c r="BB1060" i="7"/>
  <c r="BD1060" i="7"/>
  <c r="BE1059" i="7"/>
  <c r="BF1059" i="7" s="1"/>
  <c r="O1060" i="7"/>
  <c r="P1059" i="7"/>
  <c r="L1059" i="7"/>
  <c r="M1058" i="7"/>
  <c r="Q1058" i="7" s="1"/>
  <c r="AH1060" i="7"/>
  <c r="AI1059" i="7"/>
  <c r="AK1060" i="7" l="1"/>
  <c r="AL1059" i="7"/>
  <c r="AM1059" i="7" s="1"/>
  <c r="L1060" i="7"/>
  <c r="M1059" i="7"/>
  <c r="Q1059" i="7" s="1"/>
  <c r="O1061" i="7"/>
  <c r="P1060" i="7"/>
  <c r="BF1060" i="7"/>
  <c r="BA1062" i="7"/>
  <c r="BB1061" i="7"/>
  <c r="BD1061" i="7"/>
  <c r="BE1060" i="7"/>
  <c r="AH1061" i="7"/>
  <c r="AI1060" i="7"/>
  <c r="AL1060" i="7" l="1"/>
  <c r="AM1060" i="7" s="1"/>
  <c r="AK1061" i="7"/>
  <c r="BD1062" i="7"/>
  <c r="BE1061" i="7"/>
  <c r="BF1061" i="7" s="1"/>
  <c r="BA1063" i="7"/>
  <c r="BB1062" i="7"/>
  <c r="O1062" i="7"/>
  <c r="P1061" i="7"/>
  <c r="L1061" i="7"/>
  <c r="M1060" i="7"/>
  <c r="Q1060" i="7" s="1"/>
  <c r="AH1062" i="7"/>
  <c r="AI1061" i="7"/>
  <c r="AL1061" i="7" l="1"/>
  <c r="AM1061" i="7" s="1"/>
  <c r="AK1062" i="7"/>
  <c r="L1062" i="7"/>
  <c r="M1061" i="7"/>
  <c r="Q1061" i="7" s="1"/>
  <c r="O1063" i="7"/>
  <c r="P1062" i="7"/>
  <c r="BD1063" i="7"/>
  <c r="BE1062" i="7"/>
  <c r="BF1062" i="7" s="1"/>
  <c r="BA1064" i="7"/>
  <c r="BB1063" i="7"/>
  <c r="AH1063" i="7"/>
  <c r="AI1062" i="7"/>
  <c r="AL1062" i="7" l="1"/>
  <c r="AM1062" i="7" s="1"/>
  <c r="AK1063" i="7"/>
  <c r="BD1064" i="7"/>
  <c r="BE1063" i="7"/>
  <c r="BF1063" i="7" s="1"/>
  <c r="O1064" i="7"/>
  <c r="P1063" i="7"/>
  <c r="BA1065" i="7"/>
  <c r="BB1064" i="7"/>
  <c r="L1063" i="7"/>
  <c r="M1062" i="7"/>
  <c r="Q1062" i="7" s="1"/>
  <c r="AH1064" i="7"/>
  <c r="AI1063" i="7"/>
  <c r="AK1064" i="7" l="1"/>
  <c r="AL1063" i="7"/>
  <c r="AM1063" i="7"/>
  <c r="L1064" i="7"/>
  <c r="M1063" i="7"/>
  <c r="Q1063" i="7" s="1"/>
  <c r="BA1066" i="7"/>
  <c r="BB1065" i="7"/>
  <c r="O1065" i="7"/>
  <c r="P1064" i="7"/>
  <c r="BD1065" i="7"/>
  <c r="BE1064" i="7"/>
  <c r="BF1064" i="7" s="1"/>
  <c r="AH1065" i="7"/>
  <c r="AI1064" i="7"/>
  <c r="AK1065" i="7" l="1"/>
  <c r="AL1064" i="7"/>
  <c r="AM1064" i="7" s="1"/>
  <c r="O1066" i="7"/>
  <c r="P1065" i="7"/>
  <c r="BA1067" i="7"/>
  <c r="BB1066" i="7"/>
  <c r="BD1066" i="7"/>
  <c r="BE1065" i="7"/>
  <c r="BF1065" i="7" s="1"/>
  <c r="L1065" i="7"/>
  <c r="M1064" i="7"/>
  <c r="Q1064" i="7" s="1"/>
  <c r="AH1066" i="7"/>
  <c r="AI1065" i="7"/>
  <c r="AK1066" i="7" l="1"/>
  <c r="AL1065" i="7"/>
  <c r="AM1065" i="7" s="1"/>
  <c r="BD1067" i="7"/>
  <c r="BE1066" i="7"/>
  <c r="L1066" i="7"/>
  <c r="M1065" i="7"/>
  <c r="Q1065" i="7" s="1"/>
  <c r="BF1066" i="7"/>
  <c r="BA1068" i="7"/>
  <c r="BB1067" i="7"/>
  <c r="O1067" i="7"/>
  <c r="P1066" i="7"/>
  <c r="AH1067" i="7"/>
  <c r="AI1066" i="7"/>
  <c r="AK1067" i="7" l="1"/>
  <c r="AL1066" i="7"/>
  <c r="AM1066" i="7" s="1"/>
  <c r="O1068" i="7"/>
  <c r="P1067" i="7"/>
  <c r="BF1067" i="7"/>
  <c r="L1067" i="7"/>
  <c r="M1066" i="7"/>
  <c r="Q1066" i="7" s="1"/>
  <c r="BA1069" i="7"/>
  <c r="BB1068" i="7"/>
  <c r="BD1068" i="7"/>
  <c r="BE1067" i="7"/>
  <c r="AH1068" i="7"/>
  <c r="AI1067" i="7"/>
  <c r="AL1067" i="7" l="1"/>
  <c r="AM1067" i="7" s="1"/>
  <c r="AK1068" i="7"/>
  <c r="BA1070" i="7"/>
  <c r="BB1069" i="7"/>
  <c r="L1068" i="7"/>
  <c r="M1067" i="7"/>
  <c r="Q1067" i="7" s="1"/>
  <c r="BD1069" i="7"/>
  <c r="BE1068" i="7"/>
  <c r="BF1068" i="7" s="1"/>
  <c r="O1069" i="7"/>
  <c r="P1068" i="7"/>
  <c r="AH1069" i="7"/>
  <c r="AI1068" i="7"/>
  <c r="AK1069" i="7" l="1"/>
  <c r="AL1068" i="7"/>
  <c r="AM1068" i="7" s="1"/>
  <c r="L1069" i="7"/>
  <c r="M1068" i="7"/>
  <c r="Q1068" i="7" s="1"/>
  <c r="BF1069" i="7"/>
  <c r="O1070" i="7"/>
  <c r="P1069" i="7"/>
  <c r="BA1071" i="7"/>
  <c r="BB1070" i="7"/>
  <c r="BD1070" i="7"/>
  <c r="BE1069" i="7"/>
  <c r="AH1070" i="7"/>
  <c r="AI1069" i="7"/>
  <c r="AK1070" i="7" l="1"/>
  <c r="AL1069" i="7"/>
  <c r="AM1069" i="7" s="1"/>
  <c r="O1071" i="7"/>
  <c r="P1070" i="7"/>
  <c r="BA1072" i="7"/>
  <c r="BB1071" i="7"/>
  <c r="BD1071" i="7"/>
  <c r="BE1070" i="7"/>
  <c r="BF1070" i="7" s="1"/>
  <c r="L1070" i="7"/>
  <c r="M1069" i="7"/>
  <c r="Q1069" i="7" s="1"/>
  <c r="AH1071" i="7"/>
  <c r="AI1070" i="7"/>
  <c r="AL1070" i="7" l="1"/>
  <c r="AM1070" i="7" s="1"/>
  <c r="AK1071" i="7"/>
  <c r="L1071" i="7"/>
  <c r="M1070" i="7"/>
  <c r="Q1070" i="7" s="1"/>
  <c r="BA1073" i="7"/>
  <c r="BB1072" i="7"/>
  <c r="BD1072" i="7"/>
  <c r="BE1071" i="7"/>
  <c r="BF1071" i="7" s="1"/>
  <c r="O1072" i="7"/>
  <c r="P1071" i="7"/>
  <c r="AH1072" i="7"/>
  <c r="AI1071" i="7"/>
  <c r="AK1072" i="7" l="1"/>
  <c r="AL1071" i="7"/>
  <c r="AM1071" i="7" s="1"/>
  <c r="BD1073" i="7"/>
  <c r="BE1072" i="7"/>
  <c r="BF1072" i="7"/>
  <c r="O1073" i="7"/>
  <c r="P1072" i="7"/>
  <c r="L1072" i="7"/>
  <c r="M1071" i="7"/>
  <c r="Q1071" i="7" s="1"/>
  <c r="BA1074" i="7"/>
  <c r="BB1073" i="7"/>
  <c r="AH1073" i="7"/>
  <c r="AI1072" i="7"/>
  <c r="AK1073" i="7" l="1"/>
  <c r="AL1072" i="7"/>
  <c r="AM1072" i="7" s="1"/>
  <c r="O1074" i="7"/>
  <c r="P1073" i="7"/>
  <c r="L1073" i="7"/>
  <c r="M1072" i="7"/>
  <c r="Q1072" i="7" s="1"/>
  <c r="BA1075" i="7"/>
  <c r="BB1074" i="7"/>
  <c r="BD1074" i="7"/>
  <c r="BE1073" i="7"/>
  <c r="BF1073" i="7" s="1"/>
  <c r="AH1074" i="7"/>
  <c r="AI1073" i="7"/>
  <c r="AK1074" i="7" l="1"/>
  <c r="AL1073" i="7"/>
  <c r="AM1073" i="7" s="1"/>
  <c r="BA1076" i="7"/>
  <c r="BB1075" i="7"/>
  <c r="BD1075" i="7"/>
  <c r="BE1074" i="7"/>
  <c r="BF1074" i="7" s="1"/>
  <c r="L1074" i="7"/>
  <c r="M1073" i="7"/>
  <c r="Q1073" i="7" s="1"/>
  <c r="O1075" i="7"/>
  <c r="P1074" i="7"/>
  <c r="AH1075" i="7"/>
  <c r="AI1074" i="7"/>
  <c r="AK1075" i="7" l="1"/>
  <c r="AL1074" i="7"/>
  <c r="AM1074" i="7" s="1"/>
  <c r="L1075" i="7"/>
  <c r="M1074" i="7"/>
  <c r="Q1074" i="7" s="1"/>
  <c r="BD1076" i="7"/>
  <c r="BE1075" i="7"/>
  <c r="BF1075" i="7" s="1"/>
  <c r="O1076" i="7"/>
  <c r="P1075" i="7"/>
  <c r="BA1077" i="7"/>
  <c r="BB1076" i="7"/>
  <c r="AH1076" i="7"/>
  <c r="AI1075" i="7"/>
  <c r="AL1075" i="7" l="1"/>
  <c r="AK1076" i="7"/>
  <c r="AM1075" i="7"/>
  <c r="BD1077" i="7"/>
  <c r="BE1076" i="7"/>
  <c r="BF1076" i="7" s="1"/>
  <c r="BA1078" i="7"/>
  <c r="BB1077" i="7"/>
  <c r="O1077" i="7"/>
  <c r="P1076" i="7"/>
  <c r="L1076" i="7"/>
  <c r="M1075" i="7"/>
  <c r="Q1075" i="7" s="1"/>
  <c r="AH1077" i="7"/>
  <c r="AI1076" i="7"/>
  <c r="AK1077" i="7" l="1"/>
  <c r="AL1076" i="7"/>
  <c r="AM1076" i="7" s="1"/>
  <c r="BA1079" i="7"/>
  <c r="BB1078" i="7"/>
  <c r="L1077" i="7"/>
  <c r="M1076" i="7"/>
  <c r="Q1076" i="7" s="1"/>
  <c r="O1078" i="7"/>
  <c r="P1077" i="7"/>
  <c r="BD1078" i="7"/>
  <c r="BE1077" i="7"/>
  <c r="BF1077" i="7" s="1"/>
  <c r="AH1078" i="7"/>
  <c r="AI1077" i="7"/>
  <c r="AK1078" i="7" l="1"/>
  <c r="AL1077" i="7"/>
  <c r="AM1077" i="7" s="1"/>
  <c r="L1078" i="7"/>
  <c r="M1077" i="7"/>
  <c r="Q1077" i="7" s="1"/>
  <c r="BD1079" i="7"/>
  <c r="BE1078" i="7"/>
  <c r="BF1078" i="7" s="1"/>
  <c r="O1079" i="7"/>
  <c r="P1078" i="7"/>
  <c r="BA1080" i="7"/>
  <c r="BB1079" i="7"/>
  <c r="AH1079" i="7"/>
  <c r="AI1078" i="7"/>
  <c r="AL1078" i="7" l="1"/>
  <c r="AM1078" i="7" s="1"/>
  <c r="AK1079" i="7"/>
  <c r="O1080" i="7"/>
  <c r="P1079" i="7"/>
  <c r="BD1080" i="7"/>
  <c r="BE1079" i="7"/>
  <c r="BF1079" i="7" s="1"/>
  <c r="BA1081" i="7"/>
  <c r="BB1080" i="7"/>
  <c r="L1079" i="7"/>
  <c r="M1078" i="7"/>
  <c r="Q1078" i="7" s="1"/>
  <c r="AH1080" i="7"/>
  <c r="AI1079" i="7"/>
  <c r="AK1080" i="7" l="1"/>
  <c r="AL1079" i="7"/>
  <c r="AM1079" i="7" s="1"/>
  <c r="BA1082" i="7"/>
  <c r="BB1081" i="7"/>
  <c r="BD1081" i="7"/>
  <c r="BE1080" i="7"/>
  <c r="BF1080" i="7" s="1"/>
  <c r="L1080" i="7"/>
  <c r="M1079" i="7"/>
  <c r="Q1079" i="7" s="1"/>
  <c r="O1081" i="7"/>
  <c r="P1080" i="7"/>
  <c r="AH1081" i="7"/>
  <c r="AI1080" i="7"/>
  <c r="AK1081" i="7" l="1"/>
  <c r="AL1080" i="7"/>
  <c r="AM1080" i="7" s="1"/>
  <c r="L1081" i="7"/>
  <c r="M1080" i="7"/>
  <c r="Q1080" i="7" s="1"/>
  <c r="BD1082" i="7"/>
  <c r="BE1081" i="7"/>
  <c r="BF1081" i="7" s="1"/>
  <c r="O1082" i="7"/>
  <c r="P1081" i="7"/>
  <c r="BA1083" i="7"/>
  <c r="BB1082" i="7"/>
  <c r="AH1082" i="7"/>
  <c r="AI1081" i="7"/>
  <c r="AK1082" i="7" l="1"/>
  <c r="AL1081" i="7"/>
  <c r="AM1081" i="7" s="1"/>
  <c r="BA1084" i="7"/>
  <c r="BB1083" i="7"/>
  <c r="BD1083" i="7"/>
  <c r="BE1082" i="7"/>
  <c r="BF1082" i="7" s="1"/>
  <c r="O1083" i="7"/>
  <c r="P1082" i="7"/>
  <c r="L1082" i="7"/>
  <c r="M1081" i="7"/>
  <c r="Q1081" i="7" s="1"/>
  <c r="AH1083" i="7"/>
  <c r="AI1082" i="7"/>
  <c r="AL1082" i="7" l="1"/>
  <c r="AM1082" i="7" s="1"/>
  <c r="AK1083" i="7"/>
  <c r="L1083" i="7"/>
  <c r="M1082" i="7"/>
  <c r="Q1082" i="7" s="1"/>
  <c r="O1084" i="7"/>
  <c r="P1083" i="7"/>
  <c r="BD1084" i="7"/>
  <c r="BE1083" i="7"/>
  <c r="BF1083" i="7" s="1"/>
  <c r="BA1085" i="7"/>
  <c r="BB1084" i="7"/>
  <c r="AH1084" i="7"/>
  <c r="AI1083" i="7"/>
  <c r="AK1084" i="7" l="1"/>
  <c r="AL1083" i="7"/>
  <c r="AM1083" i="7" s="1"/>
  <c r="O1085" i="7"/>
  <c r="P1084" i="7"/>
  <c r="BA1086" i="7"/>
  <c r="BB1085" i="7"/>
  <c r="BD1085" i="7"/>
  <c r="BE1084" i="7"/>
  <c r="BF1084" i="7" s="1"/>
  <c r="L1084" i="7"/>
  <c r="M1083" i="7"/>
  <c r="Q1083" i="7" s="1"/>
  <c r="AH1085" i="7"/>
  <c r="AI1084" i="7"/>
  <c r="AK1085" i="7" l="1"/>
  <c r="AL1084" i="7"/>
  <c r="AM1084" i="7" s="1"/>
  <c r="BD1086" i="7"/>
  <c r="BE1085" i="7"/>
  <c r="BF1085" i="7"/>
  <c r="BA1087" i="7"/>
  <c r="BB1086" i="7"/>
  <c r="L1085" i="7"/>
  <c r="M1084" i="7"/>
  <c r="Q1084" i="7" s="1"/>
  <c r="O1086" i="7"/>
  <c r="P1085" i="7"/>
  <c r="AH1086" i="7"/>
  <c r="AI1085" i="7"/>
  <c r="AL1085" i="7" l="1"/>
  <c r="AM1085" i="7" s="1"/>
  <c r="AK1086" i="7"/>
  <c r="L1086" i="7"/>
  <c r="M1085" i="7"/>
  <c r="Q1085" i="7" s="1"/>
  <c r="BF1086" i="7"/>
  <c r="O1087" i="7"/>
  <c r="P1086" i="7"/>
  <c r="BA1088" i="7"/>
  <c r="BB1087" i="7"/>
  <c r="BD1087" i="7"/>
  <c r="BE1086" i="7"/>
  <c r="AH1087" i="7"/>
  <c r="AI1086" i="7"/>
  <c r="AL1086" i="7" l="1"/>
  <c r="AM1086" i="7" s="1"/>
  <c r="AK1087" i="7"/>
  <c r="BD1088" i="7"/>
  <c r="BE1087" i="7"/>
  <c r="BF1087" i="7" s="1"/>
  <c r="O1088" i="7"/>
  <c r="P1087" i="7"/>
  <c r="BA1089" i="7"/>
  <c r="BB1088" i="7"/>
  <c r="L1087" i="7"/>
  <c r="M1086" i="7"/>
  <c r="Q1086" i="7" s="1"/>
  <c r="AH1088" i="7"/>
  <c r="AI1087" i="7"/>
  <c r="AK1088" i="7" l="1"/>
  <c r="AL1087" i="7"/>
  <c r="AM1087" i="7" s="1"/>
  <c r="L1088" i="7"/>
  <c r="M1087" i="7"/>
  <c r="Q1087" i="7" s="1"/>
  <c r="O1089" i="7"/>
  <c r="P1088" i="7"/>
  <c r="BF1088" i="7"/>
  <c r="BD1089" i="7"/>
  <c r="BE1088" i="7"/>
  <c r="BA1090" i="7"/>
  <c r="BB1089" i="7"/>
  <c r="AH1089" i="7"/>
  <c r="AI1088" i="7"/>
  <c r="AK1089" i="7" l="1"/>
  <c r="AL1088" i="7"/>
  <c r="AM1088" i="7" s="1"/>
  <c r="O1090" i="7"/>
  <c r="P1089" i="7"/>
  <c r="BA1091" i="7"/>
  <c r="BB1090" i="7"/>
  <c r="BD1090" i="7"/>
  <c r="BE1089" i="7"/>
  <c r="BF1089" i="7" s="1"/>
  <c r="L1089" i="7"/>
  <c r="M1088" i="7"/>
  <c r="Q1088" i="7" s="1"/>
  <c r="AH1090" i="7"/>
  <c r="AI1089" i="7"/>
  <c r="AK1090" i="7" l="1"/>
  <c r="AL1089" i="7"/>
  <c r="AM1089" i="7" s="1"/>
  <c r="BA1092" i="7"/>
  <c r="BB1091" i="7"/>
  <c r="L1090" i="7"/>
  <c r="M1089" i="7"/>
  <c r="Q1089" i="7" s="1"/>
  <c r="BD1091" i="7"/>
  <c r="BE1090" i="7"/>
  <c r="BF1090" i="7" s="1"/>
  <c r="O1091" i="7"/>
  <c r="P1090" i="7"/>
  <c r="AH1091" i="7"/>
  <c r="AI1090" i="7"/>
  <c r="AK1091" i="7" l="1"/>
  <c r="AL1090" i="7"/>
  <c r="AM1090" i="7" s="1"/>
  <c r="BD1092" i="7"/>
  <c r="BE1091" i="7"/>
  <c r="BF1091" i="7" s="1"/>
  <c r="L1091" i="7"/>
  <c r="M1090" i="7"/>
  <c r="Q1090" i="7" s="1"/>
  <c r="BA1093" i="7"/>
  <c r="BB1092" i="7"/>
  <c r="O1092" i="7"/>
  <c r="P1091" i="7"/>
  <c r="AH1092" i="7"/>
  <c r="AI1091" i="7"/>
  <c r="AL1091" i="7" l="1"/>
  <c r="AM1091" i="7" s="1"/>
  <c r="AK1092" i="7"/>
  <c r="O1093" i="7"/>
  <c r="P1092" i="7"/>
  <c r="L1092" i="7"/>
  <c r="M1091" i="7"/>
  <c r="Q1091" i="7" s="1"/>
  <c r="BF1092" i="7"/>
  <c r="BA1094" i="7"/>
  <c r="BB1093" i="7"/>
  <c r="BD1093" i="7"/>
  <c r="BE1092" i="7"/>
  <c r="AH1093" i="7"/>
  <c r="AI1092" i="7"/>
  <c r="AK1093" i="7" l="1"/>
  <c r="AL1092" i="7"/>
  <c r="AM1092" i="7" s="1"/>
  <c r="L1093" i="7"/>
  <c r="M1092" i="7"/>
  <c r="Q1092" i="7" s="1"/>
  <c r="BD1094" i="7"/>
  <c r="BE1093" i="7"/>
  <c r="BF1093" i="7" s="1"/>
  <c r="BA1095" i="7"/>
  <c r="BB1094" i="7"/>
  <c r="O1094" i="7"/>
  <c r="P1093" i="7"/>
  <c r="AH1094" i="7"/>
  <c r="AI1093" i="7"/>
  <c r="AL1093" i="7" l="1"/>
  <c r="AM1093" i="7" s="1"/>
  <c r="AK1094" i="7"/>
  <c r="BA1096" i="7"/>
  <c r="BB1095" i="7"/>
  <c r="O1095" i="7"/>
  <c r="P1094" i="7"/>
  <c r="BD1095" i="7"/>
  <c r="BE1094" i="7"/>
  <c r="BF1094" i="7" s="1"/>
  <c r="L1094" i="7"/>
  <c r="M1093" i="7"/>
  <c r="Q1093" i="7" s="1"/>
  <c r="AH1095" i="7"/>
  <c r="AI1094" i="7"/>
  <c r="AK1095" i="7" l="1"/>
  <c r="AL1094" i="7"/>
  <c r="AM1094" i="7" s="1"/>
  <c r="BD1096" i="7"/>
  <c r="BE1095" i="7"/>
  <c r="O1096" i="7"/>
  <c r="P1095" i="7"/>
  <c r="BF1095" i="7"/>
  <c r="BA1097" i="7"/>
  <c r="BB1096" i="7"/>
  <c r="L1095" i="7"/>
  <c r="M1094" i="7"/>
  <c r="Q1094" i="7" s="1"/>
  <c r="AH1096" i="7"/>
  <c r="AI1095" i="7"/>
  <c r="AL1095" i="7" l="1"/>
  <c r="AM1095" i="7" s="1"/>
  <c r="AK1096" i="7"/>
  <c r="O1097" i="7"/>
  <c r="P1096" i="7"/>
  <c r="L1096" i="7"/>
  <c r="M1095" i="7"/>
  <c r="Q1095" i="7" s="1"/>
  <c r="BA1098" i="7"/>
  <c r="BB1097" i="7"/>
  <c r="BD1097" i="7"/>
  <c r="BE1096" i="7"/>
  <c r="BF1096" i="7" s="1"/>
  <c r="AH1097" i="7"/>
  <c r="AI1096" i="7"/>
  <c r="AK1097" i="7" l="1"/>
  <c r="AL1096" i="7"/>
  <c r="AM1096" i="7" s="1"/>
  <c r="L1097" i="7"/>
  <c r="M1096" i="7"/>
  <c r="Q1096" i="7" s="1"/>
  <c r="O1098" i="7"/>
  <c r="P1097" i="7"/>
  <c r="BD1098" i="7"/>
  <c r="BE1097" i="7"/>
  <c r="BF1097" i="7" s="1"/>
  <c r="BA1099" i="7"/>
  <c r="BB1098" i="7"/>
  <c r="AH1098" i="7"/>
  <c r="AI1097" i="7"/>
  <c r="AK1098" i="7" l="1"/>
  <c r="AL1097" i="7"/>
  <c r="AM1097" i="7" s="1"/>
  <c r="O1099" i="7"/>
  <c r="P1098" i="7"/>
  <c r="BD1099" i="7"/>
  <c r="BE1098" i="7"/>
  <c r="BF1098" i="7" s="1"/>
  <c r="L1098" i="7"/>
  <c r="M1097" i="7"/>
  <c r="Q1097" i="7" s="1"/>
  <c r="BA1100" i="7"/>
  <c r="BB1099" i="7"/>
  <c r="AH1099" i="7"/>
  <c r="AI1098" i="7"/>
  <c r="AK1099" i="7" l="1"/>
  <c r="AL1098" i="7"/>
  <c r="AM1098" i="7" s="1"/>
  <c r="BA1101" i="7"/>
  <c r="BB1100" i="7"/>
  <c r="L1099" i="7"/>
  <c r="M1098" i="7"/>
  <c r="Q1098" i="7" s="1"/>
  <c r="BD1100" i="7"/>
  <c r="BE1099" i="7"/>
  <c r="BF1099" i="7" s="1"/>
  <c r="O1100" i="7"/>
  <c r="P1099" i="7"/>
  <c r="AH1100" i="7"/>
  <c r="AI1099" i="7"/>
  <c r="AK1100" i="7" l="1"/>
  <c r="AL1099" i="7"/>
  <c r="AM1099" i="7" s="1"/>
  <c r="BD1101" i="7"/>
  <c r="BE1100" i="7"/>
  <c r="L1100" i="7"/>
  <c r="M1099" i="7"/>
  <c r="Q1099" i="7" s="1"/>
  <c r="BF1100" i="7"/>
  <c r="BA1102" i="7"/>
  <c r="BB1101" i="7"/>
  <c r="O1101" i="7"/>
  <c r="P1100" i="7"/>
  <c r="AH1101" i="7"/>
  <c r="AI1100" i="7"/>
  <c r="AK1101" i="7" l="1"/>
  <c r="AL1100" i="7"/>
  <c r="AM1100" i="7"/>
  <c r="O1102" i="7"/>
  <c r="P1101" i="7"/>
  <c r="L1101" i="7"/>
  <c r="M1100" i="7"/>
  <c r="Q1100" i="7" s="1"/>
  <c r="BA1103" i="7"/>
  <c r="BB1102" i="7"/>
  <c r="BD1102" i="7"/>
  <c r="BE1101" i="7"/>
  <c r="BF1101" i="7" s="1"/>
  <c r="AH1102" i="7"/>
  <c r="AI1101" i="7"/>
  <c r="AL1101" i="7" l="1"/>
  <c r="AM1101" i="7" s="1"/>
  <c r="AK1102" i="7"/>
  <c r="BD1103" i="7"/>
  <c r="BE1102" i="7"/>
  <c r="BF1102" i="7" s="1"/>
  <c r="L1102" i="7"/>
  <c r="M1101" i="7"/>
  <c r="Q1101" i="7" s="1"/>
  <c r="BA1104" i="7"/>
  <c r="BB1103" i="7"/>
  <c r="O1103" i="7"/>
  <c r="P1102" i="7"/>
  <c r="AH1103" i="7"/>
  <c r="AI1102" i="7"/>
  <c r="AK1103" i="7" l="1"/>
  <c r="AL1102" i="7"/>
  <c r="AM1102" i="7" s="1"/>
  <c r="L1103" i="7"/>
  <c r="M1102" i="7"/>
  <c r="Q1102" i="7" s="1"/>
  <c r="BF1103" i="7"/>
  <c r="O1104" i="7"/>
  <c r="P1103" i="7"/>
  <c r="BA1105" i="7"/>
  <c r="BB1104" i="7"/>
  <c r="BD1104" i="7"/>
  <c r="BE1103" i="7"/>
  <c r="AH1104" i="7"/>
  <c r="AI1103" i="7"/>
  <c r="AK1104" i="7" l="1"/>
  <c r="AL1103" i="7"/>
  <c r="AM1103" i="7" s="1"/>
  <c r="BD1105" i="7"/>
  <c r="BE1104" i="7"/>
  <c r="BF1104" i="7" s="1"/>
  <c r="O1105" i="7"/>
  <c r="P1104" i="7"/>
  <c r="BA1106" i="7"/>
  <c r="BB1105" i="7"/>
  <c r="L1104" i="7"/>
  <c r="M1103" i="7"/>
  <c r="Q1103" i="7" s="1"/>
  <c r="AH1105" i="7"/>
  <c r="AI1104" i="7"/>
  <c r="AK1105" i="7" l="1"/>
  <c r="AL1104" i="7"/>
  <c r="AM1104" i="7" s="1"/>
  <c r="BA1107" i="7"/>
  <c r="BB1106" i="7"/>
  <c r="BF1105" i="7"/>
  <c r="O1106" i="7"/>
  <c r="P1105" i="7"/>
  <c r="L1105" i="7"/>
  <c r="M1104" i="7"/>
  <c r="Q1104" i="7" s="1"/>
  <c r="BD1106" i="7"/>
  <c r="BE1105" i="7"/>
  <c r="AH1106" i="7"/>
  <c r="AI1105" i="7"/>
  <c r="AK1106" i="7" l="1"/>
  <c r="AL1105" i="7"/>
  <c r="AM1105" i="7" s="1"/>
  <c r="L1106" i="7"/>
  <c r="M1105" i="7"/>
  <c r="Q1105" i="7" s="1"/>
  <c r="O1107" i="7"/>
  <c r="P1106" i="7"/>
  <c r="BD1107" i="7"/>
  <c r="BE1106" i="7"/>
  <c r="BF1106" i="7" s="1"/>
  <c r="BA1108" i="7"/>
  <c r="BB1107" i="7"/>
  <c r="AH1107" i="7"/>
  <c r="AI1106" i="7"/>
  <c r="AK1107" i="7" l="1"/>
  <c r="AL1106" i="7"/>
  <c r="AM1106" i="7" s="1"/>
  <c r="O1108" i="7"/>
  <c r="P1107" i="7"/>
  <c r="BD1108" i="7"/>
  <c r="BE1107" i="7"/>
  <c r="BF1107" i="7" s="1"/>
  <c r="BA1109" i="7"/>
  <c r="BB1108" i="7"/>
  <c r="L1107" i="7"/>
  <c r="M1106" i="7"/>
  <c r="Q1106" i="7" s="1"/>
  <c r="AH1108" i="7"/>
  <c r="AI1107" i="7"/>
  <c r="AL1107" i="7" l="1"/>
  <c r="AM1107" i="7" s="1"/>
  <c r="AK1108" i="7"/>
  <c r="L1108" i="7"/>
  <c r="M1107" i="7"/>
  <c r="Q1107" i="7" s="1"/>
  <c r="BD1109" i="7"/>
  <c r="BE1108" i="7"/>
  <c r="BF1108" i="7" s="1"/>
  <c r="BA1110" i="7"/>
  <c r="BB1109" i="7"/>
  <c r="O1109" i="7"/>
  <c r="P1108" i="7"/>
  <c r="AH1109" i="7"/>
  <c r="AI1108" i="7"/>
  <c r="AK1109" i="7" l="1"/>
  <c r="AL1108" i="7"/>
  <c r="AM1108" i="7" s="1"/>
  <c r="O1110" i="7"/>
  <c r="P1109" i="7"/>
  <c r="BD1110" i="7"/>
  <c r="BE1109" i="7"/>
  <c r="BF1109" i="7" s="1"/>
  <c r="BA1111" i="7"/>
  <c r="BB1110" i="7"/>
  <c r="L1109" i="7"/>
  <c r="M1108" i="7"/>
  <c r="Q1108" i="7" s="1"/>
  <c r="AH1110" i="7"/>
  <c r="AI1109" i="7"/>
  <c r="AL1109" i="7" l="1"/>
  <c r="AM1109" i="7" s="1"/>
  <c r="AK1110" i="7"/>
  <c r="L1110" i="7"/>
  <c r="M1109" i="7"/>
  <c r="Q1109" i="7" s="1"/>
  <c r="BA1112" i="7"/>
  <c r="BB1111" i="7"/>
  <c r="BD1111" i="7"/>
  <c r="BE1110" i="7"/>
  <c r="BF1110" i="7" s="1"/>
  <c r="O1111" i="7"/>
  <c r="P1110" i="7"/>
  <c r="AH1111" i="7"/>
  <c r="AI1110" i="7"/>
  <c r="AL1110" i="7" l="1"/>
  <c r="AM1110" i="7" s="1"/>
  <c r="AK1111" i="7"/>
  <c r="BD1112" i="7"/>
  <c r="BE1111" i="7"/>
  <c r="BF1111" i="7" s="1"/>
  <c r="O1112" i="7"/>
  <c r="P1111" i="7"/>
  <c r="BA1113" i="7"/>
  <c r="BB1112" i="7"/>
  <c r="L1111" i="7"/>
  <c r="M1110" i="7"/>
  <c r="Q1110" i="7" s="1"/>
  <c r="AH1112" i="7"/>
  <c r="AI1111" i="7"/>
  <c r="AK1112" i="7" l="1"/>
  <c r="AL1111" i="7"/>
  <c r="AM1111" i="7" s="1"/>
  <c r="L1112" i="7"/>
  <c r="M1111" i="7"/>
  <c r="Q1111" i="7" s="1"/>
  <c r="BA1114" i="7"/>
  <c r="BB1113" i="7"/>
  <c r="O1113" i="7"/>
  <c r="P1112" i="7"/>
  <c r="BD1113" i="7"/>
  <c r="BE1112" i="7"/>
  <c r="BF1112" i="7" s="1"/>
  <c r="AH1113" i="7"/>
  <c r="AI1112" i="7"/>
  <c r="AK1113" i="7" l="1"/>
  <c r="AL1112" i="7"/>
  <c r="AM1112" i="7" s="1"/>
  <c r="O1114" i="7"/>
  <c r="P1113" i="7"/>
  <c r="L1113" i="7"/>
  <c r="M1112" i="7"/>
  <c r="Q1112" i="7" s="1"/>
  <c r="BD1114" i="7"/>
  <c r="BE1113" i="7"/>
  <c r="BF1113" i="7" s="1"/>
  <c r="BA1115" i="7"/>
  <c r="BB1114" i="7"/>
  <c r="AH1114" i="7"/>
  <c r="AI1113" i="7"/>
  <c r="AL1113" i="7" l="1"/>
  <c r="AM1113" i="7" s="1"/>
  <c r="AK1114" i="7"/>
  <c r="BD1115" i="7"/>
  <c r="BE1114" i="7"/>
  <c r="BF1114" i="7" s="1"/>
  <c r="BA1116" i="7"/>
  <c r="BB1115" i="7"/>
  <c r="L1114" i="7"/>
  <c r="M1113" i="7"/>
  <c r="Q1113" i="7" s="1"/>
  <c r="O1115" i="7"/>
  <c r="P1114" i="7"/>
  <c r="AH1115" i="7"/>
  <c r="AI1114" i="7"/>
  <c r="AL1114" i="7" l="1"/>
  <c r="AM1114" i="7" s="1"/>
  <c r="AK1115" i="7"/>
  <c r="BA1117" i="7"/>
  <c r="BB1116" i="7"/>
  <c r="O1116" i="7"/>
  <c r="P1115" i="7"/>
  <c r="L1115" i="7"/>
  <c r="M1114" i="7"/>
  <c r="Q1114" i="7" s="1"/>
  <c r="BD1116" i="7"/>
  <c r="BE1115" i="7"/>
  <c r="BF1115" i="7" s="1"/>
  <c r="AH1116" i="7"/>
  <c r="AI1115" i="7"/>
  <c r="AK1116" i="7" l="1"/>
  <c r="AL1115" i="7"/>
  <c r="AM1115" i="7"/>
  <c r="BD1117" i="7"/>
  <c r="BE1116" i="7"/>
  <c r="BF1116" i="7" s="1"/>
  <c r="L1116" i="7"/>
  <c r="M1115" i="7"/>
  <c r="Q1115" i="7" s="1"/>
  <c r="O1117" i="7"/>
  <c r="P1116" i="7"/>
  <c r="BA1118" i="7"/>
  <c r="BB1117" i="7"/>
  <c r="AH1117" i="7"/>
  <c r="AI1116" i="7"/>
  <c r="AK1117" i="7" l="1"/>
  <c r="AL1116" i="7"/>
  <c r="AM1116" i="7" s="1"/>
  <c r="L1117" i="7"/>
  <c r="M1116" i="7"/>
  <c r="Q1116" i="7" s="1"/>
  <c r="BA1119" i="7"/>
  <c r="BB1118" i="7"/>
  <c r="O1118" i="7"/>
  <c r="P1117" i="7"/>
  <c r="BD1118" i="7"/>
  <c r="BE1117" i="7"/>
  <c r="BF1117" i="7" s="1"/>
  <c r="AH1118" i="7"/>
  <c r="AI1117" i="7"/>
  <c r="AK1118" i="7" l="1"/>
  <c r="AL1117" i="7"/>
  <c r="AM1117" i="7" s="1"/>
  <c r="BA1120" i="7"/>
  <c r="BB1119" i="7"/>
  <c r="BD1119" i="7"/>
  <c r="BE1118" i="7"/>
  <c r="BF1118" i="7" s="1"/>
  <c r="O1119" i="7"/>
  <c r="P1118" i="7"/>
  <c r="L1118" i="7"/>
  <c r="M1117" i="7"/>
  <c r="Q1117" i="7" s="1"/>
  <c r="AH1119" i="7"/>
  <c r="AI1118" i="7"/>
  <c r="AL1118" i="7" l="1"/>
  <c r="AM1118" i="7" s="1"/>
  <c r="AK1119" i="7"/>
  <c r="L1119" i="7"/>
  <c r="M1118" i="7"/>
  <c r="Q1118" i="7" s="1"/>
  <c r="BD1120" i="7"/>
  <c r="BE1119" i="7"/>
  <c r="BF1119" i="7" s="1"/>
  <c r="BA1121" i="7"/>
  <c r="BB1120" i="7"/>
  <c r="O1120" i="7"/>
  <c r="P1119" i="7"/>
  <c r="AH1120" i="7"/>
  <c r="AI1119" i="7"/>
  <c r="AL1119" i="7" l="1"/>
  <c r="AM1119" i="7" s="1"/>
  <c r="AK1120" i="7"/>
  <c r="BA1122" i="7"/>
  <c r="BB1121" i="7"/>
  <c r="BD1121" i="7"/>
  <c r="BE1120" i="7"/>
  <c r="BF1120" i="7"/>
  <c r="O1121" i="7"/>
  <c r="P1120" i="7"/>
  <c r="L1120" i="7"/>
  <c r="M1119" i="7"/>
  <c r="Q1119" i="7" s="1"/>
  <c r="AH1121" i="7"/>
  <c r="AI1120" i="7"/>
  <c r="AK1121" i="7" l="1"/>
  <c r="AL1120" i="7"/>
  <c r="AM1120" i="7" s="1"/>
  <c r="BD1122" i="7"/>
  <c r="BE1121" i="7"/>
  <c r="BF1121" i="7" s="1"/>
  <c r="L1121" i="7"/>
  <c r="M1120" i="7"/>
  <c r="Q1120" i="7" s="1"/>
  <c r="O1122" i="7"/>
  <c r="P1121" i="7"/>
  <c r="BA1123" i="7"/>
  <c r="BB1122" i="7"/>
  <c r="AH1122" i="7"/>
  <c r="AI1121" i="7"/>
  <c r="AK1122" i="7" l="1"/>
  <c r="AL1121" i="7"/>
  <c r="AM1121" i="7" s="1"/>
  <c r="BA1124" i="7"/>
  <c r="BB1123" i="7"/>
  <c r="O1123" i="7"/>
  <c r="P1122" i="7"/>
  <c r="L1122" i="7"/>
  <c r="M1121" i="7"/>
  <c r="Q1121" i="7" s="1"/>
  <c r="BD1123" i="7"/>
  <c r="BE1122" i="7"/>
  <c r="BF1122" i="7" s="1"/>
  <c r="AH1123" i="7"/>
  <c r="AI1122" i="7"/>
  <c r="AK1123" i="7" l="1"/>
  <c r="AL1122" i="7"/>
  <c r="AM1122" i="7" s="1"/>
  <c r="BD1124" i="7"/>
  <c r="BE1123" i="7"/>
  <c r="BF1123" i="7" s="1"/>
  <c r="L1123" i="7"/>
  <c r="M1122" i="7"/>
  <c r="Q1122" i="7" s="1"/>
  <c r="O1124" i="7"/>
  <c r="P1123" i="7"/>
  <c r="BA1125" i="7"/>
  <c r="BB1124" i="7"/>
  <c r="AH1124" i="7"/>
  <c r="AI1123" i="7"/>
  <c r="AK1124" i="7" l="1"/>
  <c r="AL1123" i="7"/>
  <c r="AM1123" i="7" s="1"/>
  <c r="BA1126" i="7"/>
  <c r="BB1125" i="7"/>
  <c r="L1124" i="7"/>
  <c r="M1123" i="7"/>
  <c r="Q1123" i="7" s="1"/>
  <c r="O1125" i="7"/>
  <c r="P1124" i="7"/>
  <c r="BD1125" i="7"/>
  <c r="BE1124" i="7"/>
  <c r="BF1124" i="7" s="1"/>
  <c r="AH1125" i="7"/>
  <c r="AI1124" i="7"/>
  <c r="AL1124" i="7" l="1"/>
  <c r="AM1124" i="7" s="1"/>
  <c r="AK1125" i="7"/>
  <c r="O1126" i="7"/>
  <c r="P1125" i="7"/>
  <c r="BD1126" i="7"/>
  <c r="BE1125" i="7"/>
  <c r="BF1125" i="7" s="1"/>
  <c r="L1125" i="7"/>
  <c r="M1124" i="7"/>
  <c r="Q1124" i="7" s="1"/>
  <c r="BA1127" i="7"/>
  <c r="BB1126" i="7"/>
  <c r="AH1126" i="7"/>
  <c r="AI1125" i="7"/>
  <c r="AK1126" i="7" l="1"/>
  <c r="AL1125" i="7"/>
  <c r="AM1125" i="7" s="1"/>
  <c r="BA1128" i="7"/>
  <c r="BB1127" i="7"/>
  <c r="L1126" i="7"/>
  <c r="M1125" i="7"/>
  <c r="Q1125" i="7" s="1"/>
  <c r="BD1127" i="7"/>
  <c r="BE1126" i="7"/>
  <c r="BF1126" i="7" s="1"/>
  <c r="O1127" i="7"/>
  <c r="P1126" i="7"/>
  <c r="AH1127" i="7"/>
  <c r="AI1126" i="7"/>
  <c r="AK1127" i="7" l="1"/>
  <c r="AL1126" i="7"/>
  <c r="AM1126" i="7" s="1"/>
  <c r="BD1128" i="7"/>
  <c r="BE1127" i="7"/>
  <c r="BF1127" i="7" s="1"/>
  <c r="O1128" i="7"/>
  <c r="P1127" i="7"/>
  <c r="L1127" i="7"/>
  <c r="M1126" i="7"/>
  <c r="Q1126" i="7" s="1"/>
  <c r="BA1129" i="7"/>
  <c r="BB1128" i="7"/>
  <c r="AH1128" i="7"/>
  <c r="AI1127" i="7"/>
  <c r="AK1128" i="7" l="1"/>
  <c r="AL1127" i="7"/>
  <c r="AM1127" i="7" s="1"/>
  <c r="O1129" i="7"/>
  <c r="P1128" i="7"/>
  <c r="BA1130" i="7"/>
  <c r="BB1129" i="7"/>
  <c r="L1128" i="7"/>
  <c r="M1127" i="7"/>
  <c r="Q1127" i="7" s="1"/>
  <c r="BD1129" i="7"/>
  <c r="BE1128" i="7"/>
  <c r="BF1128" i="7" s="1"/>
  <c r="AH1129" i="7"/>
  <c r="AI1128" i="7"/>
  <c r="AK1129" i="7" l="1"/>
  <c r="AL1128" i="7"/>
  <c r="AM1128" i="7" s="1"/>
  <c r="L1129" i="7"/>
  <c r="M1128" i="7"/>
  <c r="Q1128" i="7" s="1"/>
  <c r="BA1131" i="7"/>
  <c r="BB1130" i="7"/>
  <c r="BD1130" i="7"/>
  <c r="BE1129" i="7"/>
  <c r="BF1129" i="7" s="1"/>
  <c r="O1130" i="7"/>
  <c r="P1129" i="7"/>
  <c r="AH1130" i="7"/>
  <c r="AI1129" i="7"/>
  <c r="AK1130" i="7" l="1"/>
  <c r="AL1129" i="7"/>
  <c r="AM1129" i="7"/>
  <c r="BD1131" i="7"/>
  <c r="BE1130" i="7"/>
  <c r="BF1130" i="7" s="1"/>
  <c r="O1131" i="7"/>
  <c r="P1130" i="7"/>
  <c r="BA1132" i="7"/>
  <c r="BB1131" i="7"/>
  <c r="L1130" i="7"/>
  <c r="M1129" i="7"/>
  <c r="Q1129" i="7" s="1"/>
  <c r="AH1131" i="7"/>
  <c r="AI1130" i="7"/>
  <c r="AL1130" i="7" l="1"/>
  <c r="AM1130" i="7" s="1"/>
  <c r="AK1131" i="7"/>
  <c r="L1131" i="7"/>
  <c r="M1130" i="7"/>
  <c r="Q1130" i="7" s="1"/>
  <c r="BF1131" i="7"/>
  <c r="BA1133" i="7"/>
  <c r="BB1132" i="7"/>
  <c r="O1132" i="7"/>
  <c r="P1131" i="7"/>
  <c r="BD1132" i="7"/>
  <c r="BE1131" i="7"/>
  <c r="AH1132" i="7"/>
  <c r="AI1131" i="7"/>
  <c r="AK1132" i="7" l="1"/>
  <c r="AL1131" i="7"/>
  <c r="AM1131" i="7" s="1"/>
  <c r="BA1134" i="7"/>
  <c r="BB1133" i="7"/>
  <c r="O1133" i="7"/>
  <c r="P1132" i="7"/>
  <c r="BD1133" i="7"/>
  <c r="BE1132" i="7"/>
  <c r="BF1132" i="7" s="1"/>
  <c r="L1132" i="7"/>
  <c r="M1131" i="7"/>
  <c r="Q1131" i="7" s="1"/>
  <c r="AH1133" i="7"/>
  <c r="AI1132" i="7"/>
  <c r="AK1133" i="7" l="1"/>
  <c r="AL1132" i="7"/>
  <c r="AM1132" i="7" s="1"/>
  <c r="O1134" i="7"/>
  <c r="P1133" i="7"/>
  <c r="L1133" i="7"/>
  <c r="M1132" i="7"/>
  <c r="Q1132" i="7" s="1"/>
  <c r="BD1134" i="7"/>
  <c r="BE1133" i="7"/>
  <c r="BF1133" i="7" s="1"/>
  <c r="BA1135" i="7"/>
  <c r="BB1134" i="7"/>
  <c r="AH1134" i="7"/>
  <c r="AI1133" i="7"/>
  <c r="AL1133" i="7" l="1"/>
  <c r="AM1133" i="7" s="1"/>
  <c r="AK1134" i="7"/>
  <c r="BA1136" i="7"/>
  <c r="BB1135" i="7"/>
  <c r="BD1135" i="7"/>
  <c r="BE1134" i="7"/>
  <c r="BF1134" i="7" s="1"/>
  <c r="L1134" i="7"/>
  <c r="M1133" i="7"/>
  <c r="Q1133" i="7" s="1"/>
  <c r="O1135" i="7"/>
  <c r="P1134" i="7"/>
  <c r="AH1135" i="7"/>
  <c r="AI1134" i="7"/>
  <c r="AL1134" i="7" l="1"/>
  <c r="AM1134" i="7" s="1"/>
  <c r="AK1135" i="7"/>
  <c r="O1136" i="7"/>
  <c r="P1135" i="7"/>
  <c r="BD1136" i="7"/>
  <c r="BE1135" i="7"/>
  <c r="BF1135" i="7" s="1"/>
  <c r="L1135" i="7"/>
  <c r="M1134" i="7"/>
  <c r="Q1134" i="7" s="1"/>
  <c r="BA1137" i="7"/>
  <c r="BB1136" i="7"/>
  <c r="AH1136" i="7"/>
  <c r="AI1135" i="7"/>
  <c r="AL1135" i="7" l="1"/>
  <c r="AM1135" i="7" s="1"/>
  <c r="AK1136" i="7"/>
  <c r="BA1138" i="7"/>
  <c r="BB1137" i="7"/>
  <c r="L1136" i="7"/>
  <c r="M1135" i="7"/>
  <c r="Q1135" i="7" s="1"/>
  <c r="BD1137" i="7"/>
  <c r="BE1136" i="7"/>
  <c r="BF1136" i="7" s="1"/>
  <c r="O1137" i="7"/>
  <c r="P1136" i="7"/>
  <c r="AH1137" i="7"/>
  <c r="AI1136" i="7"/>
  <c r="AL1136" i="7" l="1"/>
  <c r="AM1136" i="7" s="1"/>
  <c r="AK1137" i="7"/>
  <c r="O1138" i="7"/>
  <c r="P1137" i="7"/>
  <c r="L1137" i="7"/>
  <c r="M1136" i="7"/>
  <c r="Q1136" i="7" s="1"/>
  <c r="BD1138" i="7"/>
  <c r="BE1137" i="7"/>
  <c r="BF1137" i="7" s="1"/>
  <c r="BA1139" i="7"/>
  <c r="BB1138" i="7"/>
  <c r="AH1138" i="7"/>
  <c r="AI1137" i="7"/>
  <c r="AL1137" i="7" l="1"/>
  <c r="AM1137" i="7" s="1"/>
  <c r="AK1138" i="7"/>
  <c r="BD1139" i="7"/>
  <c r="BE1138" i="7"/>
  <c r="BF1138" i="7" s="1"/>
  <c r="L1138" i="7"/>
  <c r="M1137" i="7"/>
  <c r="Q1137" i="7" s="1"/>
  <c r="BA1140" i="7"/>
  <c r="BB1139" i="7"/>
  <c r="O1139" i="7"/>
  <c r="P1138" i="7"/>
  <c r="AH1139" i="7"/>
  <c r="AI1138" i="7"/>
  <c r="AL1138" i="7" l="1"/>
  <c r="AM1138" i="7" s="1"/>
  <c r="AK1139" i="7"/>
  <c r="BA1141" i="7"/>
  <c r="BB1140" i="7"/>
  <c r="O1140" i="7"/>
  <c r="P1139" i="7"/>
  <c r="BF1139" i="7"/>
  <c r="L1139" i="7"/>
  <c r="M1138" i="7"/>
  <c r="Q1138" i="7" s="1"/>
  <c r="BD1140" i="7"/>
  <c r="BE1139" i="7"/>
  <c r="AH1140" i="7"/>
  <c r="AI1139" i="7"/>
  <c r="AK1140" i="7" l="1"/>
  <c r="AL1139" i="7"/>
  <c r="AM1139" i="7" s="1"/>
  <c r="BD1141" i="7"/>
  <c r="BE1140" i="7"/>
  <c r="BF1140" i="7" s="1"/>
  <c r="L1140" i="7"/>
  <c r="M1139" i="7"/>
  <c r="Q1139" i="7" s="1"/>
  <c r="O1141" i="7"/>
  <c r="P1140" i="7"/>
  <c r="BA1142" i="7"/>
  <c r="BB1141" i="7"/>
  <c r="AH1141" i="7"/>
  <c r="AI1140" i="7"/>
  <c r="AK1141" i="7" l="1"/>
  <c r="AL1140" i="7"/>
  <c r="AM1140" i="7" s="1"/>
  <c r="O1142" i="7"/>
  <c r="P1141" i="7"/>
  <c r="L1141" i="7"/>
  <c r="M1140" i="7"/>
  <c r="Q1140" i="7" s="1"/>
  <c r="BA1143" i="7"/>
  <c r="BB1142" i="7"/>
  <c r="BD1142" i="7"/>
  <c r="BE1141" i="7"/>
  <c r="BF1141" i="7" s="1"/>
  <c r="AH1142" i="7"/>
  <c r="AI1141" i="7"/>
  <c r="AK1142" i="7" l="1"/>
  <c r="AL1141" i="7"/>
  <c r="AM1141" i="7" s="1"/>
  <c r="BD1143" i="7"/>
  <c r="BE1142" i="7"/>
  <c r="BF1142" i="7"/>
  <c r="L1142" i="7"/>
  <c r="M1141" i="7"/>
  <c r="Q1141" i="7" s="1"/>
  <c r="BA1144" i="7"/>
  <c r="BB1143" i="7"/>
  <c r="O1143" i="7"/>
  <c r="P1142" i="7"/>
  <c r="AH1143" i="7"/>
  <c r="AI1142" i="7"/>
  <c r="AL1142" i="7" l="1"/>
  <c r="AM1142" i="7" s="1"/>
  <c r="AK1143" i="7"/>
  <c r="O1144" i="7"/>
  <c r="P1143" i="7"/>
  <c r="BA1145" i="7"/>
  <c r="BB1144" i="7"/>
  <c r="BF1143" i="7"/>
  <c r="L1143" i="7"/>
  <c r="M1142" i="7"/>
  <c r="Q1142" i="7" s="1"/>
  <c r="BD1144" i="7"/>
  <c r="BE1143" i="7"/>
  <c r="AH1144" i="7"/>
  <c r="AI1143" i="7"/>
  <c r="AL1143" i="7" l="1"/>
  <c r="AM1143" i="7" s="1"/>
  <c r="AK1144" i="7"/>
  <c r="L1144" i="7"/>
  <c r="M1143" i="7"/>
  <c r="Q1143" i="7" s="1"/>
  <c r="BD1145" i="7"/>
  <c r="BE1144" i="7"/>
  <c r="BF1144" i="7"/>
  <c r="BA1146" i="7"/>
  <c r="BB1145" i="7"/>
  <c r="O1145" i="7"/>
  <c r="P1144" i="7"/>
  <c r="AH1145" i="7"/>
  <c r="AI1144" i="7"/>
  <c r="AK1145" i="7" l="1"/>
  <c r="AL1144" i="7"/>
  <c r="AM1144" i="7" s="1"/>
  <c r="O1146" i="7"/>
  <c r="P1145" i="7"/>
  <c r="BD1146" i="7"/>
  <c r="BE1145" i="7"/>
  <c r="BF1145" i="7" s="1"/>
  <c r="BA1147" i="7"/>
  <c r="BB1146" i="7"/>
  <c r="L1145" i="7"/>
  <c r="M1144" i="7"/>
  <c r="Q1144" i="7" s="1"/>
  <c r="AH1146" i="7"/>
  <c r="AI1145" i="7"/>
  <c r="AL1145" i="7" l="1"/>
  <c r="AM1145" i="7" s="1"/>
  <c r="AK1146" i="7"/>
  <c r="BA1148" i="7"/>
  <c r="BB1147" i="7"/>
  <c r="BD1147" i="7"/>
  <c r="BE1146" i="7"/>
  <c r="BF1146" i="7" s="1"/>
  <c r="O1147" i="7"/>
  <c r="P1146" i="7"/>
  <c r="L1146" i="7"/>
  <c r="M1145" i="7"/>
  <c r="Q1145" i="7" s="1"/>
  <c r="AH1147" i="7"/>
  <c r="AI1146" i="7"/>
  <c r="AK1147" i="7" l="1"/>
  <c r="AL1146" i="7"/>
  <c r="AM1146" i="7"/>
  <c r="L1147" i="7"/>
  <c r="M1146" i="7"/>
  <c r="Q1146" i="7" s="1"/>
  <c r="O1148" i="7"/>
  <c r="P1147" i="7"/>
  <c r="BD1148" i="7"/>
  <c r="BE1147" i="7"/>
  <c r="BF1147" i="7"/>
  <c r="BA1149" i="7"/>
  <c r="BB1148" i="7"/>
  <c r="AH1148" i="7"/>
  <c r="AI1147" i="7"/>
  <c r="AK1148" i="7" l="1"/>
  <c r="AL1147" i="7"/>
  <c r="AM1147" i="7" s="1"/>
  <c r="BA1150" i="7"/>
  <c r="BB1149" i="7"/>
  <c r="BD1149" i="7"/>
  <c r="BE1148" i="7"/>
  <c r="BF1148" i="7" s="1"/>
  <c r="O1149" i="7"/>
  <c r="P1148" i="7"/>
  <c r="L1148" i="7"/>
  <c r="M1147" i="7"/>
  <c r="Q1147" i="7" s="1"/>
  <c r="AH1149" i="7"/>
  <c r="AI1148" i="7"/>
  <c r="AL1148" i="7" l="1"/>
  <c r="AM1148" i="7" s="1"/>
  <c r="AK1149" i="7"/>
  <c r="L1149" i="7"/>
  <c r="M1148" i="7"/>
  <c r="Q1148" i="7" s="1"/>
  <c r="O1150" i="7"/>
  <c r="P1149" i="7"/>
  <c r="BD1150" i="7"/>
  <c r="BE1149" i="7"/>
  <c r="BF1149" i="7" s="1"/>
  <c r="BA1151" i="7"/>
  <c r="BB1150" i="7"/>
  <c r="AH1150" i="7"/>
  <c r="AI1149" i="7"/>
  <c r="AK1150" i="7" l="1"/>
  <c r="AL1149" i="7"/>
  <c r="AM1149" i="7" s="1"/>
  <c r="BA1152" i="7"/>
  <c r="BB1151" i="7"/>
  <c r="BD1151" i="7"/>
  <c r="BE1150" i="7"/>
  <c r="BF1150" i="7" s="1"/>
  <c r="O1151" i="7"/>
  <c r="P1150" i="7"/>
  <c r="L1150" i="7"/>
  <c r="M1149" i="7"/>
  <c r="Q1149" i="7" s="1"/>
  <c r="AH1151" i="7"/>
  <c r="AI1150" i="7"/>
  <c r="AK1151" i="7" l="1"/>
  <c r="AL1150" i="7"/>
  <c r="AM1150" i="7" s="1"/>
  <c r="O1152" i="7"/>
  <c r="P1151" i="7"/>
  <c r="L1151" i="7"/>
  <c r="M1150" i="7"/>
  <c r="Q1150" i="7" s="1"/>
  <c r="BD1152" i="7"/>
  <c r="BE1151" i="7"/>
  <c r="BF1151" i="7" s="1"/>
  <c r="BA1153" i="7"/>
  <c r="BB1152" i="7"/>
  <c r="AH1152" i="7"/>
  <c r="AI1151" i="7"/>
  <c r="AK1152" i="7" l="1"/>
  <c r="AL1151" i="7"/>
  <c r="AM1151" i="7" s="1"/>
  <c r="L1152" i="7"/>
  <c r="M1151" i="7"/>
  <c r="Q1151" i="7" s="1"/>
  <c r="BA1154" i="7"/>
  <c r="BB1153" i="7"/>
  <c r="BD1153" i="7"/>
  <c r="BE1152" i="7"/>
  <c r="BF1152" i="7" s="1"/>
  <c r="O1153" i="7"/>
  <c r="P1152" i="7"/>
  <c r="AH1153" i="7"/>
  <c r="AI1152" i="7"/>
  <c r="AL1152" i="7" l="1"/>
  <c r="AM1152" i="7" s="1"/>
  <c r="AK1153" i="7"/>
  <c r="O1154" i="7"/>
  <c r="P1153" i="7"/>
  <c r="BD1154" i="7"/>
  <c r="BE1153" i="7"/>
  <c r="BF1153" i="7" s="1"/>
  <c r="BA1155" i="7"/>
  <c r="BB1154" i="7"/>
  <c r="L1153" i="7"/>
  <c r="M1152" i="7"/>
  <c r="Q1152" i="7" s="1"/>
  <c r="AH1154" i="7"/>
  <c r="AI1153" i="7"/>
  <c r="AK1154" i="7" l="1"/>
  <c r="AL1153" i="7"/>
  <c r="AM1153" i="7" s="1"/>
  <c r="BA1156" i="7"/>
  <c r="BB1155" i="7"/>
  <c r="BD1155" i="7"/>
  <c r="BE1154" i="7"/>
  <c r="BF1154" i="7" s="1"/>
  <c r="L1154" i="7"/>
  <c r="M1153" i="7"/>
  <c r="Q1153" i="7" s="1"/>
  <c r="O1155" i="7"/>
  <c r="P1154" i="7"/>
  <c r="AH1155" i="7"/>
  <c r="AI1154" i="7"/>
  <c r="AL1154" i="7" l="1"/>
  <c r="AM1154" i="7" s="1"/>
  <c r="AK1155" i="7"/>
  <c r="O1156" i="7"/>
  <c r="P1155" i="7"/>
  <c r="L1155" i="7"/>
  <c r="M1154" i="7"/>
  <c r="Q1154" i="7" s="1"/>
  <c r="BD1156" i="7"/>
  <c r="BE1155" i="7"/>
  <c r="BF1155" i="7" s="1"/>
  <c r="BA1157" i="7"/>
  <c r="BB1156" i="7"/>
  <c r="AH1156" i="7"/>
  <c r="AI1155" i="7"/>
  <c r="AK1156" i="7" l="1"/>
  <c r="AL1155" i="7"/>
  <c r="AM1155" i="7" s="1"/>
  <c r="BA1158" i="7"/>
  <c r="BB1157" i="7"/>
  <c r="L1156" i="7"/>
  <c r="M1155" i="7"/>
  <c r="Q1155" i="7" s="1"/>
  <c r="BD1157" i="7"/>
  <c r="BE1156" i="7"/>
  <c r="BF1156" i="7" s="1"/>
  <c r="O1157" i="7"/>
  <c r="P1156" i="7"/>
  <c r="AH1157" i="7"/>
  <c r="AI1156" i="7"/>
  <c r="AK1157" i="7" l="1"/>
  <c r="AL1156" i="7"/>
  <c r="AM1156" i="7" s="1"/>
  <c r="O1158" i="7"/>
  <c r="P1157" i="7"/>
  <c r="BD1158" i="7"/>
  <c r="BE1157" i="7"/>
  <c r="BF1157" i="7" s="1"/>
  <c r="L1157" i="7"/>
  <c r="M1156" i="7"/>
  <c r="Q1156" i="7" s="1"/>
  <c r="BA1159" i="7"/>
  <c r="BB1158" i="7"/>
  <c r="AH1158" i="7"/>
  <c r="AI1157" i="7"/>
  <c r="AK1158" i="7" l="1"/>
  <c r="AL1157" i="7"/>
  <c r="AM1157" i="7" s="1"/>
  <c r="BA1160" i="7"/>
  <c r="BB1159" i="7"/>
  <c r="L1158" i="7"/>
  <c r="M1157" i="7"/>
  <c r="Q1157" i="7" s="1"/>
  <c r="BD1159" i="7"/>
  <c r="BE1158" i="7"/>
  <c r="BF1158" i="7" s="1"/>
  <c r="O1159" i="7"/>
  <c r="P1158" i="7"/>
  <c r="AH1159" i="7"/>
  <c r="AI1158" i="7"/>
  <c r="AK1159" i="7" l="1"/>
  <c r="AL1158" i="7"/>
  <c r="AM1158" i="7" s="1"/>
  <c r="O1160" i="7"/>
  <c r="P1159" i="7"/>
  <c r="BD1160" i="7"/>
  <c r="BE1159" i="7"/>
  <c r="BF1159" i="7" s="1"/>
  <c r="L1159" i="7"/>
  <c r="M1158" i="7"/>
  <c r="Q1158" i="7" s="1"/>
  <c r="BA1161" i="7"/>
  <c r="BB1160" i="7"/>
  <c r="AH1160" i="7"/>
  <c r="AI1159" i="7"/>
  <c r="AL1159" i="7" l="1"/>
  <c r="AM1159" i="7" s="1"/>
  <c r="AK1160" i="7"/>
  <c r="BA1162" i="7"/>
  <c r="BB1161" i="7"/>
  <c r="L1160" i="7"/>
  <c r="M1159" i="7"/>
  <c r="Q1159" i="7" s="1"/>
  <c r="BD1161" i="7"/>
  <c r="BE1160" i="7"/>
  <c r="BF1160" i="7" s="1"/>
  <c r="O1161" i="7"/>
  <c r="P1160" i="7"/>
  <c r="AH1161" i="7"/>
  <c r="AI1160" i="7"/>
  <c r="AK1161" i="7" l="1"/>
  <c r="AL1160" i="7"/>
  <c r="AM1160" i="7" s="1"/>
  <c r="BD1162" i="7"/>
  <c r="BE1161" i="7"/>
  <c r="BF1161" i="7" s="1"/>
  <c r="O1162" i="7"/>
  <c r="P1161" i="7"/>
  <c r="L1161" i="7"/>
  <c r="M1160" i="7"/>
  <c r="Q1160" i="7" s="1"/>
  <c r="BA1163" i="7"/>
  <c r="BB1162" i="7"/>
  <c r="AH1162" i="7"/>
  <c r="AI1161" i="7"/>
  <c r="AK1162" i="7" l="1"/>
  <c r="AL1161" i="7"/>
  <c r="AM1161" i="7" s="1"/>
  <c r="BA1164" i="7"/>
  <c r="BB1163" i="7"/>
  <c r="L1162" i="7"/>
  <c r="M1161" i="7"/>
  <c r="Q1161" i="7" s="1"/>
  <c r="O1163" i="7"/>
  <c r="P1162" i="7"/>
  <c r="BD1163" i="7"/>
  <c r="BE1162" i="7"/>
  <c r="BF1162" i="7" s="1"/>
  <c r="AH1163" i="7"/>
  <c r="AI1162" i="7"/>
  <c r="AL1162" i="7" l="1"/>
  <c r="AM1162" i="7" s="1"/>
  <c r="AK1163" i="7"/>
  <c r="BD1164" i="7"/>
  <c r="BE1163" i="7"/>
  <c r="L1163" i="7"/>
  <c r="M1162" i="7"/>
  <c r="Q1162" i="7" s="1"/>
  <c r="BF1163" i="7"/>
  <c r="O1164" i="7"/>
  <c r="P1163" i="7"/>
  <c r="BA1165" i="7"/>
  <c r="BB1164" i="7"/>
  <c r="AH1164" i="7"/>
  <c r="AI1163" i="7"/>
  <c r="AL1163" i="7" l="1"/>
  <c r="AM1163" i="7" s="1"/>
  <c r="AK1164" i="7"/>
  <c r="O1165" i="7"/>
  <c r="P1164" i="7"/>
  <c r="L1164" i="7"/>
  <c r="M1163" i="7"/>
  <c r="Q1163" i="7" s="1"/>
  <c r="BA1166" i="7"/>
  <c r="BB1165" i="7"/>
  <c r="BD1165" i="7"/>
  <c r="BE1164" i="7"/>
  <c r="BF1164" i="7" s="1"/>
  <c r="AH1165" i="7"/>
  <c r="AI1164" i="7"/>
  <c r="AK1165" i="7" l="1"/>
  <c r="AL1164" i="7"/>
  <c r="AM1164" i="7" s="1"/>
  <c r="BD1166" i="7"/>
  <c r="BE1165" i="7"/>
  <c r="BF1165" i="7"/>
  <c r="L1165" i="7"/>
  <c r="M1164" i="7"/>
  <c r="Q1164" i="7" s="1"/>
  <c r="BA1167" i="7"/>
  <c r="BB1166" i="7"/>
  <c r="O1166" i="7"/>
  <c r="P1165" i="7"/>
  <c r="AH1166" i="7"/>
  <c r="AI1165" i="7"/>
  <c r="AL1165" i="7" l="1"/>
  <c r="AM1165" i="7" s="1"/>
  <c r="AK1166" i="7"/>
  <c r="L1166" i="7"/>
  <c r="M1165" i="7"/>
  <c r="Q1165" i="7" s="1"/>
  <c r="O1167" i="7"/>
  <c r="P1166" i="7"/>
  <c r="BA1168" i="7"/>
  <c r="BB1167" i="7"/>
  <c r="BD1167" i="7"/>
  <c r="BE1166" i="7"/>
  <c r="BF1166" i="7" s="1"/>
  <c r="AH1167" i="7"/>
  <c r="AI1166" i="7"/>
  <c r="AK1167" i="7" l="1"/>
  <c r="AL1166" i="7"/>
  <c r="AM1166" i="7" s="1"/>
  <c r="BD1168" i="7"/>
  <c r="BE1167" i="7"/>
  <c r="BA1169" i="7"/>
  <c r="BB1168" i="7"/>
  <c r="BF1167" i="7"/>
  <c r="O1168" i="7"/>
  <c r="P1167" i="7"/>
  <c r="L1167" i="7"/>
  <c r="M1166" i="7"/>
  <c r="Q1166" i="7" s="1"/>
  <c r="AH1168" i="7"/>
  <c r="AI1167" i="7"/>
  <c r="AL1167" i="7" l="1"/>
  <c r="AM1167" i="7" s="1"/>
  <c r="AK1168" i="7"/>
  <c r="O1169" i="7"/>
  <c r="P1168" i="7"/>
  <c r="BA1170" i="7"/>
  <c r="BB1169" i="7"/>
  <c r="L1168" i="7"/>
  <c r="M1167" i="7"/>
  <c r="Q1167" i="7" s="1"/>
  <c r="BD1169" i="7"/>
  <c r="BE1168" i="7"/>
  <c r="BF1168" i="7" s="1"/>
  <c r="AH1169" i="7"/>
  <c r="AI1168" i="7"/>
  <c r="AK1169" i="7" l="1"/>
  <c r="AL1168" i="7"/>
  <c r="AM1168" i="7" s="1"/>
  <c r="L1169" i="7"/>
  <c r="M1168" i="7"/>
  <c r="Q1168" i="7" s="1"/>
  <c r="BA1171" i="7"/>
  <c r="BB1170" i="7"/>
  <c r="O1170" i="7"/>
  <c r="P1169" i="7"/>
  <c r="BD1170" i="7"/>
  <c r="BE1169" i="7"/>
  <c r="BF1169" i="7" s="1"/>
  <c r="AH1170" i="7"/>
  <c r="AI1169" i="7"/>
  <c r="AK1170" i="7" l="1"/>
  <c r="AL1169" i="7"/>
  <c r="AM1169" i="7" s="1"/>
  <c r="BD1171" i="7"/>
  <c r="BE1170" i="7"/>
  <c r="BF1170" i="7" s="1"/>
  <c r="O1171" i="7"/>
  <c r="P1170" i="7"/>
  <c r="BA1172" i="7"/>
  <c r="BB1171" i="7"/>
  <c r="L1170" i="7"/>
  <c r="M1169" i="7"/>
  <c r="Q1169" i="7" s="1"/>
  <c r="AH1171" i="7"/>
  <c r="AI1170" i="7"/>
  <c r="AL1170" i="7" l="1"/>
  <c r="AM1170" i="7" s="1"/>
  <c r="AK1171" i="7"/>
  <c r="L1171" i="7"/>
  <c r="M1170" i="7"/>
  <c r="Q1170" i="7" s="1"/>
  <c r="BA1173" i="7"/>
  <c r="BB1172" i="7"/>
  <c r="BF1171" i="7"/>
  <c r="O1172" i="7"/>
  <c r="P1171" i="7"/>
  <c r="BD1172" i="7"/>
  <c r="BE1171" i="7"/>
  <c r="AH1172" i="7"/>
  <c r="AI1171" i="7"/>
  <c r="AL1171" i="7" l="1"/>
  <c r="AM1171" i="7" s="1"/>
  <c r="AK1172" i="7"/>
  <c r="O1173" i="7"/>
  <c r="P1172" i="7"/>
  <c r="BD1173" i="7"/>
  <c r="BE1172" i="7"/>
  <c r="BF1172" i="7" s="1"/>
  <c r="BA1174" i="7"/>
  <c r="BB1173" i="7"/>
  <c r="L1172" i="7"/>
  <c r="M1171" i="7"/>
  <c r="Q1171" i="7" s="1"/>
  <c r="AH1173" i="7"/>
  <c r="AI1172" i="7"/>
  <c r="AK1173" i="7" l="1"/>
  <c r="AL1172" i="7"/>
  <c r="AM1172" i="7" s="1"/>
  <c r="L1173" i="7"/>
  <c r="M1172" i="7"/>
  <c r="Q1172" i="7" s="1"/>
  <c r="BA1175" i="7"/>
  <c r="BB1174" i="7"/>
  <c r="BD1174" i="7"/>
  <c r="BE1173" i="7"/>
  <c r="BF1173" i="7" s="1"/>
  <c r="O1174" i="7"/>
  <c r="P1173" i="7"/>
  <c r="AH1174" i="7"/>
  <c r="AI1173" i="7"/>
  <c r="AK1174" i="7" l="1"/>
  <c r="AL1173" i="7"/>
  <c r="AM1173" i="7"/>
  <c r="BD1175" i="7"/>
  <c r="BE1174" i="7"/>
  <c r="BF1174" i="7" s="1"/>
  <c r="O1175" i="7"/>
  <c r="P1174" i="7"/>
  <c r="BA1176" i="7"/>
  <c r="BB1175" i="7"/>
  <c r="L1174" i="7"/>
  <c r="M1173" i="7"/>
  <c r="Q1173" i="7" s="1"/>
  <c r="AH1175" i="7"/>
  <c r="AI1174" i="7"/>
  <c r="AL1174" i="7" l="1"/>
  <c r="AM1174" i="7" s="1"/>
  <c r="AK1175" i="7"/>
  <c r="L1175" i="7"/>
  <c r="M1174" i="7"/>
  <c r="Q1174" i="7" s="1"/>
  <c r="O1176" i="7"/>
  <c r="P1175" i="7"/>
  <c r="BF1175" i="7"/>
  <c r="BA1177" i="7"/>
  <c r="BB1176" i="7"/>
  <c r="BD1176" i="7"/>
  <c r="BE1175" i="7"/>
  <c r="AH1176" i="7"/>
  <c r="AI1175" i="7"/>
  <c r="AK1176" i="7" l="1"/>
  <c r="AL1175" i="7"/>
  <c r="AM1175" i="7" s="1"/>
  <c r="BD1177" i="7"/>
  <c r="BE1176" i="7"/>
  <c r="BA1178" i="7"/>
  <c r="BB1177" i="7"/>
  <c r="BF1176" i="7"/>
  <c r="O1177" i="7"/>
  <c r="P1176" i="7"/>
  <c r="L1176" i="7"/>
  <c r="M1175" i="7"/>
  <c r="Q1175" i="7" s="1"/>
  <c r="AH1177" i="7"/>
  <c r="AI1176" i="7"/>
  <c r="AK1177" i="7" l="1"/>
  <c r="AL1176" i="7"/>
  <c r="AM1176" i="7" s="1"/>
  <c r="L1177" i="7"/>
  <c r="M1176" i="7"/>
  <c r="Q1176" i="7" s="1"/>
  <c r="BA1179" i="7"/>
  <c r="BB1178" i="7"/>
  <c r="O1178" i="7"/>
  <c r="P1177" i="7"/>
  <c r="BD1178" i="7"/>
  <c r="BE1177" i="7"/>
  <c r="BF1177" i="7" s="1"/>
  <c r="AH1178" i="7"/>
  <c r="AI1177" i="7"/>
  <c r="AK1178" i="7" l="1"/>
  <c r="AL1177" i="7"/>
  <c r="AM1177" i="7" s="1"/>
  <c r="BD1179" i="7"/>
  <c r="BE1178" i="7"/>
  <c r="BF1178" i="7" s="1"/>
  <c r="O1179" i="7"/>
  <c r="P1178" i="7"/>
  <c r="BA1180" i="7"/>
  <c r="BB1179" i="7"/>
  <c r="L1178" i="7"/>
  <c r="M1177" i="7"/>
  <c r="Q1177" i="7" s="1"/>
  <c r="AH1179" i="7"/>
  <c r="AI1178" i="7"/>
  <c r="AK1179" i="7" l="1"/>
  <c r="AL1178" i="7"/>
  <c r="AM1178" i="7" s="1"/>
  <c r="L1179" i="7"/>
  <c r="M1178" i="7"/>
  <c r="Q1178" i="7" s="1"/>
  <c r="BF1179" i="7"/>
  <c r="BA1181" i="7"/>
  <c r="BB1180" i="7"/>
  <c r="O1180" i="7"/>
  <c r="P1179" i="7"/>
  <c r="BD1180" i="7"/>
  <c r="BE1179" i="7"/>
  <c r="AH1180" i="7"/>
  <c r="AI1179" i="7"/>
  <c r="AK1180" i="7" l="1"/>
  <c r="AL1179" i="7"/>
  <c r="AM1179" i="7" s="1"/>
  <c r="O1181" i="7"/>
  <c r="P1180" i="7"/>
  <c r="BA1182" i="7"/>
  <c r="BB1181" i="7"/>
  <c r="BD1181" i="7"/>
  <c r="BE1180" i="7"/>
  <c r="BF1180" i="7" s="1"/>
  <c r="L1180" i="7"/>
  <c r="M1179" i="7"/>
  <c r="Q1179" i="7" s="1"/>
  <c r="AH1181" i="7"/>
  <c r="AI1180" i="7"/>
  <c r="AK1181" i="7" l="1"/>
  <c r="AL1180" i="7"/>
  <c r="AM1180" i="7" s="1"/>
  <c r="L1181" i="7"/>
  <c r="M1180" i="7"/>
  <c r="Q1180" i="7" s="1"/>
  <c r="BA1183" i="7"/>
  <c r="BB1182" i="7"/>
  <c r="O1182" i="7"/>
  <c r="P1181" i="7"/>
  <c r="BD1182" i="7"/>
  <c r="BE1181" i="7"/>
  <c r="BF1181" i="7" s="1"/>
  <c r="AH1182" i="7"/>
  <c r="AI1181" i="7"/>
  <c r="AK1182" i="7" l="1"/>
  <c r="AL1181" i="7"/>
  <c r="AM1181" i="7" s="1"/>
  <c r="BD1183" i="7"/>
  <c r="BE1182" i="7"/>
  <c r="BF1182" i="7" s="1"/>
  <c r="BA1184" i="7"/>
  <c r="BB1183" i="7"/>
  <c r="L1182" i="7"/>
  <c r="M1181" i="7"/>
  <c r="Q1181" i="7" s="1"/>
  <c r="O1183" i="7"/>
  <c r="P1182" i="7"/>
  <c r="AH1183" i="7"/>
  <c r="AI1182" i="7"/>
  <c r="AK1183" i="7" l="1"/>
  <c r="AL1182" i="7"/>
  <c r="AM1182" i="7" s="1"/>
  <c r="L1183" i="7"/>
  <c r="M1182" i="7"/>
  <c r="Q1182" i="7" s="1"/>
  <c r="BA1185" i="7"/>
  <c r="BB1184" i="7"/>
  <c r="O1184" i="7"/>
  <c r="P1183" i="7"/>
  <c r="BD1184" i="7"/>
  <c r="BE1183" i="7"/>
  <c r="BF1183" i="7" s="1"/>
  <c r="AH1184" i="7"/>
  <c r="AI1183" i="7"/>
  <c r="AK1184" i="7" l="1"/>
  <c r="AL1183" i="7"/>
  <c r="AM1183" i="7" s="1"/>
  <c r="BD1185" i="7"/>
  <c r="BE1184" i="7"/>
  <c r="BF1184" i="7" s="1"/>
  <c r="L1184" i="7"/>
  <c r="M1183" i="7"/>
  <c r="Q1183" i="7" s="1"/>
  <c r="O1185" i="7"/>
  <c r="P1184" i="7"/>
  <c r="BA1186" i="7"/>
  <c r="BB1185" i="7"/>
  <c r="AH1185" i="7"/>
  <c r="AI1184" i="7"/>
  <c r="AL1184" i="7" l="1"/>
  <c r="AM1184" i="7" s="1"/>
  <c r="AK1185" i="7"/>
  <c r="L1185" i="7"/>
  <c r="M1184" i="7"/>
  <c r="Q1184" i="7" s="1"/>
  <c r="O1186" i="7"/>
  <c r="P1185" i="7"/>
  <c r="BD1186" i="7"/>
  <c r="BE1185" i="7"/>
  <c r="BF1185" i="7" s="1"/>
  <c r="BA1187" i="7"/>
  <c r="BB1186" i="7"/>
  <c r="AH1186" i="7"/>
  <c r="AI1185" i="7"/>
  <c r="AL1185" i="7" l="1"/>
  <c r="AM1185" i="7" s="1"/>
  <c r="AK1186" i="7"/>
  <c r="BD1187" i="7"/>
  <c r="BE1186" i="7"/>
  <c r="BF1186" i="7"/>
  <c r="O1187" i="7"/>
  <c r="P1186" i="7"/>
  <c r="BA1188" i="7"/>
  <c r="BB1187" i="7"/>
  <c r="L1186" i="7"/>
  <c r="M1185" i="7"/>
  <c r="Q1185" i="7" s="1"/>
  <c r="AH1187" i="7"/>
  <c r="AI1186" i="7"/>
  <c r="AK1187" i="7" l="1"/>
  <c r="AL1186" i="7"/>
  <c r="AM1186" i="7" s="1"/>
  <c r="O1188" i="7"/>
  <c r="P1187" i="7"/>
  <c r="L1187" i="7"/>
  <c r="M1186" i="7"/>
  <c r="Q1186" i="7" s="1"/>
  <c r="BA1189" i="7"/>
  <c r="BB1188" i="7"/>
  <c r="BD1188" i="7"/>
  <c r="BE1187" i="7"/>
  <c r="BF1187" i="7" s="1"/>
  <c r="AH1188" i="7"/>
  <c r="AI1187" i="7"/>
  <c r="AK1188" i="7" l="1"/>
  <c r="AL1187" i="7"/>
  <c r="AM1187" i="7" s="1"/>
  <c r="BD1189" i="7"/>
  <c r="BE1188" i="7"/>
  <c r="BF1188" i="7" s="1"/>
  <c r="L1188" i="7"/>
  <c r="M1187" i="7"/>
  <c r="Q1187" i="7" s="1"/>
  <c r="O1189" i="7"/>
  <c r="P1188" i="7"/>
  <c r="BA1190" i="7"/>
  <c r="BB1189" i="7"/>
  <c r="AH1189" i="7"/>
  <c r="AI1188" i="7"/>
  <c r="AL1188" i="7" l="1"/>
  <c r="AM1188" i="7" s="1"/>
  <c r="AK1189" i="7"/>
  <c r="L1189" i="7"/>
  <c r="M1188" i="7"/>
  <c r="Q1188" i="7" s="1"/>
  <c r="O1190" i="7"/>
  <c r="P1189" i="7"/>
  <c r="BD1190" i="7"/>
  <c r="BE1189" i="7"/>
  <c r="BF1189" i="7" s="1"/>
  <c r="BA1191" i="7"/>
  <c r="BB1190" i="7"/>
  <c r="AH1190" i="7"/>
  <c r="AI1189" i="7"/>
  <c r="AK1190" i="7" l="1"/>
  <c r="AL1189" i="7"/>
  <c r="AM1189" i="7" s="1"/>
  <c r="O1191" i="7"/>
  <c r="P1190" i="7"/>
  <c r="BA1192" i="7"/>
  <c r="BB1191" i="7"/>
  <c r="BD1191" i="7"/>
  <c r="BE1190" i="7"/>
  <c r="BF1190" i="7" s="1"/>
  <c r="L1190" i="7"/>
  <c r="M1189" i="7"/>
  <c r="Q1189" i="7" s="1"/>
  <c r="AH1191" i="7"/>
  <c r="AI1190" i="7"/>
  <c r="AL1190" i="7" l="1"/>
  <c r="AM1190" i="7" s="1"/>
  <c r="AK1191" i="7"/>
  <c r="L1191" i="7"/>
  <c r="M1190" i="7"/>
  <c r="Q1190" i="7" s="1"/>
  <c r="BA1193" i="7"/>
  <c r="BB1192" i="7"/>
  <c r="BD1192" i="7"/>
  <c r="BE1191" i="7"/>
  <c r="BF1191" i="7" s="1"/>
  <c r="O1192" i="7"/>
  <c r="P1191" i="7"/>
  <c r="AH1192" i="7"/>
  <c r="AI1191" i="7"/>
  <c r="AK1192" i="7" l="1"/>
  <c r="AL1191" i="7"/>
  <c r="AM1191" i="7"/>
  <c r="BD1193" i="7"/>
  <c r="BE1192" i="7"/>
  <c r="BF1192" i="7" s="1"/>
  <c r="BA1194" i="7"/>
  <c r="BB1193" i="7"/>
  <c r="O1193" i="7"/>
  <c r="P1192" i="7"/>
  <c r="L1192" i="7"/>
  <c r="M1191" i="7"/>
  <c r="Q1191" i="7" s="1"/>
  <c r="AH1193" i="7"/>
  <c r="AI1192" i="7"/>
  <c r="AL1192" i="7" l="1"/>
  <c r="AM1192" i="7" s="1"/>
  <c r="AK1193" i="7"/>
  <c r="O1194" i="7"/>
  <c r="P1193" i="7"/>
  <c r="BA1195" i="7"/>
  <c r="BB1194" i="7"/>
  <c r="L1193" i="7"/>
  <c r="M1192" i="7"/>
  <c r="Q1192" i="7" s="1"/>
  <c r="BD1194" i="7"/>
  <c r="BE1193" i="7"/>
  <c r="BF1193" i="7" s="1"/>
  <c r="AH1194" i="7"/>
  <c r="AI1193" i="7"/>
  <c r="AK1194" i="7" l="1"/>
  <c r="AL1193" i="7"/>
  <c r="AM1193" i="7" s="1"/>
  <c r="BD1195" i="7"/>
  <c r="BE1194" i="7"/>
  <c r="BF1194" i="7" s="1"/>
  <c r="L1194" i="7"/>
  <c r="M1193" i="7"/>
  <c r="Q1193" i="7" s="1"/>
  <c r="BA1196" i="7"/>
  <c r="BB1195" i="7"/>
  <c r="O1195" i="7"/>
  <c r="P1194" i="7"/>
  <c r="AH1195" i="7"/>
  <c r="AI1194" i="7"/>
  <c r="AK1195" i="7" l="1"/>
  <c r="AL1194" i="7"/>
  <c r="AM1194" i="7" s="1"/>
  <c r="O1196" i="7"/>
  <c r="P1195" i="7"/>
  <c r="BF1195" i="7"/>
  <c r="BA1197" i="7"/>
  <c r="BB1196" i="7"/>
  <c r="L1195" i="7"/>
  <c r="M1194" i="7"/>
  <c r="Q1194" i="7" s="1"/>
  <c r="BD1196" i="7"/>
  <c r="BE1195" i="7"/>
  <c r="AH1196" i="7"/>
  <c r="AI1195" i="7"/>
  <c r="AK1196" i="7" l="1"/>
  <c r="AL1195" i="7"/>
  <c r="AM1195" i="7" s="1"/>
  <c r="BD1197" i="7"/>
  <c r="BE1196" i="7"/>
  <c r="BF1196" i="7" s="1"/>
  <c r="L1196" i="7"/>
  <c r="M1195" i="7"/>
  <c r="Q1195" i="7" s="1"/>
  <c r="BA1198" i="7"/>
  <c r="BB1197" i="7"/>
  <c r="O1197" i="7"/>
  <c r="P1196" i="7"/>
  <c r="AH1197" i="7"/>
  <c r="AI1196" i="7"/>
  <c r="AK1197" i="7" l="1"/>
  <c r="AL1196" i="7"/>
  <c r="AM1196" i="7" s="1"/>
  <c r="O1198" i="7"/>
  <c r="P1197" i="7"/>
  <c r="L1197" i="7"/>
  <c r="M1196" i="7"/>
  <c r="Q1196" i="7" s="1"/>
  <c r="BD1198" i="7"/>
  <c r="BE1197" i="7"/>
  <c r="BF1197" i="7" s="1"/>
  <c r="BA1199" i="7"/>
  <c r="BB1198" i="7"/>
  <c r="AH1198" i="7"/>
  <c r="AI1197" i="7"/>
  <c r="AK1198" i="7" l="1"/>
  <c r="AL1197" i="7"/>
  <c r="AM1197" i="7" s="1"/>
  <c r="BD1199" i="7"/>
  <c r="BE1198" i="7"/>
  <c r="BF1198" i="7" s="1"/>
  <c r="L1198" i="7"/>
  <c r="M1197" i="7"/>
  <c r="Q1197" i="7" s="1"/>
  <c r="BA1200" i="7"/>
  <c r="BB1199" i="7"/>
  <c r="O1199" i="7"/>
  <c r="P1198" i="7"/>
  <c r="AH1199" i="7"/>
  <c r="AI1198" i="7"/>
  <c r="AK1199" i="7" l="1"/>
  <c r="AL1198" i="7"/>
  <c r="AM1198" i="7"/>
  <c r="BA1201" i="7"/>
  <c r="BB1200" i="7"/>
  <c r="L1199" i="7"/>
  <c r="M1198" i="7"/>
  <c r="Q1198" i="7" s="1"/>
  <c r="O1200" i="7"/>
  <c r="P1199" i="7"/>
  <c r="BD1200" i="7"/>
  <c r="BE1199" i="7"/>
  <c r="BF1199" i="7" s="1"/>
  <c r="AH1200" i="7"/>
  <c r="AI1199" i="7"/>
  <c r="AK1200" i="7" l="1"/>
  <c r="AL1199" i="7"/>
  <c r="AM1199" i="7" s="1"/>
  <c r="L1200" i="7"/>
  <c r="M1199" i="7"/>
  <c r="Q1199" i="7" s="1"/>
  <c r="BD1201" i="7"/>
  <c r="BE1200" i="7"/>
  <c r="BF1200" i="7" s="1"/>
  <c r="O1201" i="7"/>
  <c r="P1200" i="7"/>
  <c r="BA1202" i="7"/>
  <c r="BB1201" i="7"/>
  <c r="AH1201" i="7"/>
  <c r="AI1200" i="7"/>
  <c r="AL1200" i="7" l="1"/>
  <c r="AM1200" i="7" s="1"/>
  <c r="AK1201" i="7"/>
  <c r="BA1203" i="7"/>
  <c r="BB1202" i="7"/>
  <c r="BD1202" i="7"/>
  <c r="BE1201" i="7"/>
  <c r="BF1201" i="7" s="1"/>
  <c r="O1202" i="7"/>
  <c r="P1201" i="7"/>
  <c r="L1201" i="7"/>
  <c r="M1200" i="7"/>
  <c r="Q1200" i="7" s="1"/>
  <c r="AH1202" i="7"/>
  <c r="AI1201" i="7"/>
  <c r="AK1202" i="7" l="1"/>
  <c r="AL1201" i="7"/>
  <c r="AM1201" i="7"/>
  <c r="L1202" i="7"/>
  <c r="M1201" i="7"/>
  <c r="Q1201" i="7" s="1"/>
  <c r="BD1203" i="7"/>
  <c r="BE1202" i="7"/>
  <c r="BF1202" i="7" s="1"/>
  <c r="O1203" i="7"/>
  <c r="P1202" i="7"/>
  <c r="BA1204" i="7"/>
  <c r="BB1203" i="7"/>
  <c r="AH1203" i="7"/>
  <c r="AI1202" i="7"/>
  <c r="AL1202" i="7" l="1"/>
  <c r="AM1202" i="7" s="1"/>
  <c r="AK1203" i="7"/>
  <c r="BD1204" i="7"/>
  <c r="BE1203" i="7"/>
  <c r="BF1203" i="7" s="1"/>
  <c r="O1204" i="7"/>
  <c r="P1203" i="7"/>
  <c r="BA1205" i="7"/>
  <c r="BB1204" i="7"/>
  <c r="L1203" i="7"/>
  <c r="M1202" i="7"/>
  <c r="Q1202" i="7" s="1"/>
  <c r="AH1204" i="7"/>
  <c r="AI1203" i="7"/>
  <c r="AL1203" i="7" l="1"/>
  <c r="AK1204" i="7"/>
  <c r="AM1203" i="7"/>
  <c r="L1204" i="7"/>
  <c r="M1203" i="7"/>
  <c r="Q1203" i="7" s="1"/>
  <c r="BA1206" i="7"/>
  <c r="BB1205" i="7"/>
  <c r="O1205" i="7"/>
  <c r="P1204" i="7"/>
  <c r="BD1205" i="7"/>
  <c r="BE1204" i="7"/>
  <c r="BF1204" i="7" s="1"/>
  <c r="AH1205" i="7"/>
  <c r="AI1204" i="7"/>
  <c r="AK1205" i="7" l="1"/>
  <c r="AL1204" i="7"/>
  <c r="AM1204" i="7" s="1"/>
  <c r="O1206" i="7"/>
  <c r="P1205" i="7"/>
  <c r="BD1206" i="7"/>
  <c r="BE1205" i="7"/>
  <c r="BF1205" i="7" s="1"/>
  <c r="BA1207" i="7"/>
  <c r="BB1206" i="7"/>
  <c r="L1205" i="7"/>
  <c r="M1204" i="7"/>
  <c r="Q1204" i="7" s="1"/>
  <c r="AH1206" i="7"/>
  <c r="AI1205" i="7"/>
  <c r="AK1206" i="7" l="1"/>
  <c r="AL1205" i="7"/>
  <c r="AM1205" i="7" s="1"/>
  <c r="BA1208" i="7"/>
  <c r="BB1207" i="7"/>
  <c r="L1206" i="7"/>
  <c r="M1205" i="7"/>
  <c r="Q1205" i="7" s="1"/>
  <c r="BD1207" i="7"/>
  <c r="BE1206" i="7"/>
  <c r="BF1206" i="7" s="1"/>
  <c r="O1207" i="7"/>
  <c r="P1206" i="7"/>
  <c r="AH1207" i="7"/>
  <c r="AI1206" i="7"/>
  <c r="AL1206" i="7" l="1"/>
  <c r="AM1206" i="7" s="1"/>
  <c r="AK1207" i="7"/>
  <c r="O1208" i="7"/>
  <c r="P1207" i="7"/>
  <c r="BD1208" i="7"/>
  <c r="BE1207" i="7"/>
  <c r="BF1207" i="7" s="1"/>
  <c r="L1207" i="7"/>
  <c r="M1206" i="7"/>
  <c r="Q1206" i="7" s="1"/>
  <c r="BA1209" i="7"/>
  <c r="BB1208" i="7"/>
  <c r="AH1208" i="7"/>
  <c r="AI1207" i="7"/>
  <c r="AL1207" i="7" l="1"/>
  <c r="AM1207" i="7" s="1"/>
  <c r="AK1208" i="7"/>
  <c r="BD1209" i="7"/>
  <c r="BE1208" i="7"/>
  <c r="BF1208" i="7" s="1"/>
  <c r="L1208" i="7"/>
  <c r="M1207" i="7"/>
  <c r="Q1207" i="7" s="1"/>
  <c r="BA1210" i="7"/>
  <c r="BB1209" i="7"/>
  <c r="O1209" i="7"/>
  <c r="P1208" i="7"/>
  <c r="AH1209" i="7"/>
  <c r="AI1208" i="7"/>
  <c r="AL1208" i="7" l="1"/>
  <c r="AK1209" i="7"/>
  <c r="AM1208" i="7"/>
  <c r="L1209" i="7"/>
  <c r="M1208" i="7"/>
  <c r="Q1208" i="7" s="1"/>
  <c r="O1210" i="7"/>
  <c r="P1209" i="7"/>
  <c r="BA1211" i="7"/>
  <c r="BB1210" i="7"/>
  <c r="BD1210" i="7"/>
  <c r="BE1209" i="7"/>
  <c r="BF1209" i="7" s="1"/>
  <c r="AH1210" i="7"/>
  <c r="AI1209" i="7"/>
  <c r="AK1210" i="7" l="1"/>
  <c r="AL1209" i="7"/>
  <c r="AM1209" i="7" s="1"/>
  <c r="BD1211" i="7"/>
  <c r="BE1210" i="7"/>
  <c r="BF1210" i="7" s="1"/>
  <c r="O1211" i="7"/>
  <c r="P1210" i="7"/>
  <c r="BA1212" i="7"/>
  <c r="BB1211" i="7"/>
  <c r="L1210" i="7"/>
  <c r="M1209" i="7"/>
  <c r="Q1209" i="7" s="1"/>
  <c r="AH1211" i="7"/>
  <c r="AI1210" i="7"/>
  <c r="AK1211" i="7" l="1"/>
  <c r="AL1210" i="7"/>
  <c r="AM1210" i="7" s="1"/>
  <c r="BA1213" i="7"/>
  <c r="BB1212" i="7"/>
  <c r="L1211" i="7"/>
  <c r="M1210" i="7"/>
  <c r="Q1210" i="7" s="1"/>
  <c r="O1212" i="7"/>
  <c r="P1211" i="7"/>
  <c r="BD1212" i="7"/>
  <c r="BE1211" i="7"/>
  <c r="BF1211" i="7" s="1"/>
  <c r="AH1212" i="7"/>
  <c r="AI1211" i="7"/>
  <c r="AL1211" i="7" l="1"/>
  <c r="AM1211" i="7" s="1"/>
  <c r="AK1212" i="7"/>
  <c r="O1213" i="7"/>
  <c r="P1212" i="7"/>
  <c r="L1212" i="7"/>
  <c r="M1211" i="7"/>
  <c r="Q1211" i="7" s="1"/>
  <c r="BD1213" i="7"/>
  <c r="BE1212" i="7"/>
  <c r="BF1212" i="7" s="1"/>
  <c r="BA1214" i="7"/>
  <c r="BB1213" i="7"/>
  <c r="AH1213" i="7"/>
  <c r="AI1212" i="7"/>
  <c r="AL1212" i="7" l="1"/>
  <c r="AM1212" i="7" s="1"/>
  <c r="AK1213" i="7"/>
  <c r="BA1215" i="7"/>
  <c r="BB1214" i="7"/>
  <c r="L1213" i="7"/>
  <c r="M1212" i="7"/>
  <c r="Q1212" i="7" s="1"/>
  <c r="BD1214" i="7"/>
  <c r="BE1213" i="7"/>
  <c r="BF1213" i="7" s="1"/>
  <c r="O1214" i="7"/>
  <c r="P1213" i="7"/>
  <c r="AH1214" i="7"/>
  <c r="AI1213" i="7"/>
  <c r="AK1214" i="7" l="1"/>
  <c r="AL1213" i="7"/>
  <c r="AM1213" i="7" s="1"/>
  <c r="L1214" i="7"/>
  <c r="M1213" i="7"/>
  <c r="Q1213" i="7" s="1"/>
  <c r="O1215" i="7"/>
  <c r="P1214" i="7"/>
  <c r="BD1215" i="7"/>
  <c r="BE1214" i="7"/>
  <c r="BF1214" i="7" s="1"/>
  <c r="BA1216" i="7"/>
  <c r="BB1215" i="7"/>
  <c r="AH1215" i="7"/>
  <c r="AI1214" i="7"/>
  <c r="AK1215" i="7" l="1"/>
  <c r="AL1214" i="7"/>
  <c r="AM1214" i="7" s="1"/>
  <c r="BA1217" i="7"/>
  <c r="BB1216" i="7"/>
  <c r="O1216" i="7"/>
  <c r="P1215" i="7"/>
  <c r="BD1216" i="7"/>
  <c r="BE1215" i="7"/>
  <c r="BF1215" i="7" s="1"/>
  <c r="L1215" i="7"/>
  <c r="M1214" i="7"/>
  <c r="Q1214" i="7" s="1"/>
  <c r="AH1216" i="7"/>
  <c r="AI1215" i="7"/>
  <c r="AK1216" i="7" l="1"/>
  <c r="AL1215" i="7"/>
  <c r="AM1215" i="7" s="1"/>
  <c r="L1216" i="7"/>
  <c r="M1215" i="7"/>
  <c r="Q1215" i="7" s="1"/>
  <c r="BD1217" i="7"/>
  <c r="BE1216" i="7"/>
  <c r="BF1216" i="7" s="1"/>
  <c r="O1217" i="7"/>
  <c r="P1216" i="7"/>
  <c r="BA1218" i="7"/>
  <c r="BB1217" i="7"/>
  <c r="AH1217" i="7"/>
  <c r="AI1216" i="7"/>
  <c r="AK1217" i="7" l="1"/>
  <c r="AL1216" i="7"/>
  <c r="AM1216" i="7" s="1"/>
  <c r="BA1219" i="7"/>
  <c r="BB1218" i="7"/>
  <c r="O1218" i="7"/>
  <c r="P1217" i="7"/>
  <c r="BD1218" i="7"/>
  <c r="BE1217" i="7"/>
  <c r="BF1217" i="7" s="1"/>
  <c r="L1217" i="7"/>
  <c r="M1216" i="7"/>
  <c r="Q1216" i="7" s="1"/>
  <c r="AH1218" i="7"/>
  <c r="AI1217" i="7"/>
  <c r="AL1217" i="7" l="1"/>
  <c r="AM1217" i="7" s="1"/>
  <c r="AK1218" i="7"/>
  <c r="O1219" i="7"/>
  <c r="P1218" i="7"/>
  <c r="BD1219" i="7"/>
  <c r="BE1218" i="7"/>
  <c r="BF1218" i="7" s="1"/>
  <c r="L1218" i="7"/>
  <c r="M1217" i="7"/>
  <c r="Q1217" i="7" s="1"/>
  <c r="BA1220" i="7"/>
  <c r="BB1219" i="7"/>
  <c r="AH1219" i="7"/>
  <c r="AI1218" i="7"/>
  <c r="AL1218" i="7" l="1"/>
  <c r="AM1218" i="7" s="1"/>
  <c r="AK1219" i="7"/>
  <c r="L1219" i="7"/>
  <c r="M1218" i="7"/>
  <c r="Q1218" i="7" s="1"/>
  <c r="BD1220" i="7"/>
  <c r="BE1219" i="7"/>
  <c r="BF1219" i="7" s="1"/>
  <c r="BA1221" i="7"/>
  <c r="BB1220" i="7"/>
  <c r="O1220" i="7"/>
  <c r="P1219" i="7"/>
  <c r="AH1220" i="7"/>
  <c r="AI1219" i="7"/>
  <c r="AK1220" i="7" l="1"/>
  <c r="AL1219" i="7"/>
  <c r="AM1219" i="7" s="1"/>
  <c r="O1221" i="7"/>
  <c r="P1220" i="7"/>
  <c r="BA1222" i="7"/>
  <c r="BB1221" i="7"/>
  <c r="BD1221" i="7"/>
  <c r="BE1220" i="7"/>
  <c r="BF1220" i="7" s="1"/>
  <c r="L1220" i="7"/>
  <c r="M1219" i="7"/>
  <c r="Q1219" i="7" s="1"/>
  <c r="AH1221" i="7"/>
  <c r="AI1220" i="7"/>
  <c r="AL1220" i="7" l="1"/>
  <c r="AM1220" i="7" s="1"/>
  <c r="AK1221" i="7"/>
  <c r="L1221" i="7"/>
  <c r="M1220" i="7"/>
  <c r="Q1220" i="7" s="1"/>
  <c r="BA1223" i="7"/>
  <c r="BB1222" i="7"/>
  <c r="BD1222" i="7"/>
  <c r="BE1221" i="7"/>
  <c r="BF1221" i="7" s="1"/>
  <c r="O1222" i="7"/>
  <c r="P1221" i="7"/>
  <c r="AH1222" i="7"/>
  <c r="AI1221" i="7"/>
  <c r="AK1222" i="7" l="1"/>
  <c r="AL1221" i="7"/>
  <c r="AM1221" i="7" s="1"/>
  <c r="BA1224" i="7"/>
  <c r="BB1223" i="7"/>
  <c r="O1223" i="7"/>
  <c r="P1222" i="7"/>
  <c r="BD1223" i="7"/>
  <c r="BE1222" i="7"/>
  <c r="BF1222" i="7" s="1"/>
  <c r="L1222" i="7"/>
  <c r="M1221" i="7"/>
  <c r="Q1221" i="7" s="1"/>
  <c r="AH1223" i="7"/>
  <c r="AI1222" i="7"/>
  <c r="AK1223" i="7" l="1"/>
  <c r="AL1222" i="7"/>
  <c r="AM1222" i="7" s="1"/>
  <c r="BD1224" i="7"/>
  <c r="BE1223" i="7"/>
  <c r="BF1223" i="7" s="1"/>
  <c r="L1223" i="7"/>
  <c r="M1222" i="7"/>
  <c r="Q1222" i="7" s="1"/>
  <c r="O1224" i="7"/>
  <c r="P1223" i="7"/>
  <c r="BA1225" i="7"/>
  <c r="BB1224" i="7"/>
  <c r="AH1224" i="7"/>
  <c r="AI1223" i="7"/>
  <c r="AK1224" i="7" l="1"/>
  <c r="AL1223" i="7"/>
  <c r="AM1223" i="7" s="1"/>
  <c r="O1225" i="7"/>
  <c r="P1224" i="7"/>
  <c r="L1224" i="7"/>
  <c r="M1223" i="7"/>
  <c r="Q1223" i="7" s="1"/>
  <c r="BA1226" i="7"/>
  <c r="BB1225" i="7"/>
  <c r="BD1225" i="7"/>
  <c r="BE1224" i="7"/>
  <c r="BF1224" i="7" s="1"/>
  <c r="AH1225" i="7"/>
  <c r="AI1224" i="7"/>
  <c r="AL1224" i="7" l="1"/>
  <c r="AM1224" i="7" s="1"/>
  <c r="AK1225" i="7"/>
  <c r="BD1226" i="7"/>
  <c r="BE1225" i="7"/>
  <c r="L1225" i="7"/>
  <c r="M1224" i="7"/>
  <c r="Q1224" i="7" s="1"/>
  <c r="BF1225" i="7"/>
  <c r="BA1227" i="7"/>
  <c r="BB1226" i="7"/>
  <c r="O1226" i="7"/>
  <c r="P1225" i="7"/>
  <c r="AH1226" i="7"/>
  <c r="AI1225" i="7"/>
  <c r="AL1225" i="7" l="1"/>
  <c r="AM1225" i="7" s="1"/>
  <c r="AK1226" i="7"/>
  <c r="O1227" i="7"/>
  <c r="P1226" i="7"/>
  <c r="BA1228" i="7"/>
  <c r="BB1227" i="7"/>
  <c r="BF1226" i="7"/>
  <c r="L1226" i="7"/>
  <c r="M1225" i="7"/>
  <c r="Q1225" i="7" s="1"/>
  <c r="BD1227" i="7"/>
  <c r="BE1226" i="7"/>
  <c r="AH1227" i="7"/>
  <c r="AI1226" i="7"/>
  <c r="AL1226" i="7" l="1"/>
  <c r="AK1227" i="7"/>
  <c r="AM1226" i="7"/>
  <c r="BD1228" i="7"/>
  <c r="BE1227" i="7"/>
  <c r="BF1227" i="7" s="1"/>
  <c r="L1227" i="7"/>
  <c r="M1226" i="7"/>
  <c r="Q1226" i="7" s="1"/>
  <c r="BA1229" i="7"/>
  <c r="BB1228" i="7"/>
  <c r="O1228" i="7"/>
  <c r="P1227" i="7"/>
  <c r="AH1228" i="7"/>
  <c r="AI1227" i="7"/>
  <c r="AK1228" i="7" l="1"/>
  <c r="AL1227" i="7"/>
  <c r="AM1227" i="7" s="1"/>
  <c r="O1229" i="7"/>
  <c r="P1228" i="7"/>
  <c r="L1228" i="7"/>
  <c r="M1227" i="7"/>
  <c r="Q1227" i="7" s="1"/>
  <c r="BD1229" i="7"/>
  <c r="BE1228" i="7"/>
  <c r="BF1228" i="7" s="1"/>
  <c r="BA1230" i="7"/>
  <c r="BB1229" i="7"/>
  <c r="AH1229" i="7"/>
  <c r="AI1228" i="7"/>
  <c r="AK1229" i="7" l="1"/>
  <c r="AL1228" i="7"/>
  <c r="AM1228" i="7" s="1"/>
  <c r="BD1230" i="7"/>
  <c r="BE1229" i="7"/>
  <c r="BF1229" i="7" s="1"/>
  <c r="O1230" i="7"/>
  <c r="P1229" i="7"/>
  <c r="BA1231" i="7"/>
  <c r="BB1230" i="7"/>
  <c r="L1229" i="7"/>
  <c r="M1228" i="7"/>
  <c r="Q1228" i="7" s="1"/>
  <c r="AH1230" i="7"/>
  <c r="AI1229" i="7"/>
  <c r="AK1230" i="7" l="1"/>
  <c r="AL1229" i="7"/>
  <c r="AM1229" i="7" s="1"/>
  <c r="BA1232" i="7"/>
  <c r="BB1231" i="7"/>
  <c r="O1231" i="7"/>
  <c r="P1230" i="7"/>
  <c r="L1230" i="7"/>
  <c r="M1229" i="7"/>
  <c r="Q1229" i="7" s="1"/>
  <c r="BD1231" i="7"/>
  <c r="BE1230" i="7"/>
  <c r="BF1230" i="7" s="1"/>
  <c r="AH1231" i="7"/>
  <c r="AI1230" i="7"/>
  <c r="AL1230" i="7" l="1"/>
  <c r="AM1230" i="7" s="1"/>
  <c r="AK1231" i="7"/>
  <c r="O1232" i="7"/>
  <c r="P1231" i="7"/>
  <c r="BD1232" i="7"/>
  <c r="BE1231" i="7"/>
  <c r="BF1231" i="7" s="1"/>
  <c r="L1231" i="7"/>
  <c r="M1230" i="7"/>
  <c r="Q1230" i="7" s="1"/>
  <c r="BA1233" i="7"/>
  <c r="BB1232" i="7"/>
  <c r="AH1232" i="7"/>
  <c r="AI1231" i="7"/>
  <c r="AK1232" i="7" l="1"/>
  <c r="AL1231" i="7"/>
  <c r="AM1231" i="7" s="1"/>
  <c r="BA1234" i="7"/>
  <c r="BB1233" i="7"/>
  <c r="L1232" i="7"/>
  <c r="M1231" i="7"/>
  <c r="Q1231" i="7" s="1"/>
  <c r="BD1233" i="7"/>
  <c r="BE1232" i="7"/>
  <c r="BF1232" i="7" s="1"/>
  <c r="O1233" i="7"/>
  <c r="P1232" i="7"/>
  <c r="AH1233" i="7"/>
  <c r="AI1232" i="7"/>
  <c r="AL1232" i="7" l="1"/>
  <c r="AM1232" i="7" s="1"/>
  <c r="AK1233" i="7"/>
  <c r="BD1234" i="7"/>
  <c r="BE1233" i="7"/>
  <c r="BF1233" i="7" s="1"/>
  <c r="O1234" i="7"/>
  <c r="P1233" i="7"/>
  <c r="L1233" i="7"/>
  <c r="M1232" i="7"/>
  <c r="Q1232" i="7" s="1"/>
  <c r="BA1235" i="7"/>
  <c r="BB1234" i="7"/>
  <c r="AH1234" i="7"/>
  <c r="AI1233" i="7"/>
  <c r="AK1234" i="7" l="1"/>
  <c r="AL1233" i="7"/>
  <c r="AM1233" i="7" s="1"/>
  <c r="BA1236" i="7"/>
  <c r="BB1235" i="7"/>
  <c r="L1234" i="7"/>
  <c r="M1233" i="7"/>
  <c r="Q1233" i="7" s="1"/>
  <c r="O1235" i="7"/>
  <c r="P1234" i="7"/>
  <c r="BD1235" i="7"/>
  <c r="BE1234" i="7"/>
  <c r="BF1234" i="7" s="1"/>
  <c r="AH1235" i="7"/>
  <c r="AI1234" i="7"/>
  <c r="AL1234" i="7" l="1"/>
  <c r="AM1234" i="7" s="1"/>
  <c r="AK1235" i="7"/>
  <c r="O1236" i="7"/>
  <c r="P1235" i="7"/>
  <c r="BD1236" i="7"/>
  <c r="BE1235" i="7"/>
  <c r="BF1235" i="7" s="1"/>
  <c r="L1235" i="7"/>
  <c r="M1234" i="7"/>
  <c r="Q1234" i="7" s="1"/>
  <c r="BA1237" i="7"/>
  <c r="BB1236" i="7"/>
  <c r="AH1236" i="7"/>
  <c r="AI1235" i="7"/>
  <c r="AL1235" i="7" l="1"/>
  <c r="AM1235" i="7" s="1"/>
  <c r="AK1236" i="7"/>
  <c r="BA1238" i="7"/>
  <c r="BB1237" i="7"/>
  <c r="L1236" i="7"/>
  <c r="M1235" i="7"/>
  <c r="Q1235" i="7" s="1"/>
  <c r="BD1237" i="7"/>
  <c r="BE1236" i="7"/>
  <c r="BF1236" i="7" s="1"/>
  <c r="O1237" i="7"/>
  <c r="P1236" i="7"/>
  <c r="AH1237" i="7"/>
  <c r="AI1236" i="7"/>
  <c r="AL1236" i="7" l="1"/>
  <c r="AK1237" i="7"/>
  <c r="AM1236" i="7"/>
  <c r="BD1238" i="7"/>
  <c r="BE1237" i="7"/>
  <c r="O1238" i="7"/>
  <c r="P1237" i="7"/>
  <c r="BF1237" i="7"/>
  <c r="L1237" i="7"/>
  <c r="M1236" i="7"/>
  <c r="Q1236" i="7" s="1"/>
  <c r="BA1239" i="7"/>
  <c r="BB1238" i="7"/>
  <c r="AH1238" i="7"/>
  <c r="AI1237" i="7"/>
  <c r="AL1237" i="7" l="1"/>
  <c r="AM1237" i="7" s="1"/>
  <c r="AK1238" i="7"/>
  <c r="L1238" i="7"/>
  <c r="M1237" i="7"/>
  <c r="Q1237" i="7" s="1"/>
  <c r="BA1240" i="7"/>
  <c r="BB1239" i="7"/>
  <c r="O1239" i="7"/>
  <c r="P1238" i="7"/>
  <c r="BD1239" i="7"/>
  <c r="BE1238" i="7"/>
  <c r="BF1238" i="7" s="1"/>
  <c r="AH1239" i="7"/>
  <c r="AI1238" i="7"/>
  <c r="AL1238" i="7" l="1"/>
  <c r="AM1238" i="7" s="1"/>
  <c r="AK1239" i="7"/>
  <c r="BD1240" i="7"/>
  <c r="BE1239" i="7"/>
  <c r="BF1239" i="7" s="1"/>
  <c r="O1240" i="7"/>
  <c r="P1239" i="7"/>
  <c r="BA1241" i="7"/>
  <c r="BB1240" i="7"/>
  <c r="L1239" i="7"/>
  <c r="M1238" i="7"/>
  <c r="Q1238" i="7" s="1"/>
  <c r="AH1240" i="7"/>
  <c r="AI1239" i="7"/>
  <c r="AK1240" i="7" l="1"/>
  <c r="AL1239" i="7"/>
  <c r="AM1239" i="7" s="1"/>
  <c r="L1240" i="7"/>
  <c r="M1239" i="7"/>
  <c r="Q1239" i="7" s="1"/>
  <c r="BA1242" i="7"/>
  <c r="BB1241" i="7"/>
  <c r="O1241" i="7"/>
  <c r="P1240" i="7"/>
  <c r="BD1241" i="7"/>
  <c r="BE1240" i="7"/>
  <c r="BF1240" i="7" s="1"/>
  <c r="AH1241" i="7"/>
  <c r="AI1240" i="7"/>
  <c r="AL1240" i="7" l="1"/>
  <c r="AM1240" i="7" s="1"/>
  <c r="AK1241" i="7"/>
  <c r="BA1243" i="7"/>
  <c r="BB1242" i="7"/>
  <c r="BD1242" i="7"/>
  <c r="BE1241" i="7"/>
  <c r="BF1241" i="7" s="1"/>
  <c r="O1242" i="7"/>
  <c r="P1241" i="7"/>
  <c r="L1241" i="7"/>
  <c r="M1240" i="7"/>
  <c r="Q1240" i="7" s="1"/>
  <c r="AH1242" i="7"/>
  <c r="AI1241" i="7"/>
  <c r="AK1242" i="7" l="1"/>
  <c r="AL1241" i="7"/>
  <c r="AM1241" i="7" s="1"/>
  <c r="L1242" i="7"/>
  <c r="M1241" i="7"/>
  <c r="Q1241" i="7" s="1"/>
  <c r="O1243" i="7"/>
  <c r="P1242" i="7"/>
  <c r="BD1243" i="7"/>
  <c r="BE1242" i="7"/>
  <c r="BF1242" i="7" s="1"/>
  <c r="BA1244" i="7"/>
  <c r="BB1243" i="7"/>
  <c r="AH1243" i="7"/>
  <c r="AI1242" i="7"/>
  <c r="AL1242" i="7" l="1"/>
  <c r="AM1242" i="7" s="1"/>
  <c r="AK1243" i="7"/>
  <c r="BA1245" i="7"/>
  <c r="BB1244" i="7"/>
  <c r="BD1244" i="7"/>
  <c r="BE1243" i="7"/>
  <c r="BF1243" i="7" s="1"/>
  <c r="O1244" i="7"/>
  <c r="P1243" i="7"/>
  <c r="L1243" i="7"/>
  <c r="M1242" i="7"/>
  <c r="Q1242" i="7" s="1"/>
  <c r="AH1244" i="7"/>
  <c r="AI1243" i="7"/>
  <c r="AK1244" i="7" l="1"/>
  <c r="AL1243" i="7"/>
  <c r="AM1243" i="7" s="1"/>
  <c r="O1245" i="7"/>
  <c r="P1244" i="7"/>
  <c r="BD1245" i="7"/>
  <c r="BE1244" i="7"/>
  <c r="BF1244" i="7"/>
  <c r="L1244" i="7"/>
  <c r="M1243" i="7"/>
  <c r="Q1243" i="7" s="1"/>
  <c r="BA1246" i="7"/>
  <c r="BB1245" i="7"/>
  <c r="AH1245" i="7"/>
  <c r="AI1244" i="7"/>
  <c r="AK1245" i="7" l="1"/>
  <c r="AL1244" i="7"/>
  <c r="AM1244" i="7" s="1"/>
  <c r="L1245" i="7"/>
  <c r="M1244" i="7"/>
  <c r="Q1244" i="7" s="1"/>
  <c r="BA1247" i="7"/>
  <c r="BB1246" i="7"/>
  <c r="BD1246" i="7"/>
  <c r="BE1245" i="7"/>
  <c r="BF1245" i="7" s="1"/>
  <c r="O1246" i="7"/>
  <c r="P1245" i="7"/>
  <c r="AH1246" i="7"/>
  <c r="AI1245" i="7"/>
  <c r="AK1246" i="7" l="1"/>
  <c r="AL1245" i="7"/>
  <c r="AM1245" i="7" s="1"/>
  <c r="BD1247" i="7"/>
  <c r="BE1246" i="7"/>
  <c r="BF1246" i="7" s="1"/>
  <c r="BA1248" i="7"/>
  <c r="BB1247" i="7"/>
  <c r="O1247" i="7"/>
  <c r="P1246" i="7"/>
  <c r="L1246" i="7"/>
  <c r="M1245" i="7"/>
  <c r="Q1245" i="7" s="1"/>
  <c r="AH1247" i="7"/>
  <c r="AI1246" i="7"/>
  <c r="AK1247" i="7" l="1"/>
  <c r="AL1246" i="7"/>
  <c r="AM1246" i="7" s="1"/>
  <c r="L1247" i="7"/>
  <c r="M1246" i="7"/>
  <c r="Q1246" i="7" s="1"/>
  <c r="O1248" i="7"/>
  <c r="P1247" i="7"/>
  <c r="BF1247" i="7"/>
  <c r="BA1249" i="7"/>
  <c r="BB1248" i="7"/>
  <c r="BD1248" i="7"/>
  <c r="BE1247" i="7"/>
  <c r="AH1248" i="7"/>
  <c r="AI1247" i="7"/>
  <c r="AL1247" i="7" l="1"/>
  <c r="AM1247" i="7" s="1"/>
  <c r="AK1248" i="7"/>
  <c r="O1249" i="7"/>
  <c r="P1248" i="7"/>
  <c r="BD1249" i="7"/>
  <c r="BE1248" i="7"/>
  <c r="BF1248" i="7" s="1"/>
  <c r="BA1250" i="7"/>
  <c r="BB1249" i="7"/>
  <c r="L1248" i="7"/>
  <c r="M1247" i="7"/>
  <c r="Q1247" i="7" s="1"/>
  <c r="AH1249" i="7"/>
  <c r="AI1248" i="7"/>
  <c r="AK1249" i="7" l="1"/>
  <c r="AL1248" i="7"/>
  <c r="AM1248" i="7" s="1"/>
  <c r="BA1251" i="7"/>
  <c r="BB1250" i="7"/>
  <c r="L1249" i="7"/>
  <c r="M1248" i="7"/>
  <c r="Q1248" i="7" s="1"/>
  <c r="BD1250" i="7"/>
  <c r="BE1249" i="7"/>
  <c r="BF1249" i="7" s="1"/>
  <c r="O1250" i="7"/>
  <c r="P1249" i="7"/>
  <c r="AH1250" i="7"/>
  <c r="AI1249" i="7"/>
  <c r="AK1250" i="7" l="1"/>
  <c r="AL1249" i="7"/>
  <c r="AM1249" i="7" s="1"/>
  <c r="BD1251" i="7"/>
  <c r="BE1250" i="7"/>
  <c r="BF1250" i="7" s="1"/>
  <c r="O1251" i="7"/>
  <c r="P1250" i="7"/>
  <c r="L1250" i="7"/>
  <c r="M1249" i="7"/>
  <c r="Q1249" i="7" s="1"/>
  <c r="BA1252" i="7"/>
  <c r="BB1251" i="7"/>
  <c r="AH1251" i="7"/>
  <c r="AI1250" i="7"/>
  <c r="AK1251" i="7" l="1"/>
  <c r="AL1250" i="7"/>
  <c r="AM1250" i="7" s="1"/>
  <c r="BA1253" i="7"/>
  <c r="BB1252" i="7"/>
  <c r="L1251" i="7"/>
  <c r="M1250" i="7"/>
  <c r="Q1250" i="7" s="1"/>
  <c r="O1252" i="7"/>
  <c r="P1251" i="7"/>
  <c r="BD1252" i="7"/>
  <c r="BE1251" i="7"/>
  <c r="BF1251" i="7" s="1"/>
  <c r="AH1252" i="7"/>
  <c r="AI1251" i="7"/>
  <c r="AL1251" i="7" l="1"/>
  <c r="AM1251" i="7" s="1"/>
  <c r="AK1252" i="7"/>
  <c r="BD1253" i="7"/>
  <c r="BE1252" i="7"/>
  <c r="O1253" i="7"/>
  <c r="P1252" i="7"/>
  <c r="BF1252" i="7"/>
  <c r="L1252" i="7"/>
  <c r="M1251" i="7"/>
  <c r="Q1251" i="7" s="1"/>
  <c r="BA1254" i="7"/>
  <c r="BB1253" i="7"/>
  <c r="AH1253" i="7"/>
  <c r="AI1252" i="7"/>
  <c r="AK1253" i="7" l="1"/>
  <c r="AL1252" i="7"/>
  <c r="AM1252" i="7" s="1"/>
  <c r="BA1255" i="7"/>
  <c r="BB1254" i="7"/>
  <c r="L1253" i="7"/>
  <c r="M1252" i="7"/>
  <c r="Q1252" i="7" s="1"/>
  <c r="O1254" i="7"/>
  <c r="P1253" i="7"/>
  <c r="BD1254" i="7"/>
  <c r="BE1253" i="7"/>
  <c r="BF1253" i="7" s="1"/>
  <c r="AH1254" i="7"/>
  <c r="AI1253" i="7"/>
  <c r="AK1254" i="7" l="1"/>
  <c r="AL1253" i="7"/>
  <c r="AM1253" i="7" s="1"/>
  <c r="BD1255" i="7"/>
  <c r="BE1254" i="7"/>
  <c r="L1254" i="7"/>
  <c r="M1253" i="7"/>
  <c r="Q1253" i="7" s="1"/>
  <c r="BF1254" i="7"/>
  <c r="O1255" i="7"/>
  <c r="P1254" i="7"/>
  <c r="BA1256" i="7"/>
  <c r="BB1255" i="7"/>
  <c r="AH1255" i="7"/>
  <c r="AI1254" i="7"/>
  <c r="AK1255" i="7" l="1"/>
  <c r="AL1254" i="7"/>
  <c r="AM1254" i="7" s="1"/>
  <c r="BA1257" i="7"/>
  <c r="BB1256" i="7"/>
  <c r="L1255" i="7"/>
  <c r="M1254" i="7"/>
  <c r="Q1254" i="7" s="1"/>
  <c r="O1256" i="7"/>
  <c r="P1255" i="7"/>
  <c r="BD1256" i="7"/>
  <c r="BE1255" i="7"/>
  <c r="BF1255" i="7" s="1"/>
  <c r="AH1256" i="7"/>
  <c r="AI1255" i="7"/>
  <c r="AK1256" i="7" l="1"/>
  <c r="AL1255" i="7"/>
  <c r="AM1255" i="7" s="1"/>
  <c r="O1257" i="7"/>
  <c r="P1256" i="7"/>
  <c r="L1256" i="7"/>
  <c r="M1255" i="7"/>
  <c r="Q1255" i="7" s="1"/>
  <c r="BD1257" i="7"/>
  <c r="BE1256" i="7"/>
  <c r="BF1256" i="7" s="1"/>
  <c r="BA1258" i="7"/>
  <c r="BB1257" i="7"/>
  <c r="AH1257" i="7"/>
  <c r="AI1256" i="7"/>
  <c r="AK1257" i="7" l="1"/>
  <c r="AL1256" i="7"/>
  <c r="AM1256" i="7" s="1"/>
  <c r="BD1258" i="7"/>
  <c r="BE1257" i="7"/>
  <c r="BF1257" i="7" s="1"/>
  <c r="BA1259" i="7"/>
  <c r="BB1258" i="7"/>
  <c r="L1257" i="7"/>
  <c r="M1256" i="7"/>
  <c r="Q1256" i="7" s="1"/>
  <c r="O1258" i="7"/>
  <c r="P1257" i="7"/>
  <c r="AH1258" i="7"/>
  <c r="AI1257" i="7"/>
  <c r="AL1257" i="7" l="1"/>
  <c r="AK1258" i="7"/>
  <c r="AM1257" i="7"/>
  <c r="O1259" i="7"/>
  <c r="P1258" i="7"/>
  <c r="L1258" i="7"/>
  <c r="M1257" i="7"/>
  <c r="Q1257" i="7" s="1"/>
  <c r="BA1260" i="7"/>
  <c r="BB1259" i="7"/>
  <c r="BD1259" i="7"/>
  <c r="BE1258" i="7"/>
  <c r="BF1258" i="7" s="1"/>
  <c r="AH1259" i="7"/>
  <c r="AI1258" i="7"/>
  <c r="AK1259" i="7" l="1"/>
  <c r="AL1258" i="7"/>
  <c r="AM1258" i="7" s="1"/>
  <c r="BD1260" i="7"/>
  <c r="BE1259" i="7"/>
  <c r="BF1259" i="7"/>
  <c r="BA1261" i="7"/>
  <c r="BB1260" i="7"/>
  <c r="L1259" i="7"/>
  <c r="M1258" i="7"/>
  <c r="Q1258" i="7" s="1"/>
  <c r="O1260" i="7"/>
  <c r="P1259" i="7"/>
  <c r="AH1260" i="7"/>
  <c r="AI1259" i="7"/>
  <c r="AK1260" i="7" l="1"/>
  <c r="AL1259" i="7"/>
  <c r="AM1259" i="7" s="1"/>
  <c r="BA1262" i="7"/>
  <c r="BB1261" i="7"/>
  <c r="O1261" i="7"/>
  <c r="P1260" i="7"/>
  <c r="L1260" i="7"/>
  <c r="M1259" i="7"/>
  <c r="Q1259" i="7" s="1"/>
  <c r="BD1261" i="7"/>
  <c r="BE1260" i="7"/>
  <c r="BF1260" i="7" s="1"/>
  <c r="AH1261" i="7"/>
  <c r="AI1260" i="7"/>
  <c r="AK1261" i="7" l="1"/>
  <c r="AL1260" i="7"/>
  <c r="AM1260" i="7" s="1"/>
  <c r="BD1262" i="7"/>
  <c r="BE1261" i="7"/>
  <c r="BF1261" i="7" s="1"/>
  <c r="L1261" i="7"/>
  <c r="M1260" i="7"/>
  <c r="Q1260" i="7" s="1"/>
  <c r="O1262" i="7"/>
  <c r="P1261" i="7"/>
  <c r="BA1263" i="7"/>
  <c r="BB1262" i="7"/>
  <c r="AH1262" i="7"/>
  <c r="AI1261" i="7"/>
  <c r="AK1262" i="7" l="1"/>
  <c r="AL1261" i="7"/>
  <c r="AM1261" i="7" s="1"/>
  <c r="L1262" i="7"/>
  <c r="M1261" i="7"/>
  <c r="Q1261" i="7" s="1"/>
  <c r="O1263" i="7"/>
  <c r="P1262" i="7"/>
  <c r="BA1264" i="7"/>
  <c r="BB1263" i="7"/>
  <c r="BD1263" i="7"/>
  <c r="BE1262" i="7"/>
  <c r="BF1262" i="7" s="1"/>
  <c r="AH1263" i="7"/>
  <c r="AI1262" i="7"/>
  <c r="AK1263" i="7" l="1"/>
  <c r="AL1262" i="7"/>
  <c r="AM1262" i="7" s="1"/>
  <c r="BD1264" i="7"/>
  <c r="BE1263" i="7"/>
  <c r="BF1263" i="7" s="1"/>
  <c r="BA1265" i="7"/>
  <c r="BB1264" i="7"/>
  <c r="O1264" i="7"/>
  <c r="P1263" i="7"/>
  <c r="L1263" i="7"/>
  <c r="M1262" i="7"/>
  <c r="Q1262" i="7" s="1"/>
  <c r="AH1264" i="7"/>
  <c r="AI1263" i="7"/>
  <c r="AL1263" i="7" l="1"/>
  <c r="AM1263" i="7" s="1"/>
  <c r="AK1264" i="7"/>
  <c r="O1265" i="7"/>
  <c r="P1264" i="7"/>
  <c r="BA1266" i="7"/>
  <c r="BB1265" i="7"/>
  <c r="BD1265" i="7"/>
  <c r="BE1264" i="7"/>
  <c r="BF1264" i="7" s="1"/>
  <c r="L1264" i="7"/>
  <c r="M1263" i="7"/>
  <c r="Q1263" i="7" s="1"/>
  <c r="AH1265" i="7"/>
  <c r="AI1264" i="7"/>
  <c r="AL1264" i="7" l="1"/>
  <c r="AM1264" i="7" s="1"/>
  <c r="AK1265" i="7"/>
  <c r="BD1266" i="7"/>
  <c r="BE1265" i="7"/>
  <c r="BF1265" i="7" s="1"/>
  <c r="O1266" i="7"/>
  <c r="P1265" i="7"/>
  <c r="L1265" i="7"/>
  <c r="M1264" i="7"/>
  <c r="Q1264" i="7" s="1"/>
  <c r="BA1267" i="7"/>
  <c r="BB1266" i="7"/>
  <c r="AH1266" i="7"/>
  <c r="AI1265" i="7"/>
  <c r="AL1265" i="7" l="1"/>
  <c r="AM1265" i="7" s="1"/>
  <c r="AK1266" i="7"/>
  <c r="BA1268" i="7"/>
  <c r="BB1267" i="7"/>
  <c r="L1266" i="7"/>
  <c r="M1265" i="7"/>
  <c r="Q1265" i="7" s="1"/>
  <c r="O1267" i="7"/>
  <c r="P1266" i="7"/>
  <c r="BD1267" i="7"/>
  <c r="BE1266" i="7"/>
  <c r="BF1266" i="7" s="1"/>
  <c r="AH1267" i="7"/>
  <c r="AI1266" i="7"/>
  <c r="AL1266" i="7" l="1"/>
  <c r="AK1267" i="7"/>
  <c r="AM1266" i="7"/>
  <c r="O1268" i="7"/>
  <c r="P1267" i="7"/>
  <c r="L1267" i="7"/>
  <c r="M1266" i="7"/>
  <c r="Q1266" i="7" s="1"/>
  <c r="BD1268" i="7"/>
  <c r="BE1267" i="7"/>
  <c r="BF1267" i="7"/>
  <c r="BA1269" i="7"/>
  <c r="BB1268" i="7"/>
  <c r="AH1268" i="7"/>
  <c r="AI1267" i="7"/>
  <c r="AL1267" i="7" l="1"/>
  <c r="AM1267" i="7" s="1"/>
  <c r="AK1268" i="7"/>
  <c r="L1268" i="7"/>
  <c r="M1267" i="7"/>
  <c r="Q1267" i="7" s="1"/>
  <c r="BA1270" i="7"/>
  <c r="BB1269" i="7"/>
  <c r="BD1269" i="7"/>
  <c r="BE1268" i="7"/>
  <c r="BF1268" i="7" s="1"/>
  <c r="O1269" i="7"/>
  <c r="P1268" i="7"/>
  <c r="AH1269" i="7"/>
  <c r="AI1268" i="7"/>
  <c r="AK1269" i="7" l="1"/>
  <c r="AL1268" i="7"/>
  <c r="AM1268" i="7" s="1"/>
  <c r="O1270" i="7"/>
  <c r="P1269" i="7"/>
  <c r="BD1270" i="7"/>
  <c r="BE1269" i="7"/>
  <c r="BF1269" i="7" s="1"/>
  <c r="BA1271" i="7"/>
  <c r="BB1270" i="7"/>
  <c r="L1269" i="7"/>
  <c r="M1268" i="7"/>
  <c r="Q1268" i="7" s="1"/>
  <c r="AH1270" i="7"/>
  <c r="AI1269" i="7"/>
  <c r="AK1270" i="7" l="1"/>
  <c r="AL1269" i="7"/>
  <c r="AM1269" i="7" s="1"/>
  <c r="BD1271" i="7"/>
  <c r="BE1270" i="7"/>
  <c r="L1270" i="7"/>
  <c r="M1269" i="7"/>
  <c r="Q1269" i="7" s="1"/>
  <c r="BF1270" i="7"/>
  <c r="BA1272" i="7"/>
  <c r="BB1271" i="7"/>
  <c r="O1271" i="7"/>
  <c r="P1270" i="7"/>
  <c r="AH1271" i="7"/>
  <c r="AI1270" i="7"/>
  <c r="AK1271" i="7" l="1"/>
  <c r="AL1270" i="7"/>
  <c r="AM1270" i="7" s="1"/>
  <c r="O1272" i="7"/>
  <c r="P1271" i="7"/>
  <c r="BA1273" i="7"/>
  <c r="BB1272" i="7"/>
  <c r="L1271" i="7"/>
  <c r="M1270" i="7"/>
  <c r="Q1270" i="7" s="1"/>
  <c r="BD1272" i="7"/>
  <c r="BE1271" i="7"/>
  <c r="BF1271" i="7" s="1"/>
  <c r="AH1272" i="7"/>
  <c r="AI1271" i="7"/>
  <c r="AK1272" i="7" l="1"/>
  <c r="AL1271" i="7"/>
  <c r="AM1271" i="7" s="1"/>
  <c r="L1272" i="7"/>
  <c r="M1271" i="7"/>
  <c r="Q1271" i="7" s="1"/>
  <c r="BD1273" i="7"/>
  <c r="BE1272" i="7"/>
  <c r="BF1272" i="7" s="1"/>
  <c r="BA1274" i="7"/>
  <c r="BB1273" i="7"/>
  <c r="O1273" i="7"/>
  <c r="P1272" i="7"/>
  <c r="AH1273" i="7"/>
  <c r="AI1272" i="7"/>
  <c r="AL1272" i="7" l="1"/>
  <c r="AK1273" i="7"/>
  <c r="AM1272" i="7"/>
  <c r="O1274" i="7"/>
  <c r="P1273" i="7"/>
  <c r="BA1275" i="7"/>
  <c r="BB1274" i="7"/>
  <c r="BD1274" i="7"/>
  <c r="BE1273" i="7"/>
  <c r="BF1273" i="7"/>
  <c r="L1273" i="7"/>
  <c r="M1272" i="7"/>
  <c r="Q1272" i="7" s="1"/>
  <c r="AH1274" i="7"/>
  <c r="AI1273" i="7"/>
  <c r="AK1274" i="7" l="1"/>
  <c r="AL1273" i="7"/>
  <c r="AM1273" i="7" s="1"/>
  <c r="BA1276" i="7"/>
  <c r="BB1275" i="7"/>
  <c r="BD1275" i="7"/>
  <c r="BE1274" i="7"/>
  <c r="BF1274" i="7" s="1"/>
  <c r="L1274" i="7"/>
  <c r="M1273" i="7"/>
  <c r="Q1273" i="7" s="1"/>
  <c r="O1275" i="7"/>
  <c r="P1274" i="7"/>
  <c r="AH1275" i="7"/>
  <c r="AI1274" i="7"/>
  <c r="AL1274" i="7" l="1"/>
  <c r="AM1274" i="7" s="1"/>
  <c r="AK1275" i="7"/>
  <c r="O1276" i="7"/>
  <c r="P1275" i="7"/>
  <c r="BF1275" i="7"/>
  <c r="BA1277" i="7"/>
  <c r="BB1276" i="7"/>
  <c r="L1275" i="7"/>
  <c r="M1274" i="7"/>
  <c r="Q1274" i="7" s="1"/>
  <c r="BD1276" i="7"/>
  <c r="BE1275" i="7"/>
  <c r="AH1276" i="7"/>
  <c r="AI1275" i="7"/>
  <c r="AL1275" i="7" l="1"/>
  <c r="AM1275" i="7" s="1"/>
  <c r="AK1276" i="7"/>
  <c r="BA1278" i="7"/>
  <c r="BB1277" i="7"/>
  <c r="BD1277" i="7"/>
  <c r="BE1276" i="7"/>
  <c r="BF1276" i="7" s="1"/>
  <c r="L1276" i="7"/>
  <c r="M1275" i="7"/>
  <c r="Q1275" i="7" s="1"/>
  <c r="O1277" i="7"/>
  <c r="P1276" i="7"/>
  <c r="AH1277" i="7"/>
  <c r="AI1276" i="7"/>
  <c r="AK1277" i="7" l="1"/>
  <c r="AL1276" i="7"/>
  <c r="AM1276" i="7" s="1"/>
  <c r="O1278" i="7"/>
  <c r="P1277" i="7"/>
  <c r="L1277" i="7"/>
  <c r="M1276" i="7"/>
  <c r="Q1276" i="7" s="1"/>
  <c r="BD1278" i="7"/>
  <c r="BE1277" i="7"/>
  <c r="BF1277" i="7" s="1"/>
  <c r="BA1279" i="7"/>
  <c r="BB1278" i="7"/>
  <c r="AH1278" i="7"/>
  <c r="AI1277" i="7"/>
  <c r="AL1277" i="7" l="1"/>
  <c r="AK1278" i="7"/>
  <c r="AM1277" i="7"/>
  <c r="BA1280" i="7"/>
  <c r="BB1279" i="7"/>
  <c r="BD1279" i="7"/>
  <c r="BE1278" i="7"/>
  <c r="BF1278" i="7" s="1"/>
  <c r="L1278" i="7"/>
  <c r="M1277" i="7"/>
  <c r="Q1277" i="7" s="1"/>
  <c r="O1279" i="7"/>
  <c r="P1278" i="7"/>
  <c r="AH1279" i="7"/>
  <c r="AI1278" i="7"/>
  <c r="AL1278" i="7" l="1"/>
  <c r="AM1278" i="7" s="1"/>
  <c r="AK1279" i="7"/>
  <c r="O1280" i="7"/>
  <c r="P1279" i="7"/>
  <c r="L1279" i="7"/>
  <c r="M1278" i="7"/>
  <c r="Q1278" i="7" s="1"/>
  <c r="BD1280" i="7"/>
  <c r="BE1279" i="7"/>
  <c r="BF1279" i="7" s="1"/>
  <c r="BA1281" i="7"/>
  <c r="BB1280" i="7"/>
  <c r="AH1280" i="7"/>
  <c r="AI1279" i="7"/>
  <c r="AK1280" i="7" l="1"/>
  <c r="AL1279" i="7"/>
  <c r="AM1279" i="7"/>
  <c r="BD1281" i="7"/>
  <c r="BE1280" i="7"/>
  <c r="BF1280" i="7" s="1"/>
  <c r="BA1282" i="7"/>
  <c r="BB1281" i="7"/>
  <c r="L1280" i="7"/>
  <c r="M1279" i="7"/>
  <c r="Q1279" i="7" s="1"/>
  <c r="O1281" i="7"/>
  <c r="P1280" i="7"/>
  <c r="AH1281" i="7"/>
  <c r="AI1280" i="7"/>
  <c r="AL1280" i="7" l="1"/>
  <c r="AM1280" i="7" s="1"/>
  <c r="AK1281" i="7"/>
  <c r="O1282" i="7"/>
  <c r="P1281" i="7"/>
  <c r="BF1281" i="7"/>
  <c r="BA1283" i="7"/>
  <c r="BB1282" i="7"/>
  <c r="L1281" i="7"/>
  <c r="M1280" i="7"/>
  <c r="Q1280" i="7" s="1"/>
  <c r="BD1282" i="7"/>
  <c r="BE1281" i="7"/>
  <c r="AH1282" i="7"/>
  <c r="AI1281" i="7"/>
  <c r="AK1282" i="7" l="1"/>
  <c r="AL1281" i="7"/>
  <c r="AM1281" i="7" s="1"/>
  <c r="L1282" i="7"/>
  <c r="M1281" i="7"/>
  <c r="Q1281" i="7" s="1"/>
  <c r="BD1283" i="7"/>
  <c r="BE1282" i="7"/>
  <c r="BF1282" i="7" s="1"/>
  <c r="BA1284" i="7"/>
  <c r="BB1283" i="7"/>
  <c r="O1283" i="7"/>
  <c r="P1282" i="7"/>
  <c r="AH1283" i="7"/>
  <c r="AI1282" i="7"/>
  <c r="AK1283" i="7" l="1"/>
  <c r="AL1282" i="7"/>
  <c r="AM1282" i="7" s="1"/>
  <c r="O1284" i="7"/>
  <c r="P1283" i="7"/>
  <c r="BA1285" i="7"/>
  <c r="BB1284" i="7"/>
  <c r="BD1284" i="7"/>
  <c r="BE1283" i="7"/>
  <c r="BF1283" i="7" s="1"/>
  <c r="L1283" i="7"/>
  <c r="M1282" i="7"/>
  <c r="Q1282" i="7" s="1"/>
  <c r="AH1284" i="7"/>
  <c r="AI1283" i="7"/>
  <c r="AK1284" i="7" l="1"/>
  <c r="AL1283" i="7"/>
  <c r="AM1283" i="7" s="1"/>
  <c r="BD1285" i="7"/>
  <c r="BE1284" i="7"/>
  <c r="BF1284" i="7" s="1"/>
  <c r="BA1286" i="7"/>
  <c r="BB1285" i="7"/>
  <c r="L1284" i="7"/>
  <c r="M1283" i="7"/>
  <c r="Q1283" i="7" s="1"/>
  <c r="O1285" i="7"/>
  <c r="P1284" i="7"/>
  <c r="AH1285" i="7"/>
  <c r="AI1284" i="7"/>
  <c r="AL1284" i="7" l="1"/>
  <c r="AM1284" i="7" s="1"/>
  <c r="AK1285" i="7"/>
  <c r="L1285" i="7"/>
  <c r="M1284" i="7"/>
  <c r="Q1284" i="7" s="1"/>
  <c r="BA1287" i="7"/>
  <c r="BB1286" i="7"/>
  <c r="O1286" i="7"/>
  <c r="P1285" i="7"/>
  <c r="BD1286" i="7"/>
  <c r="BE1285" i="7"/>
  <c r="BF1285" i="7" s="1"/>
  <c r="AH1286" i="7"/>
  <c r="AI1285" i="7"/>
  <c r="AL1285" i="7" l="1"/>
  <c r="AM1285" i="7" s="1"/>
  <c r="AK1286" i="7"/>
  <c r="BD1287" i="7"/>
  <c r="BE1286" i="7"/>
  <c r="BF1286" i="7" s="1"/>
  <c r="BA1288" i="7"/>
  <c r="BB1287" i="7"/>
  <c r="O1287" i="7"/>
  <c r="P1286" i="7"/>
  <c r="L1286" i="7"/>
  <c r="M1285" i="7"/>
  <c r="Q1285" i="7" s="1"/>
  <c r="AH1287" i="7"/>
  <c r="AI1286" i="7"/>
  <c r="AK1287" i="7" l="1"/>
  <c r="AL1286" i="7"/>
  <c r="AM1286" i="7" s="1"/>
  <c r="O1288" i="7"/>
  <c r="P1287" i="7"/>
  <c r="BA1289" i="7"/>
  <c r="BB1288" i="7"/>
  <c r="L1287" i="7"/>
  <c r="M1286" i="7"/>
  <c r="Q1286" i="7" s="1"/>
  <c r="BD1288" i="7"/>
  <c r="BE1287" i="7"/>
  <c r="BF1287" i="7" s="1"/>
  <c r="AH1288" i="7"/>
  <c r="AI1287" i="7"/>
  <c r="AK1288" i="7" l="1"/>
  <c r="AL1287" i="7"/>
  <c r="AM1287" i="7" s="1"/>
  <c r="BA1290" i="7"/>
  <c r="BB1289" i="7"/>
  <c r="O1289" i="7"/>
  <c r="P1288" i="7"/>
  <c r="BD1289" i="7"/>
  <c r="BE1288" i="7"/>
  <c r="BF1288" i="7" s="1"/>
  <c r="L1288" i="7"/>
  <c r="M1287" i="7"/>
  <c r="Q1287" i="7" s="1"/>
  <c r="AH1289" i="7"/>
  <c r="AI1288" i="7"/>
  <c r="AL1288" i="7" l="1"/>
  <c r="AK1289" i="7"/>
  <c r="AM1288" i="7"/>
  <c r="BD1290" i="7"/>
  <c r="BE1289" i="7"/>
  <c r="BF1289" i="7" s="1"/>
  <c r="O1290" i="7"/>
  <c r="P1289" i="7"/>
  <c r="L1289" i="7"/>
  <c r="M1288" i="7"/>
  <c r="Q1288" i="7" s="1"/>
  <c r="BA1291" i="7"/>
  <c r="BB1290" i="7"/>
  <c r="AH1290" i="7"/>
  <c r="AI1289" i="7"/>
  <c r="AK1290" i="7" l="1"/>
  <c r="AL1289" i="7"/>
  <c r="AM1289" i="7" s="1"/>
  <c r="BA1292" i="7"/>
  <c r="BB1291" i="7"/>
  <c r="O1291" i="7"/>
  <c r="P1290" i="7"/>
  <c r="L1290" i="7"/>
  <c r="M1289" i="7"/>
  <c r="Q1289" i="7" s="1"/>
  <c r="BD1291" i="7"/>
  <c r="BE1290" i="7"/>
  <c r="BF1290" i="7" s="1"/>
  <c r="AH1291" i="7"/>
  <c r="AI1290" i="7"/>
  <c r="AL1290" i="7" l="1"/>
  <c r="AM1290" i="7" s="1"/>
  <c r="AK1291" i="7"/>
  <c r="L1291" i="7"/>
  <c r="M1290" i="7"/>
  <c r="Q1290" i="7" s="1"/>
  <c r="O1292" i="7"/>
  <c r="P1291" i="7"/>
  <c r="BD1292" i="7"/>
  <c r="BE1291" i="7"/>
  <c r="BF1291" i="7" s="1"/>
  <c r="BA1293" i="7"/>
  <c r="BB1292" i="7"/>
  <c r="AH1292" i="7"/>
  <c r="AI1291" i="7"/>
  <c r="AL1291" i="7" l="1"/>
  <c r="AM1291" i="7" s="1"/>
  <c r="AK1292" i="7"/>
  <c r="BA1294" i="7"/>
  <c r="BB1293" i="7"/>
  <c r="BD1293" i="7"/>
  <c r="BE1292" i="7"/>
  <c r="BF1292" i="7" s="1"/>
  <c r="O1293" i="7"/>
  <c r="P1292" i="7"/>
  <c r="L1292" i="7"/>
  <c r="M1291" i="7"/>
  <c r="Q1291" i="7" s="1"/>
  <c r="AH1293" i="7"/>
  <c r="AI1292" i="7"/>
  <c r="AK1293" i="7" l="1"/>
  <c r="AL1292" i="7"/>
  <c r="AM1292" i="7" s="1"/>
  <c r="BD1294" i="7"/>
  <c r="BE1293" i="7"/>
  <c r="L1293" i="7"/>
  <c r="M1292" i="7"/>
  <c r="Q1292" i="7" s="1"/>
  <c r="BF1293" i="7"/>
  <c r="O1294" i="7"/>
  <c r="P1293" i="7"/>
  <c r="BA1295" i="7"/>
  <c r="BB1294" i="7"/>
  <c r="AH1294" i="7"/>
  <c r="AI1293" i="7"/>
  <c r="AL1293" i="7" l="1"/>
  <c r="AM1293" i="7" s="1"/>
  <c r="AK1294" i="7"/>
  <c r="O1295" i="7"/>
  <c r="P1294" i="7"/>
  <c r="BA1296" i="7"/>
  <c r="BB1295" i="7"/>
  <c r="L1294" i="7"/>
  <c r="M1293" i="7"/>
  <c r="Q1293" i="7" s="1"/>
  <c r="BD1295" i="7"/>
  <c r="BE1294" i="7"/>
  <c r="BF1294" i="7" s="1"/>
  <c r="AH1295" i="7"/>
  <c r="AI1294" i="7"/>
  <c r="AL1294" i="7" l="1"/>
  <c r="AM1294" i="7" s="1"/>
  <c r="AK1295" i="7"/>
  <c r="BD1296" i="7"/>
  <c r="BE1295" i="7"/>
  <c r="BF1295" i="7" s="1"/>
  <c r="L1295" i="7"/>
  <c r="M1294" i="7"/>
  <c r="Q1294" i="7" s="1"/>
  <c r="BA1297" i="7"/>
  <c r="BB1296" i="7"/>
  <c r="O1296" i="7"/>
  <c r="P1295" i="7"/>
  <c r="AH1296" i="7"/>
  <c r="AI1295" i="7"/>
  <c r="AK1296" i="7" l="1"/>
  <c r="AL1295" i="7"/>
  <c r="AM1295" i="7"/>
  <c r="O1297" i="7"/>
  <c r="P1296" i="7"/>
  <c r="BF1296" i="7"/>
  <c r="L1296" i="7"/>
  <c r="M1295" i="7"/>
  <c r="Q1295" i="7" s="1"/>
  <c r="BA1298" i="7"/>
  <c r="BB1297" i="7"/>
  <c r="BD1297" i="7"/>
  <c r="BE1296" i="7"/>
  <c r="AH1297" i="7"/>
  <c r="AI1296" i="7"/>
  <c r="AL1296" i="7" l="1"/>
  <c r="AM1296" i="7" s="1"/>
  <c r="AK1297" i="7"/>
  <c r="BD1298" i="7"/>
  <c r="BE1297" i="7"/>
  <c r="BF1297" i="7" s="1"/>
  <c r="BA1299" i="7"/>
  <c r="BB1298" i="7"/>
  <c r="L1297" i="7"/>
  <c r="M1296" i="7"/>
  <c r="Q1296" i="7" s="1"/>
  <c r="O1298" i="7"/>
  <c r="P1297" i="7"/>
  <c r="AH1298" i="7"/>
  <c r="AI1297" i="7"/>
  <c r="AL1297" i="7" l="1"/>
  <c r="AM1297" i="7" s="1"/>
  <c r="AK1298" i="7"/>
  <c r="O1299" i="7"/>
  <c r="P1298" i="7"/>
  <c r="BA1300" i="7"/>
  <c r="BB1299" i="7"/>
  <c r="BD1299" i="7"/>
  <c r="BE1298" i="7"/>
  <c r="BF1298" i="7" s="1"/>
  <c r="L1298" i="7"/>
  <c r="M1297" i="7"/>
  <c r="Q1297" i="7" s="1"/>
  <c r="AH1299" i="7"/>
  <c r="AI1298" i="7"/>
  <c r="AK1299" i="7" l="1"/>
  <c r="AL1298" i="7"/>
  <c r="AM1298" i="7"/>
  <c r="BD1300" i="7"/>
  <c r="BE1299" i="7"/>
  <c r="BF1299" i="7" s="1"/>
  <c r="L1299" i="7"/>
  <c r="M1298" i="7"/>
  <c r="Q1298" i="7" s="1"/>
  <c r="BA1301" i="7"/>
  <c r="BB1300" i="7"/>
  <c r="O1300" i="7"/>
  <c r="P1299" i="7"/>
  <c r="AH1300" i="7"/>
  <c r="AI1299" i="7"/>
  <c r="AL1299" i="7" l="1"/>
  <c r="AM1299" i="7" s="1"/>
  <c r="AK1300" i="7"/>
  <c r="O1301" i="7"/>
  <c r="P1300" i="7"/>
  <c r="BA1302" i="7"/>
  <c r="BB1301" i="7"/>
  <c r="L1300" i="7"/>
  <c r="M1299" i="7"/>
  <c r="Q1299" i="7" s="1"/>
  <c r="BD1301" i="7"/>
  <c r="BE1300" i="7"/>
  <c r="BF1300" i="7" s="1"/>
  <c r="AH1301" i="7"/>
  <c r="AI1300" i="7"/>
  <c r="AK1301" i="7" l="1"/>
  <c r="AL1300" i="7"/>
  <c r="AM1300" i="7"/>
  <c r="BD1302" i="7"/>
  <c r="BE1301" i="7"/>
  <c r="BF1301" i="7" s="1"/>
  <c r="BA1303" i="7"/>
  <c r="BB1302" i="7"/>
  <c r="L1301" i="7"/>
  <c r="M1300" i="7"/>
  <c r="Q1300" i="7" s="1"/>
  <c r="O1302" i="7"/>
  <c r="P1301" i="7"/>
  <c r="AH1302" i="7"/>
  <c r="AI1301" i="7"/>
  <c r="AK1302" i="7" l="1"/>
  <c r="AL1301" i="7"/>
  <c r="AM1301" i="7" s="1"/>
  <c r="O1303" i="7"/>
  <c r="P1302" i="7"/>
  <c r="BF1302" i="7"/>
  <c r="L1302" i="7"/>
  <c r="M1301" i="7"/>
  <c r="Q1301" i="7" s="1"/>
  <c r="BA1304" i="7"/>
  <c r="BB1303" i="7"/>
  <c r="BD1303" i="7"/>
  <c r="BE1302" i="7"/>
  <c r="AH1303" i="7"/>
  <c r="AI1302" i="7"/>
  <c r="AL1302" i="7" l="1"/>
  <c r="AM1302" i="7" s="1"/>
  <c r="AK1303" i="7"/>
  <c r="L1303" i="7"/>
  <c r="M1302" i="7"/>
  <c r="Q1302" i="7" s="1"/>
  <c r="BD1304" i="7"/>
  <c r="BE1303" i="7"/>
  <c r="BF1303" i="7" s="1"/>
  <c r="BA1305" i="7"/>
  <c r="BB1304" i="7"/>
  <c r="O1304" i="7"/>
  <c r="P1303" i="7"/>
  <c r="AH1304" i="7"/>
  <c r="AI1303" i="7"/>
  <c r="AL1303" i="7" l="1"/>
  <c r="AK1304" i="7"/>
  <c r="AM1303" i="7"/>
  <c r="O1305" i="7"/>
  <c r="P1304" i="7"/>
  <c r="BA1306" i="7"/>
  <c r="BB1305" i="7"/>
  <c r="L1304" i="7"/>
  <c r="M1303" i="7"/>
  <c r="Q1303" i="7" s="1"/>
  <c r="BD1305" i="7"/>
  <c r="BE1304" i="7"/>
  <c r="BF1304" i="7" s="1"/>
  <c r="AH1305" i="7"/>
  <c r="AI1304" i="7"/>
  <c r="AK1305" i="7" l="1"/>
  <c r="AL1304" i="7"/>
  <c r="AM1304" i="7" s="1"/>
  <c r="L1305" i="7"/>
  <c r="M1304" i="7"/>
  <c r="Q1304" i="7" s="1"/>
  <c r="BA1307" i="7"/>
  <c r="BB1306" i="7"/>
  <c r="BD1306" i="7"/>
  <c r="BE1305" i="7"/>
  <c r="BF1305" i="7" s="1"/>
  <c r="O1306" i="7"/>
  <c r="P1305" i="7"/>
  <c r="AH1306" i="7"/>
  <c r="AI1305" i="7"/>
  <c r="AK1306" i="7" l="1"/>
  <c r="AL1305" i="7"/>
  <c r="AM1305" i="7" s="1"/>
  <c r="O1307" i="7"/>
  <c r="P1306" i="7"/>
  <c r="BD1307" i="7"/>
  <c r="BE1306" i="7"/>
  <c r="BF1306" i="7" s="1"/>
  <c r="BA1308" i="7"/>
  <c r="BB1307" i="7"/>
  <c r="L1306" i="7"/>
  <c r="M1305" i="7"/>
  <c r="Q1305" i="7" s="1"/>
  <c r="AH1307" i="7"/>
  <c r="AI1306" i="7"/>
  <c r="AL1306" i="7" l="1"/>
  <c r="AM1306" i="7" s="1"/>
  <c r="AK1307" i="7"/>
  <c r="L1307" i="7"/>
  <c r="M1306" i="7"/>
  <c r="Q1306" i="7" s="1"/>
  <c r="BA1309" i="7"/>
  <c r="BB1308" i="7"/>
  <c r="BD1308" i="7"/>
  <c r="BE1307" i="7"/>
  <c r="BF1307" i="7" s="1"/>
  <c r="O1308" i="7"/>
  <c r="P1307" i="7"/>
  <c r="AH1308" i="7"/>
  <c r="AI1307" i="7"/>
  <c r="AL1307" i="7" l="1"/>
  <c r="AM1307" i="7" s="1"/>
  <c r="AK1308" i="7"/>
  <c r="O1309" i="7"/>
  <c r="P1308" i="7"/>
  <c r="BD1309" i="7"/>
  <c r="BE1308" i="7"/>
  <c r="BF1308" i="7" s="1"/>
  <c r="BA1310" i="7"/>
  <c r="BB1309" i="7"/>
  <c r="L1308" i="7"/>
  <c r="M1307" i="7"/>
  <c r="Q1307" i="7" s="1"/>
  <c r="AH1309" i="7"/>
  <c r="AI1308" i="7"/>
  <c r="AK1309" i="7" l="1"/>
  <c r="AL1308" i="7"/>
  <c r="AM1308" i="7" s="1"/>
  <c r="BD1310" i="7"/>
  <c r="BE1309" i="7"/>
  <c r="BF1309" i="7"/>
  <c r="L1309" i="7"/>
  <c r="M1308" i="7"/>
  <c r="Q1308" i="7" s="1"/>
  <c r="BA1311" i="7"/>
  <c r="BB1310" i="7"/>
  <c r="O1310" i="7"/>
  <c r="P1309" i="7"/>
  <c r="AH1310" i="7"/>
  <c r="AI1309" i="7"/>
  <c r="AK1310" i="7" l="1"/>
  <c r="AL1309" i="7"/>
  <c r="AM1309" i="7" s="1"/>
  <c r="O1311" i="7"/>
  <c r="P1310" i="7"/>
  <c r="BA1312" i="7"/>
  <c r="BB1311" i="7"/>
  <c r="L1310" i="7"/>
  <c r="M1309" i="7"/>
  <c r="Q1309" i="7" s="1"/>
  <c r="BD1311" i="7"/>
  <c r="BE1310" i="7"/>
  <c r="BF1310" i="7" s="1"/>
  <c r="AH1311" i="7"/>
  <c r="AI1310" i="7"/>
  <c r="AK1311" i="7" l="1"/>
  <c r="AL1310" i="7"/>
  <c r="AM1310" i="7" s="1"/>
  <c r="BD1312" i="7"/>
  <c r="BE1311" i="7"/>
  <c r="BF1311" i="7"/>
  <c r="O1312" i="7"/>
  <c r="P1311" i="7"/>
  <c r="L1311" i="7"/>
  <c r="M1310" i="7"/>
  <c r="Q1310" i="7" s="1"/>
  <c r="BA1313" i="7"/>
  <c r="BB1312" i="7"/>
  <c r="AH1312" i="7"/>
  <c r="AI1311" i="7"/>
  <c r="AL1311" i="7" l="1"/>
  <c r="AM1311" i="7" s="1"/>
  <c r="AK1312" i="7"/>
  <c r="BA1314" i="7"/>
  <c r="BB1313" i="7"/>
  <c r="L1312" i="7"/>
  <c r="M1311" i="7"/>
  <c r="Q1311" i="7" s="1"/>
  <c r="O1313" i="7"/>
  <c r="P1312" i="7"/>
  <c r="BD1313" i="7"/>
  <c r="BE1312" i="7"/>
  <c r="BF1312" i="7" s="1"/>
  <c r="AH1313" i="7"/>
  <c r="AI1312" i="7"/>
  <c r="AK1313" i="7" l="1"/>
  <c r="AL1312" i="7"/>
  <c r="AM1312" i="7" s="1"/>
  <c r="BD1314" i="7"/>
  <c r="BE1313" i="7"/>
  <c r="L1313" i="7"/>
  <c r="M1312" i="7"/>
  <c r="Q1312" i="7" s="1"/>
  <c r="BF1313" i="7"/>
  <c r="O1314" i="7"/>
  <c r="P1313" i="7"/>
  <c r="BA1315" i="7"/>
  <c r="BB1314" i="7"/>
  <c r="AH1314" i="7"/>
  <c r="AI1313" i="7"/>
  <c r="AL1313" i="7" l="1"/>
  <c r="AM1313" i="7" s="1"/>
  <c r="AK1314" i="7"/>
  <c r="BA1316" i="7"/>
  <c r="BB1315" i="7"/>
  <c r="O1315" i="7"/>
  <c r="P1314" i="7"/>
  <c r="L1314" i="7"/>
  <c r="M1313" i="7"/>
  <c r="Q1313" i="7" s="1"/>
  <c r="BD1315" i="7"/>
  <c r="BE1314" i="7"/>
  <c r="BF1314" i="7" s="1"/>
  <c r="AH1315" i="7"/>
  <c r="AI1314" i="7"/>
  <c r="AK1315" i="7" l="1"/>
  <c r="AL1314" i="7"/>
  <c r="AM1314" i="7" s="1"/>
  <c r="O1316" i="7"/>
  <c r="P1315" i="7"/>
  <c r="L1315" i="7"/>
  <c r="M1314" i="7"/>
  <c r="Q1314" i="7" s="1"/>
  <c r="BD1316" i="7"/>
  <c r="BE1315" i="7"/>
  <c r="BF1315" i="7" s="1"/>
  <c r="BA1317" i="7"/>
  <c r="BB1316" i="7"/>
  <c r="AH1316" i="7"/>
  <c r="AI1315" i="7"/>
  <c r="AK1316" i="7" l="1"/>
  <c r="AL1315" i="7"/>
  <c r="AM1315" i="7" s="1"/>
  <c r="L1316" i="7"/>
  <c r="M1315" i="7"/>
  <c r="Q1315" i="7" s="1"/>
  <c r="BA1318" i="7"/>
  <c r="BB1317" i="7"/>
  <c r="BD1317" i="7"/>
  <c r="BE1316" i="7"/>
  <c r="BF1316" i="7" s="1"/>
  <c r="O1317" i="7"/>
  <c r="P1316" i="7"/>
  <c r="AH1317" i="7"/>
  <c r="AI1316" i="7"/>
  <c r="AL1316" i="7" l="1"/>
  <c r="AM1316" i="7" s="1"/>
  <c r="AK1317" i="7"/>
  <c r="O1318" i="7"/>
  <c r="P1317" i="7"/>
  <c r="BD1318" i="7"/>
  <c r="BE1317" i="7"/>
  <c r="BF1317" i="7" s="1"/>
  <c r="BA1319" i="7"/>
  <c r="BB1318" i="7"/>
  <c r="L1317" i="7"/>
  <c r="M1316" i="7"/>
  <c r="Q1316" i="7" s="1"/>
  <c r="AH1318" i="7"/>
  <c r="AI1317" i="7"/>
  <c r="AK1318" i="7" l="1"/>
  <c r="AL1317" i="7"/>
  <c r="AM1317" i="7" s="1"/>
  <c r="L1318" i="7"/>
  <c r="M1317" i="7"/>
  <c r="Q1317" i="7" s="1"/>
  <c r="BA1320" i="7"/>
  <c r="BB1319" i="7"/>
  <c r="BD1319" i="7"/>
  <c r="BE1318" i="7"/>
  <c r="BF1318" i="7" s="1"/>
  <c r="O1319" i="7"/>
  <c r="P1318" i="7"/>
  <c r="AH1319" i="7"/>
  <c r="AI1318" i="7"/>
  <c r="AK1319" i="7" l="1"/>
  <c r="AL1318" i="7"/>
  <c r="AM1318" i="7" s="1"/>
  <c r="O1320" i="7"/>
  <c r="P1319" i="7"/>
  <c r="BA1321" i="7"/>
  <c r="BB1320" i="7"/>
  <c r="BD1320" i="7"/>
  <c r="BE1319" i="7"/>
  <c r="BF1319" i="7" s="1"/>
  <c r="L1319" i="7"/>
  <c r="M1318" i="7"/>
  <c r="Q1318" i="7" s="1"/>
  <c r="AH1320" i="7"/>
  <c r="AI1319" i="7"/>
  <c r="AK1320" i="7" l="1"/>
  <c r="AL1319" i="7"/>
  <c r="AM1319" i="7" s="1"/>
  <c r="BD1321" i="7"/>
  <c r="BE1320" i="7"/>
  <c r="BF1320" i="7" s="1"/>
  <c r="L1320" i="7"/>
  <c r="M1319" i="7"/>
  <c r="Q1319" i="7" s="1"/>
  <c r="BA1322" i="7"/>
  <c r="BB1321" i="7"/>
  <c r="O1321" i="7"/>
  <c r="P1320" i="7"/>
  <c r="AH1321" i="7"/>
  <c r="AI1320" i="7"/>
  <c r="AK1321" i="7" l="1"/>
  <c r="AL1320" i="7"/>
  <c r="AM1320" i="7" s="1"/>
  <c r="BA1323" i="7"/>
  <c r="BB1322" i="7"/>
  <c r="BD1322" i="7"/>
  <c r="BE1321" i="7"/>
  <c r="BF1321" i="7" s="1"/>
  <c r="O1322" i="7"/>
  <c r="P1321" i="7"/>
  <c r="L1321" i="7"/>
  <c r="M1320" i="7"/>
  <c r="Q1320" i="7" s="1"/>
  <c r="AH1322" i="7"/>
  <c r="AI1321" i="7"/>
  <c r="AL1321" i="7" l="1"/>
  <c r="AK1322" i="7"/>
  <c r="AM1321" i="7"/>
  <c r="L1322" i="7"/>
  <c r="M1321" i="7"/>
  <c r="Q1321" i="7" s="1"/>
  <c r="O1323" i="7"/>
  <c r="P1322" i="7"/>
  <c r="BD1323" i="7"/>
  <c r="BE1322" i="7"/>
  <c r="BF1322" i="7" s="1"/>
  <c r="BA1324" i="7"/>
  <c r="BB1323" i="7"/>
  <c r="AH1323" i="7"/>
  <c r="AI1322" i="7"/>
  <c r="AL1322" i="7" l="1"/>
  <c r="AM1322" i="7" s="1"/>
  <c r="AK1323" i="7"/>
  <c r="BA1325" i="7"/>
  <c r="BB1324" i="7"/>
  <c r="BD1324" i="7"/>
  <c r="BE1323" i="7"/>
  <c r="BF1323" i="7" s="1"/>
  <c r="O1324" i="7"/>
  <c r="P1323" i="7"/>
  <c r="L1323" i="7"/>
  <c r="M1322" i="7"/>
  <c r="Q1322" i="7" s="1"/>
  <c r="AH1324" i="7"/>
  <c r="AI1323" i="7"/>
  <c r="AK1324" i="7" l="1"/>
  <c r="AL1323" i="7"/>
  <c r="AM1323" i="7" s="1"/>
  <c r="L1324" i="7"/>
  <c r="M1323" i="7"/>
  <c r="Q1323" i="7" s="1"/>
  <c r="O1325" i="7"/>
  <c r="P1324" i="7"/>
  <c r="BD1325" i="7"/>
  <c r="BE1324" i="7"/>
  <c r="BF1324" i="7" s="1"/>
  <c r="BA1326" i="7"/>
  <c r="BB1325" i="7"/>
  <c r="AH1325" i="7"/>
  <c r="AI1324" i="7"/>
  <c r="AK1325" i="7" l="1"/>
  <c r="AL1324" i="7"/>
  <c r="AM1324" i="7" s="1"/>
  <c r="BA1327" i="7"/>
  <c r="BB1326" i="7"/>
  <c r="BD1326" i="7"/>
  <c r="BE1325" i="7"/>
  <c r="BF1325" i="7" s="1"/>
  <c r="O1326" i="7"/>
  <c r="P1325" i="7"/>
  <c r="L1325" i="7"/>
  <c r="M1324" i="7"/>
  <c r="Q1324" i="7" s="1"/>
  <c r="AH1326" i="7"/>
  <c r="AI1325" i="7"/>
  <c r="AK1326" i="7" l="1"/>
  <c r="AL1325" i="7"/>
  <c r="AM1325" i="7" s="1"/>
  <c r="O1327" i="7"/>
  <c r="P1326" i="7"/>
  <c r="L1326" i="7"/>
  <c r="M1325" i="7"/>
  <c r="Q1325" i="7" s="1"/>
  <c r="BD1327" i="7"/>
  <c r="BE1326" i="7"/>
  <c r="BF1326" i="7" s="1"/>
  <c r="BA1328" i="7"/>
  <c r="BB1327" i="7"/>
  <c r="AH1327" i="7"/>
  <c r="AI1326" i="7"/>
  <c r="AK1327" i="7" l="1"/>
  <c r="AL1326" i="7"/>
  <c r="AM1326" i="7" s="1"/>
  <c r="BD1328" i="7"/>
  <c r="BE1327" i="7"/>
  <c r="BF1327" i="7" s="1"/>
  <c r="BA1329" i="7"/>
  <c r="BB1328" i="7"/>
  <c r="L1327" i="7"/>
  <c r="M1326" i="7"/>
  <c r="Q1326" i="7" s="1"/>
  <c r="O1328" i="7"/>
  <c r="P1327" i="7"/>
  <c r="AH1328" i="7"/>
  <c r="AI1327" i="7"/>
  <c r="AK1328" i="7" l="1"/>
  <c r="AL1327" i="7"/>
  <c r="AM1327" i="7" s="1"/>
  <c r="L1328" i="7"/>
  <c r="M1327" i="7"/>
  <c r="Q1327" i="7" s="1"/>
  <c r="BA1330" i="7"/>
  <c r="BB1329" i="7"/>
  <c r="O1329" i="7"/>
  <c r="P1328" i="7"/>
  <c r="BD1329" i="7"/>
  <c r="BE1328" i="7"/>
  <c r="BF1328" i="7" s="1"/>
  <c r="AH1329" i="7"/>
  <c r="AI1328" i="7"/>
  <c r="AL1328" i="7" l="1"/>
  <c r="AM1328" i="7" s="1"/>
  <c r="AK1329" i="7"/>
  <c r="O1330" i="7"/>
  <c r="P1329" i="7"/>
  <c r="BD1330" i="7"/>
  <c r="BE1329" i="7"/>
  <c r="BF1329" i="7" s="1"/>
  <c r="BA1331" i="7"/>
  <c r="BB1330" i="7"/>
  <c r="L1329" i="7"/>
  <c r="M1328" i="7"/>
  <c r="Q1328" i="7" s="1"/>
  <c r="AH1330" i="7"/>
  <c r="AI1329" i="7"/>
  <c r="AK1330" i="7" l="1"/>
  <c r="AL1329" i="7"/>
  <c r="AM1329" i="7" s="1"/>
  <c r="L1330" i="7"/>
  <c r="M1329" i="7"/>
  <c r="Q1329" i="7" s="1"/>
  <c r="BA1332" i="7"/>
  <c r="BB1331" i="7"/>
  <c r="BD1331" i="7"/>
  <c r="BE1330" i="7"/>
  <c r="BF1330" i="7" s="1"/>
  <c r="O1331" i="7"/>
  <c r="P1330" i="7"/>
  <c r="AH1331" i="7"/>
  <c r="AI1330" i="7"/>
  <c r="AL1330" i="7" l="1"/>
  <c r="AK1331" i="7"/>
  <c r="AM1330" i="7"/>
  <c r="BD1332" i="7"/>
  <c r="BE1331" i="7"/>
  <c r="BF1331" i="7" s="1"/>
  <c r="L1331" i="7"/>
  <c r="M1330" i="7"/>
  <c r="Q1330" i="7" s="1"/>
  <c r="O1332" i="7"/>
  <c r="P1331" i="7"/>
  <c r="BA1333" i="7"/>
  <c r="BB1332" i="7"/>
  <c r="AH1332" i="7"/>
  <c r="AI1331" i="7"/>
  <c r="AK1332" i="7" l="1"/>
  <c r="AL1331" i="7"/>
  <c r="AM1331" i="7" s="1"/>
  <c r="L1332" i="7"/>
  <c r="M1331" i="7"/>
  <c r="Q1331" i="7" s="1"/>
  <c r="BA1334" i="7"/>
  <c r="BB1333" i="7"/>
  <c r="O1333" i="7"/>
  <c r="P1332" i="7"/>
  <c r="BD1333" i="7"/>
  <c r="BE1332" i="7"/>
  <c r="BF1332" i="7" s="1"/>
  <c r="AH1333" i="7"/>
  <c r="AI1332" i="7"/>
  <c r="AK1333" i="7" l="1"/>
  <c r="AL1332" i="7"/>
  <c r="AM1332" i="7" s="1"/>
  <c r="O1334" i="7"/>
  <c r="P1333" i="7"/>
  <c r="BD1334" i="7"/>
  <c r="BE1333" i="7"/>
  <c r="BF1333" i="7" s="1"/>
  <c r="BA1335" i="7"/>
  <c r="BB1334" i="7"/>
  <c r="L1333" i="7"/>
  <c r="M1332" i="7"/>
  <c r="Q1332" i="7" s="1"/>
  <c r="AH1334" i="7"/>
  <c r="AI1333" i="7"/>
  <c r="AL1333" i="7" l="1"/>
  <c r="AM1333" i="7" s="1"/>
  <c r="AK1334" i="7"/>
  <c r="BA1336" i="7"/>
  <c r="BB1335" i="7"/>
  <c r="BD1335" i="7"/>
  <c r="BE1334" i="7"/>
  <c r="BF1334" i="7" s="1"/>
  <c r="L1334" i="7"/>
  <c r="M1333" i="7"/>
  <c r="Q1333" i="7" s="1"/>
  <c r="O1335" i="7"/>
  <c r="P1334" i="7"/>
  <c r="AH1335" i="7"/>
  <c r="AI1334" i="7"/>
  <c r="AK1335" i="7" l="1"/>
  <c r="AL1334" i="7"/>
  <c r="AM1334" i="7" s="1"/>
  <c r="O1336" i="7"/>
  <c r="P1335" i="7"/>
  <c r="L1335" i="7"/>
  <c r="M1334" i="7"/>
  <c r="Q1334" i="7" s="1"/>
  <c r="BD1336" i="7"/>
  <c r="BE1335" i="7"/>
  <c r="BF1335" i="7" s="1"/>
  <c r="BA1337" i="7"/>
  <c r="BB1336" i="7"/>
  <c r="AH1336" i="7"/>
  <c r="AI1335" i="7"/>
  <c r="AL1335" i="7" l="1"/>
  <c r="AM1335" i="7" s="1"/>
  <c r="AK1336" i="7"/>
  <c r="BA1338" i="7"/>
  <c r="BB1337" i="7"/>
  <c r="BD1337" i="7"/>
  <c r="BE1336" i="7"/>
  <c r="BF1336" i="7" s="1"/>
  <c r="L1336" i="7"/>
  <c r="M1335" i="7"/>
  <c r="Q1335" i="7" s="1"/>
  <c r="O1337" i="7"/>
  <c r="P1336" i="7"/>
  <c r="AH1337" i="7"/>
  <c r="AI1336" i="7"/>
  <c r="AL1336" i="7" l="1"/>
  <c r="AM1336" i="7" s="1"/>
  <c r="AK1337" i="7"/>
  <c r="O1338" i="7"/>
  <c r="P1337" i="7"/>
  <c r="BD1338" i="7"/>
  <c r="BE1337" i="7"/>
  <c r="BF1337" i="7"/>
  <c r="L1337" i="7"/>
  <c r="M1336" i="7"/>
  <c r="Q1336" i="7" s="1"/>
  <c r="BA1339" i="7"/>
  <c r="BB1338" i="7"/>
  <c r="AH1338" i="7"/>
  <c r="AI1337" i="7"/>
  <c r="AK1338" i="7" l="1"/>
  <c r="AL1337" i="7"/>
  <c r="AM1337" i="7" s="1"/>
  <c r="BA1340" i="7"/>
  <c r="BB1339" i="7"/>
  <c r="L1338" i="7"/>
  <c r="M1337" i="7"/>
  <c r="Q1337" i="7" s="1"/>
  <c r="BD1339" i="7"/>
  <c r="BE1338" i="7"/>
  <c r="BF1338" i="7" s="1"/>
  <c r="O1339" i="7"/>
  <c r="P1338" i="7"/>
  <c r="AH1339" i="7"/>
  <c r="AI1338" i="7"/>
  <c r="AK1339" i="7" l="1"/>
  <c r="AL1338" i="7"/>
  <c r="AM1338" i="7" s="1"/>
  <c r="O1340" i="7"/>
  <c r="P1339" i="7"/>
  <c r="BD1340" i="7"/>
  <c r="BE1339" i="7"/>
  <c r="BF1339" i="7" s="1"/>
  <c r="L1339" i="7"/>
  <c r="M1338" i="7"/>
  <c r="Q1338" i="7" s="1"/>
  <c r="BA1341" i="7"/>
  <c r="BB1340" i="7"/>
  <c r="AH1340" i="7"/>
  <c r="AI1339" i="7"/>
  <c r="AK1340" i="7" l="1"/>
  <c r="AL1339" i="7"/>
  <c r="AM1339" i="7" s="1"/>
  <c r="BA1342" i="7"/>
  <c r="BB1341" i="7"/>
  <c r="L1340" i="7"/>
  <c r="M1339" i="7"/>
  <c r="Q1339" i="7" s="1"/>
  <c r="BD1341" i="7"/>
  <c r="BE1340" i="7"/>
  <c r="BF1340" i="7" s="1"/>
  <c r="O1341" i="7"/>
  <c r="P1340" i="7"/>
  <c r="AH1341" i="7"/>
  <c r="AI1340" i="7"/>
  <c r="AL1340" i="7" l="1"/>
  <c r="AM1340" i="7" s="1"/>
  <c r="AK1341" i="7"/>
  <c r="O1342" i="7"/>
  <c r="P1341" i="7"/>
  <c r="BD1342" i="7"/>
  <c r="BE1341" i="7"/>
  <c r="BF1341" i="7" s="1"/>
  <c r="L1341" i="7"/>
  <c r="M1340" i="7"/>
  <c r="Q1340" i="7" s="1"/>
  <c r="BA1343" i="7"/>
  <c r="BB1342" i="7"/>
  <c r="AH1342" i="7"/>
  <c r="AI1341" i="7"/>
  <c r="AL1341" i="7" l="1"/>
  <c r="AM1341" i="7" s="1"/>
  <c r="AK1342" i="7"/>
  <c r="BA1344" i="7"/>
  <c r="BB1343" i="7"/>
  <c r="L1342" i="7"/>
  <c r="M1341" i="7"/>
  <c r="Q1341" i="7" s="1"/>
  <c r="BD1343" i="7"/>
  <c r="BE1342" i="7"/>
  <c r="BF1342" i="7" s="1"/>
  <c r="O1343" i="7"/>
  <c r="P1342" i="7"/>
  <c r="AH1343" i="7"/>
  <c r="AI1342" i="7"/>
  <c r="AL1342" i="7" l="1"/>
  <c r="AM1342" i="7" s="1"/>
  <c r="AK1343" i="7"/>
  <c r="O1344" i="7"/>
  <c r="P1343" i="7"/>
  <c r="BD1344" i="7"/>
  <c r="BE1343" i="7"/>
  <c r="BF1343" i="7" s="1"/>
  <c r="L1343" i="7"/>
  <c r="M1342" i="7"/>
  <c r="Q1342" i="7" s="1"/>
  <c r="BA1345" i="7"/>
  <c r="BB1344" i="7"/>
  <c r="AH1344" i="7"/>
  <c r="AI1343" i="7"/>
  <c r="AL1343" i="7" l="1"/>
  <c r="AM1343" i="7" s="1"/>
  <c r="AK1344" i="7"/>
  <c r="L1344" i="7"/>
  <c r="M1343" i="7"/>
  <c r="Q1343" i="7" s="1"/>
  <c r="BD1345" i="7"/>
  <c r="BE1344" i="7"/>
  <c r="BF1344" i="7" s="1"/>
  <c r="BA1346" i="7"/>
  <c r="BB1345" i="7"/>
  <c r="O1345" i="7"/>
  <c r="P1344" i="7"/>
  <c r="AH1345" i="7"/>
  <c r="AI1344" i="7"/>
  <c r="AL1344" i="7" l="1"/>
  <c r="AM1344" i="7" s="1"/>
  <c r="AK1345" i="7"/>
  <c r="BA1347" i="7"/>
  <c r="BB1346" i="7"/>
  <c r="BD1346" i="7"/>
  <c r="BE1345" i="7"/>
  <c r="BF1345" i="7" s="1"/>
  <c r="O1346" i="7"/>
  <c r="P1345" i="7"/>
  <c r="L1345" i="7"/>
  <c r="M1344" i="7"/>
  <c r="Q1344" i="7" s="1"/>
  <c r="AH1346" i="7"/>
  <c r="AI1345" i="7"/>
  <c r="AK1346" i="7" l="1"/>
  <c r="AL1345" i="7"/>
  <c r="AM1345" i="7" s="1"/>
  <c r="BD1347" i="7"/>
  <c r="BE1346" i="7"/>
  <c r="BF1346" i="7"/>
  <c r="L1346" i="7"/>
  <c r="M1345" i="7"/>
  <c r="Q1345" i="7" s="1"/>
  <c r="O1347" i="7"/>
  <c r="P1346" i="7"/>
  <c r="BA1348" i="7"/>
  <c r="BB1347" i="7"/>
  <c r="AH1347" i="7"/>
  <c r="AI1346" i="7"/>
  <c r="AL1346" i="7" l="1"/>
  <c r="AM1346" i="7" s="1"/>
  <c r="AK1347" i="7"/>
  <c r="BA1349" i="7"/>
  <c r="BB1348" i="7"/>
  <c r="L1347" i="7"/>
  <c r="M1346" i="7"/>
  <c r="Q1346" i="7" s="1"/>
  <c r="O1348" i="7"/>
  <c r="P1347" i="7"/>
  <c r="BD1348" i="7"/>
  <c r="BE1347" i="7"/>
  <c r="BF1347" i="7" s="1"/>
  <c r="AH1348" i="7"/>
  <c r="AI1347" i="7"/>
  <c r="AK1348" i="7" l="1"/>
  <c r="AL1347" i="7"/>
  <c r="AM1347" i="7" s="1"/>
  <c r="BD1349" i="7"/>
  <c r="BE1348" i="7"/>
  <c r="BF1348" i="7" s="1"/>
  <c r="O1349" i="7"/>
  <c r="P1348" i="7"/>
  <c r="L1348" i="7"/>
  <c r="M1347" i="7"/>
  <c r="Q1347" i="7" s="1"/>
  <c r="BA1350" i="7"/>
  <c r="BB1349" i="7"/>
  <c r="AH1349" i="7"/>
  <c r="AI1348" i="7"/>
  <c r="AL1348" i="7" l="1"/>
  <c r="AM1348" i="7" s="1"/>
  <c r="AK1349" i="7"/>
  <c r="BA1351" i="7"/>
  <c r="BB1350" i="7"/>
  <c r="L1349" i="7"/>
  <c r="M1348" i="7"/>
  <c r="Q1348" i="7" s="1"/>
  <c r="O1350" i="7"/>
  <c r="P1349" i="7"/>
  <c r="BD1350" i="7"/>
  <c r="BE1349" i="7"/>
  <c r="BF1349" i="7" s="1"/>
  <c r="AH1350" i="7"/>
  <c r="AI1349" i="7"/>
  <c r="AL1349" i="7" l="1"/>
  <c r="AM1349" i="7" s="1"/>
  <c r="AK1350" i="7"/>
  <c r="BD1351" i="7"/>
  <c r="BE1350" i="7"/>
  <c r="BF1350" i="7" s="1"/>
  <c r="L1350" i="7"/>
  <c r="M1349" i="7"/>
  <c r="Q1349" i="7" s="1"/>
  <c r="O1351" i="7"/>
  <c r="P1350" i="7"/>
  <c r="BA1352" i="7"/>
  <c r="BB1351" i="7"/>
  <c r="AH1351" i="7"/>
  <c r="AI1350" i="7"/>
  <c r="AK1351" i="7" l="1"/>
  <c r="AL1350" i="7"/>
  <c r="AM1350" i="7" s="1"/>
  <c r="L1351" i="7"/>
  <c r="M1350" i="7"/>
  <c r="Q1350" i="7" s="1"/>
  <c r="BA1353" i="7"/>
  <c r="BB1352" i="7"/>
  <c r="O1352" i="7"/>
  <c r="P1351" i="7"/>
  <c r="BD1352" i="7"/>
  <c r="BE1351" i="7"/>
  <c r="BF1351" i="7" s="1"/>
  <c r="AH1352" i="7"/>
  <c r="AI1351" i="7"/>
  <c r="AK1352" i="7" l="1"/>
  <c r="AL1351" i="7"/>
  <c r="AM1351" i="7" s="1"/>
  <c r="O1353" i="7"/>
  <c r="P1352" i="7"/>
  <c r="BA1354" i="7"/>
  <c r="BB1353" i="7"/>
  <c r="BD1353" i="7"/>
  <c r="BE1352" i="7"/>
  <c r="BF1352" i="7" s="1"/>
  <c r="L1352" i="7"/>
  <c r="M1351" i="7"/>
  <c r="Q1351" i="7" s="1"/>
  <c r="AH1353" i="7"/>
  <c r="AI1352" i="7"/>
  <c r="AK1353" i="7" l="1"/>
  <c r="AL1352" i="7"/>
  <c r="AM1352" i="7"/>
  <c r="BD1354" i="7"/>
  <c r="BE1353" i="7"/>
  <c r="BF1353" i="7"/>
  <c r="BA1355" i="7"/>
  <c r="BB1354" i="7"/>
  <c r="L1353" i="7"/>
  <c r="M1352" i="7"/>
  <c r="Q1352" i="7" s="1"/>
  <c r="O1354" i="7"/>
  <c r="P1353" i="7"/>
  <c r="AH1354" i="7"/>
  <c r="AI1353" i="7"/>
  <c r="AK1354" i="7" l="1"/>
  <c r="AL1353" i="7"/>
  <c r="AM1353" i="7" s="1"/>
  <c r="L1354" i="7"/>
  <c r="M1353" i="7"/>
  <c r="Q1353" i="7" s="1"/>
  <c r="BF1354" i="7"/>
  <c r="BA1356" i="7"/>
  <c r="BB1355" i="7"/>
  <c r="O1355" i="7"/>
  <c r="P1354" i="7"/>
  <c r="BD1355" i="7"/>
  <c r="BE1354" i="7"/>
  <c r="AH1355" i="7"/>
  <c r="AI1354" i="7"/>
  <c r="AL1354" i="7" l="1"/>
  <c r="AM1354" i="7" s="1"/>
  <c r="AK1355" i="7"/>
  <c r="BA1357" i="7"/>
  <c r="BB1356" i="7"/>
  <c r="BD1356" i="7"/>
  <c r="BE1355" i="7"/>
  <c r="BF1355" i="7" s="1"/>
  <c r="O1356" i="7"/>
  <c r="P1355" i="7"/>
  <c r="L1355" i="7"/>
  <c r="M1354" i="7"/>
  <c r="Q1354" i="7" s="1"/>
  <c r="AH1356" i="7"/>
  <c r="AI1355" i="7"/>
  <c r="AL1355" i="7" l="1"/>
  <c r="AM1355" i="7" s="1"/>
  <c r="AK1356" i="7"/>
  <c r="L1356" i="7"/>
  <c r="M1355" i="7"/>
  <c r="Q1355" i="7" s="1"/>
  <c r="BD1357" i="7"/>
  <c r="BE1356" i="7"/>
  <c r="BF1356" i="7" s="1"/>
  <c r="BA1358" i="7"/>
  <c r="BB1357" i="7"/>
  <c r="O1357" i="7"/>
  <c r="P1356" i="7"/>
  <c r="AH1357" i="7"/>
  <c r="AI1356" i="7"/>
  <c r="AL1356" i="7" l="1"/>
  <c r="AK1357" i="7"/>
  <c r="AM1356" i="7"/>
  <c r="O1358" i="7"/>
  <c r="P1357" i="7"/>
  <c r="BA1359" i="7"/>
  <c r="BB1358" i="7"/>
  <c r="BD1358" i="7"/>
  <c r="BE1357" i="7"/>
  <c r="BF1357" i="7" s="1"/>
  <c r="L1357" i="7"/>
  <c r="M1356" i="7"/>
  <c r="Q1356" i="7" s="1"/>
  <c r="AH1358" i="7"/>
  <c r="AI1357" i="7"/>
  <c r="AK1358" i="7" l="1"/>
  <c r="AL1357" i="7"/>
  <c r="AM1357" i="7" s="1"/>
  <c r="BD1359" i="7"/>
  <c r="BE1358" i="7"/>
  <c r="BF1358" i="7" s="1"/>
  <c r="O1359" i="7"/>
  <c r="P1358" i="7"/>
  <c r="L1358" i="7"/>
  <c r="M1357" i="7"/>
  <c r="Q1357" i="7" s="1"/>
  <c r="BA1360" i="7"/>
  <c r="BB1359" i="7"/>
  <c r="AH1359" i="7"/>
  <c r="AI1358" i="7"/>
  <c r="AL1358" i="7" l="1"/>
  <c r="AM1358" i="7" s="1"/>
  <c r="AK1359" i="7"/>
  <c r="BA1361" i="7"/>
  <c r="BB1360" i="7"/>
  <c r="O1360" i="7"/>
  <c r="P1359" i="7"/>
  <c r="L1359" i="7"/>
  <c r="M1358" i="7"/>
  <c r="Q1358" i="7" s="1"/>
  <c r="BD1360" i="7"/>
  <c r="BE1359" i="7"/>
  <c r="BF1359" i="7" s="1"/>
  <c r="AH1360" i="7"/>
  <c r="AI1359" i="7"/>
  <c r="AL1359" i="7" l="1"/>
  <c r="AM1359" i="7" s="1"/>
  <c r="AK1360" i="7"/>
  <c r="BD1361" i="7"/>
  <c r="BE1360" i="7"/>
  <c r="BF1360" i="7" s="1"/>
  <c r="L1360" i="7"/>
  <c r="M1359" i="7"/>
  <c r="Q1359" i="7" s="1"/>
  <c r="O1361" i="7"/>
  <c r="P1360" i="7"/>
  <c r="BA1362" i="7"/>
  <c r="BB1361" i="7"/>
  <c r="AH1361" i="7"/>
  <c r="AI1360" i="7"/>
  <c r="AL1360" i="7" l="1"/>
  <c r="AM1360" i="7" s="1"/>
  <c r="AK1361" i="7"/>
  <c r="O1362" i="7"/>
  <c r="P1361" i="7"/>
  <c r="BA1363" i="7"/>
  <c r="BB1362" i="7"/>
  <c r="L1361" i="7"/>
  <c r="M1360" i="7"/>
  <c r="Q1360" i="7" s="1"/>
  <c r="BD1362" i="7"/>
  <c r="BE1361" i="7"/>
  <c r="BF1361" i="7" s="1"/>
  <c r="AH1362" i="7"/>
  <c r="AI1361" i="7"/>
  <c r="AK1362" i="7" l="1"/>
  <c r="AL1361" i="7"/>
  <c r="AM1361" i="7" s="1"/>
  <c r="BD1363" i="7"/>
  <c r="BE1362" i="7"/>
  <c r="BF1362" i="7" s="1"/>
  <c r="L1362" i="7"/>
  <c r="M1361" i="7"/>
  <c r="Q1361" i="7" s="1"/>
  <c r="BA1364" i="7"/>
  <c r="BB1363" i="7"/>
  <c r="O1363" i="7"/>
  <c r="P1362" i="7"/>
  <c r="AH1363" i="7"/>
  <c r="AI1362" i="7"/>
  <c r="AL1362" i="7" l="1"/>
  <c r="AM1362" i="7" s="1"/>
  <c r="AK1363" i="7"/>
  <c r="BA1365" i="7"/>
  <c r="BB1364" i="7"/>
  <c r="BF1363" i="7"/>
  <c r="O1364" i="7"/>
  <c r="P1363" i="7"/>
  <c r="L1363" i="7"/>
  <c r="M1362" i="7"/>
  <c r="Q1362" i="7" s="1"/>
  <c r="BD1364" i="7"/>
  <c r="BE1363" i="7"/>
  <c r="AH1364" i="7"/>
  <c r="AI1363" i="7"/>
  <c r="AK1364" i="7" l="1"/>
  <c r="AL1363" i="7"/>
  <c r="AM1363" i="7"/>
  <c r="BD1365" i="7"/>
  <c r="BE1364" i="7"/>
  <c r="O1365" i="7"/>
  <c r="P1364" i="7"/>
  <c r="BF1364" i="7"/>
  <c r="L1364" i="7"/>
  <c r="M1363" i="7"/>
  <c r="Q1363" i="7" s="1"/>
  <c r="BA1366" i="7"/>
  <c r="BB1365" i="7"/>
  <c r="AH1365" i="7"/>
  <c r="AI1364" i="7"/>
  <c r="AK1365" i="7" l="1"/>
  <c r="AL1364" i="7"/>
  <c r="AM1364" i="7" s="1"/>
  <c r="L1365" i="7"/>
  <c r="M1364" i="7"/>
  <c r="Q1364" i="7" s="1"/>
  <c r="O1366" i="7"/>
  <c r="P1365" i="7"/>
  <c r="BA1367" i="7"/>
  <c r="BB1366" i="7"/>
  <c r="BD1366" i="7"/>
  <c r="BE1365" i="7"/>
  <c r="BF1365" i="7" s="1"/>
  <c r="AH1366" i="7"/>
  <c r="AI1365" i="7"/>
  <c r="AK1366" i="7" l="1"/>
  <c r="AL1365" i="7"/>
  <c r="AM1365" i="7" s="1"/>
  <c r="BD1367" i="7"/>
  <c r="BE1366" i="7"/>
  <c r="O1367" i="7"/>
  <c r="P1366" i="7"/>
  <c r="BF1366" i="7"/>
  <c r="BA1368" i="7"/>
  <c r="BB1367" i="7"/>
  <c r="L1366" i="7"/>
  <c r="M1365" i="7"/>
  <c r="Q1365" i="7" s="1"/>
  <c r="AH1367" i="7"/>
  <c r="AI1366" i="7"/>
  <c r="AK1367" i="7" l="1"/>
  <c r="AL1366" i="7"/>
  <c r="AM1366" i="7" s="1"/>
  <c r="BA1369" i="7"/>
  <c r="BB1368" i="7"/>
  <c r="O1368" i="7"/>
  <c r="P1367" i="7"/>
  <c r="L1367" i="7"/>
  <c r="M1366" i="7"/>
  <c r="Q1366" i="7" s="1"/>
  <c r="BD1368" i="7"/>
  <c r="BE1367" i="7"/>
  <c r="BF1367" i="7" s="1"/>
  <c r="AH1368" i="7"/>
  <c r="AI1367" i="7"/>
  <c r="AK1368" i="7" l="1"/>
  <c r="AL1367" i="7"/>
  <c r="AM1367" i="7" s="1"/>
  <c r="BD1369" i="7"/>
  <c r="BE1368" i="7"/>
  <c r="BF1368" i="7"/>
  <c r="L1368" i="7"/>
  <c r="M1367" i="7"/>
  <c r="Q1367" i="7" s="1"/>
  <c r="O1369" i="7"/>
  <c r="P1368" i="7"/>
  <c r="BA1370" i="7"/>
  <c r="BB1369" i="7"/>
  <c r="AH1369" i="7"/>
  <c r="AI1368" i="7"/>
  <c r="AL1368" i="7" l="1"/>
  <c r="AM1368" i="7" s="1"/>
  <c r="AK1369" i="7"/>
  <c r="BA1371" i="7"/>
  <c r="BB1370" i="7"/>
  <c r="L1369" i="7"/>
  <c r="M1368" i="7"/>
  <c r="Q1368" i="7" s="1"/>
  <c r="O1370" i="7"/>
  <c r="P1369" i="7"/>
  <c r="BD1370" i="7"/>
  <c r="BE1369" i="7"/>
  <c r="BF1369" i="7" s="1"/>
  <c r="AH1370" i="7"/>
  <c r="AI1369" i="7"/>
  <c r="AL1369" i="7" l="1"/>
  <c r="AM1369" i="7" s="1"/>
  <c r="AK1370" i="7"/>
  <c r="BD1371" i="7"/>
  <c r="BE1370" i="7"/>
  <c r="O1371" i="7"/>
  <c r="P1370" i="7"/>
  <c r="BF1370" i="7"/>
  <c r="L1370" i="7"/>
  <c r="M1369" i="7"/>
  <c r="Q1369" i="7" s="1"/>
  <c r="BA1372" i="7"/>
  <c r="BB1371" i="7"/>
  <c r="AH1371" i="7"/>
  <c r="AI1370" i="7"/>
  <c r="AK1371" i="7" l="1"/>
  <c r="AL1370" i="7"/>
  <c r="AM1370" i="7" s="1"/>
  <c r="BA1373" i="7"/>
  <c r="BB1372" i="7"/>
  <c r="L1371" i="7"/>
  <c r="M1370" i="7"/>
  <c r="Q1370" i="7" s="1"/>
  <c r="O1372" i="7"/>
  <c r="P1371" i="7"/>
  <c r="BD1372" i="7"/>
  <c r="BE1371" i="7"/>
  <c r="BF1371" i="7" s="1"/>
  <c r="AH1372" i="7"/>
  <c r="AI1371" i="7"/>
  <c r="AL1371" i="7" l="1"/>
  <c r="AM1371" i="7" s="1"/>
  <c r="AK1372" i="7"/>
  <c r="O1373" i="7"/>
  <c r="P1372" i="7"/>
  <c r="L1372" i="7"/>
  <c r="M1371" i="7"/>
  <c r="Q1371" i="7" s="1"/>
  <c r="BD1373" i="7"/>
  <c r="BE1372" i="7"/>
  <c r="BF1372" i="7" s="1"/>
  <c r="BA1374" i="7"/>
  <c r="BB1373" i="7"/>
  <c r="AH1373" i="7"/>
  <c r="AI1372" i="7"/>
  <c r="AK1373" i="7" l="1"/>
  <c r="AL1372" i="7"/>
  <c r="AM1372" i="7" s="1"/>
  <c r="BD1374" i="7"/>
  <c r="BE1373" i="7"/>
  <c r="BF1373" i="7" s="1"/>
  <c r="L1373" i="7"/>
  <c r="M1372" i="7"/>
  <c r="Q1372" i="7" s="1"/>
  <c r="BA1375" i="7"/>
  <c r="BB1374" i="7"/>
  <c r="O1374" i="7"/>
  <c r="P1373" i="7"/>
  <c r="AH1374" i="7"/>
  <c r="AI1373" i="7"/>
  <c r="AK1374" i="7" l="1"/>
  <c r="AL1373" i="7"/>
  <c r="AM1373" i="7" s="1"/>
  <c r="BA1376" i="7"/>
  <c r="BB1375" i="7"/>
  <c r="O1375" i="7"/>
  <c r="P1374" i="7"/>
  <c r="L1374" i="7"/>
  <c r="M1373" i="7"/>
  <c r="Q1373" i="7" s="1"/>
  <c r="BD1375" i="7"/>
  <c r="BE1374" i="7"/>
  <c r="BF1374" i="7" s="1"/>
  <c r="AH1375" i="7"/>
  <c r="AI1374" i="7"/>
  <c r="AL1374" i="7" l="1"/>
  <c r="AM1374" i="7" s="1"/>
  <c r="AK1375" i="7"/>
  <c r="BD1376" i="7"/>
  <c r="BE1375" i="7"/>
  <c r="BF1375" i="7"/>
  <c r="L1375" i="7"/>
  <c r="M1374" i="7"/>
  <c r="Q1374" i="7" s="1"/>
  <c r="O1376" i="7"/>
  <c r="P1375" i="7"/>
  <c r="BA1377" i="7"/>
  <c r="BB1376" i="7"/>
  <c r="AH1376" i="7"/>
  <c r="AI1375" i="7"/>
  <c r="AK1376" i="7" l="1"/>
  <c r="AL1375" i="7"/>
  <c r="AM1375" i="7" s="1"/>
  <c r="BA1378" i="7"/>
  <c r="BB1377" i="7"/>
  <c r="L1376" i="7"/>
  <c r="M1375" i="7"/>
  <c r="Q1375" i="7" s="1"/>
  <c r="O1377" i="7"/>
  <c r="P1376" i="7"/>
  <c r="BD1377" i="7"/>
  <c r="BE1376" i="7"/>
  <c r="BF1376" i="7" s="1"/>
  <c r="AH1377" i="7"/>
  <c r="AI1376" i="7"/>
  <c r="AL1376" i="7" l="1"/>
  <c r="AM1376" i="7" s="1"/>
  <c r="AK1377" i="7"/>
  <c r="BD1378" i="7"/>
  <c r="BE1377" i="7"/>
  <c r="BF1377" i="7" s="1"/>
  <c r="O1378" i="7"/>
  <c r="P1377" i="7"/>
  <c r="L1377" i="7"/>
  <c r="M1376" i="7"/>
  <c r="Q1376" i="7" s="1"/>
  <c r="BA1379" i="7"/>
  <c r="BB1378" i="7"/>
  <c r="AH1378" i="7"/>
  <c r="AI1377" i="7"/>
  <c r="AK1378" i="7" l="1"/>
  <c r="AL1377" i="7"/>
  <c r="AM1377" i="7" s="1"/>
  <c r="BA1380" i="7"/>
  <c r="BB1379" i="7"/>
  <c r="O1379" i="7"/>
  <c r="P1378" i="7"/>
  <c r="L1378" i="7"/>
  <c r="M1377" i="7"/>
  <c r="Q1377" i="7" s="1"/>
  <c r="BD1379" i="7"/>
  <c r="BE1378" i="7"/>
  <c r="BF1378" i="7" s="1"/>
  <c r="AH1379" i="7"/>
  <c r="AI1378" i="7"/>
  <c r="AK1379" i="7" l="1"/>
  <c r="AL1378" i="7"/>
  <c r="AM1378" i="7"/>
  <c r="L1379" i="7"/>
  <c r="M1378" i="7"/>
  <c r="Q1378" i="7" s="1"/>
  <c r="O1380" i="7"/>
  <c r="P1379" i="7"/>
  <c r="BD1380" i="7"/>
  <c r="BE1379" i="7"/>
  <c r="BF1379" i="7"/>
  <c r="BA1381" i="7"/>
  <c r="BB1380" i="7"/>
  <c r="AH1380" i="7"/>
  <c r="AI1379" i="7"/>
  <c r="AK1380" i="7" l="1"/>
  <c r="AL1379" i="7"/>
  <c r="AM1379" i="7" s="1"/>
  <c r="BD1381" i="7"/>
  <c r="BE1380" i="7"/>
  <c r="BF1380" i="7" s="1"/>
  <c r="BA1382" i="7"/>
  <c r="BB1381" i="7"/>
  <c r="O1381" i="7"/>
  <c r="P1380" i="7"/>
  <c r="L1380" i="7"/>
  <c r="M1379" i="7"/>
  <c r="Q1379" i="7" s="1"/>
  <c r="AH1381" i="7"/>
  <c r="AI1380" i="7"/>
  <c r="AL1380" i="7" l="1"/>
  <c r="AM1380" i="7" s="1"/>
  <c r="AK1381" i="7"/>
  <c r="L1381" i="7"/>
  <c r="M1380" i="7"/>
  <c r="Q1380" i="7" s="1"/>
  <c r="BA1383" i="7"/>
  <c r="BB1382" i="7"/>
  <c r="BF1381" i="7"/>
  <c r="O1382" i="7"/>
  <c r="P1381" i="7"/>
  <c r="BD1382" i="7"/>
  <c r="BE1381" i="7"/>
  <c r="AH1382" i="7"/>
  <c r="AI1381" i="7"/>
  <c r="AL1381" i="7" l="1"/>
  <c r="AM1381" i="7" s="1"/>
  <c r="AK1382" i="7"/>
  <c r="BD1383" i="7"/>
  <c r="BE1382" i="7"/>
  <c r="BF1382" i="7" s="1"/>
  <c r="BA1384" i="7"/>
  <c r="BB1383" i="7"/>
  <c r="O1383" i="7"/>
  <c r="P1382" i="7"/>
  <c r="L1382" i="7"/>
  <c r="M1381" i="7"/>
  <c r="Q1381" i="7" s="1"/>
  <c r="AH1383" i="7"/>
  <c r="AI1382" i="7"/>
  <c r="AK1383" i="7" l="1"/>
  <c r="AL1382" i="7"/>
  <c r="AM1382" i="7" s="1"/>
  <c r="O1384" i="7"/>
  <c r="P1383" i="7"/>
  <c r="L1383" i="7"/>
  <c r="M1382" i="7"/>
  <c r="Q1382" i="7" s="1"/>
  <c r="BA1385" i="7"/>
  <c r="BB1384" i="7"/>
  <c r="BD1384" i="7"/>
  <c r="BE1383" i="7"/>
  <c r="BF1383" i="7" s="1"/>
  <c r="AH1384" i="7"/>
  <c r="AI1383" i="7"/>
  <c r="AK1384" i="7" l="1"/>
  <c r="AL1383" i="7"/>
  <c r="AM1383" i="7" s="1"/>
  <c r="BA1386" i="7"/>
  <c r="BB1385" i="7"/>
  <c r="O1385" i="7"/>
  <c r="P1384" i="7"/>
  <c r="BD1385" i="7"/>
  <c r="BE1384" i="7"/>
  <c r="BF1384" i="7" s="1"/>
  <c r="L1384" i="7"/>
  <c r="M1383" i="7"/>
  <c r="Q1383" i="7" s="1"/>
  <c r="AH1385" i="7"/>
  <c r="AI1384" i="7"/>
  <c r="AL1384" i="7" l="1"/>
  <c r="AK1385" i="7"/>
  <c r="AM1384" i="7"/>
  <c r="BA1387" i="7"/>
  <c r="BB1386" i="7"/>
  <c r="L1385" i="7"/>
  <c r="M1384" i="7"/>
  <c r="Q1384" i="7" s="1"/>
  <c r="BD1386" i="7"/>
  <c r="BE1385" i="7"/>
  <c r="BF1385" i="7" s="1"/>
  <c r="O1386" i="7"/>
  <c r="P1385" i="7"/>
  <c r="AH1386" i="7"/>
  <c r="AI1385" i="7"/>
  <c r="AK1386" i="7" l="1"/>
  <c r="AL1385" i="7"/>
  <c r="AM1385" i="7" s="1"/>
  <c r="O1387" i="7"/>
  <c r="P1386" i="7"/>
  <c r="BD1387" i="7"/>
  <c r="BE1386" i="7"/>
  <c r="BF1386" i="7" s="1"/>
  <c r="L1386" i="7"/>
  <c r="M1385" i="7"/>
  <c r="Q1385" i="7" s="1"/>
  <c r="BA1388" i="7"/>
  <c r="BB1387" i="7"/>
  <c r="AH1387" i="7"/>
  <c r="AI1386" i="7"/>
  <c r="AL1386" i="7" l="1"/>
  <c r="AM1386" i="7" s="1"/>
  <c r="AK1387" i="7"/>
  <c r="BD1388" i="7"/>
  <c r="BE1387" i="7"/>
  <c r="BF1387" i="7" s="1"/>
  <c r="BA1389" i="7"/>
  <c r="BB1388" i="7"/>
  <c r="L1387" i="7"/>
  <c r="M1386" i="7"/>
  <c r="Q1386" i="7" s="1"/>
  <c r="O1388" i="7"/>
  <c r="P1387" i="7"/>
  <c r="AH1388" i="7"/>
  <c r="AI1387" i="7"/>
  <c r="AL1387" i="7" l="1"/>
  <c r="AK1388" i="7"/>
  <c r="AM1387" i="7"/>
  <c r="O1389" i="7"/>
  <c r="P1388" i="7"/>
  <c r="L1388" i="7"/>
  <c r="M1387" i="7"/>
  <c r="Q1387" i="7" s="1"/>
  <c r="BA1390" i="7"/>
  <c r="BB1389" i="7"/>
  <c r="BD1389" i="7"/>
  <c r="BE1388" i="7"/>
  <c r="BF1388" i="7" s="1"/>
  <c r="AH1389" i="7"/>
  <c r="AI1388" i="7"/>
  <c r="AK1389" i="7" l="1"/>
  <c r="AL1388" i="7"/>
  <c r="AM1388" i="7" s="1"/>
  <c r="L1389" i="7"/>
  <c r="M1388" i="7"/>
  <c r="Q1388" i="7" s="1"/>
  <c r="BD1390" i="7"/>
  <c r="BE1389" i="7"/>
  <c r="BF1389" i="7" s="1"/>
  <c r="BA1391" i="7"/>
  <c r="BB1390" i="7"/>
  <c r="O1390" i="7"/>
  <c r="P1389" i="7"/>
  <c r="AH1390" i="7"/>
  <c r="AI1389" i="7"/>
  <c r="AK1390" i="7" l="1"/>
  <c r="AL1389" i="7"/>
  <c r="AM1389" i="7" s="1"/>
  <c r="BA1392" i="7"/>
  <c r="BB1391" i="7"/>
  <c r="BD1391" i="7"/>
  <c r="BE1390" i="7"/>
  <c r="BF1390" i="7" s="1"/>
  <c r="O1391" i="7"/>
  <c r="P1390" i="7"/>
  <c r="L1390" i="7"/>
  <c r="M1389" i="7"/>
  <c r="Q1389" i="7" s="1"/>
  <c r="AH1391" i="7"/>
  <c r="AI1390" i="7"/>
  <c r="AK1391" i="7" l="1"/>
  <c r="AL1390" i="7"/>
  <c r="AM1390" i="7" s="1"/>
  <c r="O1392" i="7"/>
  <c r="P1391" i="7"/>
  <c r="L1391" i="7"/>
  <c r="M1390" i="7"/>
  <c r="Q1390" i="7" s="1"/>
  <c r="BD1392" i="7"/>
  <c r="BE1391" i="7"/>
  <c r="BF1391" i="7" s="1"/>
  <c r="BA1393" i="7"/>
  <c r="BB1392" i="7"/>
  <c r="AH1392" i="7"/>
  <c r="AI1391" i="7"/>
  <c r="AL1391" i="7" l="1"/>
  <c r="AM1391" i="7" s="1"/>
  <c r="AK1392" i="7"/>
  <c r="BD1393" i="7"/>
  <c r="BE1392" i="7"/>
  <c r="BF1392" i="7" s="1"/>
  <c r="L1392" i="7"/>
  <c r="M1391" i="7"/>
  <c r="Q1391" i="7" s="1"/>
  <c r="BA1394" i="7"/>
  <c r="BB1393" i="7"/>
  <c r="O1393" i="7"/>
  <c r="P1392" i="7"/>
  <c r="AH1393" i="7"/>
  <c r="AI1392" i="7"/>
  <c r="AL1392" i="7" l="1"/>
  <c r="AM1392" i="7" s="1"/>
  <c r="AK1393" i="7"/>
  <c r="BA1395" i="7"/>
  <c r="BB1394" i="7"/>
  <c r="O1394" i="7"/>
  <c r="P1393" i="7"/>
  <c r="L1393" i="7"/>
  <c r="M1392" i="7"/>
  <c r="Q1392" i="7" s="1"/>
  <c r="BD1394" i="7"/>
  <c r="BE1393" i="7"/>
  <c r="BF1393" i="7" s="1"/>
  <c r="AH1394" i="7"/>
  <c r="AI1393" i="7"/>
  <c r="AK1394" i="7" l="1"/>
  <c r="AL1393" i="7"/>
  <c r="AM1393" i="7" s="1"/>
  <c r="O1395" i="7"/>
  <c r="P1394" i="7"/>
  <c r="BD1395" i="7"/>
  <c r="BE1394" i="7"/>
  <c r="BF1394" i="7"/>
  <c r="BA1396" i="7"/>
  <c r="BB1395" i="7"/>
  <c r="L1394" i="7"/>
  <c r="M1393" i="7"/>
  <c r="Q1393" i="7" s="1"/>
  <c r="AH1395" i="7"/>
  <c r="AI1394" i="7"/>
  <c r="AL1394" i="7" l="1"/>
  <c r="AM1394" i="7" s="1"/>
  <c r="AK1395" i="7"/>
  <c r="L1395" i="7"/>
  <c r="M1394" i="7"/>
  <c r="Q1394" i="7" s="1"/>
  <c r="BA1397" i="7"/>
  <c r="BB1396" i="7"/>
  <c r="BD1396" i="7"/>
  <c r="BE1395" i="7"/>
  <c r="BF1395" i="7" s="1"/>
  <c r="O1396" i="7"/>
  <c r="P1395" i="7"/>
  <c r="AH1396" i="7"/>
  <c r="AI1395" i="7"/>
  <c r="AK1396" i="7" l="1"/>
  <c r="AL1395" i="7"/>
  <c r="AM1395" i="7" s="1"/>
  <c r="O1397" i="7"/>
  <c r="P1396" i="7"/>
  <c r="BD1397" i="7"/>
  <c r="BE1396" i="7"/>
  <c r="BF1396" i="7" s="1"/>
  <c r="BA1398" i="7"/>
  <c r="BB1397" i="7"/>
  <c r="L1396" i="7"/>
  <c r="M1395" i="7"/>
  <c r="Q1395" i="7" s="1"/>
  <c r="AH1397" i="7"/>
  <c r="AI1396" i="7"/>
  <c r="AL1396" i="7" l="1"/>
  <c r="AM1396" i="7" s="1"/>
  <c r="AK1397" i="7"/>
  <c r="L1397" i="7"/>
  <c r="M1396" i="7"/>
  <c r="Q1396" i="7" s="1"/>
  <c r="BA1399" i="7"/>
  <c r="BB1398" i="7"/>
  <c r="BD1398" i="7"/>
  <c r="BE1397" i="7"/>
  <c r="BF1397" i="7" s="1"/>
  <c r="O1398" i="7"/>
  <c r="P1397" i="7"/>
  <c r="AH1398" i="7"/>
  <c r="AI1397" i="7"/>
  <c r="AK1398" i="7" l="1"/>
  <c r="AL1397" i="7"/>
  <c r="AM1397" i="7" s="1"/>
  <c r="O1399" i="7"/>
  <c r="P1398" i="7"/>
  <c r="BD1399" i="7"/>
  <c r="BE1398" i="7"/>
  <c r="BF1398" i="7" s="1"/>
  <c r="BA1400" i="7"/>
  <c r="BB1399" i="7"/>
  <c r="L1398" i="7"/>
  <c r="M1397" i="7"/>
  <c r="Q1397" i="7" s="1"/>
  <c r="AH1399" i="7"/>
  <c r="AI1398" i="7"/>
  <c r="AK1399" i="7" l="1"/>
  <c r="AL1398" i="7"/>
  <c r="AM1398" i="7" s="1"/>
  <c r="L1399" i="7"/>
  <c r="M1398" i="7"/>
  <c r="Q1398" i="7" s="1"/>
  <c r="BD1400" i="7"/>
  <c r="BE1399" i="7"/>
  <c r="BF1399" i="7" s="1"/>
  <c r="BA1401" i="7"/>
  <c r="BB1400" i="7"/>
  <c r="O1400" i="7"/>
  <c r="P1399" i="7"/>
  <c r="AH1400" i="7"/>
  <c r="AI1399" i="7"/>
  <c r="AL1399" i="7" l="1"/>
  <c r="AM1399" i="7" s="1"/>
  <c r="AK1400" i="7"/>
  <c r="O1401" i="7"/>
  <c r="P1400" i="7"/>
  <c r="BA1402" i="7"/>
  <c r="BB1401" i="7"/>
  <c r="BD1401" i="7"/>
  <c r="BE1400" i="7"/>
  <c r="BF1400" i="7" s="1"/>
  <c r="L1400" i="7"/>
  <c r="M1399" i="7"/>
  <c r="Q1399" i="7" s="1"/>
  <c r="AH1401" i="7"/>
  <c r="AI1400" i="7"/>
  <c r="AL1400" i="7" l="1"/>
  <c r="AM1400" i="7" s="1"/>
  <c r="AK1401" i="7"/>
  <c r="L1401" i="7"/>
  <c r="M1400" i="7"/>
  <c r="Q1400" i="7" s="1"/>
  <c r="BD1402" i="7"/>
  <c r="BE1401" i="7"/>
  <c r="BF1401" i="7" s="1"/>
  <c r="BA1403" i="7"/>
  <c r="BB1402" i="7"/>
  <c r="O1402" i="7"/>
  <c r="P1401" i="7"/>
  <c r="AH1402" i="7"/>
  <c r="AI1401" i="7"/>
  <c r="AL1401" i="7" l="1"/>
  <c r="AM1401" i="7" s="1"/>
  <c r="AK1402" i="7"/>
  <c r="O1403" i="7"/>
  <c r="P1402" i="7"/>
  <c r="BA1404" i="7"/>
  <c r="BB1403" i="7"/>
  <c r="BD1403" i="7"/>
  <c r="BE1402" i="7"/>
  <c r="BF1402" i="7" s="1"/>
  <c r="L1402" i="7"/>
  <c r="M1401" i="7"/>
  <c r="Q1401" i="7" s="1"/>
  <c r="AH1403" i="7"/>
  <c r="AI1402" i="7"/>
  <c r="AK1403" i="7" l="1"/>
  <c r="AL1402" i="7"/>
  <c r="AM1402" i="7"/>
  <c r="BD1404" i="7"/>
  <c r="BE1403" i="7"/>
  <c r="BF1403" i="7"/>
  <c r="L1403" i="7"/>
  <c r="M1402" i="7"/>
  <c r="Q1402" i="7" s="1"/>
  <c r="BA1405" i="7"/>
  <c r="BB1404" i="7"/>
  <c r="O1404" i="7"/>
  <c r="P1403" i="7"/>
  <c r="AH1404" i="7"/>
  <c r="AI1403" i="7"/>
  <c r="AK1404" i="7" l="1"/>
  <c r="AL1403" i="7"/>
  <c r="AM1403" i="7" s="1"/>
  <c r="BA1406" i="7"/>
  <c r="BB1405" i="7"/>
  <c r="O1405" i="7"/>
  <c r="P1404" i="7"/>
  <c r="L1404" i="7"/>
  <c r="M1403" i="7"/>
  <c r="Q1403" i="7" s="1"/>
  <c r="BD1405" i="7"/>
  <c r="BE1404" i="7"/>
  <c r="BF1404" i="7" s="1"/>
  <c r="AH1405" i="7"/>
  <c r="AI1404" i="7"/>
  <c r="AL1404" i="7" l="1"/>
  <c r="AK1405" i="7"/>
  <c r="AM1404" i="7"/>
  <c r="BD1406" i="7"/>
  <c r="BE1405" i="7"/>
  <c r="O1406" i="7"/>
  <c r="P1405" i="7"/>
  <c r="BF1405" i="7"/>
  <c r="L1405" i="7"/>
  <c r="M1404" i="7"/>
  <c r="Q1404" i="7" s="1"/>
  <c r="BA1407" i="7"/>
  <c r="BB1406" i="7"/>
  <c r="AH1406" i="7"/>
  <c r="AI1405" i="7"/>
  <c r="AK1406" i="7" l="1"/>
  <c r="AL1405" i="7"/>
  <c r="AM1405" i="7"/>
  <c r="L1406" i="7"/>
  <c r="M1405" i="7"/>
  <c r="Q1405" i="7" s="1"/>
  <c r="O1407" i="7"/>
  <c r="P1406" i="7"/>
  <c r="BA1408" i="7"/>
  <c r="BB1407" i="7"/>
  <c r="BD1407" i="7"/>
  <c r="BE1406" i="7"/>
  <c r="BF1406" i="7" s="1"/>
  <c r="AH1407" i="7"/>
  <c r="AI1406" i="7"/>
  <c r="AL1406" i="7" l="1"/>
  <c r="AM1406" i="7" s="1"/>
  <c r="AK1407" i="7"/>
  <c r="O1408" i="7"/>
  <c r="P1407" i="7"/>
  <c r="BD1408" i="7"/>
  <c r="BE1407" i="7"/>
  <c r="BF1407" i="7" s="1"/>
  <c r="BA1409" i="7"/>
  <c r="BB1408" i="7"/>
  <c r="L1407" i="7"/>
  <c r="M1406" i="7"/>
  <c r="Q1406" i="7" s="1"/>
  <c r="AH1408" i="7"/>
  <c r="AI1407" i="7"/>
  <c r="AK1408" i="7" l="1"/>
  <c r="AL1407" i="7"/>
  <c r="AM1407" i="7" s="1"/>
  <c r="BD1409" i="7"/>
  <c r="BE1408" i="7"/>
  <c r="BF1408" i="7" s="1"/>
  <c r="BA1410" i="7"/>
  <c r="BB1409" i="7"/>
  <c r="L1408" i="7"/>
  <c r="M1407" i="7"/>
  <c r="Q1407" i="7" s="1"/>
  <c r="O1409" i="7"/>
  <c r="P1408" i="7"/>
  <c r="AH1409" i="7"/>
  <c r="AI1408" i="7"/>
  <c r="AL1408" i="7" l="1"/>
  <c r="AK1409" i="7"/>
  <c r="AM1408" i="7"/>
  <c r="O1410" i="7"/>
  <c r="P1409" i="7"/>
  <c r="L1409" i="7"/>
  <c r="M1408" i="7"/>
  <c r="Q1408" i="7" s="1"/>
  <c r="BA1411" i="7"/>
  <c r="BB1410" i="7"/>
  <c r="BD1410" i="7"/>
  <c r="BE1409" i="7"/>
  <c r="BF1409" i="7" s="1"/>
  <c r="AH1410" i="7"/>
  <c r="AI1409" i="7"/>
  <c r="AK1410" i="7" l="1"/>
  <c r="AL1409" i="7"/>
  <c r="AM1409" i="7" s="1"/>
  <c r="BA1412" i="7"/>
  <c r="BB1411" i="7"/>
  <c r="BD1411" i="7"/>
  <c r="BE1410" i="7"/>
  <c r="BF1410" i="7" s="1"/>
  <c r="L1410" i="7"/>
  <c r="M1409" i="7"/>
  <c r="Q1409" i="7" s="1"/>
  <c r="O1411" i="7"/>
  <c r="P1410" i="7"/>
  <c r="AH1411" i="7"/>
  <c r="AI1410" i="7"/>
  <c r="AK1411" i="7" l="1"/>
  <c r="AL1410" i="7"/>
  <c r="AM1410" i="7"/>
  <c r="BD1412" i="7"/>
  <c r="BE1411" i="7"/>
  <c r="O1412" i="7"/>
  <c r="P1411" i="7"/>
  <c r="BF1411" i="7"/>
  <c r="L1411" i="7"/>
  <c r="M1410" i="7"/>
  <c r="Q1410" i="7" s="1"/>
  <c r="BA1413" i="7"/>
  <c r="BB1412" i="7"/>
  <c r="AH1412" i="7"/>
  <c r="AI1411" i="7"/>
  <c r="AL1411" i="7" l="1"/>
  <c r="AM1411" i="7" s="1"/>
  <c r="AK1412" i="7"/>
  <c r="L1412" i="7"/>
  <c r="M1411" i="7"/>
  <c r="Q1411" i="7" s="1"/>
  <c r="O1413" i="7"/>
  <c r="P1412" i="7"/>
  <c r="BA1414" i="7"/>
  <c r="BB1413" i="7"/>
  <c r="BD1413" i="7"/>
  <c r="BE1412" i="7"/>
  <c r="BF1412" i="7" s="1"/>
  <c r="AH1413" i="7"/>
  <c r="AI1412" i="7"/>
  <c r="AK1413" i="7" l="1"/>
  <c r="AL1412" i="7"/>
  <c r="AM1412" i="7" s="1"/>
  <c r="BA1415" i="7"/>
  <c r="BB1414" i="7"/>
  <c r="O1414" i="7"/>
  <c r="P1413" i="7"/>
  <c r="BD1414" i="7"/>
  <c r="BE1413" i="7"/>
  <c r="BF1413" i="7" s="1"/>
  <c r="L1413" i="7"/>
  <c r="M1412" i="7"/>
  <c r="Q1412" i="7" s="1"/>
  <c r="AH1414" i="7"/>
  <c r="AI1413" i="7"/>
  <c r="AK1414" i="7" l="1"/>
  <c r="AL1413" i="7"/>
  <c r="AM1413" i="7" s="1"/>
  <c r="O1415" i="7"/>
  <c r="P1414" i="7"/>
  <c r="BD1415" i="7"/>
  <c r="BE1414" i="7"/>
  <c r="BF1414" i="7" s="1"/>
  <c r="L1414" i="7"/>
  <c r="M1413" i="7"/>
  <c r="Q1413" i="7" s="1"/>
  <c r="BA1416" i="7"/>
  <c r="BB1415" i="7"/>
  <c r="AH1415" i="7"/>
  <c r="AI1414" i="7"/>
  <c r="AL1414" i="7" l="1"/>
  <c r="AM1414" i="7" s="1"/>
  <c r="AK1415" i="7"/>
  <c r="L1415" i="7"/>
  <c r="M1414" i="7"/>
  <c r="Q1414" i="7" s="1"/>
  <c r="BD1416" i="7"/>
  <c r="BE1415" i="7"/>
  <c r="BF1415" i="7" s="1"/>
  <c r="BA1417" i="7"/>
  <c r="BB1416" i="7"/>
  <c r="O1416" i="7"/>
  <c r="P1415" i="7"/>
  <c r="AH1416" i="7"/>
  <c r="AI1415" i="7"/>
  <c r="AL1415" i="7" l="1"/>
  <c r="AK1416" i="7"/>
  <c r="AM1415" i="7"/>
  <c r="O1417" i="7"/>
  <c r="P1416" i="7"/>
  <c r="BA1418" i="7"/>
  <c r="BB1417" i="7"/>
  <c r="BD1417" i="7"/>
  <c r="BE1416" i="7"/>
  <c r="BF1416" i="7" s="1"/>
  <c r="L1416" i="7"/>
  <c r="M1415" i="7"/>
  <c r="Q1415" i="7" s="1"/>
  <c r="AH1417" i="7"/>
  <c r="AI1416" i="7"/>
  <c r="AK1417" i="7" l="1"/>
  <c r="AL1416" i="7"/>
  <c r="AM1416" i="7" s="1"/>
  <c r="BD1418" i="7"/>
  <c r="BE1417" i="7"/>
  <c r="BF1417" i="7"/>
  <c r="BA1419" i="7"/>
  <c r="BB1418" i="7"/>
  <c r="O1418" i="7"/>
  <c r="P1417" i="7"/>
  <c r="L1417" i="7"/>
  <c r="M1416" i="7"/>
  <c r="Q1416" i="7" s="1"/>
  <c r="AH1418" i="7"/>
  <c r="AI1417" i="7"/>
  <c r="AK1418" i="7" l="1"/>
  <c r="AL1417" i="7"/>
  <c r="AM1417" i="7" s="1"/>
  <c r="O1419" i="7"/>
  <c r="P1418" i="7"/>
  <c r="L1418" i="7"/>
  <c r="M1417" i="7"/>
  <c r="Q1417" i="7" s="1"/>
  <c r="BF1418" i="7"/>
  <c r="BA1420" i="7"/>
  <c r="BB1419" i="7"/>
  <c r="BD1419" i="7"/>
  <c r="BE1418" i="7"/>
  <c r="AH1419" i="7"/>
  <c r="AI1418" i="7"/>
  <c r="AL1418" i="7" l="1"/>
  <c r="AK1419" i="7"/>
  <c r="AM1418" i="7"/>
  <c r="BA1421" i="7"/>
  <c r="BB1420" i="7"/>
  <c r="L1419" i="7"/>
  <c r="M1418" i="7"/>
  <c r="Q1418" i="7" s="1"/>
  <c r="BD1420" i="7"/>
  <c r="BE1419" i="7"/>
  <c r="BF1419" i="7" s="1"/>
  <c r="O1420" i="7"/>
  <c r="P1419" i="7"/>
  <c r="AH1420" i="7"/>
  <c r="AI1419" i="7"/>
  <c r="AK1420" i="7" l="1"/>
  <c r="AL1419" i="7"/>
  <c r="AM1419" i="7" s="1"/>
  <c r="BD1421" i="7"/>
  <c r="BE1420" i="7"/>
  <c r="O1421" i="7"/>
  <c r="P1420" i="7"/>
  <c r="BF1420" i="7"/>
  <c r="L1420" i="7"/>
  <c r="M1419" i="7"/>
  <c r="Q1419" i="7" s="1"/>
  <c r="BA1422" i="7"/>
  <c r="BB1421" i="7"/>
  <c r="AH1421" i="7"/>
  <c r="AI1420" i="7"/>
  <c r="AL1420" i="7" l="1"/>
  <c r="AK1421" i="7"/>
  <c r="AM1420" i="7"/>
  <c r="BA1423" i="7"/>
  <c r="BB1422" i="7"/>
  <c r="L1421" i="7"/>
  <c r="M1420" i="7"/>
  <c r="Q1420" i="7" s="1"/>
  <c r="O1422" i="7"/>
  <c r="P1421" i="7"/>
  <c r="BD1422" i="7"/>
  <c r="BE1421" i="7"/>
  <c r="BF1421" i="7" s="1"/>
  <c r="AH1422" i="7"/>
  <c r="AI1421" i="7"/>
  <c r="AK1422" i="7" l="1"/>
  <c r="AL1421" i="7"/>
  <c r="AM1421" i="7" s="1"/>
  <c r="L1422" i="7"/>
  <c r="M1421" i="7"/>
  <c r="Q1421" i="7" s="1"/>
  <c r="BD1423" i="7"/>
  <c r="BE1422" i="7"/>
  <c r="BF1422" i="7" s="1"/>
  <c r="O1423" i="7"/>
  <c r="P1422" i="7"/>
  <c r="BA1424" i="7"/>
  <c r="BB1423" i="7"/>
  <c r="AH1423" i="7"/>
  <c r="AI1422" i="7"/>
  <c r="AK1423" i="7" l="1"/>
  <c r="AL1422" i="7"/>
  <c r="AM1422" i="7" s="1"/>
  <c r="BA1425" i="7"/>
  <c r="BB1424" i="7"/>
  <c r="O1424" i="7"/>
  <c r="P1423" i="7"/>
  <c r="BD1424" i="7"/>
  <c r="BE1423" i="7"/>
  <c r="BF1423" i="7" s="1"/>
  <c r="L1423" i="7"/>
  <c r="M1422" i="7"/>
  <c r="Q1422" i="7" s="1"/>
  <c r="AH1424" i="7"/>
  <c r="AI1423" i="7"/>
  <c r="AL1423" i="7" l="1"/>
  <c r="AM1423" i="7" s="1"/>
  <c r="AK1424" i="7"/>
  <c r="BD1425" i="7"/>
  <c r="BE1424" i="7"/>
  <c r="BF1424" i="7" s="1"/>
  <c r="O1425" i="7"/>
  <c r="P1424" i="7"/>
  <c r="L1424" i="7"/>
  <c r="M1423" i="7"/>
  <c r="Q1423" i="7" s="1"/>
  <c r="BA1426" i="7"/>
  <c r="BB1425" i="7"/>
  <c r="AH1425" i="7"/>
  <c r="AI1424" i="7"/>
  <c r="AL1424" i="7" l="1"/>
  <c r="AM1424" i="7" s="1"/>
  <c r="AK1425" i="7"/>
  <c r="BA1427" i="7"/>
  <c r="BB1426" i="7"/>
  <c r="O1426" i="7"/>
  <c r="P1425" i="7"/>
  <c r="L1425" i="7"/>
  <c r="M1424" i="7"/>
  <c r="Q1424" i="7" s="1"/>
  <c r="BD1426" i="7"/>
  <c r="BE1425" i="7"/>
  <c r="BF1425" i="7" s="1"/>
  <c r="AH1426" i="7"/>
  <c r="AI1425" i="7"/>
  <c r="AK1426" i="7" l="1"/>
  <c r="AL1425" i="7"/>
  <c r="AM1425" i="7"/>
  <c r="BD1427" i="7"/>
  <c r="BE1426" i="7"/>
  <c r="O1427" i="7"/>
  <c r="P1426" i="7"/>
  <c r="BF1426" i="7"/>
  <c r="L1426" i="7"/>
  <c r="M1425" i="7"/>
  <c r="Q1425" i="7" s="1"/>
  <c r="BA1428" i="7"/>
  <c r="BB1427" i="7"/>
  <c r="AH1427" i="7"/>
  <c r="AI1426" i="7"/>
  <c r="AK1427" i="7" l="1"/>
  <c r="AL1426" i="7"/>
  <c r="AM1426" i="7" s="1"/>
  <c r="L1427" i="7"/>
  <c r="M1426" i="7"/>
  <c r="Q1426" i="7" s="1"/>
  <c r="O1428" i="7"/>
  <c r="P1427" i="7"/>
  <c r="BA1429" i="7"/>
  <c r="BB1428" i="7"/>
  <c r="BD1428" i="7"/>
  <c r="BE1427" i="7"/>
  <c r="BF1427" i="7" s="1"/>
  <c r="AH1428" i="7"/>
  <c r="AI1427" i="7"/>
  <c r="AL1427" i="7" l="1"/>
  <c r="AK1428" i="7"/>
  <c r="AM1427" i="7"/>
  <c r="O1429" i="7"/>
  <c r="P1428" i="7"/>
  <c r="BD1429" i="7"/>
  <c r="BE1428" i="7"/>
  <c r="BF1428" i="7" s="1"/>
  <c r="BA1430" i="7"/>
  <c r="BB1429" i="7"/>
  <c r="L1428" i="7"/>
  <c r="M1427" i="7"/>
  <c r="Q1427" i="7" s="1"/>
  <c r="AH1429" i="7"/>
  <c r="AI1428" i="7"/>
  <c r="AK1429" i="7" l="1"/>
  <c r="AL1428" i="7"/>
  <c r="AM1428" i="7" s="1"/>
  <c r="BA1431" i="7"/>
  <c r="BB1430" i="7"/>
  <c r="L1429" i="7"/>
  <c r="M1428" i="7"/>
  <c r="Q1428" i="7" s="1"/>
  <c r="BD1430" i="7"/>
  <c r="BE1429" i="7"/>
  <c r="BF1429" i="7" s="1"/>
  <c r="O1430" i="7"/>
  <c r="P1429" i="7"/>
  <c r="AH1430" i="7"/>
  <c r="AI1429" i="7"/>
  <c r="AL1429" i="7" l="1"/>
  <c r="AM1429" i="7" s="1"/>
  <c r="AK1430" i="7"/>
  <c r="O1431" i="7"/>
  <c r="P1430" i="7"/>
  <c r="L1430" i="7"/>
  <c r="M1429" i="7"/>
  <c r="Q1429" i="7" s="1"/>
  <c r="BD1431" i="7"/>
  <c r="BE1430" i="7"/>
  <c r="BF1430" i="7" s="1"/>
  <c r="BA1432" i="7"/>
  <c r="BB1431" i="7"/>
  <c r="AH1431" i="7"/>
  <c r="AI1430" i="7"/>
  <c r="AL1430" i="7" l="1"/>
  <c r="AM1430" i="7" s="1"/>
  <c r="AK1431" i="7"/>
  <c r="BD1432" i="7"/>
  <c r="BE1431" i="7"/>
  <c r="L1431" i="7"/>
  <c r="M1430" i="7"/>
  <c r="Q1430" i="7" s="1"/>
  <c r="BF1431" i="7"/>
  <c r="BA1433" i="7"/>
  <c r="BB1432" i="7"/>
  <c r="O1432" i="7"/>
  <c r="P1431" i="7"/>
  <c r="AH1432" i="7"/>
  <c r="AI1431" i="7"/>
  <c r="AK1432" i="7" l="1"/>
  <c r="AL1431" i="7"/>
  <c r="AM1431" i="7"/>
  <c r="L1432" i="7"/>
  <c r="M1431" i="7"/>
  <c r="Q1431" i="7" s="1"/>
  <c r="BF1432" i="7"/>
  <c r="O1433" i="7"/>
  <c r="P1432" i="7"/>
  <c r="BA1434" i="7"/>
  <c r="BB1433" i="7"/>
  <c r="BD1433" i="7"/>
  <c r="BE1432" i="7"/>
  <c r="AH1433" i="7"/>
  <c r="AI1432" i="7"/>
  <c r="AK1433" i="7" l="1"/>
  <c r="AL1432" i="7"/>
  <c r="AM1432" i="7" s="1"/>
  <c r="BD1434" i="7"/>
  <c r="BE1433" i="7"/>
  <c r="BF1433" i="7"/>
  <c r="O1434" i="7"/>
  <c r="P1433" i="7"/>
  <c r="BA1435" i="7"/>
  <c r="BB1434" i="7"/>
  <c r="L1433" i="7"/>
  <c r="M1432" i="7"/>
  <c r="Q1432" i="7" s="1"/>
  <c r="AH1434" i="7"/>
  <c r="AI1433" i="7"/>
  <c r="AK1434" i="7" l="1"/>
  <c r="AL1433" i="7"/>
  <c r="AM1433" i="7"/>
  <c r="L1434" i="7"/>
  <c r="M1433" i="7"/>
  <c r="Q1433" i="7" s="1"/>
  <c r="O1435" i="7"/>
  <c r="P1434" i="7"/>
  <c r="BA1436" i="7"/>
  <c r="BB1435" i="7"/>
  <c r="BD1435" i="7"/>
  <c r="BE1434" i="7"/>
  <c r="BF1434" i="7" s="1"/>
  <c r="AH1435" i="7"/>
  <c r="AI1434" i="7"/>
  <c r="AK1435" i="7" l="1"/>
  <c r="AL1434" i="7"/>
  <c r="AM1434" i="7" s="1"/>
  <c r="BA1437" i="7"/>
  <c r="BB1436" i="7"/>
  <c r="BD1436" i="7"/>
  <c r="BE1435" i="7"/>
  <c r="BF1435" i="7" s="1"/>
  <c r="O1436" i="7"/>
  <c r="P1435" i="7"/>
  <c r="L1435" i="7"/>
  <c r="M1434" i="7"/>
  <c r="Q1434" i="7" s="1"/>
  <c r="AH1436" i="7"/>
  <c r="AI1435" i="7"/>
  <c r="AK1436" i="7" l="1"/>
  <c r="AL1435" i="7"/>
  <c r="AM1435" i="7" s="1"/>
  <c r="BD1437" i="7"/>
  <c r="BE1436" i="7"/>
  <c r="BF1436" i="7"/>
  <c r="L1436" i="7"/>
  <c r="M1435" i="7"/>
  <c r="Q1435" i="7" s="1"/>
  <c r="O1437" i="7"/>
  <c r="P1436" i="7"/>
  <c r="BA1438" i="7"/>
  <c r="BB1437" i="7"/>
  <c r="AH1437" i="7"/>
  <c r="AI1436" i="7"/>
  <c r="AL1436" i="7" l="1"/>
  <c r="AM1436" i="7" s="1"/>
  <c r="AK1437" i="7"/>
  <c r="L1437" i="7"/>
  <c r="M1436" i="7"/>
  <c r="Q1436" i="7" s="1"/>
  <c r="BA1439" i="7"/>
  <c r="BB1438" i="7"/>
  <c r="O1438" i="7"/>
  <c r="P1437" i="7"/>
  <c r="BD1438" i="7"/>
  <c r="BE1437" i="7"/>
  <c r="BF1437" i="7" s="1"/>
  <c r="AH1438" i="7"/>
  <c r="AI1437" i="7"/>
  <c r="AK1438" i="7" l="1"/>
  <c r="AL1437" i="7"/>
  <c r="AM1437" i="7" s="1"/>
  <c r="BD1439" i="7"/>
  <c r="BE1438" i="7"/>
  <c r="O1439" i="7"/>
  <c r="P1438" i="7"/>
  <c r="BF1438" i="7"/>
  <c r="BA1440" i="7"/>
  <c r="BB1439" i="7"/>
  <c r="L1438" i="7"/>
  <c r="M1437" i="7"/>
  <c r="Q1437" i="7" s="1"/>
  <c r="AH1439" i="7"/>
  <c r="AI1438" i="7"/>
  <c r="AL1438" i="7" l="1"/>
  <c r="AM1438" i="7" s="1"/>
  <c r="AK1439" i="7"/>
  <c r="BA1441" i="7"/>
  <c r="BB1440" i="7"/>
  <c r="L1439" i="7"/>
  <c r="M1438" i="7"/>
  <c r="Q1438" i="7" s="1"/>
  <c r="O1440" i="7"/>
  <c r="P1439" i="7"/>
  <c r="BD1440" i="7"/>
  <c r="BE1439" i="7"/>
  <c r="BF1439" i="7" s="1"/>
  <c r="AH1440" i="7"/>
  <c r="AI1439" i="7"/>
  <c r="AL1439" i="7" l="1"/>
  <c r="AM1439" i="7" s="1"/>
  <c r="AK1440" i="7"/>
  <c r="BD1441" i="7"/>
  <c r="BE1440" i="7"/>
  <c r="BF1440" i="7" s="1"/>
  <c r="O1441" i="7"/>
  <c r="P1441" i="7" s="1"/>
  <c r="P1440" i="7"/>
  <c r="L1440" i="7"/>
  <c r="M1439" i="7"/>
  <c r="Q1439" i="7" s="1"/>
  <c r="BA1442" i="7"/>
  <c r="BB1441" i="7"/>
  <c r="AH1441" i="7"/>
  <c r="AI1440" i="7"/>
  <c r="AL1440" i="7" l="1"/>
  <c r="AM1440" i="7" s="1"/>
  <c r="AK1441" i="7"/>
  <c r="L1441" i="7"/>
  <c r="M1441" i="7" s="1"/>
  <c r="Q1441" i="7" s="1"/>
  <c r="M1440" i="7"/>
  <c r="Q1440" i="7" s="1"/>
  <c r="BA1443" i="7"/>
  <c r="BB1443" i="7" s="1"/>
  <c r="BB1442" i="7"/>
  <c r="BD1442" i="7"/>
  <c r="BE1441" i="7"/>
  <c r="BF1441" i="7" s="1"/>
  <c r="AH1442" i="7"/>
  <c r="AI1441" i="7"/>
  <c r="AK1442" i="7" l="1"/>
  <c r="AL1441" i="7"/>
  <c r="AM1441" i="7" s="1"/>
  <c r="BD1443" i="7"/>
  <c r="BE1443" i="7" s="1"/>
  <c r="BF1443" i="7" s="1"/>
  <c r="BE1442" i="7"/>
  <c r="BF1442" i="7"/>
  <c r="AH1443" i="7"/>
  <c r="AI1443" i="7" s="1"/>
  <c r="AI1442" i="7"/>
  <c r="AL1442" i="7" l="1"/>
  <c r="AK1443" i="7"/>
  <c r="AL1443" i="7" s="1"/>
  <c r="AM1443" i="7" s="1"/>
  <c r="AM1442" i="7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1283D19-B7DA-42F7-983A-EDEBDFF7EC9C}" keepAlive="1" name="Query - Table1" description="Connection to the 'Table1' query in the workbook." type="5" refreshedVersion="0" background="1" saveData="1">
    <dbPr connection="Provider=Microsoft.Mashup.OleDb.1;Data Source=$Workbook$;Location=Table1;Extended Properties=&quot;&quot;" command="SELECT * FROM [Table1]"/>
  </connection>
</connections>
</file>

<file path=xl/sharedStrings.xml><?xml version="1.0" encoding="utf-8"?>
<sst xmlns="http://schemas.openxmlformats.org/spreadsheetml/2006/main" count="1292" uniqueCount="370">
  <si>
    <t>Time (h)</t>
  </si>
  <si>
    <t>Caproate-II</t>
  </si>
  <si>
    <t>Caproate-I</t>
  </si>
  <si>
    <t>Acetate-I</t>
  </si>
  <si>
    <t>Butyrate-I</t>
  </si>
  <si>
    <t>Acetate-II</t>
  </si>
  <si>
    <t>Butyrate-II</t>
  </si>
  <si>
    <t>pH-I</t>
  </si>
  <si>
    <t>pH-II</t>
  </si>
  <si>
    <t>average</t>
  </si>
  <si>
    <t>caproate</t>
  </si>
  <si>
    <t>acetate</t>
  </si>
  <si>
    <t>butyrate</t>
  </si>
  <si>
    <t>pH</t>
  </si>
  <si>
    <t>mg/L</t>
  </si>
  <si>
    <t>Acetate</t>
  </si>
  <si>
    <t>Caproate</t>
  </si>
  <si>
    <t>Butyrate</t>
  </si>
  <si>
    <t>Iso-Butyrate</t>
  </si>
  <si>
    <t>Valerate</t>
  </si>
  <si>
    <t>Iso-Valerate</t>
  </si>
  <si>
    <t>g/L</t>
  </si>
  <si>
    <t>Control</t>
  </si>
  <si>
    <t>I /mA</t>
  </si>
  <si>
    <t>0.4331 g NaOH</t>
  </si>
  <si>
    <t>0.4176 g NaOH</t>
  </si>
  <si>
    <t>Group I</t>
  </si>
  <si>
    <t>GroupII</t>
  </si>
  <si>
    <t xml:space="preserve"> </t>
  </si>
  <si>
    <t>time /h</t>
  </si>
  <si>
    <t>time/s</t>
  </si>
  <si>
    <t>R1</t>
  </si>
  <si>
    <t>R2</t>
  </si>
  <si>
    <t>C1-0_150X</t>
  </si>
  <si>
    <t>C1-1_100X</t>
  </si>
  <si>
    <t>C1-2_100X</t>
  </si>
  <si>
    <t>C1-3_100X</t>
  </si>
  <si>
    <t>C1-4_100X</t>
  </si>
  <si>
    <t>C1-5_150X</t>
  </si>
  <si>
    <t>C1-6_150X</t>
  </si>
  <si>
    <t>C1-7_150X</t>
  </si>
  <si>
    <t>C1-8_150X</t>
  </si>
  <si>
    <t>C1-9_150X</t>
  </si>
  <si>
    <t>C2-0_150X</t>
  </si>
  <si>
    <t>C2-1_100X</t>
  </si>
  <si>
    <t>C2-2_100X</t>
  </si>
  <si>
    <t>C2-3_100X</t>
  </si>
  <si>
    <t>C2-4_100X</t>
  </si>
  <si>
    <t>C2-5_150X</t>
  </si>
  <si>
    <t>C2-6_150X</t>
  </si>
  <si>
    <t>C2-7_150X</t>
  </si>
  <si>
    <t>C2-8_150X</t>
  </si>
  <si>
    <t>C2-9_150X</t>
  </si>
  <si>
    <t>C3-0_150X</t>
  </si>
  <si>
    <t>C3-1_100X</t>
  </si>
  <si>
    <t>C3-2_100X</t>
  </si>
  <si>
    <t>C3-3_100X</t>
  </si>
  <si>
    <t>C3-4_100X</t>
  </si>
  <si>
    <t>C3-5_150X</t>
  </si>
  <si>
    <t>C3-6_150X</t>
  </si>
  <si>
    <t>C3-7_150X</t>
  </si>
  <si>
    <t>C3-8_150X</t>
  </si>
  <si>
    <t>C3-9_150X</t>
  </si>
  <si>
    <t>C4-0_150X</t>
  </si>
  <si>
    <t>C4-1_100X</t>
  </si>
  <si>
    <t>C4-2_100X</t>
  </si>
  <si>
    <t>C4-3_100X</t>
  </si>
  <si>
    <t>C4-4_100X</t>
  </si>
  <si>
    <t>C4-5_150X</t>
  </si>
  <si>
    <t>C4-6_150X</t>
  </si>
  <si>
    <t>C4-7_150X</t>
  </si>
  <si>
    <t>C4-8_150X</t>
  </si>
  <si>
    <t>C4-9_150X</t>
  </si>
  <si>
    <t>C5-0_150X</t>
  </si>
  <si>
    <t>C5-1_100X</t>
  </si>
  <si>
    <t>C5-2_100X</t>
  </si>
  <si>
    <t>C5-3_100X</t>
  </si>
  <si>
    <t>C5-4_100X</t>
  </si>
  <si>
    <t>C5-5_150X</t>
  </si>
  <si>
    <t>C5-6_150X</t>
  </si>
  <si>
    <t>C5-7_150X</t>
  </si>
  <si>
    <t>C5-8_150X</t>
  </si>
  <si>
    <t>C5-9_150X</t>
  </si>
  <si>
    <t>C6-0_150X</t>
  </si>
  <si>
    <t>C6-1_100X</t>
  </si>
  <si>
    <t>C6-2_100X</t>
  </si>
  <si>
    <t>C6-3_100X</t>
  </si>
  <si>
    <t>C6-4_100X</t>
  </si>
  <si>
    <t>C6-5_150X</t>
  </si>
  <si>
    <t>C6-6_150X</t>
  </si>
  <si>
    <t>C6-7_150X</t>
  </si>
  <si>
    <t>C6-8_150X</t>
  </si>
  <si>
    <t>C6-9_150X</t>
  </si>
  <si>
    <t>C0_150X</t>
  </si>
  <si>
    <t>Average</t>
  </si>
  <si>
    <t>n.a.</t>
  </si>
  <si>
    <t>A1-1</t>
  </si>
  <si>
    <t>A1-2</t>
  </si>
  <si>
    <t>A1-3</t>
  </si>
  <si>
    <t>A1-4</t>
  </si>
  <si>
    <t>A1-5</t>
  </si>
  <si>
    <t>A1-6</t>
  </si>
  <si>
    <t>A1-7</t>
  </si>
  <si>
    <t>A1-8</t>
  </si>
  <si>
    <t>A1-9</t>
  </si>
  <si>
    <t>A2-1</t>
  </si>
  <si>
    <t>A2-2</t>
  </si>
  <si>
    <t>A2-3</t>
  </si>
  <si>
    <t>A2-4</t>
  </si>
  <si>
    <t>A2-5</t>
  </si>
  <si>
    <t>A2-6</t>
  </si>
  <si>
    <t>A2-7</t>
  </si>
  <si>
    <t>A2-8</t>
  </si>
  <si>
    <t>A2-9</t>
  </si>
  <si>
    <t>A3-1</t>
  </si>
  <si>
    <t>A3-2</t>
  </si>
  <si>
    <t>A3-3</t>
  </si>
  <si>
    <t>A3-4</t>
  </si>
  <si>
    <t>A3-5</t>
  </si>
  <si>
    <t>A3-6</t>
  </si>
  <si>
    <t>A3-7</t>
  </si>
  <si>
    <t>A3-8</t>
  </si>
  <si>
    <t>A3-9</t>
  </si>
  <si>
    <t>A4-1</t>
  </si>
  <si>
    <t>A4-2</t>
  </si>
  <si>
    <t>A4-3</t>
  </si>
  <si>
    <t>A4-4</t>
  </si>
  <si>
    <t>A4-5</t>
  </si>
  <si>
    <t>A4-6</t>
  </si>
  <si>
    <t>A4-7</t>
  </si>
  <si>
    <t>A4-8</t>
  </si>
  <si>
    <t>A4-9</t>
  </si>
  <si>
    <t>STD</t>
  </si>
  <si>
    <t>3.0919 g boric acid</t>
  </si>
  <si>
    <t>3.0969 g boric acid</t>
  </si>
  <si>
    <t>0.1 M NaOH</t>
  </si>
  <si>
    <t>0.5 M borate buffer</t>
  </si>
  <si>
    <t>C3-5_100XX</t>
  </si>
  <si>
    <t>C3-6_100X</t>
  </si>
  <si>
    <t>C3-7_100X</t>
  </si>
  <si>
    <t>C3-8_100X</t>
  </si>
  <si>
    <t>C3-9_100X</t>
  </si>
  <si>
    <t>time /s</t>
  </si>
  <si>
    <t>Group I</t>
    <phoneticPr fontId="1" type="noConversion"/>
  </si>
  <si>
    <t>Group II</t>
    <phoneticPr fontId="1" type="noConversion"/>
  </si>
  <si>
    <t>PC1-0_100X</t>
  </si>
  <si>
    <t>PC1-1_100X</t>
  </si>
  <si>
    <t>PC1-2_100X</t>
  </si>
  <si>
    <t>PC1-3_100X</t>
  </si>
  <si>
    <t>PC1-4_100X</t>
  </si>
  <si>
    <t>PC1-5_100X</t>
  </si>
  <si>
    <t>PC1-6_100X</t>
  </si>
  <si>
    <t>PC1-7_100X</t>
  </si>
  <si>
    <t>PC1-8_100X</t>
  </si>
  <si>
    <t>PC1-9_100X</t>
  </si>
  <si>
    <t>PC2-0_100X</t>
  </si>
  <si>
    <t>PC2-1_100X</t>
  </si>
  <si>
    <t>PC2-2_100X</t>
  </si>
  <si>
    <t>PC2-3_100X</t>
  </si>
  <si>
    <t>PC2-4_100X</t>
  </si>
  <si>
    <t>PC2-5_100X</t>
  </si>
  <si>
    <t>PC2-6_100X</t>
  </si>
  <si>
    <t>PC2-7_100X</t>
  </si>
  <si>
    <t>PC2-8_100X</t>
  </si>
  <si>
    <t>PC2-9_100X</t>
  </si>
  <si>
    <t>C1-0_100X</t>
  </si>
  <si>
    <t>C1-5_100X</t>
  </si>
  <si>
    <t>C1-6_100X</t>
  </si>
  <si>
    <t>C1-7_100X</t>
  </si>
  <si>
    <t>C1-8_100X</t>
  </si>
  <si>
    <t>C1-9_100X</t>
  </si>
  <si>
    <t>C2-0_100X</t>
  </si>
  <si>
    <t>C2-5_100X</t>
  </si>
  <si>
    <t>C2-6_100X</t>
  </si>
  <si>
    <t>C2-7_100X</t>
  </si>
  <si>
    <t>C2-8_100X</t>
  </si>
  <si>
    <t>C2-9_100X</t>
  </si>
  <si>
    <t>Caproate-I</t>
    <phoneticPr fontId="1" type="noConversion"/>
  </si>
  <si>
    <t>Caproate-II</t>
    <phoneticPr fontId="1" type="noConversion"/>
  </si>
  <si>
    <t>pH-I</t>
    <phoneticPr fontId="1" type="noConversion"/>
  </si>
  <si>
    <t>pH-II</t>
    <phoneticPr fontId="1" type="noConversion"/>
  </si>
  <si>
    <t>A1-0</t>
  </si>
  <si>
    <t>A1-22</t>
  </si>
  <si>
    <t>A1-24</t>
  </si>
  <si>
    <t>A1-44</t>
  </si>
  <si>
    <t>A1-48</t>
  </si>
  <si>
    <t>A1-72</t>
  </si>
  <si>
    <t>A2-0</t>
  </si>
  <si>
    <t>A2-22</t>
  </si>
  <si>
    <t>A2-24</t>
  </si>
  <si>
    <t>A2-44</t>
  </si>
  <si>
    <t>A2-48</t>
  </si>
  <si>
    <t>A2-72</t>
  </si>
  <si>
    <t>Caproate-I</t>
    <phoneticPr fontId="1" type="noConversion"/>
  </si>
  <si>
    <t>Caproate-II</t>
    <phoneticPr fontId="1" type="noConversion"/>
  </si>
  <si>
    <t>Acetate-I</t>
    <phoneticPr fontId="1" type="noConversion"/>
  </si>
  <si>
    <t>Acetate-II</t>
    <phoneticPr fontId="1" type="noConversion"/>
  </si>
  <si>
    <t>Butyrate-I</t>
    <phoneticPr fontId="1" type="noConversion"/>
  </si>
  <si>
    <t>Butyrate-II</t>
    <phoneticPr fontId="1" type="noConversion"/>
  </si>
  <si>
    <t>mg/L</t>
    <phoneticPr fontId="1" type="noConversion"/>
  </si>
  <si>
    <t>Time (h)</t>
    <phoneticPr fontId="1" type="noConversion"/>
  </si>
  <si>
    <t>pH-I</t>
    <phoneticPr fontId="1" type="noConversion"/>
  </si>
  <si>
    <t>pH-II</t>
    <phoneticPr fontId="1" type="noConversion"/>
  </si>
  <si>
    <t>PA1-1</t>
  </si>
  <si>
    <t>PA1-2</t>
  </si>
  <si>
    <t>PA1-3</t>
  </si>
  <si>
    <t>PA1-4</t>
  </si>
  <si>
    <t>PA1-5</t>
  </si>
  <si>
    <t>PA1-6</t>
  </si>
  <si>
    <t>PA1-7</t>
  </si>
  <si>
    <t>PA1-8</t>
  </si>
  <si>
    <t>PA1-9</t>
  </si>
  <si>
    <t>PA2-0</t>
  </si>
  <si>
    <t>PA2-1</t>
  </si>
  <si>
    <t>PA2-2</t>
  </si>
  <si>
    <t>PA2-3</t>
  </si>
  <si>
    <t>PA2-4</t>
  </si>
  <si>
    <t>PA2-5</t>
  </si>
  <si>
    <t>PA2-6</t>
  </si>
  <si>
    <t>PA2-7</t>
  </si>
  <si>
    <t>PA2-8</t>
  </si>
  <si>
    <t>PA2-9</t>
  </si>
  <si>
    <t>PA1-0</t>
    <phoneticPr fontId="1" type="noConversion"/>
  </si>
  <si>
    <t>average</t>
    <phoneticPr fontId="1" type="noConversion"/>
  </si>
  <si>
    <t>mg</t>
    <phoneticPr fontId="1" type="noConversion"/>
  </si>
  <si>
    <t>time /h</t>
    <phoneticPr fontId="1" type="noConversion"/>
  </si>
  <si>
    <t>Current density I</t>
    <phoneticPr fontId="1" type="noConversion"/>
  </si>
  <si>
    <t>Current density II</t>
    <phoneticPr fontId="1" type="noConversion"/>
  </si>
  <si>
    <t>remains in the liquid (mg)</t>
    <phoneticPr fontId="1" type="noConversion"/>
  </si>
  <si>
    <t>amount to GAC (mg)</t>
    <phoneticPr fontId="1" type="noConversion"/>
  </si>
  <si>
    <t>desorption from GAC (mg)</t>
    <phoneticPr fontId="1" type="noConversion"/>
  </si>
  <si>
    <t>Experiment 1: C6</t>
    <phoneticPr fontId="1" type="noConversion"/>
  </si>
  <si>
    <t>Experiment 2: Model solution</t>
    <phoneticPr fontId="1" type="noConversion"/>
  </si>
  <si>
    <t>Caproate</t>
    <phoneticPr fontId="1" type="noConversion"/>
  </si>
  <si>
    <t>Experiment 3: Fermentation broth</t>
    <phoneticPr fontId="1" type="noConversion"/>
  </si>
  <si>
    <t>Experiment 4: C6 without mixing</t>
    <phoneticPr fontId="1" type="noConversion"/>
  </si>
  <si>
    <t>Experiment 5: Fermentation broth without mixing</t>
    <phoneticPr fontId="1" type="noConversion"/>
  </si>
  <si>
    <t>Experiment 6: C6 by NaOH</t>
    <phoneticPr fontId="1" type="noConversion"/>
  </si>
  <si>
    <t>Experiment 7: C6 by Borate</t>
    <phoneticPr fontId="1" type="noConversion"/>
  </si>
  <si>
    <t>Experiment 8: C6 no contact by paper</t>
    <phoneticPr fontId="1" type="noConversion"/>
  </si>
  <si>
    <t>Experiment 9: C6 no GAC</t>
    <phoneticPr fontId="1" type="noConversion"/>
  </si>
  <si>
    <t>Experiment 10: C6 no current</t>
    <phoneticPr fontId="1" type="noConversion"/>
  </si>
  <si>
    <t>Amount to GAC</t>
    <phoneticPr fontId="1" type="noConversion"/>
  </si>
  <si>
    <t>sorption capacity (mg/g GAC)</t>
    <phoneticPr fontId="1" type="noConversion"/>
  </si>
  <si>
    <t>C6 (average)</t>
    <phoneticPr fontId="1" type="noConversion"/>
  </si>
  <si>
    <t>sorption yield (%)</t>
    <phoneticPr fontId="1" type="noConversion"/>
  </si>
  <si>
    <t>Desorption yield (%)</t>
    <phoneticPr fontId="1" type="noConversion"/>
  </si>
  <si>
    <t>Caproate in the anode (mg/L)</t>
    <phoneticPr fontId="1" type="noConversion"/>
  </si>
  <si>
    <t>remains in the anode (mg)</t>
    <phoneticPr fontId="1" type="noConversion"/>
  </si>
  <si>
    <t>Recovery from sorption and desorption (%)</t>
    <phoneticPr fontId="1" type="noConversion"/>
  </si>
  <si>
    <t>total amount in the anode (mg)</t>
    <phoneticPr fontId="1" type="noConversion"/>
  </si>
  <si>
    <t>24-Desorption</t>
    <phoneticPr fontId="1" type="noConversion"/>
  </si>
  <si>
    <t>24-Sorption</t>
    <phoneticPr fontId="1" type="noConversion"/>
  </si>
  <si>
    <t>24-Sorption</t>
    <phoneticPr fontId="1" type="noConversion"/>
  </si>
  <si>
    <t>24-Desorption</t>
    <phoneticPr fontId="1" type="noConversion"/>
  </si>
  <si>
    <t>removal by sampling (mg)</t>
    <phoneticPr fontId="1" type="noConversion"/>
  </si>
  <si>
    <t>accumulation of removal by sampling (mg)</t>
    <phoneticPr fontId="1" type="noConversion"/>
  </si>
  <si>
    <t>sample volume in the cathode (mL)</t>
    <phoneticPr fontId="1" type="noConversion"/>
  </si>
  <si>
    <t>working volume in the cathode (mL)</t>
    <phoneticPr fontId="1" type="noConversion"/>
  </si>
  <si>
    <t>Remains in the catholyte</t>
    <phoneticPr fontId="1" type="noConversion"/>
  </si>
  <si>
    <t>pHi</t>
    <phoneticPr fontId="1" type="noConversion"/>
  </si>
  <si>
    <t>pH</t>
    <phoneticPr fontId="1" type="noConversion"/>
  </si>
  <si>
    <t>pHf</t>
    <phoneticPr fontId="1" type="noConversion"/>
  </si>
  <si>
    <r>
      <rPr>
        <sz val="11"/>
        <color theme="1"/>
        <rFont val="Calibri"/>
        <family val="2"/>
      </rPr>
      <t>Δ</t>
    </r>
    <r>
      <rPr>
        <sz val="11"/>
        <color theme="1"/>
        <rFont val="等线"/>
        <family val="2"/>
      </rPr>
      <t>pH</t>
    </r>
    <phoneticPr fontId="1" type="noConversion"/>
  </si>
  <si>
    <t>std</t>
    <phoneticPr fontId="1" type="noConversion"/>
  </si>
  <si>
    <t>what is the driving force of desorption</t>
    <phoneticPr fontId="1" type="noConversion"/>
  </si>
  <si>
    <t>electricity is A driving force</t>
    <phoneticPr fontId="1" type="noConversion"/>
  </si>
  <si>
    <t>what are other driving forces?</t>
    <phoneticPr fontId="1" type="noConversion"/>
  </si>
  <si>
    <t>alkalinity</t>
    <phoneticPr fontId="1" type="noConversion"/>
  </si>
  <si>
    <t>coumpound concentrations &amp; shift in equilibrium (volume dependent?)</t>
    <phoneticPr fontId="1" type="noConversion"/>
  </si>
  <si>
    <t>turbulence/watermixing/ shear? How?</t>
    <phoneticPr fontId="1" type="noConversion"/>
  </si>
  <si>
    <t>ph</t>
    <phoneticPr fontId="1" type="noConversion"/>
  </si>
  <si>
    <t>mmol H+</t>
    <phoneticPr fontId="1" type="noConversion"/>
  </si>
  <si>
    <t>pH 5.9 - 7.7</t>
    <phoneticPr fontId="1" type="noConversion"/>
  </si>
  <si>
    <t xml:space="preserve">how compares to </t>
    <phoneticPr fontId="1" type="noConversion"/>
  </si>
  <si>
    <t>amount to GAC mgC6 --&gt; mmolC6</t>
    <phoneticPr fontId="1" type="noConversion"/>
  </si>
  <si>
    <t>comsumed?</t>
    <phoneticPr fontId="1" type="noConversion"/>
  </si>
  <si>
    <t>to answer difference between caproate and caproic acid (ad/ab)sorption</t>
    <phoneticPr fontId="1" type="noConversion"/>
  </si>
  <si>
    <t>mmol</t>
    <phoneticPr fontId="1" type="noConversion"/>
  </si>
  <si>
    <t>mg C6</t>
    <phoneticPr fontId="1" type="noConversion"/>
  </si>
  <si>
    <t>average</t>
    <phoneticPr fontId="1" type="noConversion"/>
  </si>
  <si>
    <t>current density</t>
    <phoneticPr fontId="1" type="noConversion"/>
  </si>
  <si>
    <t>time (h)</t>
    <phoneticPr fontId="1" type="noConversion"/>
  </si>
  <si>
    <t>I*t-1</t>
    <phoneticPr fontId="1" type="noConversion"/>
  </si>
  <si>
    <t>I*t-2</t>
    <phoneticPr fontId="1" type="noConversion"/>
  </si>
  <si>
    <t>kwh-2</t>
    <phoneticPr fontId="1" type="noConversion"/>
  </si>
  <si>
    <t>kwh-1</t>
    <phoneticPr fontId="1" type="noConversion"/>
  </si>
  <si>
    <t>average kwh</t>
    <phoneticPr fontId="1" type="noConversion"/>
  </si>
  <si>
    <t>time (h)</t>
    <phoneticPr fontId="1" type="noConversion"/>
  </si>
  <si>
    <t>I*t</t>
    <phoneticPr fontId="1" type="noConversion"/>
  </si>
  <si>
    <t>kwh (10^-6)</t>
    <phoneticPr fontId="1" type="noConversion"/>
  </si>
  <si>
    <t>average kwh</t>
    <phoneticPr fontId="1" type="noConversion"/>
  </si>
  <si>
    <t>Acetate</t>
    <phoneticPr fontId="1" type="noConversion"/>
  </si>
  <si>
    <t>Acetate in the anode (mg/L)</t>
    <phoneticPr fontId="1" type="noConversion"/>
  </si>
  <si>
    <t>Butyrate</t>
    <phoneticPr fontId="1" type="noConversion"/>
  </si>
  <si>
    <t>Butyrate in the anode (mg/L)</t>
    <phoneticPr fontId="1" type="noConversion"/>
  </si>
  <si>
    <t>artificial solution</t>
    <phoneticPr fontId="1" type="noConversion"/>
  </si>
  <si>
    <t>time (h)</t>
    <phoneticPr fontId="1" type="noConversion"/>
  </si>
  <si>
    <t>total carbon (mM C)</t>
    <phoneticPr fontId="1" type="noConversion"/>
  </si>
  <si>
    <t>mM C</t>
    <phoneticPr fontId="1" type="noConversion"/>
  </si>
  <si>
    <t>mg</t>
    <phoneticPr fontId="1" type="noConversion"/>
  </si>
  <si>
    <t>mM C</t>
    <phoneticPr fontId="1" type="noConversion"/>
  </si>
  <si>
    <t>COD</t>
    <phoneticPr fontId="1" type="noConversion"/>
  </si>
  <si>
    <t>g COD/g acid</t>
    <phoneticPr fontId="1" type="noConversion"/>
  </si>
  <si>
    <t>acid</t>
    <phoneticPr fontId="1" type="noConversion"/>
  </si>
  <si>
    <t>acetic acid</t>
    <phoneticPr fontId="1" type="noConversion"/>
  </si>
  <si>
    <t>propionic acid</t>
    <phoneticPr fontId="1" type="noConversion"/>
  </si>
  <si>
    <t>n-butyric acid</t>
    <phoneticPr fontId="1" type="noConversion"/>
  </si>
  <si>
    <t>n-valeric acid</t>
    <phoneticPr fontId="1" type="noConversion"/>
  </si>
  <si>
    <t>n-caproic acid</t>
    <phoneticPr fontId="1" type="noConversion"/>
  </si>
  <si>
    <t>mg COD</t>
    <phoneticPr fontId="1" type="noConversion"/>
  </si>
  <si>
    <t>total COD</t>
    <phoneticPr fontId="1" type="noConversion"/>
  </si>
  <si>
    <t>selectivity</t>
    <phoneticPr fontId="1" type="noConversion"/>
  </si>
  <si>
    <t>mg/g GAC</t>
    <phoneticPr fontId="1" type="noConversion"/>
  </si>
  <si>
    <t>C2</t>
    <phoneticPr fontId="1" type="noConversion"/>
  </si>
  <si>
    <t>C4</t>
    <phoneticPr fontId="1" type="noConversion"/>
  </si>
  <si>
    <t>Group A: single C6</t>
    <phoneticPr fontId="1" type="noConversion"/>
  </si>
  <si>
    <t>Time (h)</t>
    <phoneticPr fontId="1" type="noConversion"/>
  </si>
  <si>
    <t>C6</t>
    <phoneticPr fontId="1" type="noConversion"/>
  </si>
  <si>
    <t>Group I</t>
    <phoneticPr fontId="1" type="noConversion"/>
  </si>
  <si>
    <t>Group II</t>
    <phoneticPr fontId="1" type="noConversion"/>
  </si>
  <si>
    <t>Caproate in the catholyte (g/L)</t>
    <phoneticPr fontId="1" type="noConversion"/>
  </si>
  <si>
    <t>Caproate in the anolyte (mg/L)</t>
    <phoneticPr fontId="1" type="noConversion"/>
  </si>
  <si>
    <t>Group B: Artificial C2/C4/C6</t>
    <phoneticPr fontId="1" type="noConversion"/>
  </si>
  <si>
    <t>Group C: Real effluent (glucose-based)</t>
    <phoneticPr fontId="1" type="noConversion"/>
  </si>
  <si>
    <t>Group D: single C6 without mixing</t>
    <phoneticPr fontId="1" type="noConversion"/>
  </si>
  <si>
    <t>Group I: no GAC</t>
    <phoneticPr fontId="1" type="noConversion"/>
  </si>
  <si>
    <t>Group H: no contact by paper</t>
    <phoneticPr fontId="1" type="noConversion"/>
  </si>
  <si>
    <t>Group E: Fermentation broth without mixing</t>
    <phoneticPr fontId="1" type="noConversion"/>
  </si>
  <si>
    <t>Group J: C6 adsorption without desorption (only GAC)</t>
    <phoneticPr fontId="1" type="noConversion"/>
  </si>
  <si>
    <t>group I</t>
    <phoneticPr fontId="1" type="noConversion"/>
  </si>
  <si>
    <t>group II</t>
    <phoneticPr fontId="1" type="noConversion"/>
  </si>
  <si>
    <t xml:space="preserve">Group F: NaOH desorption </t>
    <phoneticPr fontId="1" type="noConversion"/>
  </si>
  <si>
    <t>Group G: borate buffer desorption</t>
    <phoneticPr fontId="1" type="noConversion"/>
  </si>
  <si>
    <t>caproate</t>
    <phoneticPr fontId="1" type="noConversion"/>
  </si>
  <si>
    <t>average pH in catholyte</t>
    <phoneticPr fontId="1" type="noConversion"/>
  </si>
  <si>
    <t>Anolyte I</t>
    <phoneticPr fontId="1" type="noConversion"/>
  </si>
  <si>
    <t>Anolyte II</t>
    <phoneticPr fontId="1" type="noConversion"/>
  </si>
  <si>
    <t>Catholyte I</t>
    <phoneticPr fontId="1" type="noConversion"/>
  </si>
  <si>
    <t>Catholyte II</t>
    <phoneticPr fontId="1" type="noConversion"/>
  </si>
  <si>
    <t>Notes: when starting NaOH desorption, pH was adjusted to 12.58 and 12.55</t>
    <phoneticPr fontId="1" type="noConversion"/>
  </si>
  <si>
    <t>averaged n-caproate in the catholyte (g/L)</t>
    <phoneticPr fontId="1" type="noConversion"/>
  </si>
  <si>
    <t>averaged n-caproate in the anolyte (mg/L)</t>
    <phoneticPr fontId="1" type="noConversion"/>
  </si>
  <si>
    <t>C4 (average)</t>
    <phoneticPr fontId="1" type="noConversion"/>
  </si>
  <si>
    <t>C2 (average)</t>
    <phoneticPr fontId="1" type="noConversion"/>
  </si>
  <si>
    <t>average C6</t>
    <phoneticPr fontId="1" type="noConversion"/>
  </si>
  <si>
    <t xml:space="preserve">notes: the volume at the start of the desorption process was different from other experiments because of the introduction of NaOH pellets. </t>
    <phoneticPr fontId="1" type="noConversion"/>
  </si>
  <si>
    <t xml:space="preserve">Notes: the volume at the start of the desorption process changed because of the introduction of the boric acid powers. </t>
    <phoneticPr fontId="1" type="noConversion"/>
  </si>
  <si>
    <t>Group C: Real effluent (glucose-based)</t>
  </si>
  <si>
    <t>averaged n-caproate in the catholyte (g/L)</t>
  </si>
  <si>
    <t>removal by sampling (mg)</t>
  </si>
  <si>
    <t>accumulation of removal by sampling (mg)</t>
  </si>
  <si>
    <t>remains in the liquid (mg)</t>
  </si>
  <si>
    <t>sample volume in the cathode (mL)</t>
  </si>
  <si>
    <t>working volume in the cathode (mL)</t>
  </si>
  <si>
    <t>amount to GAC (mg)</t>
  </si>
  <si>
    <t>averaged n-caproate in the anolyte (mg/L)</t>
  </si>
  <si>
    <t>remains in the anode (mg)</t>
  </si>
  <si>
    <t>total amount in the anode (mg)</t>
  </si>
  <si>
    <t>sorption yield (%)</t>
  </si>
  <si>
    <t>desorption from GAC (mg)</t>
  </si>
  <si>
    <t>Desorption yield (%)</t>
  </si>
  <si>
    <t>sorption capacity (mg/g GAC)</t>
  </si>
  <si>
    <t>Recovery from sorption and desorption (%)</t>
  </si>
  <si>
    <t>mg C2/mg total</t>
    <phoneticPr fontId="1" type="noConversion"/>
  </si>
  <si>
    <t>mg C4/mg total</t>
    <phoneticPr fontId="1" type="noConversion"/>
  </si>
  <si>
    <t>mg C6/mg total</t>
    <phoneticPr fontId="1" type="noConversion"/>
  </si>
  <si>
    <t>selectivity</t>
    <phoneticPr fontId="1" type="noConversion"/>
  </si>
  <si>
    <t>Accumulation of removal by sampling in the catholyte</t>
    <phoneticPr fontId="1" type="noConversion"/>
  </si>
  <si>
    <t>Migration to the anode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</si>
</sst>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76" formatCode="0.000"/>
    <numFmt numFmtId="177" formatCode="0.00_);[Red]\(0.00\)"/>
    <numFmt numFmtId="178" formatCode="0.0"/>
    <numFmt numFmtId="179" formatCode="0.0_ "/>
    <numFmt numFmtId="180" formatCode="0.000000"/>
    <numFmt numFmtId="181" formatCode="0.000000000_ "/>
    <numFmt numFmtId="182" formatCode="0.00_ "/>
    <numFmt numFmtId="183" formatCode="0_ "/>
    <numFmt numFmtId="184" formatCode="0.0%"/>
    <numFmt numFmtId="185" formatCode="0.000%"/>
    <numFmt numFmtId="186" formatCode="0.00000%"/>
    <numFmt numFmtId="187" formatCode="0.00000"/>
    <numFmt numFmtId="188" formatCode="0.000000000"/>
  </numFmts>
  <fonts count="14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rgb="FFFF0000"/>
      <name val="等线"/>
      <family val="2"/>
      <scheme val="minor"/>
    </font>
    <font>
      <sz val="11"/>
      <name val="等线"/>
      <family val="2"/>
      <scheme val="minor"/>
    </font>
    <font>
      <sz val="11"/>
      <color theme="1"/>
      <name val="等线"/>
      <family val="2"/>
      <scheme val="minor"/>
    </font>
    <font>
      <sz val="11"/>
      <color theme="1"/>
      <name val="Calibri"/>
      <family val="2"/>
    </font>
    <font>
      <sz val="11"/>
      <color theme="1"/>
      <name val="等线"/>
      <family val="2"/>
    </font>
    <font>
      <sz val="9"/>
      <color theme="1"/>
      <name val="Times New Roman"/>
      <family val="1"/>
    </font>
    <font>
      <b/>
      <sz val="11"/>
      <color theme="1"/>
      <name val="等线"/>
      <scheme val="minor"/>
    </font>
    <font>
      <sz val="11"/>
      <color theme="1"/>
      <name val="等线"/>
      <scheme val="minor"/>
    </font>
    <font>
      <b/>
      <sz val="11"/>
      <name val="等线"/>
      <family val="2"/>
      <scheme val="minor"/>
    </font>
    <font>
      <b/>
      <sz val="12"/>
      <color theme="1"/>
      <name val="等线"/>
      <scheme val="minor"/>
    </font>
    <font>
      <b/>
      <sz val="12"/>
      <name val="等线"/>
      <family val="2"/>
      <scheme val="minor"/>
    </font>
    <font>
      <b/>
      <sz val="12"/>
      <name val="等线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1F78B4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9" fontId="4" fillId="0" borderId="0" applyFont="0" applyFill="0" applyBorder="0" applyAlignment="0" applyProtection="0">
      <alignment vertical="center"/>
    </xf>
  </cellStyleXfs>
  <cellXfs count="197">
    <xf numFmtId="0" fontId="0" fillId="0" borderId="0" xfId="0"/>
    <xf numFmtId="0" fontId="0" fillId="2" borderId="0" xfId="0" applyFill="1"/>
    <xf numFmtId="2" fontId="0" fillId="0" borderId="0" xfId="0" applyNumberFormat="1"/>
    <xf numFmtId="0" fontId="3" fillId="0" borderId="0" xfId="0" applyFont="1" applyFill="1" applyAlignment="1">
      <alignment horizontal="center" vertical="center"/>
    </xf>
    <xf numFmtId="0" fontId="0" fillId="0" borderId="0" xfId="0" applyFill="1"/>
    <xf numFmtId="2" fontId="0" fillId="0" borderId="0" xfId="0" applyNumberFormat="1" applyFill="1"/>
    <xf numFmtId="0" fontId="0" fillId="4" borderId="0" xfId="0" applyFill="1"/>
    <xf numFmtId="0" fontId="0" fillId="0" borderId="0" xfId="0" applyFill="1" applyAlignment="1">
      <alignment horizontal="center" vertical="center"/>
    </xf>
    <xf numFmtId="2" fontId="2" fillId="0" borderId="0" xfId="0" applyNumberFormat="1" applyFont="1"/>
    <xf numFmtId="0" fontId="0" fillId="0" borderId="0" xfId="0" applyFill="1" applyAlignment="1">
      <alignment horizontal="center"/>
    </xf>
    <xf numFmtId="0" fontId="2" fillId="2" borderId="0" xfId="0" applyFont="1" applyFill="1"/>
    <xf numFmtId="2" fontId="3" fillId="0" borderId="0" xfId="0" applyNumberFormat="1" applyFont="1" applyFill="1"/>
    <xf numFmtId="0" fontId="0" fillId="0" borderId="0" xfId="0" applyFill="1" applyAlignment="1">
      <alignment horizontal="left" vertical="center"/>
    </xf>
    <xf numFmtId="0" fontId="0" fillId="0" borderId="0" xfId="0" applyNumberFormat="1" applyFill="1" applyAlignment="1">
      <alignment horizontal="center" vertical="center"/>
    </xf>
    <xf numFmtId="2" fontId="0" fillId="0" borderId="0" xfId="0" applyNumberFormat="1" applyFill="1" applyAlignment="1">
      <alignment horizontal="center" vertical="center"/>
    </xf>
    <xf numFmtId="176" fontId="0" fillId="0" borderId="0" xfId="0" applyNumberFormat="1" applyFill="1" applyAlignment="1">
      <alignment horizontal="center" vertical="center"/>
    </xf>
    <xf numFmtId="2" fontId="2" fillId="0" borderId="0" xfId="0" applyNumberFormat="1" applyFont="1" applyFill="1"/>
    <xf numFmtId="0" fontId="0" fillId="0" borderId="0" xfId="0" applyFill="1" applyAlignment="1">
      <alignment horizontal="right" vertical="center"/>
    </xf>
    <xf numFmtId="0" fontId="2" fillId="0" borderId="0" xfId="0" applyFont="1" applyFill="1"/>
    <xf numFmtId="1" fontId="0" fillId="0" borderId="0" xfId="0" applyNumberFormat="1"/>
    <xf numFmtId="1" fontId="0" fillId="0" borderId="0" xfId="0" applyNumberFormat="1" applyFill="1"/>
    <xf numFmtId="1" fontId="0" fillId="6" borderId="0" xfId="0" applyNumberFormat="1" applyFill="1"/>
    <xf numFmtId="1" fontId="0" fillId="8" borderId="0" xfId="0" applyNumberFormat="1" applyFill="1"/>
    <xf numFmtId="1" fontId="0" fillId="9" borderId="0" xfId="0" applyNumberFormat="1" applyFill="1"/>
    <xf numFmtId="177" fontId="0" fillId="0" borderId="0" xfId="1" applyNumberFormat="1" applyFont="1" applyFill="1" applyAlignment="1"/>
    <xf numFmtId="178" fontId="0" fillId="0" borderId="0" xfId="0" applyNumberFormat="1"/>
    <xf numFmtId="176" fontId="0" fillId="0" borderId="0" xfId="0" applyNumberFormat="1"/>
    <xf numFmtId="180" fontId="0" fillId="0" borderId="0" xfId="0" applyNumberFormat="1"/>
    <xf numFmtId="1" fontId="0" fillId="5" borderId="0" xfId="0" applyNumberFormat="1" applyFill="1"/>
    <xf numFmtId="1" fontId="0" fillId="0" borderId="0" xfId="0" applyNumberFormat="1" applyFill="1" applyBorder="1"/>
    <xf numFmtId="0" fontId="0" fillId="0" borderId="0" xfId="0" applyFill="1" applyBorder="1"/>
    <xf numFmtId="178" fontId="0" fillId="0" borderId="0" xfId="0" applyNumberFormat="1" applyFill="1" applyBorder="1"/>
    <xf numFmtId="178" fontId="0" fillId="0" borderId="0" xfId="0" applyNumberFormat="1" applyFill="1"/>
    <xf numFmtId="181" fontId="0" fillId="0" borderId="0" xfId="0" applyNumberFormat="1"/>
    <xf numFmtId="178" fontId="0" fillId="7" borderId="0" xfId="0" applyNumberFormat="1" applyFill="1"/>
    <xf numFmtId="2" fontId="0" fillId="7" borderId="0" xfId="0" applyNumberFormat="1" applyFill="1"/>
    <xf numFmtId="0" fontId="0" fillId="4" borderId="0" xfId="0" applyFill="1" applyBorder="1"/>
    <xf numFmtId="1" fontId="0" fillId="10" borderId="0" xfId="0" applyNumberFormat="1" applyFill="1" applyBorder="1"/>
    <xf numFmtId="1" fontId="0" fillId="11" borderId="0" xfId="0" applyNumberFormat="1" applyFill="1" applyBorder="1"/>
    <xf numFmtId="1" fontId="0" fillId="8" borderId="0" xfId="0" applyNumberFormat="1" applyFill="1" applyBorder="1"/>
    <xf numFmtId="1" fontId="0" fillId="5" borderId="0" xfId="0" applyNumberFormat="1" applyFill="1" applyBorder="1"/>
    <xf numFmtId="1" fontId="0" fillId="12" borderId="0" xfId="0" applyNumberFormat="1" applyFill="1"/>
    <xf numFmtId="179" fontId="0" fillId="0" borderId="0" xfId="0" applyNumberFormat="1" applyFill="1"/>
    <xf numFmtId="182" fontId="0" fillId="0" borderId="0" xfId="0" applyNumberFormat="1" applyFill="1"/>
    <xf numFmtId="0" fontId="0" fillId="7" borderId="0" xfId="0" applyFill="1"/>
    <xf numFmtId="0" fontId="0" fillId="7" borderId="0" xfId="0" applyFill="1" applyBorder="1"/>
    <xf numFmtId="178" fontId="2" fillId="7" borderId="0" xfId="0" applyNumberFormat="1" applyFont="1" applyFill="1" applyBorder="1" applyAlignment="1">
      <alignment horizontal="center" vertical="center"/>
    </xf>
    <xf numFmtId="178" fontId="0" fillId="7" borderId="0" xfId="0" applyNumberFormat="1" applyFill="1" applyBorder="1" applyAlignment="1">
      <alignment horizontal="center" vertical="center"/>
    </xf>
    <xf numFmtId="178" fontId="0" fillId="7" borderId="0" xfId="0" applyNumberFormat="1" applyFill="1" applyBorder="1"/>
    <xf numFmtId="2" fontId="0" fillId="7" borderId="0" xfId="0" applyNumberFormat="1" applyFill="1" applyBorder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4" borderId="4" xfId="0" applyFill="1" applyBorder="1"/>
    <xf numFmtId="0" fontId="0" fillId="7" borderId="4" xfId="0" applyFill="1" applyBorder="1"/>
    <xf numFmtId="1" fontId="0" fillId="0" borderId="0" xfId="0" applyNumberFormat="1" applyBorder="1"/>
    <xf numFmtId="1" fontId="0" fillId="9" borderId="0" xfId="0" applyNumberFormat="1" applyFill="1" applyBorder="1"/>
    <xf numFmtId="1" fontId="0" fillId="12" borderId="0" xfId="0" applyNumberFormat="1" applyFill="1" applyBorder="1"/>
    <xf numFmtId="1" fontId="0" fillId="7" borderId="0" xfId="0" applyNumberFormat="1" applyFill="1" applyBorder="1"/>
    <xf numFmtId="178" fontId="0" fillId="0" borderId="0" xfId="0" applyNumberFormat="1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6" fillId="0" borderId="0" xfId="0" applyFont="1"/>
    <xf numFmtId="0" fontId="7" fillId="0" borderId="0" xfId="0" applyFont="1"/>
    <xf numFmtId="176" fontId="0" fillId="0" borderId="0" xfId="0" applyNumberFormat="1" applyFill="1" applyBorder="1"/>
    <xf numFmtId="184" fontId="0" fillId="0" borderId="0" xfId="1" applyNumberFormat="1" applyFont="1" applyFill="1" applyBorder="1" applyAlignment="1"/>
    <xf numFmtId="186" fontId="0" fillId="0" borderId="0" xfId="1" applyNumberFormat="1" applyFont="1" applyAlignment="1"/>
    <xf numFmtId="2" fontId="0" fillId="0" borderId="0" xfId="0" applyNumberFormat="1" applyFill="1" applyBorder="1"/>
    <xf numFmtId="1" fontId="2" fillId="12" borderId="0" xfId="0" applyNumberFormat="1" applyFont="1" applyFill="1"/>
    <xf numFmtId="1" fontId="2" fillId="5" borderId="0" xfId="0" applyNumberFormat="1" applyFont="1" applyFill="1"/>
    <xf numFmtId="1" fontId="2" fillId="7" borderId="0" xfId="0" applyNumberFormat="1" applyFont="1" applyFill="1"/>
    <xf numFmtId="9" fontId="0" fillId="0" borderId="0" xfId="1" applyFont="1" applyAlignment="1"/>
    <xf numFmtId="1" fontId="2" fillId="12" borderId="0" xfId="0" applyNumberFormat="1" applyFont="1" applyFill="1" applyBorder="1"/>
    <xf numFmtId="1" fontId="2" fillId="7" borderId="0" xfId="0" applyNumberFormat="1" applyFont="1" applyFill="1" applyBorder="1"/>
    <xf numFmtId="1" fontId="3" fillId="12" borderId="0" xfId="0" applyNumberFormat="1" applyFont="1" applyFill="1"/>
    <xf numFmtId="177" fontId="2" fillId="0" borderId="0" xfId="1" applyNumberFormat="1" applyFont="1" applyFill="1" applyAlignment="1"/>
    <xf numFmtId="0" fontId="11" fillId="0" borderId="0" xfId="0" applyFont="1" applyFill="1" applyBorder="1"/>
    <xf numFmtId="0" fontId="0" fillId="0" borderId="2" xfId="0" applyFill="1" applyBorder="1"/>
    <xf numFmtId="0" fontId="0" fillId="0" borderId="3" xfId="0" applyFill="1" applyBorder="1"/>
    <xf numFmtId="0" fontId="0" fillId="0" borderId="4" xfId="0" applyFill="1" applyBorder="1"/>
    <xf numFmtId="0" fontId="0" fillId="0" borderId="5" xfId="0" applyFill="1" applyBorder="1"/>
    <xf numFmtId="2" fontId="0" fillId="7" borderId="5" xfId="0" applyNumberFormat="1" applyFill="1" applyBorder="1"/>
    <xf numFmtId="0" fontId="0" fillId="13" borderId="4" xfId="0" applyFill="1" applyBorder="1"/>
    <xf numFmtId="1" fontId="0" fillId="0" borderId="5" xfId="0" applyNumberFormat="1" applyFill="1" applyBorder="1"/>
    <xf numFmtId="1" fontId="0" fillId="11" borderId="5" xfId="0" applyNumberFormat="1" applyFill="1" applyBorder="1"/>
    <xf numFmtId="178" fontId="0" fillId="7" borderId="5" xfId="0" applyNumberFormat="1" applyFill="1" applyBorder="1"/>
    <xf numFmtId="0" fontId="0" fillId="3" borderId="4" xfId="0" applyFill="1" applyBorder="1"/>
    <xf numFmtId="176" fontId="0" fillId="0" borderId="5" xfId="0" applyNumberFormat="1" applyFill="1" applyBorder="1"/>
    <xf numFmtId="178" fontId="0" fillId="0" borderId="5" xfId="0" applyNumberFormat="1" applyFill="1" applyBorder="1"/>
    <xf numFmtId="1" fontId="0" fillId="5" borderId="5" xfId="0" applyNumberFormat="1" applyFill="1" applyBorder="1"/>
    <xf numFmtId="1" fontId="0" fillId="8" borderId="5" xfId="0" applyNumberFormat="1" applyFill="1" applyBorder="1"/>
    <xf numFmtId="0" fontId="0" fillId="0" borderId="6" xfId="0" applyFill="1" applyBorder="1"/>
    <xf numFmtId="0" fontId="0" fillId="0" borderId="7" xfId="0" applyFill="1" applyBorder="1"/>
    <xf numFmtId="1" fontId="3" fillId="5" borderId="7" xfId="0" applyNumberFormat="1" applyFont="1" applyFill="1" applyBorder="1"/>
    <xf numFmtId="1" fontId="0" fillId="0" borderId="7" xfId="0" applyNumberFormat="1" applyFill="1" applyBorder="1"/>
    <xf numFmtId="1" fontId="0" fillId="0" borderId="8" xfId="0" applyNumberFormat="1" applyFill="1" applyBorder="1"/>
    <xf numFmtId="0" fontId="10" fillId="0" borderId="0" xfId="0" applyFont="1" applyBorder="1"/>
    <xf numFmtId="0" fontId="0" fillId="0" borderId="0" xfId="0" applyBorder="1" applyAlignment="1">
      <alignment horizontal="right" vertical="center"/>
    </xf>
    <xf numFmtId="0" fontId="0" fillId="0" borderId="0" xfId="0" applyBorder="1" applyAlignment="1">
      <alignment horizontal="left" vertical="center"/>
    </xf>
    <xf numFmtId="2" fontId="0" fillId="0" borderId="0" xfId="0" applyNumberFormat="1" applyBorder="1"/>
    <xf numFmtId="2" fontId="0" fillId="0" borderId="5" xfId="0" applyNumberFormat="1" applyBorder="1"/>
    <xf numFmtId="2" fontId="0" fillId="0" borderId="5" xfId="0" applyNumberFormat="1" applyFill="1" applyBorder="1"/>
    <xf numFmtId="2" fontId="0" fillId="0" borderId="7" xfId="0" applyNumberFormat="1" applyFill="1" applyBorder="1"/>
    <xf numFmtId="2" fontId="0" fillId="0" borderId="8" xfId="0" applyNumberFormat="1" applyFill="1" applyBorder="1"/>
    <xf numFmtId="0" fontId="12" fillId="0" borderId="1" xfId="0" applyFont="1" applyBorder="1"/>
    <xf numFmtId="0" fontId="12" fillId="0" borderId="4" xfId="0" applyFont="1" applyBorder="1"/>
    <xf numFmtId="0" fontId="11" fillId="0" borderId="1" xfId="0" applyFont="1" applyFill="1" applyBorder="1"/>
    <xf numFmtId="2" fontId="0" fillId="0" borderId="7" xfId="0" applyNumberFormat="1" applyBorder="1"/>
    <xf numFmtId="2" fontId="0" fillId="0" borderId="8" xfId="0" applyNumberFormat="1" applyBorder="1"/>
    <xf numFmtId="0" fontId="11" fillId="0" borderId="4" xfId="0" applyFont="1" applyFill="1" applyBorder="1"/>
    <xf numFmtId="0" fontId="11" fillId="0" borderId="1" xfId="0" applyFont="1" applyBorder="1"/>
    <xf numFmtId="0" fontId="11" fillId="0" borderId="4" xfId="0" applyFont="1" applyBorder="1"/>
    <xf numFmtId="0" fontId="0" fillId="0" borderId="8" xfId="0" applyFill="1" applyBorder="1"/>
    <xf numFmtId="2" fontId="2" fillId="0" borderId="0" xfId="0" applyNumberFormat="1" applyFont="1" applyFill="1" applyBorder="1"/>
    <xf numFmtId="2" fontId="2" fillId="0" borderId="5" xfId="0" applyNumberFormat="1" applyFont="1" applyFill="1" applyBorder="1"/>
    <xf numFmtId="0" fontId="13" fillId="0" borderId="1" xfId="0" applyFont="1" applyFill="1" applyBorder="1"/>
    <xf numFmtId="0" fontId="0" fillId="0" borderId="0" xfId="0" applyFill="1" applyBorder="1" applyAlignment="1">
      <alignment horizontal="right" vertical="center"/>
    </xf>
    <xf numFmtId="0" fontId="2" fillId="0" borderId="0" xfId="0" applyFont="1" applyFill="1" applyBorder="1"/>
    <xf numFmtId="2" fontId="3" fillId="0" borderId="0" xfId="0" applyNumberFormat="1" applyFont="1" applyFill="1" applyBorder="1"/>
    <xf numFmtId="2" fontId="3" fillId="0" borderId="5" xfId="0" applyNumberFormat="1" applyFont="1" applyFill="1" applyBorder="1"/>
    <xf numFmtId="0" fontId="0" fillId="0" borderId="0" xfId="0" applyFill="1" applyAlignment="1">
      <alignment vertical="center"/>
    </xf>
    <xf numFmtId="0" fontId="12" fillId="0" borderId="0" xfId="0" applyFont="1" applyBorder="1"/>
    <xf numFmtId="0" fontId="11" fillId="0" borderId="0" xfId="0" applyFont="1" applyBorder="1"/>
    <xf numFmtId="0" fontId="13" fillId="0" borderId="0" xfId="0" applyFont="1" applyFill="1" applyBorder="1"/>
    <xf numFmtId="0" fontId="12" fillId="0" borderId="1" xfId="0" applyFont="1" applyBorder="1" applyAlignment="1">
      <alignment vertical="center"/>
    </xf>
    <xf numFmtId="1" fontId="0" fillId="0" borderId="5" xfId="0" applyNumberFormat="1" applyBorder="1"/>
    <xf numFmtId="1" fontId="0" fillId="6" borderId="0" xfId="0" applyNumberFormat="1" applyFill="1" applyBorder="1"/>
    <xf numFmtId="1" fontId="0" fillId="12" borderId="5" xfId="0" applyNumberFormat="1" applyFill="1" applyBorder="1"/>
    <xf numFmtId="178" fontId="0" fillId="0" borderId="5" xfId="0" applyNumberFormat="1" applyBorder="1"/>
    <xf numFmtId="1" fontId="0" fillId="5" borderId="7" xfId="0" applyNumberFormat="1" applyFill="1" applyBorder="1"/>
    <xf numFmtId="1" fontId="0" fillId="0" borderId="7" xfId="0" applyNumberFormat="1" applyBorder="1"/>
    <xf numFmtId="1" fontId="0" fillId="0" borderId="8" xfId="0" applyNumberFormat="1" applyBorder="1"/>
    <xf numFmtId="179" fontId="0" fillId="0" borderId="0" xfId="0" applyNumberFormat="1" applyFill="1" applyBorder="1"/>
    <xf numFmtId="182" fontId="0" fillId="0" borderId="0" xfId="0" applyNumberFormat="1" applyFill="1" applyBorder="1"/>
    <xf numFmtId="182" fontId="0" fillId="0" borderId="5" xfId="0" applyNumberFormat="1" applyFill="1" applyBorder="1"/>
    <xf numFmtId="1" fontId="0" fillId="7" borderId="5" xfId="0" applyNumberFormat="1" applyFill="1" applyBorder="1"/>
    <xf numFmtId="0" fontId="0" fillId="2" borderId="0" xfId="0" applyFill="1" applyBorder="1"/>
    <xf numFmtId="188" fontId="0" fillId="0" borderId="0" xfId="0" applyNumberFormat="1" applyFill="1" applyBorder="1"/>
    <xf numFmtId="187" fontId="0" fillId="7" borderId="0" xfId="0" applyNumberFormat="1" applyFill="1" applyBorder="1"/>
    <xf numFmtId="183" fontId="0" fillId="9" borderId="0" xfId="0" applyNumberFormat="1" applyFill="1" applyBorder="1"/>
    <xf numFmtId="185" fontId="0" fillId="0" borderId="5" xfId="1" applyNumberFormat="1" applyFont="1" applyBorder="1" applyAlignment="1"/>
    <xf numFmtId="181" fontId="0" fillId="0" borderId="0" xfId="0" applyNumberFormat="1" applyBorder="1"/>
    <xf numFmtId="0" fontId="11" fillId="0" borderId="1" xfId="0" applyFont="1" applyFill="1" applyBorder="1" applyAlignment="1">
      <alignment vertical="center"/>
    </xf>
    <xf numFmtId="0" fontId="0" fillId="7" borderId="5" xfId="0" applyFill="1" applyBorder="1"/>
    <xf numFmtId="176" fontId="0" fillId="0" borderId="0" xfId="0" applyNumberFormat="1" applyBorder="1"/>
    <xf numFmtId="176" fontId="0" fillId="0" borderId="5" xfId="0" applyNumberFormat="1" applyBorder="1"/>
    <xf numFmtId="178" fontId="0" fillId="0" borderId="7" xfId="0" applyNumberFormat="1" applyBorder="1"/>
    <xf numFmtId="178" fontId="0" fillId="0" borderId="8" xfId="0" applyNumberFormat="1" applyBorder="1"/>
    <xf numFmtId="0" fontId="11" fillId="0" borderId="1" xfId="0" applyFont="1" applyFill="1" applyBorder="1" applyAlignment="1">
      <alignment horizontal="left"/>
    </xf>
    <xf numFmtId="0" fontId="0" fillId="0" borderId="0" xfId="0" applyFill="1" applyAlignment="1">
      <alignment horizontal="left"/>
    </xf>
    <xf numFmtId="0" fontId="0" fillId="0" borderId="2" xfId="0" applyFill="1" applyBorder="1" applyAlignment="1">
      <alignment horizontal="center" vertical="center"/>
    </xf>
    <xf numFmtId="0" fontId="0" fillId="0" borderId="4" xfId="0" applyFill="1" applyBorder="1" applyAlignment="1">
      <alignment horizontal="left"/>
    </xf>
    <xf numFmtId="0" fontId="0" fillId="0" borderId="0" xfId="0" applyFill="1" applyBorder="1" applyAlignment="1">
      <alignment horizontal="center" vertical="center"/>
    </xf>
    <xf numFmtId="0" fontId="0" fillId="0" borderId="4" xfId="0" applyFill="1" applyBorder="1" applyAlignment="1">
      <alignment horizontal="left" vertical="center"/>
    </xf>
    <xf numFmtId="0" fontId="0" fillId="0" borderId="0" xfId="0" applyNumberFormat="1" applyFill="1" applyBorder="1" applyAlignment="1">
      <alignment horizontal="center" vertical="center"/>
    </xf>
    <xf numFmtId="2" fontId="0" fillId="0" borderId="0" xfId="0" applyNumberFormat="1" applyFill="1" applyBorder="1" applyAlignment="1">
      <alignment horizontal="center" vertical="center"/>
    </xf>
    <xf numFmtId="0" fontId="0" fillId="0" borderId="6" xfId="0" applyFill="1" applyBorder="1" applyAlignment="1">
      <alignment horizontal="left" vertical="center"/>
    </xf>
    <xf numFmtId="2" fontId="0" fillId="0" borderId="7" xfId="0" applyNumberFormat="1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176" fontId="0" fillId="0" borderId="0" xfId="0" applyNumberFormat="1" applyFill="1" applyBorder="1" applyAlignment="1">
      <alignment horizontal="center" vertical="center"/>
    </xf>
    <xf numFmtId="176" fontId="0" fillId="0" borderId="5" xfId="0" applyNumberFormat="1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0" borderId="7" xfId="0" applyFill="1" applyBorder="1" applyAlignment="1">
      <alignment horizontal="center" vertical="center"/>
    </xf>
    <xf numFmtId="0" fontId="0" fillId="13" borderId="0" xfId="0" applyFill="1"/>
    <xf numFmtId="0" fontId="12" fillId="13" borderId="0" xfId="0" applyFont="1" applyFill="1" applyBorder="1"/>
    <xf numFmtId="2" fontId="0" fillId="13" borderId="0" xfId="0" applyNumberFormat="1" applyFill="1"/>
    <xf numFmtId="0" fontId="11" fillId="13" borderId="0" xfId="0" applyFont="1" applyFill="1" applyBorder="1"/>
    <xf numFmtId="0" fontId="3" fillId="13" borderId="0" xfId="0" applyFont="1" applyFill="1"/>
    <xf numFmtId="0" fontId="12" fillId="0" borderId="1" xfId="0" applyFont="1" applyFill="1" applyBorder="1" applyAlignment="1">
      <alignment horizontal="left"/>
    </xf>
    <xf numFmtId="2" fontId="0" fillId="0" borderId="5" xfId="0" applyNumberFormat="1" applyFill="1" applyBorder="1" applyAlignment="1">
      <alignment horizontal="center" vertical="center"/>
    </xf>
    <xf numFmtId="0" fontId="0" fillId="0" borderId="6" xfId="0" applyFill="1" applyBorder="1" applyAlignment="1">
      <alignment horizontal="left"/>
    </xf>
    <xf numFmtId="178" fontId="0" fillId="0" borderId="7" xfId="0" applyNumberFormat="1" applyFill="1" applyBorder="1"/>
    <xf numFmtId="178" fontId="0" fillId="0" borderId="8" xfId="0" applyNumberFormat="1" applyFill="1" applyBorder="1"/>
    <xf numFmtId="0" fontId="12" fillId="0" borderId="1" xfId="0" applyFont="1" applyFill="1" applyBorder="1"/>
    <xf numFmtId="9" fontId="0" fillId="0" borderId="0" xfId="1" applyFont="1" applyFill="1" applyAlignment="1"/>
    <xf numFmtId="0" fontId="0" fillId="0" borderId="0" xfId="1" applyNumberFormat="1" applyFont="1" applyFill="1" applyAlignment="1"/>
    <xf numFmtId="2" fontId="0" fillId="0" borderId="0" xfId="1" applyNumberFormat="1" applyFont="1" applyFill="1" applyAlignment="1"/>
    <xf numFmtId="0" fontId="0" fillId="0" borderId="0" xfId="0" applyNumberFormat="1" applyFill="1"/>
    <xf numFmtId="0" fontId="11" fillId="0" borderId="0" xfId="0" applyFont="1" applyFill="1"/>
    <xf numFmtId="0" fontId="0" fillId="14" borderId="0" xfId="0" applyFill="1"/>
    <xf numFmtId="2" fontId="0" fillId="14" borderId="0" xfId="0" applyNumberFormat="1" applyFill="1"/>
    <xf numFmtId="9" fontId="0" fillId="14" borderId="0" xfId="1" applyFont="1" applyFill="1" applyAlignment="1"/>
    <xf numFmtId="9" fontId="2" fillId="14" borderId="0" xfId="1" applyFont="1" applyFill="1" applyAlignment="1"/>
    <xf numFmtId="0" fontId="0" fillId="13" borderId="0" xfId="1" applyNumberFormat="1" applyFont="1" applyFill="1" applyAlignment="1"/>
    <xf numFmtId="9" fontId="0" fillId="13" borderId="0" xfId="1" applyFont="1" applyFill="1" applyAlignment="1"/>
    <xf numFmtId="176" fontId="8" fillId="13" borderId="0" xfId="0" applyNumberFormat="1" applyFont="1" applyFill="1"/>
    <xf numFmtId="176" fontId="9" fillId="13" borderId="0" xfId="0" applyNumberFormat="1" applyFont="1" applyFill="1"/>
    <xf numFmtId="9" fontId="2" fillId="13" borderId="0" xfId="1" applyFont="1" applyFill="1" applyAlignment="1"/>
    <xf numFmtId="0" fontId="0" fillId="13" borderId="0" xfId="0" applyNumberFormat="1" applyFill="1"/>
    <xf numFmtId="0" fontId="0" fillId="15" borderId="0" xfId="0" applyFill="1"/>
    <xf numFmtId="9" fontId="0" fillId="15" borderId="0" xfId="1" applyFont="1" applyFill="1" applyAlignment="1"/>
    <xf numFmtId="2" fontId="0" fillId="15" borderId="0" xfId="0" applyNumberFormat="1" applyFill="1"/>
    <xf numFmtId="2" fontId="2" fillId="15" borderId="0" xfId="0" applyNumberFormat="1" applyFont="1" applyFill="1"/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1F78B4"/>
      <color rgb="FFD25F27"/>
      <color rgb="FF009F72"/>
      <color rgb="FFE21A1C"/>
      <color rgb="FFFFFF00"/>
      <color rgb="FFA04035"/>
      <color rgb="FFF6BD4E"/>
      <color rgb="FF154E77"/>
      <color rgb="FF73B44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onnections" Target="connections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microsoft.com/office/2017/10/relationships/person" Target="persons/perso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2400" b="1">
                <a:solidFill>
                  <a:sysClr val="windowText" lastClr="000000"/>
                </a:solidFill>
                <a:latin typeface="Times New Roman" panose="02020603050405020304" pitchFamily="18" charset="0"/>
                <a:cs typeface="Times New Roman" panose="02020603050405020304" pitchFamily="18" charset="0"/>
              </a:rPr>
              <a:t>point of zero charge of Norit PK</a:t>
            </a:r>
            <a:r>
              <a:rPr lang="en-US" altLang="zh-CN" sz="2400" b="1" baseline="0">
                <a:solidFill>
                  <a:sysClr val="windowText" lastClr="000000"/>
                </a:solidFill>
                <a:latin typeface="Times New Roman" panose="02020603050405020304" pitchFamily="18" charset="0"/>
                <a:cs typeface="Times New Roman" panose="02020603050405020304" pitchFamily="18" charset="0"/>
              </a:rPr>
              <a:t> 1-3</a:t>
            </a:r>
            <a:endParaRPr lang="en-US" altLang="zh-CN" sz="2400" b="1">
              <a:solidFill>
                <a:sysClr val="windowText" lastClr="000000"/>
              </a:solidFill>
              <a:latin typeface="Times New Roman" panose="02020603050405020304" pitchFamily="18" charset="0"/>
              <a:cs typeface="Times New Roman" panose="02020603050405020304" pitchFamily="18" charset="0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average</c:v>
          </c:tx>
          <c:spPr>
            <a:ln w="2540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8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Lit>
                <c:formatCode>General</c:formatCode>
                <c:ptCount val="10"/>
                <c:pt idx="0">
                  <c:v>0.12662279942148347</c:v>
                </c:pt>
                <c:pt idx="1">
                  <c:v>8.6216781042516996E-2</c:v>
                </c:pt>
                <c:pt idx="2">
                  <c:v>1.154700538379227E-2</c:v>
                </c:pt>
                <c:pt idx="3">
                  <c:v>2.5166114784236179E-2</c:v>
                </c:pt>
                <c:pt idx="4">
                  <c:v>9.6436507609929153E-2</c:v>
                </c:pt>
                <c:pt idx="5">
                  <c:v>0.11357816691600559</c:v>
                </c:pt>
                <c:pt idx="6">
                  <c:v>5.0332229568471415E-2</c:v>
                </c:pt>
                <c:pt idx="7">
                  <c:v>5.291502622129169E-2</c:v>
                </c:pt>
                <c:pt idx="8">
                  <c:v>2.3094010767585049E-2</c:v>
                </c:pt>
                <c:pt idx="9">
                  <c:v>3.2145502536643514E-2</c:v>
                </c:pt>
              </c:numLit>
            </c:plus>
            <c:minus>
              <c:numLit>
                <c:formatCode>General</c:formatCode>
                <c:ptCount val="10"/>
                <c:pt idx="0">
                  <c:v>0.12662279942148347</c:v>
                </c:pt>
                <c:pt idx="1">
                  <c:v>8.6216781042516996E-2</c:v>
                </c:pt>
                <c:pt idx="2">
                  <c:v>1.154700538379227E-2</c:v>
                </c:pt>
                <c:pt idx="3">
                  <c:v>2.5166114784236179E-2</c:v>
                </c:pt>
                <c:pt idx="4">
                  <c:v>9.6436507609929153E-2</c:v>
                </c:pt>
                <c:pt idx="5">
                  <c:v>0.11357816691600559</c:v>
                </c:pt>
                <c:pt idx="6">
                  <c:v>5.0332229568471415E-2</c:v>
                </c:pt>
                <c:pt idx="7">
                  <c:v>5.291502622129169E-2</c:v>
                </c:pt>
                <c:pt idx="8">
                  <c:v>2.3094010767585049E-2</c:v>
                </c:pt>
                <c:pt idx="9">
                  <c:v>3.2145502536643514E-2</c:v>
                </c:pt>
              </c:numLit>
            </c:minus>
            <c:spPr>
              <a:noFill/>
              <a:ln w="12700" cap="flat" cmpd="sng" algn="ctr">
                <a:solidFill>
                  <a:schemeClr val="tx1"/>
                </a:solidFill>
                <a:round/>
              </a:ln>
              <a:effectLst/>
            </c:spPr>
          </c:errBars>
          <c:xVal>
            <c:numLit>
              <c:formatCode>General</c:formatCode>
              <c:ptCount val="10"/>
              <c:pt idx="0">
                <c:v>3</c:v>
              </c:pt>
              <c:pt idx="1">
                <c:v>4</c:v>
              </c:pt>
              <c:pt idx="2">
                <c:v>5</c:v>
              </c:pt>
              <c:pt idx="3">
                <c:v>6</c:v>
              </c:pt>
              <c:pt idx="4">
                <c:v>7</c:v>
              </c:pt>
              <c:pt idx="5">
                <c:v>8</c:v>
              </c:pt>
              <c:pt idx="6">
                <c:v>9</c:v>
              </c:pt>
              <c:pt idx="7">
                <c:v>10</c:v>
              </c:pt>
              <c:pt idx="8">
                <c:v>11</c:v>
              </c:pt>
              <c:pt idx="9">
                <c:v>12</c:v>
              </c:pt>
            </c:numLit>
          </c:xVal>
          <c:yVal>
            <c:numLit>
              <c:formatCode>General</c:formatCode>
              <c:ptCount val="10"/>
              <c:pt idx="0">
                <c:v>4.8466666666666667</c:v>
              </c:pt>
              <c:pt idx="1">
                <c:v>5.6766666666666667</c:v>
              </c:pt>
              <c:pt idx="2">
                <c:v>4.6933333333333342</c:v>
              </c:pt>
              <c:pt idx="3">
                <c:v>3.8033333333333332</c:v>
              </c:pt>
              <c:pt idx="4">
                <c:v>2.7000000000000006</c:v>
              </c:pt>
              <c:pt idx="5">
                <c:v>1.86</c:v>
              </c:pt>
              <c:pt idx="6">
                <c:v>0.83333333333333393</c:v>
              </c:pt>
              <c:pt idx="7">
                <c:v>-2.0000000000000167E-2</c:v>
              </c:pt>
              <c:pt idx="8">
                <c:v>-0.2233333333333333</c:v>
              </c:pt>
              <c:pt idx="9">
                <c:v>-2.3333333333333428E-2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6B70-4096-A170-3B158A2DA7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2850360"/>
        <c:axId val="612850000"/>
      </c:scatterChart>
      <c:valAx>
        <c:axId val="61285036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zh-CN" sz="2000" b="1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pHi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zh-CN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zh-CN"/>
          </a:p>
        </c:txPr>
        <c:crossAx val="612850000"/>
        <c:crosses val="autoZero"/>
        <c:crossBetween val="midCat"/>
      </c:valAx>
      <c:valAx>
        <c:axId val="612850000"/>
        <c:scaling>
          <c:orientation val="minMax"/>
          <c:max val="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zh-CN" sz="2000" b="1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∆pH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zh-CN"/>
            </a:p>
          </c:txPr>
        </c:title>
        <c:numFmt formatCode="General" sourceLinked="0"/>
        <c:majorTickMark val="in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zh-CN"/>
          </a:p>
        </c:txPr>
        <c:crossAx val="6128503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Time (h)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Lit>
              <c:formatCode>General</c:formatCode>
              <c:ptCount val="10"/>
              <c:pt idx="0">
                <c:v>0</c:v>
              </c:pt>
              <c:pt idx="1">
                <c:v>5</c:v>
              </c:pt>
              <c:pt idx="2">
                <c:v>10</c:v>
              </c:pt>
              <c:pt idx="3">
                <c:v>22</c:v>
              </c:pt>
              <c:pt idx="4">
                <c:v>24</c:v>
              </c:pt>
              <c:pt idx="5">
                <c:v>26</c:v>
              </c:pt>
              <c:pt idx="6">
                <c:v>29.5</c:v>
              </c:pt>
              <c:pt idx="7">
                <c:v>33.5</c:v>
              </c:pt>
              <c:pt idx="8">
                <c:v>45.5</c:v>
              </c:pt>
              <c:pt idx="9">
                <c:v>48</c:v>
              </c:pt>
            </c:numLit>
          </c:val>
          <c:extLst>
            <c:ext xmlns:c16="http://schemas.microsoft.com/office/drawing/2014/chart" uri="{C3380CC4-5D6E-409C-BE32-E72D297353CC}">
              <c16:uniqueId val="{00000000-3895-442B-A55A-43D4E66F51C6}"/>
            </c:ext>
          </c:extLst>
        </c:ser>
        <c:ser>
          <c:idx val="1"/>
          <c:order val="1"/>
          <c:tx>
            <c:v>Accumulation in the cathode sample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Lit>
              <c:formatCode>0</c:formatCode>
              <c:ptCount val="10"/>
              <c:pt idx="0">
                <c:v>22.943099999999998</c:v>
              </c:pt>
              <c:pt idx="1">
                <c:v>40.377200000000002</c:v>
              </c:pt>
              <c:pt idx="2">
                <c:v>57.060087500000002</c:v>
              </c:pt>
              <c:pt idx="3">
                <c:v>73.750637500000011</c:v>
              </c:pt>
              <c:pt idx="4">
                <c:v>90.141012500000016</c:v>
              </c:pt>
              <c:pt idx="5">
                <c:v>111.61908125000002</c:v>
              </c:pt>
              <c:pt idx="6">
                <c:v>132.99490625000001</c:v>
              </c:pt>
              <c:pt idx="7">
                <c:v>155.0096375</c:v>
              </c:pt>
              <c:pt idx="8">
                <c:v>176.38990625</c:v>
              </c:pt>
              <c:pt idx="9">
                <c:v>197.66551250000001</c:v>
              </c:pt>
            </c:numLit>
          </c:val>
          <c:extLst>
            <c:ext xmlns:c16="http://schemas.microsoft.com/office/drawing/2014/chart" uri="{C3380CC4-5D6E-409C-BE32-E72D297353CC}">
              <c16:uniqueId val="{00000001-3895-442B-A55A-43D4E66F51C6}"/>
            </c:ext>
          </c:extLst>
        </c:ser>
        <c:ser>
          <c:idx val="2"/>
          <c:order val="2"/>
          <c:tx>
            <c:v>Remains in the catholyte</c:v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val>
            <c:numLit>
              <c:formatCode>0</c:formatCode>
              <c:ptCount val="10"/>
              <c:pt idx="0">
                <c:v>894.78089999999997</c:v>
              </c:pt>
              <c:pt idx="1">
                <c:v>662.49580000000003</c:v>
              </c:pt>
              <c:pt idx="2">
                <c:v>617.26683749999995</c:v>
              </c:pt>
              <c:pt idx="3">
                <c:v>600.85980000000006</c:v>
              </c:pt>
              <c:pt idx="4">
                <c:v>573.66312500000004</c:v>
              </c:pt>
              <c:pt idx="5">
                <c:v>730.25433750000002</c:v>
              </c:pt>
              <c:pt idx="6">
                <c:v>705.40222499999993</c:v>
              </c:pt>
              <c:pt idx="7">
                <c:v>704.4713999999999</c:v>
              </c:pt>
              <c:pt idx="8">
                <c:v>662.78833125000017</c:v>
              </c:pt>
              <c:pt idx="9">
                <c:v>638.26818750000007</c:v>
              </c:pt>
            </c:numLit>
          </c:val>
          <c:extLst>
            <c:ext xmlns:c16="http://schemas.microsoft.com/office/drawing/2014/chart" uri="{C3380CC4-5D6E-409C-BE32-E72D297353CC}">
              <c16:uniqueId val="{00000002-3895-442B-A55A-43D4E66F51C6}"/>
            </c:ext>
          </c:extLst>
        </c:ser>
        <c:ser>
          <c:idx val="3"/>
          <c:order val="3"/>
          <c:tx>
            <c:v>Amount to GAC</c:v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val>
            <c:numLit>
              <c:formatCode>0</c:formatCode>
              <c:ptCount val="10"/>
              <c:pt idx="0">
                <c:v>0</c:v>
              </c:pt>
              <c:pt idx="1">
                <c:v>213.82894424999989</c:v>
              </c:pt>
              <c:pt idx="2">
                <c:v>242.88771999999997</c:v>
              </c:pt>
              <c:pt idx="3">
                <c:v>242.71044837499983</c:v>
              </c:pt>
              <c:pt idx="4">
                <c:v>253.6042193749999</c:v>
              </c:pt>
              <c:pt idx="5">
                <c:v>75.532378749999893</c:v>
              </c:pt>
              <c:pt idx="6">
                <c:v>78.977445750000015</c:v>
              </c:pt>
              <c:pt idx="7">
                <c:v>57.767326874999974</c:v>
              </c:pt>
              <c:pt idx="8">
                <c:v>76.901374874999803</c:v>
              </c:pt>
              <c:pt idx="9">
                <c:v>79.719205124999888</c:v>
              </c:pt>
            </c:numLit>
          </c:val>
          <c:extLst>
            <c:ext xmlns:c16="http://schemas.microsoft.com/office/drawing/2014/chart" uri="{C3380CC4-5D6E-409C-BE32-E72D297353CC}">
              <c16:uniqueId val="{00000003-3895-442B-A55A-43D4E66F51C6}"/>
            </c:ext>
          </c:extLst>
        </c:ser>
        <c:ser>
          <c:idx val="4"/>
          <c:order val="4"/>
          <c:tx>
            <c:v>Permeation to the anode</c:v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val>
            <c:numLit>
              <c:formatCode>0</c:formatCode>
              <c:ptCount val="10"/>
              <c:pt idx="0">
                <c:v>1.8958799999999998</c:v>
              </c:pt>
              <c:pt idx="1">
                <c:v>1.0220557499999998</c:v>
              </c:pt>
              <c:pt idx="2">
                <c:v>0.50935500000000011</c:v>
              </c:pt>
              <c:pt idx="3">
                <c:v>0.4031141250000001</c:v>
              </c:pt>
              <c:pt idx="4">
                <c:v>0.31564312499999997</c:v>
              </c:pt>
              <c:pt idx="5">
                <c:v>0.31820249999999994</c:v>
              </c:pt>
              <c:pt idx="6">
                <c:v>0.34942300000000004</c:v>
              </c:pt>
              <c:pt idx="7">
                <c:v>0.47563562500000001</c:v>
              </c:pt>
              <c:pt idx="8">
                <c:v>1.644387625</c:v>
              </c:pt>
              <c:pt idx="9">
                <c:v>2.071094875</c:v>
              </c:pt>
            </c:numLit>
          </c:val>
          <c:extLst>
            <c:ext xmlns:c16="http://schemas.microsoft.com/office/drawing/2014/chart" uri="{C3380CC4-5D6E-409C-BE32-E72D297353CC}">
              <c16:uniqueId val="{00000004-3895-442B-A55A-43D4E66F51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5359832"/>
        <c:axId val="505360192"/>
      </c:barChart>
      <c:catAx>
        <c:axId val="50535983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505360192"/>
        <c:crosses val="autoZero"/>
        <c:auto val="1"/>
        <c:lblAlgn val="ctr"/>
        <c:lblOffset val="100"/>
        <c:noMultiLvlLbl val="0"/>
      </c:catAx>
      <c:valAx>
        <c:axId val="505360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5053598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726147</xdr:colOff>
      <xdr:row>143</xdr:row>
      <xdr:rowOff>27190</xdr:rowOff>
    </xdr:from>
    <xdr:to>
      <xdr:col>18</xdr:col>
      <xdr:colOff>554453</xdr:colOff>
      <xdr:row>180</xdr:row>
      <xdr:rowOff>158142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Rectangle 1">
              <a:extLst>
                <a:ext uri="{FF2B5EF4-FFF2-40B4-BE49-F238E27FC236}">
                  <a16:creationId xmlns:a16="http://schemas.microsoft.com/office/drawing/2014/main" id="{394CB0F3-371F-F0F8-11FA-63361AB5D662}"/>
                </a:ext>
              </a:extLst>
            </xdr:cNvPr>
            <xdr:cNvSpPr/>
          </xdr:nvSpPr>
          <xdr:spPr>
            <a:xfrm>
              <a:off x="16191739" y="25531631"/>
              <a:ext cx="4841464" cy="6622991"/>
            </a:xfrm>
            <a:prstGeom prst="rect">
              <a:avLst/>
            </a:prstGeom>
            <a:solidFill>
              <a:sysClr val="window" lastClr="FFFFFF"/>
            </a:solidFill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14:m>
                <m:oMath xmlns:m="http://schemas.openxmlformats.org/officeDocument/2006/math">
                  <m:sSub>
                    <m:sSubPr>
                      <m:ctrlPr>
                        <a:rPr lang="el-GR" altLang="zh-CN" sz="110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cs typeface="Calibri" panose="020F0502020204030204" pitchFamily="34" charset="0"/>
                        </a:rPr>
                      </m:ctrlPr>
                    </m:sSubPr>
                    <m:e>
                      <m:r>
                        <a:rPr lang="el-GR" altLang="zh-CN" sz="1100" i="1">
                          <a:solidFill>
                            <a:sysClr val="windowText" lastClr="000000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𝜂</m:t>
                      </m:r>
                    </m:e>
                    <m:sub>
                      <m:r>
                        <a:rPr lang="en-US" altLang="zh-CN" sz="11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cs typeface="Calibri" panose="020F0502020204030204" pitchFamily="34" charset="0"/>
                        </a:rPr>
                        <m:t>𝑆</m:t>
                      </m:r>
                    </m:sub>
                  </m:sSub>
                </m:oMath>
              </a14:m>
              <a:r>
                <a:rPr lang="en-US" altLang="zh-CN" sz="110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=</a:t>
              </a:r>
              <a14:m>
                <m:oMath xmlns:m="http://schemas.openxmlformats.org/officeDocument/2006/math">
                  <m:f>
                    <m:fPr>
                      <m:ctrlPr>
                        <a:rPr lang="en-US" altLang="zh-CN" sz="110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</a:rPr>
                      </m:ctrlPr>
                    </m:fPr>
                    <m:num>
                      <m:sSub>
                        <m:sSubPr>
                          <m:ctrlP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𝐶</m:t>
                          </m:r>
                        </m:e>
                        <m:sub>
                          <m: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0</m:t>
                          </m:r>
                        </m:sub>
                      </m:sSub>
                      <m:r>
                        <a:rPr lang="en-US" altLang="zh-CN" sz="11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</a:rPr>
                        <m:t>∗</m:t>
                      </m:r>
                      <m:sSub>
                        <m:sSubPr>
                          <m:ctrlP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𝑉</m:t>
                          </m:r>
                        </m:e>
                        <m:sub>
                          <m: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0</m:t>
                          </m:r>
                        </m:sub>
                      </m:sSub>
                      <m:r>
                        <a:rPr lang="en-US" altLang="zh-CN" sz="11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</a:rPr>
                        <m:t>−</m:t>
                      </m:r>
                      <m:sSub>
                        <m:sSubPr>
                          <m:ctrlP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(</m:t>
                          </m:r>
                          <m: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𝐶</m:t>
                          </m:r>
                        </m:e>
                        <m:sub>
                          <m: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1</m:t>
                          </m:r>
                        </m:sub>
                      </m:sSub>
                      <m:r>
                        <a:rPr lang="en-US" altLang="zh-CN" sz="11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</a:rPr>
                        <m:t>∗</m:t>
                      </m:r>
                      <m:sSub>
                        <m:sSubPr>
                          <m:ctrlP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𝑉</m:t>
                          </m:r>
                        </m:e>
                        <m:sub>
                          <m: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1</m:t>
                          </m:r>
                        </m:sub>
                      </m:sSub>
                      <m:r>
                        <a:rPr lang="en-US" altLang="zh-CN" sz="11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</a:rPr>
                        <m:t>+</m:t>
                      </m:r>
                      <m:sSub>
                        <m:sSubPr>
                          <m:ctrlP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𝐶</m:t>
                          </m:r>
                        </m:e>
                        <m:sub>
                          <m: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𝑅𝐶</m:t>
                          </m:r>
                        </m:sub>
                      </m:sSub>
                      <m:r>
                        <a:rPr lang="en-US" altLang="zh-CN" sz="11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</a:rPr>
                        <m:t>∗</m:t>
                      </m:r>
                      <m:sSub>
                        <m:sSubPr>
                          <m:ctrlP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𝑉</m:t>
                          </m:r>
                        </m:e>
                        <m:sub>
                          <m: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𝑅𝐶</m:t>
                          </m:r>
                        </m:sub>
                      </m:sSub>
                      <m:r>
                        <a:rPr lang="en-US" altLang="zh-CN" sz="11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</a:rPr>
                        <m:t>+</m:t>
                      </m:r>
                      <m:sSub>
                        <m:sSubPr>
                          <m:ctrlP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𝐶</m:t>
                          </m:r>
                        </m:e>
                        <m:sub>
                          <m: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𝑅𝐴</m:t>
                          </m:r>
                        </m:sub>
                      </m:sSub>
                      <m:r>
                        <a:rPr lang="en-US" altLang="zh-CN" sz="11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</a:rPr>
                        <m:t>∗</m:t>
                      </m:r>
                      <m:sSub>
                        <m:sSubPr>
                          <m:ctrlP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𝑉</m:t>
                          </m:r>
                        </m:e>
                        <m:sub>
                          <m: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𝑅𝐴</m:t>
                          </m:r>
                        </m:sub>
                      </m:sSub>
                      <m:r>
                        <a:rPr lang="en-US" altLang="zh-CN" sz="11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</a:rPr>
                        <m:t>)</m:t>
                      </m:r>
                    </m:num>
                    <m:den>
                      <m:sSub>
                        <m:sSubPr>
                          <m:ctrlPr>
                            <a:rPr lang="en-US" altLang="zh-CN" sz="110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𝐶</m:t>
                          </m:r>
                        </m:e>
                        <m:sub>
                          <m: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0</m:t>
                          </m:r>
                        </m:sub>
                      </m:sSub>
                      <m:r>
                        <a:rPr lang="en-US" altLang="zh-CN" sz="11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</a:rPr>
                        <m:t>∗</m:t>
                      </m:r>
                      <m:sSub>
                        <m:sSubPr>
                          <m:ctrlP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𝑉</m:t>
                          </m:r>
                        </m:e>
                        <m:sub>
                          <m:r>
                            <a:rPr lang="en-US" altLang="zh-CN" sz="11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0</m:t>
                          </m:r>
                        </m:sub>
                      </m:sSub>
                    </m:den>
                  </m:f>
                  <m:r>
                    <a:rPr lang="en-US" altLang="zh-CN" sz="1100" b="0" i="0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</a:rPr>
                    <m:t>∗100%</m:t>
                  </m:r>
                </m:oMath>
              </a14:m>
              <a:endParaRPr lang="en-US" altLang="zh-CN" sz="1100" b="0">
                <a:solidFill>
                  <a:sysClr val="windowText" lastClr="000000"/>
                </a:solidFill>
                <a:latin typeface="Times New Roman" panose="02020603050405020304" pitchFamily="18" charset="0"/>
                <a:cs typeface="Times New Roman" panose="02020603050405020304" pitchFamily="18" charset="0"/>
              </a:endParaRPr>
            </a:p>
            <a:p>
              <a:pPr algn="l"/>
              <a:r>
                <a:rPr lang="en-US" altLang="zh-CN" sz="110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notes: </a:t>
              </a:r>
            </a:p>
            <a:p>
              <a:pPr algn="l"/>
              <a:r>
                <a:rPr lang="en-US" altLang="zh-CN" sz="110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C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0</a:t>
              </a:r>
              <a:r>
                <a:rPr lang="en-US" altLang="zh-CN" sz="110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: the starting n-caproate concentration; </a:t>
              </a:r>
            </a:p>
            <a:p>
              <a:pPr algn="l"/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V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0</a:t>
              </a:r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: the starting working volume (100 mL); </a:t>
              </a:r>
            </a:p>
            <a:p>
              <a:pPr algn="l"/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C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1</a:t>
              </a:r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: the n-caproate concentration at sampling point during sorption process; </a:t>
              </a:r>
            </a:p>
            <a:p>
              <a:pPr algn="l"/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V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1</a:t>
              </a:r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: the wroking volume in the system after sampling during sorption process;  </a:t>
              </a:r>
            </a:p>
            <a:p>
              <a:pPr algn="l"/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C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RC</a:t>
              </a:r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*V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RC</a:t>
              </a:r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: the accumulation of n-caproate removal by sampling in the cathode; </a:t>
              </a:r>
            </a:p>
            <a:p>
              <a:pPr algn="l"/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C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RA</a:t>
              </a:r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*V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RA</a:t>
              </a:r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: total amount of n-caproate permeated to the anode; </a:t>
              </a:r>
            </a:p>
            <a:p>
              <a:pPr algn="l"/>
              <a:endParaRPr lang="en-US" altLang="zh-CN" sz="1100" baseline="0">
                <a:solidFill>
                  <a:sysClr val="windowText" lastClr="000000"/>
                </a:solidFill>
                <a:latin typeface="Times New Roman" panose="02020603050405020304" pitchFamily="18" charset="0"/>
                <a:cs typeface="Times New Roman" panose="02020603050405020304" pitchFamily="18" charset="0"/>
              </a:endParaRPr>
            </a:p>
            <a:p>
              <a:pPr algn="l"/>
              <a14:m>
                <m:oMath xmlns:m="http://schemas.openxmlformats.org/officeDocument/2006/math">
                  <m:sSub>
                    <m:sSubPr>
                      <m:ctrlPr>
                        <a:rPr lang="el-GR" altLang="zh-CN" sz="1100" i="1" baseline="0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cs typeface="Calibri" panose="020F0502020204030204" pitchFamily="34" charset="0"/>
                        </a:rPr>
                      </m:ctrlPr>
                    </m:sSubPr>
                    <m:e>
                      <m:r>
                        <a:rPr lang="zh-CN" altLang="el-GR" sz="1100" i="1" baseline="0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cs typeface="Calibri" panose="020F0502020204030204" pitchFamily="34" charset="0"/>
                        </a:rPr>
                        <m:t>𝜂</m:t>
                      </m:r>
                    </m:e>
                    <m:sub>
                      <m:r>
                        <a:rPr lang="en-US" altLang="zh-CN" sz="1100" b="0" i="1" baseline="0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cs typeface="Calibri" panose="020F0502020204030204" pitchFamily="34" charset="0"/>
                        </a:rPr>
                        <m:t>𝐷</m:t>
                      </m:r>
                    </m:sub>
                  </m:sSub>
                </m:oMath>
              </a14:m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=</a:t>
              </a:r>
              <a14:m>
                <m:oMath xmlns:m="http://schemas.openxmlformats.org/officeDocument/2006/math">
                  <m:f>
                    <m:fPr>
                      <m:ctrlPr>
                        <a:rPr lang="en-US" altLang="zh-CN" sz="1100" i="1" baseline="0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cs typeface="Times New Roman" panose="02020603050405020304" pitchFamily="18" charset="0"/>
                        </a:rPr>
                      </m:ctrlPr>
                    </m:fPr>
                    <m:num>
                      <m:r>
                        <a:rPr lang="en-US" altLang="zh-CN" sz="1100" b="0" i="1" baseline="0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cs typeface="Times New Roman" panose="02020603050405020304" pitchFamily="18" charset="0"/>
                        </a:rPr>
                        <m:t>(</m:t>
                      </m:r>
                      <m:sSub>
                        <m:sSubPr>
                          <m:ctrlP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</m:ctrlPr>
                        </m:sSubPr>
                        <m:e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𝐶</m:t>
                          </m:r>
                        </m:e>
                        <m:sub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2</m:t>
                          </m:r>
                        </m:sub>
                      </m:sSub>
                      <m:r>
                        <a:rPr lang="en-US" altLang="zh-CN" sz="1100" b="0" i="1" baseline="0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cs typeface="Times New Roman" panose="02020603050405020304" pitchFamily="18" charset="0"/>
                        </a:rPr>
                        <m:t>∗</m:t>
                      </m:r>
                      <m:sSub>
                        <m:sSubPr>
                          <m:ctrlP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</m:ctrlPr>
                        </m:sSubPr>
                        <m:e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𝑉</m:t>
                          </m:r>
                        </m:e>
                        <m:sub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2</m:t>
                          </m:r>
                        </m:sub>
                      </m:sSub>
                      <m:r>
                        <a:rPr lang="en-US" altLang="zh-CN" sz="1100" b="0" i="1" baseline="0">
                          <a:solidFill>
                            <a:sysClr val="windowText" lastClr="000000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+</m:t>
                      </m:r>
                      <m:sSub>
                        <m:sSubPr>
                          <m:ctrlP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sSubPr>
                        <m:e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𝐶</m:t>
                          </m:r>
                        </m:e>
                        <m:sub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𝑅𝐶</m:t>
                          </m:r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2</m:t>
                          </m:r>
                        </m:sub>
                      </m:sSub>
                      <m:r>
                        <a:rPr lang="en-US" altLang="zh-CN" sz="1100" b="0" i="1" baseline="0">
                          <a:solidFill>
                            <a:sysClr val="windowText" lastClr="000000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∗</m:t>
                      </m:r>
                      <m:sSub>
                        <m:sSubPr>
                          <m:ctrlP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sSubPr>
                        <m:e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𝑉</m:t>
                          </m:r>
                        </m:e>
                        <m:sub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𝑅𝐶</m:t>
                          </m:r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2</m:t>
                          </m:r>
                        </m:sub>
                      </m:sSub>
                      <m:sSubSup>
                        <m:sSubSupPr>
                          <m:ctrlP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</m:ctrlPr>
                        </m:sSubSupPr>
                        <m:e>
                          <m: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+</m:t>
                          </m:r>
                          <m:sSub>
                            <m:sSubPr>
                              <m:ctrlPr>
                                <a:rPr kumimoji="0" lang="en-US" altLang="zh-CN" sz="1100" b="0" i="1" u="none" strike="noStrike" kern="0" cap="none" spc="0" normalizeH="0" baseline="0" noProof="0">
                                  <a:ln>
                                    <a:noFill/>
                                  </a:ln>
                                  <a:solidFill>
                                    <a:sysClr val="windowText" lastClr="000000"/>
                                  </a:solidFill>
                                  <a:effectLst/>
                                  <a:uLnTx/>
                                  <a:uFillTx/>
                                  <a:latin typeface="Cambria Math" panose="02040503050406030204" pitchFamily="18" charset="0"/>
                                  <a:cs typeface="Times New Roman" panose="02020603050405020304" pitchFamily="18" charset="0"/>
                                </a:rPr>
                              </m:ctrlPr>
                            </m:sSubPr>
                            <m:e>
                              <m:r>
                                <a:rPr kumimoji="0" lang="en-US" altLang="zh-CN" sz="1100" b="0" i="1" u="none" strike="noStrike" kern="0" cap="none" spc="0" normalizeH="0" baseline="0" noProof="0">
                                  <a:ln>
                                    <a:noFill/>
                                  </a:ln>
                                  <a:solidFill>
                                    <a:sysClr val="windowText" lastClr="000000"/>
                                  </a:solidFill>
                                  <a:effectLst/>
                                  <a:uLnTx/>
                                  <a:uFillTx/>
                                  <a:latin typeface="Cambria Math" panose="02040503050406030204" pitchFamily="18" charset="0"/>
                                  <a:cs typeface="Times New Roman" panose="02020603050405020304" pitchFamily="18" charset="0"/>
                                </a:rPr>
                                <m:t>𝐶</m:t>
                              </m:r>
                            </m:e>
                            <m:sub>
                              <m:r>
                                <a:rPr kumimoji="0" lang="en-US" altLang="zh-CN" sz="1100" b="0" i="1" u="none" strike="noStrike" kern="0" cap="none" spc="0" normalizeH="0" baseline="0" noProof="0">
                                  <a:ln>
                                    <a:noFill/>
                                  </a:ln>
                                  <a:solidFill>
                                    <a:sysClr val="windowText" lastClr="000000"/>
                                  </a:solidFill>
                                  <a:effectLst/>
                                  <a:uLnTx/>
                                  <a:uFillTx/>
                                  <a:latin typeface="Cambria Math" panose="02040503050406030204" pitchFamily="18" charset="0"/>
                                  <a:cs typeface="Times New Roman" panose="02020603050405020304" pitchFamily="18" charset="0"/>
                                </a:rPr>
                                <m:t>𝑅𝐴</m:t>
                              </m:r>
                              <m:r>
                                <a:rPr kumimoji="0" lang="en-US" altLang="zh-CN" sz="1100" b="0" i="1" u="none" strike="noStrike" kern="0" cap="none" spc="0" normalizeH="0" baseline="0" noProof="0">
                                  <a:ln>
                                    <a:noFill/>
                                  </a:ln>
                                  <a:solidFill>
                                    <a:sysClr val="windowText" lastClr="000000"/>
                                  </a:solidFill>
                                  <a:effectLst/>
                                  <a:uLnTx/>
                                  <a:uFillTx/>
                                  <a:latin typeface="Cambria Math" panose="02040503050406030204" pitchFamily="18" charset="0"/>
                                  <a:cs typeface="Times New Roman" panose="02020603050405020304" pitchFamily="18" charset="0"/>
                                </a:rPr>
                                <m:t>2</m:t>
                              </m:r>
                            </m:sub>
                          </m:sSub>
                          <m: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∗</m:t>
                          </m:r>
                          <m:sSub>
                            <m:sSubPr>
                              <m:ctrlPr>
                                <a:rPr kumimoji="0" lang="en-US" altLang="zh-CN" sz="1100" b="0" i="1" u="none" strike="noStrike" kern="0" cap="none" spc="0" normalizeH="0" baseline="0" noProof="0">
                                  <a:ln>
                                    <a:noFill/>
                                  </a:ln>
                                  <a:solidFill>
                                    <a:sysClr val="windowText" lastClr="000000"/>
                                  </a:solidFill>
                                  <a:effectLst/>
                                  <a:uLnTx/>
                                  <a:uFillTx/>
                                  <a:latin typeface="Cambria Math" panose="02040503050406030204" pitchFamily="18" charset="0"/>
                                  <a:cs typeface="Times New Roman" panose="02020603050405020304" pitchFamily="18" charset="0"/>
                                </a:rPr>
                              </m:ctrlPr>
                            </m:sSubPr>
                            <m:e>
                              <m:r>
                                <a:rPr kumimoji="0" lang="en-US" altLang="zh-CN" sz="1100" b="0" i="1" u="none" strike="noStrike" kern="0" cap="none" spc="0" normalizeH="0" baseline="0" noProof="0">
                                  <a:ln>
                                    <a:noFill/>
                                  </a:ln>
                                  <a:solidFill>
                                    <a:sysClr val="windowText" lastClr="000000"/>
                                  </a:solidFill>
                                  <a:effectLst/>
                                  <a:uLnTx/>
                                  <a:uFillTx/>
                                  <a:latin typeface="Cambria Math" panose="02040503050406030204" pitchFamily="18" charset="0"/>
                                  <a:cs typeface="Times New Roman" panose="02020603050405020304" pitchFamily="18" charset="0"/>
                                </a:rPr>
                                <m:t>𝑉</m:t>
                              </m:r>
                            </m:e>
                            <m:sub>
                              <m:r>
                                <a:rPr kumimoji="0" lang="en-US" altLang="zh-CN" sz="1100" b="0" i="1" u="none" strike="noStrike" kern="0" cap="none" spc="0" normalizeH="0" baseline="0" noProof="0">
                                  <a:ln>
                                    <a:noFill/>
                                  </a:ln>
                                  <a:solidFill>
                                    <a:sysClr val="windowText" lastClr="000000"/>
                                  </a:solidFill>
                                  <a:effectLst/>
                                  <a:uLnTx/>
                                  <a:uFillTx/>
                                  <a:latin typeface="Cambria Math" panose="02040503050406030204" pitchFamily="18" charset="0"/>
                                  <a:cs typeface="Times New Roman" panose="02020603050405020304" pitchFamily="18" charset="0"/>
                                </a:rPr>
                                <m:t>𝑅𝐴</m:t>
                              </m:r>
                              <m:r>
                                <a:rPr kumimoji="0" lang="en-US" altLang="zh-CN" sz="1100" b="0" i="1" u="none" strike="noStrike" kern="0" cap="none" spc="0" normalizeH="0" baseline="0" noProof="0">
                                  <a:ln>
                                    <a:noFill/>
                                  </a:ln>
                                  <a:solidFill>
                                    <a:sysClr val="windowText" lastClr="000000"/>
                                  </a:solidFill>
                                  <a:effectLst/>
                                  <a:uLnTx/>
                                  <a:uFillTx/>
                                  <a:latin typeface="Cambria Math" panose="02040503050406030204" pitchFamily="18" charset="0"/>
                                  <a:cs typeface="Times New Roman" panose="02020603050405020304" pitchFamily="18" charset="0"/>
                                </a:rPr>
                                <m:t>2</m:t>
                              </m:r>
                            </m:sub>
                          </m:sSub>
                          <m: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)−(</m:t>
                          </m:r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𝐶</m:t>
                          </m:r>
                        </m:e>
                        <m:sub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1</m:t>
                          </m:r>
                        </m:sub>
                        <m:sup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′</m:t>
                          </m:r>
                        </m:sup>
                      </m:sSubSup>
                      <m:r>
                        <a:rPr lang="en-US" altLang="zh-CN" sz="1100" b="0" i="1" baseline="0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cs typeface="Times New Roman" panose="02020603050405020304" pitchFamily="18" charset="0"/>
                        </a:rPr>
                        <m:t>∗</m:t>
                      </m:r>
                      <m:sSubSup>
                        <m:sSubSupPr>
                          <m:ctrlP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</m:ctrlPr>
                        </m:sSubSupPr>
                        <m:e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𝑉</m:t>
                          </m:r>
                        </m:e>
                        <m:sub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1</m:t>
                          </m:r>
                        </m:sub>
                        <m:sup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′</m:t>
                          </m:r>
                        </m:sup>
                      </m:sSubSup>
                      <m:r>
                        <a:rPr lang="en-US" altLang="zh-CN" sz="1100" b="0" i="1" baseline="0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cs typeface="Times New Roman" panose="02020603050405020304" pitchFamily="18" charset="0"/>
                        </a:rPr>
                        <m:t>+</m:t>
                      </m:r>
                      <m:sSubSup>
                        <m:sSubSupPr>
                          <m:ctrlP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</m:ctrlPr>
                        </m:sSubSupPr>
                        <m:e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𝐶</m:t>
                          </m:r>
                        </m:e>
                        <m:sub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𝑅𝐶</m:t>
                          </m:r>
                        </m:sub>
                        <m:sup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′</m:t>
                          </m:r>
                        </m:sup>
                      </m:sSubSup>
                      <m:r>
                        <a:rPr lang="en-US" altLang="zh-CN" sz="1100" b="0" i="1" baseline="0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cs typeface="Times New Roman" panose="02020603050405020304" pitchFamily="18" charset="0"/>
                        </a:rPr>
                        <m:t>∗</m:t>
                      </m:r>
                      <m:sSubSup>
                        <m:sSubSupPr>
                          <m:ctrlP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</m:ctrlPr>
                        </m:sSubSupPr>
                        <m:e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𝑉</m:t>
                          </m:r>
                        </m:e>
                        <m:sub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𝑅𝐶</m:t>
                          </m:r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 </m:t>
                          </m:r>
                        </m:sub>
                        <m:sup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′</m:t>
                          </m:r>
                        </m:sup>
                      </m:sSubSup>
                      <m:r>
                        <a:rPr lang="en-US" altLang="zh-CN" sz="1100" b="0" i="1" baseline="0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cs typeface="Times New Roman" panose="02020603050405020304" pitchFamily="18" charset="0"/>
                        </a:rPr>
                        <m:t>+</m:t>
                      </m:r>
                      <m:sSubSup>
                        <m:sSubSupPr>
                          <m:ctrlP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</m:ctrlPr>
                        </m:sSubSupPr>
                        <m:e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𝐶</m:t>
                          </m:r>
                        </m:e>
                        <m:sub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𝑅𝐴</m:t>
                          </m:r>
                        </m:sub>
                        <m:sup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′</m:t>
                          </m:r>
                        </m:sup>
                      </m:sSubSup>
                      <m:r>
                        <a:rPr lang="en-US" altLang="zh-CN" sz="1100" b="0" i="1" baseline="0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cs typeface="Times New Roman" panose="02020603050405020304" pitchFamily="18" charset="0"/>
                        </a:rPr>
                        <m:t>∗</m:t>
                      </m:r>
                      <m:sSubSup>
                        <m:sSubSupPr>
                          <m:ctrlP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</m:ctrlPr>
                        </m:sSubSupPr>
                        <m:e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𝑉</m:t>
                          </m:r>
                        </m:e>
                        <m:sub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𝑅𝐴</m:t>
                          </m:r>
                        </m:sub>
                        <m:sup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′</m:t>
                          </m:r>
                        </m:sup>
                      </m:sSubSup>
                      <m:r>
                        <a:rPr lang="en-US" altLang="zh-CN" sz="1100" b="0" i="1" baseline="0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cs typeface="Times New Roman" panose="02020603050405020304" pitchFamily="18" charset="0"/>
                        </a:rPr>
                        <m:t>)</m:t>
                      </m:r>
                    </m:num>
                    <m:den>
                      <m:sSub>
                        <m:sSubPr>
                          <m:ctrlP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</m:ctrlPr>
                        </m:sSubPr>
                        <m:e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𝐶</m:t>
                          </m:r>
                        </m:e>
                        <m:sub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0</m:t>
                          </m:r>
                        </m:sub>
                      </m:sSub>
                      <m:r>
                        <a:rPr lang="en-US" altLang="zh-CN" sz="1100" b="0" i="1" baseline="0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cs typeface="Times New Roman" panose="02020603050405020304" pitchFamily="18" charset="0"/>
                        </a:rPr>
                        <m:t>∗</m:t>
                      </m:r>
                      <m:sSub>
                        <m:sSubPr>
                          <m:ctrlP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</m:ctrlPr>
                        </m:sSubPr>
                        <m:e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𝑉</m:t>
                          </m:r>
                        </m:e>
                        <m:sub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0</m:t>
                          </m:r>
                        </m:sub>
                      </m:sSub>
                      <m:r>
                        <a:rPr lang="en-US" altLang="zh-CN" sz="1100" b="0" i="1" baseline="0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cs typeface="Times New Roman" panose="02020603050405020304" pitchFamily="18" charset="0"/>
                        </a:rPr>
                        <m:t>−</m:t>
                      </m:r>
                      <m:sSubSup>
                        <m:sSubSupPr>
                          <m:ctrlP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</m:ctrlPr>
                        </m:sSubSupPr>
                        <m:e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(</m:t>
                          </m:r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𝐶</m:t>
                          </m:r>
                        </m:e>
                        <m:sub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1</m:t>
                          </m:r>
                        </m:sub>
                        <m:sup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′</m:t>
                          </m:r>
                        </m:sup>
                      </m:sSubSup>
                      <m:r>
                        <a:rPr lang="en-US" altLang="zh-CN" sz="1100" b="0" i="1" baseline="0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cs typeface="Times New Roman" panose="02020603050405020304" pitchFamily="18" charset="0"/>
                        </a:rPr>
                        <m:t>∗</m:t>
                      </m:r>
                      <m:sSubSup>
                        <m:sSubSupPr>
                          <m:ctrlP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</m:ctrlPr>
                        </m:sSubSupPr>
                        <m:e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𝑉</m:t>
                          </m:r>
                        </m:e>
                        <m:sub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1</m:t>
                          </m:r>
                        </m:sub>
                        <m:sup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′</m:t>
                          </m:r>
                        </m:sup>
                      </m:sSubSup>
                      <m:r>
                        <a:rPr lang="en-US" altLang="zh-CN" sz="1100" b="0" i="1" baseline="0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cs typeface="Times New Roman" panose="02020603050405020304" pitchFamily="18" charset="0"/>
                        </a:rPr>
                        <m:t>+</m:t>
                      </m:r>
                      <m:nary>
                        <m:naryPr>
                          <m:chr m:val="∑"/>
                          <m:ctrlP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</m:ctrlPr>
                        </m:naryPr>
                        <m:sub>
                          <m:r>
                            <m:rPr>
                              <m:brk m:alnAt="23"/>
                            </m:rP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𝑖</m:t>
                          </m:r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=0</m:t>
                          </m:r>
                        </m:sub>
                        <m:sup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5</m:t>
                          </m:r>
                        </m:sup>
                        <m:e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(</m:t>
                          </m:r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𝑅𝐶</m:t>
                          </m:r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)</m:t>
                          </m:r>
                        </m:e>
                      </m:nary>
                      <m:r>
                        <a:rPr lang="en-US" altLang="zh-CN" sz="1100" b="0" i="1" baseline="0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cs typeface="Times New Roman" panose="02020603050405020304" pitchFamily="18" charset="0"/>
                        </a:rPr>
                        <m:t>+</m:t>
                      </m:r>
                      <m:nary>
                        <m:naryPr>
                          <m:chr m:val="∑"/>
                          <m:ctrlP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</m:ctrlPr>
                        </m:naryPr>
                        <m:sub>
                          <m:r>
                            <m:rPr>
                              <m:brk m:alnAt="23"/>
                            </m:rP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𝑖</m:t>
                          </m:r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=0</m:t>
                          </m:r>
                        </m:sub>
                        <m:sup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5</m:t>
                          </m:r>
                        </m:sup>
                        <m:e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(</m:t>
                          </m:r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𝑅𝐴</m:t>
                          </m:r>
                          <m:r>
                            <a:rPr lang="en-US" altLang="zh-CN" sz="1100" b="0" i="1" baseline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cs typeface="Times New Roman" panose="02020603050405020304" pitchFamily="18" charset="0"/>
                            </a:rPr>
                            <m:t>)</m:t>
                          </m:r>
                        </m:e>
                      </m:nary>
                      <m:r>
                        <a:rPr lang="en-US" altLang="zh-CN" sz="1100" b="0" i="1" baseline="0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cs typeface="Times New Roman" panose="02020603050405020304" pitchFamily="18" charset="0"/>
                        </a:rPr>
                        <m:t>)</m:t>
                      </m:r>
                    </m:den>
                  </m:f>
                </m:oMath>
              </a14:m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*100% </a:t>
              </a:r>
            </a:p>
            <a:p>
              <a:pPr algn="l"/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notes: </a:t>
              </a:r>
            </a:p>
            <a:p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C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2</a:t>
              </a:r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: the n-caproate concentration at sampling point during desorption process; </a:t>
              </a:r>
              <a:endParaRPr lang="zh-CN" altLang="zh-CN">
                <a:solidFill>
                  <a:sysClr val="windowText" lastClr="000000"/>
                </a:solidFill>
                <a:effectLst/>
                <a:latin typeface="Times New Roman" panose="02020603050405020304" pitchFamily="18" charset="0"/>
                <a:cs typeface="Times New Roman" panose="02020603050405020304" pitchFamily="18" charset="0"/>
              </a:endParaRPr>
            </a:p>
            <a:p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V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2</a:t>
              </a:r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: the working volume in the system during desorption process; </a:t>
              </a:r>
              <a:endParaRPr lang="zh-CN" altLang="zh-CN">
                <a:solidFill>
                  <a:sysClr val="windowText" lastClr="000000"/>
                </a:solidFill>
                <a:effectLst/>
                <a:latin typeface="Times New Roman" panose="02020603050405020304" pitchFamily="18" charset="0"/>
                <a:cs typeface="Times New Roman" panose="02020603050405020304" pitchFamily="18" charset="0"/>
              </a:endParaRPr>
            </a:p>
            <a:p>
              <a:r>
                <a:rPr lang="en-US" altLang="zh-CN" sz="11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C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RC2</a:t>
              </a:r>
              <a:r>
                <a:rPr lang="en-US" altLang="zh-CN" sz="11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*V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RC2</a:t>
              </a:r>
              <a:r>
                <a:rPr lang="en-US" altLang="zh-CN" sz="11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:</a:t>
              </a:r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 the accumulation of n-caproate removal by sampling in the cathode during the desorption process; </a:t>
              </a:r>
            </a:p>
            <a:p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C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RA2</a:t>
              </a:r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*V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RA2</a:t>
              </a:r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: the accumulation of n-caproate migrated to the anode during the desorption process; </a:t>
              </a:r>
              <a:endParaRPr lang="en-US" altLang="zh-CN" sz="1100">
                <a:solidFill>
                  <a:sysClr val="windowText" lastClr="000000"/>
                </a:solidFill>
                <a:effectLst/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endParaRPr>
            </a:p>
            <a:p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C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1</a:t>
              </a:r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': the n-caproate concentration at the end of sorption; </a:t>
              </a:r>
              <a:endParaRPr lang="zh-CN" altLang="zh-CN">
                <a:solidFill>
                  <a:sysClr val="windowText" lastClr="000000"/>
                </a:solidFill>
                <a:effectLst/>
                <a:latin typeface="Times New Roman" panose="02020603050405020304" pitchFamily="18" charset="0"/>
                <a:cs typeface="Times New Roman" panose="02020603050405020304" pitchFamily="18" charset="0"/>
              </a:endParaRPr>
            </a:p>
            <a:p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V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1</a:t>
              </a:r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': the wroking volume in the system at the end of sorption; </a:t>
              </a:r>
              <a:endParaRPr lang="zh-CN" altLang="zh-CN">
                <a:solidFill>
                  <a:sysClr val="windowText" lastClr="000000"/>
                </a:solidFill>
                <a:effectLst/>
                <a:latin typeface="Times New Roman" panose="02020603050405020304" pitchFamily="18" charset="0"/>
                <a:cs typeface="Times New Roman" panose="02020603050405020304" pitchFamily="18" charset="0"/>
              </a:endParaRPr>
            </a:p>
            <a:p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C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RC</a:t>
              </a:r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'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*</a:t>
              </a:r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V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RC</a:t>
              </a:r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': the accumulation of n-caproate removal in the cathode at the end of sorption process; </a:t>
              </a:r>
            </a:p>
            <a:p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C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RA</a:t>
              </a:r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'*V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RA</a:t>
              </a:r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': the total amount of n-caproate migrated to the anode at the end of the sorption process; </a:t>
              </a:r>
            </a:p>
            <a:p>
              <a:r>
                <a:rPr lang="en-US" altLang="zh-CN" sz="11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C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0</a:t>
              </a:r>
              <a:r>
                <a:rPr lang="en-US" altLang="zh-CN" sz="11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: the starting caproate concentration; </a:t>
              </a:r>
              <a:endParaRPr lang="zh-CN" altLang="zh-CN">
                <a:solidFill>
                  <a:sysClr val="windowText" lastClr="000000"/>
                </a:solidFill>
                <a:effectLst/>
                <a:latin typeface="Times New Roman" panose="02020603050405020304" pitchFamily="18" charset="0"/>
                <a:cs typeface="Times New Roman" panose="02020603050405020304" pitchFamily="18" charset="0"/>
              </a:endParaRPr>
            </a:p>
            <a:p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V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0</a:t>
              </a:r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: the starting working volume (100 mL); </a:t>
              </a:r>
              <a:endParaRPr lang="zh-CN" altLang="zh-CN">
                <a:solidFill>
                  <a:sysClr val="windowText" lastClr="000000"/>
                </a:solidFill>
                <a:effectLst/>
                <a:latin typeface="Times New Roman" panose="02020603050405020304" pitchFamily="18" charset="0"/>
                <a:cs typeface="Times New Roman" panose="02020603050405020304" pitchFamily="18" charset="0"/>
              </a:endParaRPr>
            </a:p>
            <a:p>
              <a:endParaRPr lang="en-US" altLang="zh-CN">
                <a:solidFill>
                  <a:sysClr val="windowText" lastClr="000000"/>
                </a:solidFill>
                <a:effectLst/>
                <a:latin typeface="Times New Roman" panose="02020603050405020304" pitchFamily="18" charset="0"/>
                <a:cs typeface="Times New Roman" panose="02020603050405020304" pitchFamily="18" charset="0"/>
              </a:endParaRPr>
            </a:p>
            <a:p>
              <a:r>
                <a:rPr lang="en-US" altLang="zh-CN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cs typeface="Times New Roman" panose="02020603050405020304" pitchFamily="18" charset="0"/>
                </a:rPr>
                <a:t>Xs (mg</a:t>
              </a:r>
              <a:r>
                <a:rPr lang="en-US" altLang="zh-CN">
                  <a:solidFill>
                    <a:sysClr val="windowText" lastClr="000000"/>
                  </a:solidFill>
                  <a:effectLst/>
                  <a:latin typeface="Calibri" panose="020F0502020204030204" pitchFamily="34" charset="0"/>
                  <a:cs typeface="Calibri" panose="020F0502020204030204" pitchFamily="34" charset="0"/>
                </a:rPr>
                <a:t>·</a:t>
              </a:r>
              <a:r>
                <a:rPr lang="en-US" altLang="zh-CN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cs typeface="Times New Roman" panose="02020603050405020304" pitchFamily="18" charset="0"/>
                </a:rPr>
                <a:t>g GAC</a:t>
              </a:r>
              <a:r>
                <a:rPr lang="en-US" altLang="zh-CN" baseline="30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cs typeface="Times New Roman" panose="02020603050405020304" pitchFamily="18" charset="0"/>
                </a:rPr>
                <a:t>-1</a:t>
              </a:r>
              <a:r>
                <a:rPr lang="en-US" altLang="zh-CN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cs typeface="Times New Roman" panose="02020603050405020304" pitchFamily="18" charset="0"/>
                </a:rPr>
                <a:t>)</a:t>
              </a:r>
              <a:r>
                <a:rPr lang="en-US" altLang="zh-CN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cs typeface="Times New Roman" panose="02020603050405020304" pitchFamily="18" charset="0"/>
                </a:rPr>
                <a:t> = </a:t>
              </a:r>
              <a14:m>
                <m:oMath xmlns:m="http://schemas.openxmlformats.org/officeDocument/2006/math">
                  <m:f>
                    <m:fPr>
                      <m:ctrlPr>
                        <a:rPr kumimoji="0" lang="en-US" altLang="zh-CN" sz="1100" b="0" i="1" u="none" strike="noStrike" kern="0" cap="none" spc="0" normalizeH="0" baseline="0" noProof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cs typeface="+mn-cs"/>
                        </a:rPr>
                      </m:ctrlPr>
                    </m:fPr>
                    <m:num>
                      <m:sSub>
                        <m:sSubPr>
                          <m:ctrlP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+mn-cs"/>
                            </a:rPr>
                          </m:ctrlPr>
                        </m:sSubPr>
                        <m:e>
                          <m: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+mn-cs"/>
                            </a:rPr>
                            <m:t>𝐶</m:t>
                          </m:r>
                        </m:e>
                        <m:sub>
                          <m: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+mn-cs"/>
                            </a:rPr>
                            <m:t>0</m:t>
                          </m:r>
                        </m:sub>
                      </m:sSub>
                      <m:r>
                        <a:rPr kumimoji="0" lang="en-US" altLang="zh-CN" sz="1100" b="0" i="1" u="none" strike="noStrike" kern="0" cap="none" spc="0" normalizeH="0" baseline="0" noProof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cs typeface="+mn-cs"/>
                        </a:rPr>
                        <m:t>∗</m:t>
                      </m:r>
                      <m:sSub>
                        <m:sSubPr>
                          <m:ctrlP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+mn-cs"/>
                            </a:rPr>
                          </m:ctrlPr>
                        </m:sSubPr>
                        <m:e>
                          <m: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+mn-cs"/>
                            </a:rPr>
                            <m:t>𝑉</m:t>
                          </m:r>
                        </m:e>
                        <m:sub>
                          <m: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+mn-cs"/>
                            </a:rPr>
                            <m:t>0</m:t>
                          </m:r>
                        </m:sub>
                      </m:sSub>
                      <m:r>
                        <a:rPr kumimoji="0" lang="en-US" altLang="zh-CN" sz="1100" b="0" i="1" u="none" strike="noStrike" kern="0" cap="none" spc="0" normalizeH="0" baseline="0" noProof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cs typeface="+mn-cs"/>
                        </a:rPr>
                        <m:t>−</m:t>
                      </m:r>
                      <m:sSub>
                        <m:sSubPr>
                          <m:ctrlP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+mn-cs"/>
                            </a:rPr>
                          </m:ctrlPr>
                        </m:sSubPr>
                        <m:e>
                          <m: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+mn-cs"/>
                            </a:rPr>
                            <m:t>(</m:t>
                          </m:r>
                          <m: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+mn-cs"/>
                            </a:rPr>
                            <m:t>𝐶</m:t>
                          </m:r>
                        </m:e>
                        <m:sub>
                          <m: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+mn-cs"/>
                            </a:rPr>
                            <m:t>1</m:t>
                          </m:r>
                        </m:sub>
                      </m:sSub>
                      <m:r>
                        <a:rPr kumimoji="0" lang="en-US" altLang="zh-CN" sz="1100" b="0" i="1" u="none" strike="noStrike" kern="0" cap="none" spc="0" normalizeH="0" baseline="0" noProof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cs typeface="+mn-cs"/>
                        </a:rPr>
                        <m:t>∗</m:t>
                      </m:r>
                      <m:sSub>
                        <m:sSubPr>
                          <m:ctrlP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+mn-cs"/>
                            </a:rPr>
                          </m:ctrlPr>
                        </m:sSubPr>
                        <m:e>
                          <m: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+mn-cs"/>
                            </a:rPr>
                            <m:t>𝑉</m:t>
                          </m:r>
                        </m:e>
                        <m:sub>
                          <m: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+mn-cs"/>
                            </a:rPr>
                            <m:t>1</m:t>
                          </m:r>
                        </m:sub>
                      </m:sSub>
                      <m:r>
                        <a:rPr kumimoji="0" lang="en-US" altLang="zh-CN" sz="1100" b="0" i="1" u="none" strike="noStrike" kern="0" cap="none" spc="0" normalizeH="0" baseline="0" noProof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cs typeface="+mn-cs"/>
                        </a:rPr>
                        <m:t>+</m:t>
                      </m:r>
                      <m:sSub>
                        <m:sSubPr>
                          <m:ctrlP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+mn-cs"/>
                            </a:rPr>
                          </m:ctrlPr>
                        </m:sSubPr>
                        <m:e>
                          <m: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+mn-cs"/>
                            </a:rPr>
                            <m:t>𝐶</m:t>
                          </m:r>
                        </m:e>
                        <m:sub>
                          <m: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+mn-cs"/>
                            </a:rPr>
                            <m:t>𝑅𝐶</m:t>
                          </m:r>
                        </m:sub>
                      </m:sSub>
                      <m:r>
                        <a:rPr kumimoji="0" lang="en-US" altLang="zh-CN" sz="1100" b="0" i="1" u="none" strike="noStrike" kern="0" cap="none" spc="0" normalizeH="0" baseline="0" noProof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cs typeface="+mn-cs"/>
                        </a:rPr>
                        <m:t>∗</m:t>
                      </m:r>
                      <m:sSub>
                        <m:sSubPr>
                          <m:ctrlP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+mn-cs"/>
                            </a:rPr>
                          </m:ctrlPr>
                        </m:sSubPr>
                        <m:e>
                          <m: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+mn-cs"/>
                            </a:rPr>
                            <m:t>𝑉</m:t>
                          </m:r>
                        </m:e>
                        <m:sub>
                          <m: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+mn-cs"/>
                            </a:rPr>
                            <m:t>𝑅𝐶</m:t>
                          </m:r>
                        </m:sub>
                      </m:sSub>
                      <m:r>
                        <a:rPr kumimoji="0" lang="en-US" altLang="zh-CN" sz="1100" b="0" i="1" u="none" strike="noStrike" kern="0" cap="none" spc="0" normalizeH="0" baseline="0" noProof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cs typeface="+mn-cs"/>
                        </a:rPr>
                        <m:t>+</m:t>
                      </m:r>
                      <m:sSub>
                        <m:sSubPr>
                          <m:ctrlP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+mn-cs"/>
                            </a:rPr>
                          </m:ctrlPr>
                        </m:sSubPr>
                        <m:e>
                          <m: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+mn-cs"/>
                            </a:rPr>
                            <m:t>𝐶</m:t>
                          </m:r>
                        </m:e>
                        <m:sub>
                          <m: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+mn-cs"/>
                            </a:rPr>
                            <m:t>𝑅𝐴</m:t>
                          </m:r>
                        </m:sub>
                      </m:sSub>
                      <m:r>
                        <a:rPr kumimoji="0" lang="en-US" altLang="zh-CN" sz="1100" b="0" i="1" u="none" strike="noStrike" kern="0" cap="none" spc="0" normalizeH="0" baseline="0" noProof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cs typeface="+mn-cs"/>
                        </a:rPr>
                        <m:t>∗</m:t>
                      </m:r>
                      <m:sSub>
                        <m:sSubPr>
                          <m:ctrlP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+mn-cs"/>
                            </a:rPr>
                          </m:ctrlPr>
                        </m:sSubPr>
                        <m:e>
                          <m: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+mn-cs"/>
                            </a:rPr>
                            <m:t>𝑉</m:t>
                          </m:r>
                        </m:e>
                        <m:sub>
                          <m: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+mn-cs"/>
                            </a:rPr>
                            <m:t>𝑅𝐴</m:t>
                          </m:r>
                        </m:sub>
                      </m:sSub>
                      <m:r>
                        <a:rPr kumimoji="0" lang="en-US" altLang="zh-CN" sz="1100" b="0" i="1" u="none" strike="noStrike" kern="0" cap="none" spc="0" normalizeH="0" baseline="0" noProof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cs typeface="+mn-cs"/>
                        </a:rPr>
                        <m:t>)</m:t>
                      </m:r>
                    </m:num>
                    <m:den>
                      <m:sSub>
                        <m:sSubPr>
                          <m:ctrlP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+mn-cs"/>
                            </a:rPr>
                          </m:ctrlPr>
                        </m:sSubPr>
                        <m:e>
                          <m: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+mn-cs"/>
                            </a:rPr>
                            <m:t>𝑚</m:t>
                          </m:r>
                        </m:e>
                        <m:sub>
                          <m:r>
                            <a:rPr kumimoji="0" lang="en-US" altLang="zh-CN" sz="1100" b="0" i="1" u="none" strike="noStrike" kern="0" cap="none" spc="0" normalizeH="0" baseline="0" noProof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cs typeface="+mn-cs"/>
                            </a:rPr>
                            <m:t>𝐺𝐴𝐶</m:t>
                          </m:r>
                        </m:sub>
                      </m:sSub>
                    </m:den>
                  </m:f>
                </m:oMath>
              </a14:m>
              <a:endParaRPr lang="en-US" altLang="zh-CN">
                <a:solidFill>
                  <a:sysClr val="windowText" lastClr="000000"/>
                </a:solidFill>
                <a:effectLst/>
                <a:latin typeface="Times New Roman" panose="02020603050405020304" pitchFamily="18" charset="0"/>
                <a:cs typeface="Times New Roman" panose="02020603050405020304" pitchFamily="18" charset="0"/>
              </a:endParaRPr>
            </a:p>
            <a:p>
              <a:r>
                <a:rPr lang="en-US" altLang="zh-CN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cs typeface="Times New Roman" panose="02020603050405020304" pitchFamily="18" charset="0"/>
                </a:rPr>
                <a:t>notes: </a:t>
              </a:r>
            </a:p>
            <a:p>
              <a:r>
                <a:rPr lang="en-US" altLang="zh-CN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cs typeface="Times New Roman" panose="02020603050405020304" pitchFamily="18" charset="0"/>
                </a:rPr>
                <a:t>mGAC: the amount of</a:t>
              </a:r>
              <a:r>
                <a:rPr lang="en-US" altLang="zh-CN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cs typeface="Times New Roman" panose="02020603050405020304" pitchFamily="18" charset="0"/>
                </a:rPr>
                <a:t> GAC (7.0 ± 0.1g) in the cathode; </a:t>
              </a:r>
            </a:p>
            <a:p>
              <a:endParaRPr lang="en-US" altLang="zh-CN" baseline="0">
                <a:solidFill>
                  <a:sysClr val="windowText" lastClr="000000"/>
                </a:solidFill>
                <a:effectLst/>
                <a:latin typeface="Times New Roman" panose="02020603050405020304" pitchFamily="18" charset="0"/>
                <a:cs typeface="Times New Roman" panose="02020603050405020304" pitchFamily="18" charset="0"/>
              </a:endParaRPr>
            </a:p>
            <a:p>
              <a:endParaRPr lang="zh-CN" altLang="zh-CN">
                <a:solidFill>
                  <a:sysClr val="windowText" lastClr="000000"/>
                </a:solidFill>
                <a:effectLst/>
                <a:latin typeface="Times New Roman" panose="02020603050405020304" pitchFamily="18" charset="0"/>
                <a:cs typeface="Times New Roman" panose="02020603050405020304" pitchFamily="18" charset="0"/>
              </a:endParaRPr>
            </a:p>
          </xdr:txBody>
        </xdr:sp>
      </mc:Choice>
      <mc:Fallback xmlns="">
        <xdr:sp macro="" textlink="">
          <xdr:nvSpPr>
            <xdr:cNvPr id="2" name="Rectangle 1">
              <a:extLst>
                <a:ext uri="{FF2B5EF4-FFF2-40B4-BE49-F238E27FC236}">
                  <a16:creationId xmlns:a16="http://schemas.microsoft.com/office/drawing/2014/main" id="{394CB0F3-371F-F0F8-11FA-63361AB5D662}"/>
                </a:ext>
              </a:extLst>
            </xdr:cNvPr>
            <xdr:cNvSpPr/>
          </xdr:nvSpPr>
          <xdr:spPr>
            <a:xfrm>
              <a:off x="16191739" y="25531631"/>
              <a:ext cx="4841464" cy="6622991"/>
            </a:xfrm>
            <a:prstGeom prst="rect">
              <a:avLst/>
            </a:prstGeom>
            <a:solidFill>
              <a:sysClr val="window" lastClr="FFFFFF"/>
            </a:solidFill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r>
                <a:rPr lang="el-GR" altLang="zh-CN" sz="1100" i="0">
                  <a:solidFill>
                    <a:sysClr val="windowText" lastClr="000000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𝜂_</a:t>
              </a:r>
              <a:r>
                <a:rPr lang="en-US" altLang="zh-CN" sz="1100" b="0" i="0">
                  <a:solidFill>
                    <a:sysClr val="windowText" lastClr="000000"/>
                  </a:solidFill>
                  <a:latin typeface="Cambria Math" panose="02040503050406030204" pitchFamily="18" charset="0"/>
                  <a:cs typeface="Calibri" panose="020F0502020204030204" pitchFamily="34" charset="0"/>
                </a:rPr>
                <a:t>𝑆</a:t>
              </a:r>
              <a:r>
                <a:rPr lang="en-US" altLang="zh-CN" sz="110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=</a:t>
              </a:r>
              <a:r>
                <a:rPr lang="en-US" altLang="zh-CN" sz="1100" i="0">
                  <a:solidFill>
                    <a:sysClr val="windowText" lastClr="000000"/>
                  </a:solidFill>
                  <a:latin typeface="Cambria Math" panose="02040503050406030204" pitchFamily="18" charset="0"/>
                </a:rPr>
                <a:t>(</a:t>
              </a:r>
              <a:r>
                <a:rPr lang="en-US" altLang="zh-CN" sz="1100" b="0" i="0">
                  <a:solidFill>
                    <a:sysClr val="windowText" lastClr="000000"/>
                  </a:solidFill>
                  <a:latin typeface="Cambria Math" panose="02040503050406030204" pitchFamily="18" charset="0"/>
                </a:rPr>
                <a:t>𝐶_0∗𝑉_0−〖(𝐶〗_1∗𝑉_1+𝐶_𝑅𝐶∗𝑉_𝑅𝐶+𝐶_𝑅𝐴∗𝑉_𝑅𝐴))/(𝐶_0∗𝑉_0 )∗100%</a:t>
              </a:r>
              <a:endParaRPr lang="en-US" altLang="zh-CN" sz="1100" b="0">
                <a:solidFill>
                  <a:sysClr val="windowText" lastClr="000000"/>
                </a:solidFill>
                <a:latin typeface="Times New Roman" panose="02020603050405020304" pitchFamily="18" charset="0"/>
                <a:cs typeface="Times New Roman" panose="02020603050405020304" pitchFamily="18" charset="0"/>
              </a:endParaRPr>
            </a:p>
            <a:p>
              <a:pPr algn="l"/>
              <a:r>
                <a:rPr lang="en-US" altLang="zh-CN" sz="110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notes: </a:t>
              </a:r>
            </a:p>
            <a:p>
              <a:pPr algn="l"/>
              <a:r>
                <a:rPr lang="en-US" altLang="zh-CN" sz="110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C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0</a:t>
              </a:r>
              <a:r>
                <a:rPr lang="en-US" altLang="zh-CN" sz="110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: the starting n-caproate concentration; </a:t>
              </a:r>
            </a:p>
            <a:p>
              <a:pPr algn="l"/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V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0</a:t>
              </a:r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: the starting working volume (100 mL); </a:t>
              </a:r>
            </a:p>
            <a:p>
              <a:pPr algn="l"/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C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1</a:t>
              </a:r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: the n-caproate concentration at sampling point during sorption process; </a:t>
              </a:r>
            </a:p>
            <a:p>
              <a:pPr algn="l"/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V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1</a:t>
              </a:r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: the wroking volume in the system after sampling during sorption process;  </a:t>
              </a:r>
            </a:p>
            <a:p>
              <a:pPr algn="l"/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C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RC</a:t>
              </a:r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*V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RC</a:t>
              </a:r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: the accumulation of n-caproate removal by sampling in the cathode; </a:t>
              </a:r>
            </a:p>
            <a:p>
              <a:pPr algn="l"/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C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RA</a:t>
              </a:r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*V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RA</a:t>
              </a:r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: total amount of n-caproate permeated to the anode; </a:t>
              </a:r>
            </a:p>
            <a:p>
              <a:pPr algn="l"/>
              <a:endParaRPr lang="en-US" altLang="zh-CN" sz="1100" baseline="0">
                <a:solidFill>
                  <a:sysClr val="windowText" lastClr="000000"/>
                </a:solidFill>
                <a:latin typeface="Times New Roman" panose="02020603050405020304" pitchFamily="18" charset="0"/>
                <a:cs typeface="Times New Roman" panose="02020603050405020304" pitchFamily="18" charset="0"/>
              </a:endParaRPr>
            </a:p>
            <a:p>
              <a:pPr algn="l"/>
              <a:r>
                <a:rPr lang="zh-CN" altLang="el-GR" sz="1100" i="0" baseline="0">
                  <a:solidFill>
                    <a:sysClr val="windowText" lastClr="000000"/>
                  </a:solidFill>
                  <a:latin typeface="Cambria Math" panose="02040503050406030204" pitchFamily="18" charset="0"/>
                  <a:cs typeface="Calibri" panose="020F0502020204030204" pitchFamily="34" charset="0"/>
                </a:rPr>
                <a:t>𝜂</a:t>
              </a:r>
              <a:r>
                <a:rPr lang="el-GR" altLang="zh-CN" sz="1100" i="0" baseline="0">
                  <a:solidFill>
                    <a:sysClr val="windowText" lastClr="000000"/>
                  </a:solidFill>
                  <a:latin typeface="Cambria Math" panose="02040503050406030204" pitchFamily="18" charset="0"/>
                  <a:cs typeface="Calibri" panose="020F0502020204030204" pitchFamily="34" charset="0"/>
                </a:rPr>
                <a:t>_</a:t>
              </a:r>
              <a:r>
                <a:rPr lang="en-US" altLang="zh-CN" sz="1100" b="0" i="0" baseline="0">
                  <a:solidFill>
                    <a:sysClr val="windowText" lastClr="000000"/>
                  </a:solidFill>
                  <a:latin typeface="Cambria Math" panose="02040503050406030204" pitchFamily="18" charset="0"/>
                  <a:cs typeface="Calibri" panose="020F0502020204030204" pitchFamily="34" charset="0"/>
                </a:rPr>
                <a:t>𝐷</a:t>
              </a:r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=</a:t>
              </a:r>
              <a:r>
                <a:rPr lang="en-US" altLang="zh-CN" sz="1100" i="0" baseline="0">
                  <a:solidFill>
                    <a:sysClr val="windowText" lastClr="000000"/>
                  </a:solidFill>
                  <a:latin typeface="Cambria Math" panose="02040503050406030204" pitchFamily="18" charset="0"/>
                  <a:cs typeface="Times New Roman" panose="02020603050405020304" pitchFamily="18" charset="0"/>
                </a:rPr>
                <a:t>(</a:t>
              </a:r>
              <a:r>
                <a:rPr lang="en-US" altLang="zh-CN" sz="1100" b="0" i="0" baseline="0">
                  <a:solidFill>
                    <a:sysClr val="windowText" lastClr="000000"/>
                  </a:solidFill>
                  <a:latin typeface="Cambria Math" panose="02040503050406030204" pitchFamily="18" charset="0"/>
                  <a:cs typeface="Times New Roman" panose="02020603050405020304" pitchFamily="18" charset="0"/>
                </a:rPr>
                <a:t>(𝐶_2∗𝑉_2</a:t>
              </a:r>
              <a:r>
                <a:rPr lang="en-US" altLang="zh-CN" sz="1100" b="0" i="0" baseline="0">
                  <a:solidFill>
                    <a:sysClr val="windowText" lastClr="000000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+𝐶_𝑅𝐶2∗𝑉_𝑅𝐶2 〖</a:t>
              </a:r>
              <a:r>
                <a:rPr kumimoji="0" lang="en-US" altLang="zh-CN" sz="11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cs typeface="Times New Roman" panose="02020603050405020304" pitchFamily="18" charset="0"/>
                </a:rPr>
                <a:t>+𝐶_𝑅𝐴2∗𝑉_𝑅𝐴2)−(</a:t>
              </a:r>
              <a:r>
                <a:rPr lang="en-US" altLang="zh-CN" sz="1100" b="0" i="0" baseline="0">
                  <a:solidFill>
                    <a:sysClr val="windowText" lastClr="000000"/>
                  </a:solidFill>
                  <a:latin typeface="Cambria Math" panose="02040503050406030204" pitchFamily="18" charset="0"/>
                  <a:cs typeface="Times New Roman" panose="02020603050405020304" pitchFamily="18" charset="0"/>
                </a:rPr>
                <a:t>𝐶〗_1^′∗𝑉_1^′+𝐶_𝑅𝐶^′∗𝑉_(𝑅𝐶 )^′+𝐶_𝑅𝐴^′∗𝑉_𝑅𝐴^′))/(𝐶_0∗𝑉_0−〖(𝐶〗_1^′∗𝑉_1^′+∑_(𝑖=0)^5▒〖(𝑅𝐶)〗+∑_(𝑖=0)^5▒〖(𝑅𝐴)〗))</a:t>
              </a:r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*100% </a:t>
              </a:r>
            </a:p>
            <a:p>
              <a:pPr algn="l"/>
              <a:r>
                <a:rPr lang="en-US" altLang="zh-CN" sz="11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notes: </a:t>
              </a:r>
            </a:p>
            <a:p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C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2</a:t>
              </a:r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: the n-caproate concentration at sampling point during desorption process; </a:t>
              </a:r>
              <a:endParaRPr lang="zh-CN" altLang="zh-CN">
                <a:solidFill>
                  <a:sysClr val="windowText" lastClr="000000"/>
                </a:solidFill>
                <a:effectLst/>
                <a:latin typeface="Times New Roman" panose="02020603050405020304" pitchFamily="18" charset="0"/>
                <a:cs typeface="Times New Roman" panose="02020603050405020304" pitchFamily="18" charset="0"/>
              </a:endParaRPr>
            </a:p>
            <a:p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V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2</a:t>
              </a:r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: the working volume in the system during desorption process; </a:t>
              </a:r>
              <a:endParaRPr lang="zh-CN" altLang="zh-CN">
                <a:solidFill>
                  <a:sysClr val="windowText" lastClr="000000"/>
                </a:solidFill>
                <a:effectLst/>
                <a:latin typeface="Times New Roman" panose="02020603050405020304" pitchFamily="18" charset="0"/>
                <a:cs typeface="Times New Roman" panose="02020603050405020304" pitchFamily="18" charset="0"/>
              </a:endParaRPr>
            </a:p>
            <a:p>
              <a:r>
                <a:rPr lang="en-US" altLang="zh-CN" sz="11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C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RC2</a:t>
              </a:r>
              <a:r>
                <a:rPr lang="en-US" altLang="zh-CN" sz="11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*V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RC2</a:t>
              </a:r>
              <a:r>
                <a:rPr lang="en-US" altLang="zh-CN" sz="11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:</a:t>
              </a:r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 the accumulation of n-caproate removal by sampling in the cathode during the desorption process; </a:t>
              </a:r>
            </a:p>
            <a:p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C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RA2</a:t>
              </a:r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*V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RA2</a:t>
              </a:r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: the accumulation of n-caproate migrated to the anode during the desorption process; </a:t>
              </a:r>
              <a:endParaRPr lang="en-US" altLang="zh-CN" sz="1100">
                <a:solidFill>
                  <a:sysClr val="windowText" lastClr="000000"/>
                </a:solidFill>
                <a:effectLst/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endParaRPr>
            </a:p>
            <a:p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C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1</a:t>
              </a:r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': the n-caproate concentration at the end of sorption; </a:t>
              </a:r>
              <a:endParaRPr lang="zh-CN" altLang="zh-CN">
                <a:solidFill>
                  <a:sysClr val="windowText" lastClr="000000"/>
                </a:solidFill>
                <a:effectLst/>
                <a:latin typeface="Times New Roman" panose="02020603050405020304" pitchFamily="18" charset="0"/>
                <a:cs typeface="Times New Roman" panose="02020603050405020304" pitchFamily="18" charset="0"/>
              </a:endParaRPr>
            </a:p>
            <a:p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V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1</a:t>
              </a:r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': the wroking volume in the system at the end of sorption; </a:t>
              </a:r>
              <a:endParaRPr lang="zh-CN" altLang="zh-CN">
                <a:solidFill>
                  <a:sysClr val="windowText" lastClr="000000"/>
                </a:solidFill>
                <a:effectLst/>
                <a:latin typeface="Times New Roman" panose="02020603050405020304" pitchFamily="18" charset="0"/>
                <a:cs typeface="Times New Roman" panose="02020603050405020304" pitchFamily="18" charset="0"/>
              </a:endParaRPr>
            </a:p>
            <a:p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C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RC</a:t>
              </a:r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'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*</a:t>
              </a:r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V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RC</a:t>
              </a:r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': the accumulation of n-caproate removal in the cathode at the end of sorption process; </a:t>
              </a:r>
            </a:p>
            <a:p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C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RA</a:t>
              </a:r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'*V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RA</a:t>
              </a:r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': the total amount of n-caproate migrated to the anode at the end of the sorption process; </a:t>
              </a:r>
            </a:p>
            <a:p>
              <a:r>
                <a:rPr lang="en-US" altLang="zh-CN" sz="11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C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0</a:t>
              </a:r>
              <a:r>
                <a:rPr lang="en-US" altLang="zh-CN" sz="11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: the starting caproate concentration; </a:t>
              </a:r>
              <a:endParaRPr lang="zh-CN" altLang="zh-CN">
                <a:solidFill>
                  <a:sysClr val="windowText" lastClr="000000"/>
                </a:solidFill>
                <a:effectLst/>
                <a:latin typeface="Times New Roman" panose="02020603050405020304" pitchFamily="18" charset="0"/>
                <a:cs typeface="Times New Roman" panose="02020603050405020304" pitchFamily="18" charset="0"/>
              </a:endParaRPr>
            </a:p>
            <a:p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V</a:t>
              </a:r>
              <a:r>
                <a:rPr lang="en-US" altLang="zh-CN" sz="1100" baseline="-25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0</a:t>
              </a:r>
              <a:r>
                <a:rPr lang="en-US" altLang="zh-CN" sz="1100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rPr>
                <a:t>: the starting working volume (100 mL); </a:t>
              </a:r>
              <a:endParaRPr lang="zh-CN" altLang="zh-CN">
                <a:solidFill>
                  <a:sysClr val="windowText" lastClr="000000"/>
                </a:solidFill>
                <a:effectLst/>
                <a:latin typeface="Times New Roman" panose="02020603050405020304" pitchFamily="18" charset="0"/>
                <a:cs typeface="Times New Roman" panose="02020603050405020304" pitchFamily="18" charset="0"/>
              </a:endParaRPr>
            </a:p>
            <a:p>
              <a:endParaRPr lang="en-US" altLang="zh-CN">
                <a:solidFill>
                  <a:sysClr val="windowText" lastClr="000000"/>
                </a:solidFill>
                <a:effectLst/>
                <a:latin typeface="Times New Roman" panose="02020603050405020304" pitchFamily="18" charset="0"/>
                <a:cs typeface="Times New Roman" panose="02020603050405020304" pitchFamily="18" charset="0"/>
              </a:endParaRPr>
            </a:p>
            <a:p>
              <a:r>
                <a:rPr lang="en-US" altLang="zh-CN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cs typeface="Times New Roman" panose="02020603050405020304" pitchFamily="18" charset="0"/>
                </a:rPr>
                <a:t>Xs (mg</a:t>
              </a:r>
              <a:r>
                <a:rPr lang="en-US" altLang="zh-CN">
                  <a:solidFill>
                    <a:sysClr val="windowText" lastClr="000000"/>
                  </a:solidFill>
                  <a:effectLst/>
                  <a:latin typeface="Calibri" panose="020F0502020204030204" pitchFamily="34" charset="0"/>
                  <a:cs typeface="Calibri" panose="020F0502020204030204" pitchFamily="34" charset="0"/>
                </a:rPr>
                <a:t>·</a:t>
              </a:r>
              <a:r>
                <a:rPr lang="en-US" altLang="zh-CN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cs typeface="Times New Roman" panose="02020603050405020304" pitchFamily="18" charset="0"/>
                </a:rPr>
                <a:t>g GAC</a:t>
              </a:r>
              <a:r>
                <a:rPr lang="en-US" altLang="zh-CN" baseline="3000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cs typeface="Times New Roman" panose="02020603050405020304" pitchFamily="18" charset="0"/>
                </a:rPr>
                <a:t>-1</a:t>
              </a:r>
              <a:r>
                <a:rPr lang="en-US" altLang="zh-CN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cs typeface="Times New Roman" panose="02020603050405020304" pitchFamily="18" charset="0"/>
                </a:rPr>
                <a:t>)</a:t>
              </a:r>
              <a:r>
                <a:rPr lang="en-US" altLang="zh-CN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cs typeface="Times New Roman" panose="02020603050405020304" pitchFamily="18" charset="0"/>
                </a:rPr>
                <a:t> = </a:t>
              </a:r>
              <a:r>
                <a:rPr kumimoji="0" lang="en-US" altLang="zh-CN" sz="11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cs typeface="+mn-cs"/>
                </a:rPr>
                <a:t>(𝐶_0∗𝑉_0−〖(𝐶〗_1∗𝑉_1+𝐶_𝑅𝐶∗𝑉_𝑅𝐶+𝐶_𝑅𝐴∗𝑉_𝑅𝐴))/𝑚_𝐺𝐴𝐶 </a:t>
              </a:r>
              <a:endParaRPr lang="en-US" altLang="zh-CN">
                <a:solidFill>
                  <a:sysClr val="windowText" lastClr="000000"/>
                </a:solidFill>
                <a:effectLst/>
                <a:latin typeface="Times New Roman" panose="02020603050405020304" pitchFamily="18" charset="0"/>
                <a:cs typeface="Times New Roman" panose="02020603050405020304" pitchFamily="18" charset="0"/>
              </a:endParaRPr>
            </a:p>
            <a:p>
              <a:r>
                <a:rPr lang="en-US" altLang="zh-CN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cs typeface="Times New Roman" panose="02020603050405020304" pitchFamily="18" charset="0"/>
                </a:rPr>
                <a:t>notes: </a:t>
              </a:r>
            </a:p>
            <a:p>
              <a:r>
                <a:rPr lang="en-US" altLang="zh-CN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cs typeface="Times New Roman" panose="02020603050405020304" pitchFamily="18" charset="0"/>
                </a:rPr>
                <a:t>mGAC: the amount of</a:t>
              </a:r>
              <a:r>
                <a:rPr lang="en-US" altLang="zh-CN" baseline="0">
                  <a:solidFill>
                    <a:sysClr val="windowText" lastClr="000000"/>
                  </a:solidFill>
                  <a:effectLst/>
                  <a:latin typeface="Times New Roman" panose="02020603050405020304" pitchFamily="18" charset="0"/>
                  <a:cs typeface="Times New Roman" panose="02020603050405020304" pitchFamily="18" charset="0"/>
                </a:rPr>
                <a:t> GAC (7.0 ± 0.1g) in the cathode; </a:t>
              </a:r>
            </a:p>
            <a:p>
              <a:endParaRPr lang="en-US" altLang="zh-CN" baseline="0">
                <a:solidFill>
                  <a:sysClr val="windowText" lastClr="000000"/>
                </a:solidFill>
                <a:effectLst/>
                <a:latin typeface="Times New Roman" panose="02020603050405020304" pitchFamily="18" charset="0"/>
                <a:cs typeface="Times New Roman" panose="02020603050405020304" pitchFamily="18" charset="0"/>
              </a:endParaRPr>
            </a:p>
            <a:p>
              <a:endParaRPr lang="zh-CN" altLang="zh-CN">
                <a:solidFill>
                  <a:sysClr val="windowText" lastClr="000000"/>
                </a:solidFill>
                <a:effectLst/>
                <a:latin typeface="Times New Roman" panose="02020603050405020304" pitchFamily="18" charset="0"/>
                <a:cs typeface="Times New Roman" panose="02020603050405020304" pitchFamily="18" charset="0"/>
              </a:endParaRPr>
            </a:p>
          </xdr:txBody>
        </xdr:sp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125784</xdr:colOff>
      <xdr:row>17</xdr:row>
      <xdr:rowOff>64433</xdr:rowOff>
    </xdr:from>
    <xdr:to>
      <xdr:col>13</xdr:col>
      <xdr:colOff>454397</xdr:colOff>
      <xdr:row>42</xdr:row>
      <xdr:rowOff>158002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A16330A-A08B-E9DE-3691-4CCF7D1F083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175260</xdr:colOff>
      <xdr:row>0</xdr:row>
      <xdr:rowOff>121920</xdr:rowOff>
    </xdr:from>
    <xdr:to>
      <xdr:col>12</xdr:col>
      <xdr:colOff>632460</xdr:colOff>
      <xdr:row>15</xdr:row>
      <xdr:rowOff>121920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AF0EF40-2864-7DD1-1678-882ECC24DDE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O81"/>
  <sheetViews>
    <sheetView zoomScale="130" zoomScaleNormal="130" workbookViewId="0">
      <selection activeCell="F7" sqref="F7"/>
    </sheetView>
  </sheetViews>
  <sheetFormatPr defaultColWidth="9" defaultRowHeight="14.25"/>
  <cols>
    <col min="1" max="16384" width="9" style="4"/>
  </cols>
  <sheetData>
    <row r="2" spans="2:13" ht="15.75">
      <c r="B2" s="125" t="s">
        <v>316</v>
      </c>
    </row>
    <row r="3" spans="2:13">
      <c r="B3" s="124" t="s">
        <v>0</v>
      </c>
      <c r="C3" s="7">
        <v>0</v>
      </c>
      <c r="D3" s="7">
        <v>5</v>
      </c>
      <c r="E3" s="7">
        <v>10</v>
      </c>
      <c r="F3" s="7">
        <v>22</v>
      </c>
      <c r="G3" s="7">
        <v>24</v>
      </c>
      <c r="H3" s="7">
        <v>26</v>
      </c>
      <c r="I3" s="7">
        <v>29.5</v>
      </c>
      <c r="J3" s="7">
        <v>33.5</v>
      </c>
      <c r="K3" s="7">
        <v>45.5</v>
      </c>
      <c r="L3" s="7">
        <v>48</v>
      </c>
    </row>
    <row r="4" spans="2:13">
      <c r="B4" s="124" t="s">
        <v>336</v>
      </c>
      <c r="C4" s="7">
        <v>5.96</v>
      </c>
      <c r="D4" s="7">
        <v>5.94</v>
      </c>
      <c r="E4" s="7">
        <v>5.98</v>
      </c>
      <c r="F4" s="7">
        <v>5.97</v>
      </c>
      <c r="G4" s="7">
        <v>5.98</v>
      </c>
      <c r="H4" s="7">
        <v>2.17</v>
      </c>
      <c r="I4" s="7">
        <v>1.75</v>
      </c>
      <c r="J4" s="7">
        <v>1.68</v>
      </c>
      <c r="K4" s="7">
        <v>1.68</v>
      </c>
      <c r="L4" s="7">
        <v>1.63</v>
      </c>
    </row>
    <row r="5" spans="2:13">
      <c r="B5" s="124" t="s">
        <v>337</v>
      </c>
      <c r="C5" s="7">
        <v>5.96</v>
      </c>
      <c r="D5" s="7">
        <v>5.96</v>
      </c>
      <c r="E5" s="7">
        <v>5.96</v>
      </c>
      <c r="F5" s="7">
        <v>5.97</v>
      </c>
      <c r="G5" s="7">
        <v>5.97</v>
      </c>
      <c r="H5" s="7">
        <v>2.12</v>
      </c>
      <c r="I5" s="7">
        <v>1.75</v>
      </c>
      <c r="J5" s="7">
        <v>1.7</v>
      </c>
      <c r="K5" s="7">
        <v>1.74</v>
      </c>
      <c r="L5" s="7">
        <v>1.67</v>
      </c>
    </row>
    <row r="6" spans="2:13">
      <c r="B6" s="124" t="s">
        <v>338</v>
      </c>
      <c r="C6" s="7">
        <v>5.96</v>
      </c>
      <c r="D6" s="7">
        <v>9.86</v>
      </c>
      <c r="E6" s="7">
        <v>9.91</v>
      </c>
      <c r="F6" s="7">
        <v>9.9</v>
      </c>
      <c r="G6" s="7">
        <v>9.86</v>
      </c>
      <c r="H6" s="7">
        <v>11.72</v>
      </c>
      <c r="I6" s="7">
        <v>12.04</v>
      </c>
      <c r="J6" s="7">
        <v>12.09</v>
      </c>
      <c r="K6" s="7">
        <v>12.11</v>
      </c>
      <c r="L6" s="7">
        <v>12.08</v>
      </c>
    </row>
    <row r="7" spans="2:13">
      <c r="B7" s="124" t="s">
        <v>339</v>
      </c>
      <c r="C7" s="7">
        <v>5.96</v>
      </c>
      <c r="D7" s="7">
        <v>9.92</v>
      </c>
      <c r="E7" s="7">
        <v>10</v>
      </c>
      <c r="F7" s="7">
        <v>10.01</v>
      </c>
      <c r="G7" s="7">
        <v>10</v>
      </c>
      <c r="H7" s="7">
        <v>11.84</v>
      </c>
      <c r="I7" s="7">
        <v>12.03</v>
      </c>
      <c r="J7" s="7">
        <v>12.04</v>
      </c>
      <c r="K7" s="7">
        <v>12.06</v>
      </c>
      <c r="L7" s="7">
        <v>12.03</v>
      </c>
    </row>
    <row r="9" spans="2:13">
      <c r="L9" s="7"/>
      <c r="M9" s="7"/>
    </row>
    <row r="10" spans="2:13" ht="15.75">
      <c r="B10" s="80" t="s">
        <v>323</v>
      </c>
      <c r="M10" s="7"/>
    </row>
    <row r="11" spans="2:13">
      <c r="B11" s="124" t="s">
        <v>0</v>
      </c>
      <c r="C11" s="7">
        <v>0</v>
      </c>
      <c r="D11" s="7">
        <v>5</v>
      </c>
      <c r="E11" s="7">
        <v>10</v>
      </c>
      <c r="F11" s="7">
        <v>22</v>
      </c>
      <c r="G11" s="7">
        <v>24</v>
      </c>
      <c r="H11" s="7">
        <v>26</v>
      </c>
      <c r="I11" s="7">
        <v>29.5</v>
      </c>
      <c r="J11" s="7">
        <v>33.5</v>
      </c>
      <c r="K11" s="7">
        <v>45.5</v>
      </c>
      <c r="L11" s="7">
        <v>48</v>
      </c>
      <c r="M11" s="7"/>
    </row>
    <row r="12" spans="2:13">
      <c r="B12" s="124" t="s">
        <v>336</v>
      </c>
      <c r="C12" s="5">
        <v>6.01</v>
      </c>
      <c r="D12" s="5">
        <v>6.01</v>
      </c>
      <c r="E12" s="5">
        <v>6.05</v>
      </c>
      <c r="F12" s="5">
        <v>6</v>
      </c>
      <c r="G12" s="5">
        <v>6.01</v>
      </c>
      <c r="H12" s="5">
        <v>2.0099999999999998</v>
      </c>
      <c r="I12" s="5">
        <v>1.68</v>
      </c>
      <c r="J12" s="5">
        <v>1.62</v>
      </c>
      <c r="K12" s="5">
        <v>1.63</v>
      </c>
      <c r="L12" s="5">
        <v>1.64</v>
      </c>
    </row>
    <row r="13" spans="2:13">
      <c r="B13" s="124" t="s">
        <v>337</v>
      </c>
      <c r="C13" s="5">
        <v>6</v>
      </c>
      <c r="D13" s="5">
        <v>6.03</v>
      </c>
      <c r="E13" s="5">
        <v>6.04</v>
      </c>
      <c r="F13" s="5">
        <v>5.98</v>
      </c>
      <c r="G13" s="5">
        <v>5.97</v>
      </c>
      <c r="H13" s="5">
        <v>2</v>
      </c>
      <c r="I13" s="5">
        <v>1.72</v>
      </c>
      <c r="J13" s="5">
        <v>1.63</v>
      </c>
      <c r="K13" s="5">
        <v>1.62</v>
      </c>
      <c r="L13" s="5">
        <v>1.63</v>
      </c>
      <c r="M13" s="7"/>
    </row>
    <row r="14" spans="2:13">
      <c r="B14" s="124" t="s">
        <v>338</v>
      </c>
      <c r="C14" s="5">
        <v>5.98</v>
      </c>
      <c r="D14" s="5">
        <v>8.86</v>
      </c>
      <c r="E14" s="5">
        <v>9.14</v>
      </c>
      <c r="F14" s="5">
        <v>9.26</v>
      </c>
      <c r="G14" s="5">
        <v>9.2100000000000009</v>
      </c>
      <c r="H14" s="5">
        <v>11.9</v>
      </c>
      <c r="I14" s="5">
        <v>12.09</v>
      </c>
      <c r="J14" s="5">
        <v>12.14</v>
      </c>
      <c r="K14" s="5">
        <v>12.12</v>
      </c>
      <c r="L14" s="5">
        <v>12.14</v>
      </c>
    </row>
    <row r="15" spans="2:13">
      <c r="B15" s="124" t="s">
        <v>339</v>
      </c>
      <c r="C15" s="5">
        <v>5.99</v>
      </c>
      <c r="D15" s="5">
        <v>9.08</v>
      </c>
      <c r="E15" s="5">
        <v>9.2799999999999994</v>
      </c>
      <c r="F15" s="5">
        <v>9.33</v>
      </c>
      <c r="G15" s="5">
        <v>9.2799999999999994</v>
      </c>
      <c r="H15" s="5">
        <v>11.8</v>
      </c>
      <c r="I15" s="5">
        <v>12.07</v>
      </c>
      <c r="J15" s="5">
        <v>12.12</v>
      </c>
      <c r="K15" s="5">
        <v>12.09</v>
      </c>
      <c r="L15" s="5">
        <v>12.11</v>
      </c>
    </row>
    <row r="18" spans="2:12" ht="15.75">
      <c r="B18" s="80" t="s">
        <v>324</v>
      </c>
    </row>
    <row r="19" spans="2:12">
      <c r="B19" s="124" t="s">
        <v>0</v>
      </c>
      <c r="C19" s="7">
        <v>0</v>
      </c>
      <c r="D19" s="7">
        <v>5</v>
      </c>
      <c r="E19" s="7">
        <v>10</v>
      </c>
      <c r="F19" s="7">
        <v>22</v>
      </c>
      <c r="G19" s="7">
        <v>24</v>
      </c>
      <c r="H19" s="7">
        <v>26</v>
      </c>
      <c r="I19" s="7">
        <v>29.5</v>
      </c>
      <c r="J19" s="7">
        <v>33.5</v>
      </c>
      <c r="K19" s="7">
        <v>45.5</v>
      </c>
      <c r="L19" s="7">
        <v>48</v>
      </c>
    </row>
    <row r="20" spans="2:12">
      <c r="B20" s="124" t="s">
        <v>336</v>
      </c>
      <c r="C20" s="5">
        <v>6.01</v>
      </c>
      <c r="D20" s="5">
        <v>6.02</v>
      </c>
      <c r="E20" s="5">
        <v>6.03</v>
      </c>
      <c r="F20" s="5">
        <v>6.02</v>
      </c>
      <c r="G20" s="5">
        <v>6.02</v>
      </c>
      <c r="H20" s="5">
        <v>1.98</v>
      </c>
      <c r="I20" s="5">
        <v>1.68</v>
      </c>
      <c r="J20" s="5">
        <v>1.65</v>
      </c>
      <c r="K20" s="5">
        <v>1.64</v>
      </c>
      <c r="L20" s="5">
        <v>1.42</v>
      </c>
    </row>
    <row r="21" spans="2:12">
      <c r="B21" s="124" t="s">
        <v>337</v>
      </c>
      <c r="C21" s="5">
        <v>6</v>
      </c>
      <c r="D21" s="5">
        <v>6</v>
      </c>
      <c r="E21" s="5">
        <v>6.03</v>
      </c>
      <c r="F21" s="5">
        <v>6.01</v>
      </c>
      <c r="G21" s="5">
        <v>6.03</v>
      </c>
      <c r="H21" s="5">
        <v>1.83</v>
      </c>
      <c r="I21" s="5">
        <v>1.63</v>
      </c>
      <c r="J21" s="5">
        <v>1.64</v>
      </c>
      <c r="K21" s="5">
        <v>1.64</v>
      </c>
      <c r="L21" s="5">
        <v>1.42</v>
      </c>
    </row>
    <row r="22" spans="2:12">
      <c r="B22" s="124" t="s">
        <v>338</v>
      </c>
      <c r="C22" s="5">
        <v>5.85</v>
      </c>
      <c r="D22" s="5">
        <v>7.49</v>
      </c>
      <c r="E22" s="5">
        <v>7.64</v>
      </c>
      <c r="F22" s="5">
        <v>7.71</v>
      </c>
      <c r="G22" s="5">
        <v>7.73</v>
      </c>
      <c r="H22" s="5">
        <v>9.5399999999999991</v>
      </c>
      <c r="I22" s="5">
        <v>10.3</v>
      </c>
      <c r="J22" s="5">
        <v>10.52</v>
      </c>
      <c r="K22" s="5">
        <v>10.91</v>
      </c>
      <c r="L22" s="5">
        <v>10.78</v>
      </c>
    </row>
    <row r="23" spans="2:12">
      <c r="B23" s="124" t="s">
        <v>339</v>
      </c>
      <c r="C23" s="5">
        <v>5.86</v>
      </c>
      <c r="D23" s="5">
        <v>7.52</v>
      </c>
      <c r="E23" s="5">
        <v>7.65</v>
      </c>
      <c r="F23" s="5">
        <v>7.74</v>
      </c>
      <c r="G23" s="5">
        <v>7.74</v>
      </c>
      <c r="H23" s="5">
        <v>9.5</v>
      </c>
      <c r="I23" s="5">
        <v>9.89</v>
      </c>
      <c r="J23" s="5">
        <v>10.02</v>
      </c>
      <c r="K23" s="5">
        <v>10.34</v>
      </c>
      <c r="L23" s="5">
        <v>10.37</v>
      </c>
    </row>
    <row r="26" spans="2:12" ht="15.75">
      <c r="B26" s="125" t="s">
        <v>325</v>
      </c>
      <c r="C26" s="7"/>
    </row>
    <row r="27" spans="2:12">
      <c r="B27" s="124" t="s">
        <v>0</v>
      </c>
      <c r="C27" s="7">
        <v>0</v>
      </c>
      <c r="D27" s="7">
        <v>5</v>
      </c>
      <c r="E27" s="7">
        <v>10</v>
      </c>
      <c r="F27" s="7">
        <v>22</v>
      </c>
      <c r="G27" s="7">
        <v>24</v>
      </c>
      <c r="H27" s="7">
        <v>33.5</v>
      </c>
      <c r="I27" s="7">
        <v>48</v>
      </c>
    </row>
    <row r="28" spans="2:12">
      <c r="B28" s="124" t="s">
        <v>336</v>
      </c>
      <c r="C28" s="14">
        <v>5.9</v>
      </c>
      <c r="D28" s="14">
        <v>5.99</v>
      </c>
      <c r="E28" s="14">
        <v>5.96</v>
      </c>
      <c r="F28" s="14">
        <v>5.96</v>
      </c>
      <c r="G28" s="14">
        <v>5.99</v>
      </c>
      <c r="H28" s="14">
        <v>1.57</v>
      </c>
      <c r="I28" s="14">
        <v>1.63</v>
      </c>
    </row>
    <row r="29" spans="2:12">
      <c r="B29" s="124" t="s">
        <v>337</v>
      </c>
      <c r="C29" s="14">
        <v>5.9</v>
      </c>
      <c r="D29" s="14">
        <v>6</v>
      </c>
      <c r="E29" s="14">
        <v>6</v>
      </c>
      <c r="F29" s="14">
        <v>6.02</v>
      </c>
      <c r="G29" s="14">
        <v>6.01</v>
      </c>
      <c r="H29" s="14">
        <v>1.58</v>
      </c>
      <c r="I29" s="14">
        <v>1.62</v>
      </c>
    </row>
    <row r="30" spans="2:12">
      <c r="B30" s="124" t="s">
        <v>338</v>
      </c>
      <c r="C30" s="14">
        <v>5.93</v>
      </c>
      <c r="D30" s="14">
        <v>9.77</v>
      </c>
      <c r="E30" s="14">
        <v>9.9</v>
      </c>
      <c r="F30" s="14">
        <v>9.9</v>
      </c>
      <c r="G30" s="14">
        <v>9.94</v>
      </c>
      <c r="H30" s="14">
        <v>5.24</v>
      </c>
      <c r="I30" s="14">
        <v>9.92</v>
      </c>
    </row>
    <row r="31" spans="2:12">
      <c r="B31" s="124" t="s">
        <v>339</v>
      </c>
      <c r="C31" s="14">
        <v>5.91</v>
      </c>
      <c r="D31" s="14">
        <v>9.7899999999999991</v>
      </c>
      <c r="E31" s="14">
        <v>9.9499999999999993</v>
      </c>
      <c r="F31" s="14">
        <v>9.8800000000000008</v>
      </c>
      <c r="G31" s="14">
        <v>9.9600000000000009</v>
      </c>
      <c r="H31" s="14">
        <v>5.67</v>
      </c>
      <c r="I31" s="14">
        <v>10.91</v>
      </c>
    </row>
    <row r="32" spans="2:12">
      <c r="B32" s="124" t="s">
        <v>335</v>
      </c>
      <c r="C32" s="14">
        <f>AVERAGE(C30:C31)</f>
        <v>5.92</v>
      </c>
      <c r="D32" s="14">
        <f t="shared" ref="D32:I32" si="0">AVERAGE(D30:D31)</f>
        <v>9.7799999999999994</v>
      </c>
      <c r="E32" s="14">
        <f t="shared" si="0"/>
        <v>9.9250000000000007</v>
      </c>
      <c r="F32" s="14">
        <f t="shared" si="0"/>
        <v>9.89</v>
      </c>
      <c r="G32" s="14">
        <f t="shared" si="0"/>
        <v>9.9499999999999993</v>
      </c>
      <c r="H32" s="14">
        <f t="shared" si="0"/>
        <v>5.4550000000000001</v>
      </c>
      <c r="I32" s="14">
        <f t="shared" si="0"/>
        <v>10.414999999999999</v>
      </c>
    </row>
    <row r="35" spans="2:15" ht="15.75">
      <c r="B35" s="125" t="s">
        <v>328</v>
      </c>
    </row>
    <row r="36" spans="2:15">
      <c r="B36" s="124" t="s">
        <v>0</v>
      </c>
      <c r="C36" s="7">
        <v>0</v>
      </c>
      <c r="D36" s="7">
        <v>5</v>
      </c>
      <c r="E36" s="7">
        <v>10</v>
      </c>
      <c r="F36" s="7">
        <v>22</v>
      </c>
      <c r="G36" s="7">
        <v>24</v>
      </c>
      <c r="H36" s="7">
        <v>33.5</v>
      </c>
      <c r="I36" s="7">
        <v>48</v>
      </c>
    </row>
    <row r="37" spans="2:15">
      <c r="B37" s="124" t="s">
        <v>336</v>
      </c>
      <c r="C37" s="14">
        <v>5.92</v>
      </c>
      <c r="D37" s="14">
        <v>5.97</v>
      </c>
      <c r="E37" s="14">
        <v>5.99</v>
      </c>
      <c r="F37" s="14">
        <v>6.01</v>
      </c>
      <c r="G37" s="14">
        <v>5.99</v>
      </c>
      <c r="H37" s="14">
        <v>1.55</v>
      </c>
      <c r="I37" s="14">
        <v>1.56</v>
      </c>
    </row>
    <row r="38" spans="2:15">
      <c r="B38" s="124" t="s">
        <v>337</v>
      </c>
      <c r="C38" s="14">
        <v>5.88</v>
      </c>
      <c r="D38" s="14">
        <v>5.92</v>
      </c>
      <c r="E38" s="14">
        <v>5.94</v>
      </c>
      <c r="F38" s="14">
        <v>5.96</v>
      </c>
      <c r="G38" s="14">
        <v>5.96</v>
      </c>
      <c r="H38" s="14">
        <v>1.56</v>
      </c>
      <c r="I38" s="14">
        <v>1.6</v>
      </c>
    </row>
    <row r="39" spans="2:15">
      <c r="B39" s="124" t="s">
        <v>338</v>
      </c>
      <c r="C39" s="14">
        <v>5.85</v>
      </c>
      <c r="D39" s="14">
        <v>7.55</v>
      </c>
      <c r="E39" s="14">
        <v>7.67</v>
      </c>
      <c r="F39" s="14">
        <v>7.76</v>
      </c>
      <c r="G39" s="14">
        <v>7.75</v>
      </c>
      <c r="H39" s="14">
        <v>5.78</v>
      </c>
      <c r="I39" s="14">
        <v>7.99</v>
      </c>
    </row>
    <row r="40" spans="2:15">
      <c r="B40" s="124" t="s">
        <v>339</v>
      </c>
      <c r="C40" s="14">
        <v>5.86</v>
      </c>
      <c r="D40" s="14">
        <v>7.47</v>
      </c>
      <c r="E40" s="14">
        <v>7.64</v>
      </c>
      <c r="F40" s="14">
        <v>7.8</v>
      </c>
      <c r="G40" s="14">
        <v>7.78</v>
      </c>
      <c r="H40" s="14">
        <v>5.52</v>
      </c>
      <c r="I40" s="14">
        <v>8</v>
      </c>
    </row>
    <row r="41" spans="2:15">
      <c r="B41" s="124" t="s">
        <v>335</v>
      </c>
      <c r="C41" s="5">
        <f>AVERAGE(C39:C40)</f>
        <v>5.8550000000000004</v>
      </c>
      <c r="D41" s="5">
        <f t="shared" ref="D41:I41" si="1">AVERAGE(D39:D40)</f>
        <v>7.51</v>
      </c>
      <c r="E41" s="5">
        <f t="shared" si="1"/>
        <v>7.6549999999999994</v>
      </c>
      <c r="F41" s="5">
        <f t="shared" si="1"/>
        <v>7.7799999999999994</v>
      </c>
      <c r="G41" s="5">
        <f t="shared" si="1"/>
        <v>7.7650000000000006</v>
      </c>
      <c r="H41" s="5">
        <f t="shared" si="1"/>
        <v>5.65</v>
      </c>
      <c r="I41" s="5">
        <f t="shared" si="1"/>
        <v>7.9950000000000001</v>
      </c>
    </row>
    <row r="44" spans="2:15" ht="15.75">
      <c r="B44" s="80" t="s">
        <v>332</v>
      </c>
    </row>
    <row r="45" spans="2:15">
      <c r="B45" s="124" t="s">
        <v>0</v>
      </c>
      <c r="C45" s="7">
        <v>0</v>
      </c>
      <c r="D45" s="7">
        <v>5</v>
      </c>
      <c r="E45" s="7">
        <v>10</v>
      </c>
      <c r="F45" s="7">
        <v>22</v>
      </c>
      <c r="G45" s="3">
        <v>24</v>
      </c>
      <c r="H45" s="5">
        <v>24.001000000000001</v>
      </c>
      <c r="I45" s="7">
        <v>26</v>
      </c>
      <c r="J45" s="7">
        <v>29.5</v>
      </c>
      <c r="K45" s="7">
        <v>33.5</v>
      </c>
      <c r="L45" s="7">
        <v>45.5</v>
      </c>
      <c r="M45" s="7">
        <v>48</v>
      </c>
      <c r="O45" s="4" t="s">
        <v>340</v>
      </c>
    </row>
    <row r="46" spans="2:15">
      <c r="B46" s="124" t="s">
        <v>336</v>
      </c>
      <c r="C46" s="5">
        <v>6.02</v>
      </c>
      <c r="D46" s="5">
        <v>5.98</v>
      </c>
      <c r="E46" s="5">
        <v>5.91</v>
      </c>
      <c r="F46" s="5">
        <v>5.88</v>
      </c>
      <c r="G46" s="5">
        <v>5.87</v>
      </c>
      <c r="I46" s="5">
        <v>5.86</v>
      </c>
      <c r="J46" s="5">
        <v>5.87</v>
      </c>
      <c r="K46" s="5">
        <v>5.9</v>
      </c>
      <c r="L46" s="5">
        <v>5.94</v>
      </c>
      <c r="M46" s="5">
        <v>5.97</v>
      </c>
    </row>
    <row r="47" spans="2:15">
      <c r="B47" s="124" t="s">
        <v>337</v>
      </c>
      <c r="C47" s="5">
        <v>5.99</v>
      </c>
      <c r="D47" s="5">
        <v>5.98</v>
      </c>
      <c r="E47" s="5">
        <v>5.97</v>
      </c>
      <c r="F47" s="5">
        <v>5.93</v>
      </c>
      <c r="G47" s="5">
        <v>5.88</v>
      </c>
      <c r="I47" s="5">
        <v>5.9</v>
      </c>
      <c r="J47" s="5">
        <v>5.91</v>
      </c>
      <c r="K47" s="5">
        <v>5.93</v>
      </c>
      <c r="L47" s="5">
        <v>5.96</v>
      </c>
      <c r="M47" s="5">
        <v>5.97</v>
      </c>
      <c r="O47" s="4" t="s">
        <v>135</v>
      </c>
    </row>
    <row r="48" spans="2:15">
      <c r="B48" s="124" t="s">
        <v>338</v>
      </c>
      <c r="C48" s="5">
        <v>6.03</v>
      </c>
      <c r="D48" s="5">
        <v>9.7100000000000009</v>
      </c>
      <c r="E48" s="5">
        <v>9.84</v>
      </c>
      <c r="F48" s="5">
        <v>9.83</v>
      </c>
      <c r="G48" s="5">
        <v>9.77</v>
      </c>
      <c r="H48" s="16">
        <v>12.58</v>
      </c>
      <c r="I48" s="5">
        <v>12.44</v>
      </c>
      <c r="J48" s="5">
        <v>12.4</v>
      </c>
      <c r="K48" s="5">
        <v>12.38</v>
      </c>
      <c r="L48" s="5">
        <v>12.42</v>
      </c>
      <c r="M48" s="5">
        <v>12.42</v>
      </c>
      <c r="O48" s="4" t="s">
        <v>24</v>
      </c>
    </row>
    <row r="49" spans="2:15">
      <c r="B49" s="124" t="s">
        <v>339</v>
      </c>
      <c r="C49" s="5">
        <v>6</v>
      </c>
      <c r="D49" s="5">
        <v>9.7200000000000006</v>
      </c>
      <c r="E49" s="5">
        <v>9.83</v>
      </c>
      <c r="F49" s="5">
        <v>9.81</v>
      </c>
      <c r="G49" s="5">
        <v>9.82</v>
      </c>
      <c r="H49" s="16">
        <v>12.55</v>
      </c>
      <c r="I49" s="5">
        <v>12.39</v>
      </c>
      <c r="J49" s="5">
        <v>12.35</v>
      </c>
      <c r="K49" s="5">
        <v>12.35</v>
      </c>
      <c r="L49" s="5">
        <v>12.38</v>
      </c>
      <c r="M49" s="5">
        <v>12.37</v>
      </c>
      <c r="O49" s="4" t="s">
        <v>25</v>
      </c>
    </row>
    <row r="50" spans="2:15">
      <c r="B50" s="124"/>
    </row>
    <row r="52" spans="2:15" ht="15.75">
      <c r="B52" s="80" t="s">
        <v>333</v>
      </c>
    </row>
    <row r="53" spans="2:15">
      <c r="B53" s="124" t="s">
        <v>0</v>
      </c>
      <c r="C53" s="7">
        <v>0</v>
      </c>
      <c r="D53" s="7">
        <v>5</v>
      </c>
      <c r="E53" s="7">
        <v>10</v>
      </c>
      <c r="F53" s="7">
        <v>22</v>
      </c>
      <c r="G53" s="7">
        <v>24</v>
      </c>
      <c r="H53" s="5">
        <v>24.001000000000001</v>
      </c>
      <c r="I53" s="7">
        <v>26</v>
      </c>
      <c r="J53" s="7">
        <v>29.5</v>
      </c>
      <c r="K53" s="7">
        <v>33.5</v>
      </c>
      <c r="L53" s="7">
        <v>45.5</v>
      </c>
      <c r="M53" s="7">
        <v>48</v>
      </c>
    </row>
    <row r="54" spans="2:15">
      <c r="B54" s="124" t="s">
        <v>336</v>
      </c>
      <c r="C54" s="4">
        <v>5.84</v>
      </c>
      <c r="D54" s="4">
        <v>5.85</v>
      </c>
      <c r="E54" s="4">
        <v>5.9</v>
      </c>
      <c r="F54" s="4">
        <v>5.87</v>
      </c>
      <c r="G54" s="4">
        <v>5.89</v>
      </c>
      <c r="I54" s="4">
        <v>5.93</v>
      </c>
      <c r="J54" s="4">
        <v>5.92</v>
      </c>
      <c r="K54" s="4">
        <v>5.94</v>
      </c>
      <c r="L54" s="4">
        <v>5.94</v>
      </c>
      <c r="M54" s="4">
        <v>5.94</v>
      </c>
    </row>
    <row r="55" spans="2:15">
      <c r="B55" s="124" t="s">
        <v>337</v>
      </c>
      <c r="C55" s="4">
        <v>5.87</v>
      </c>
      <c r="D55" s="4">
        <v>5.87</v>
      </c>
      <c r="E55" s="4">
        <v>5.88</v>
      </c>
      <c r="F55" s="4">
        <v>5.89</v>
      </c>
      <c r="G55" s="4">
        <v>5.91</v>
      </c>
      <c r="I55" s="4">
        <v>5.93</v>
      </c>
      <c r="J55" s="4">
        <v>5.94</v>
      </c>
      <c r="K55" s="4">
        <v>5.95</v>
      </c>
      <c r="L55" s="4">
        <v>5.93</v>
      </c>
      <c r="M55" s="4">
        <v>5.93</v>
      </c>
      <c r="O55" s="4" t="s">
        <v>136</v>
      </c>
    </row>
    <row r="56" spans="2:15">
      <c r="B56" s="124" t="s">
        <v>338</v>
      </c>
      <c r="C56" s="4">
        <v>6.1</v>
      </c>
      <c r="D56" s="4">
        <v>9.83</v>
      </c>
      <c r="E56" s="17">
        <v>9.85</v>
      </c>
      <c r="F56" s="4">
        <v>9.7899999999999991</v>
      </c>
      <c r="G56" s="4">
        <v>9.7100000000000009</v>
      </c>
      <c r="H56" s="18">
        <v>9.44</v>
      </c>
      <c r="I56" s="4">
        <v>9.42</v>
      </c>
      <c r="J56" s="17">
        <v>9.43</v>
      </c>
      <c r="K56" s="4">
        <v>9.42</v>
      </c>
      <c r="L56" s="4">
        <v>9.3800000000000008</v>
      </c>
      <c r="M56" s="4">
        <v>9.32</v>
      </c>
      <c r="O56" s="4" t="s">
        <v>133</v>
      </c>
    </row>
    <row r="57" spans="2:15">
      <c r="B57" s="124" t="s">
        <v>339</v>
      </c>
      <c r="C57" s="4">
        <v>6.09</v>
      </c>
      <c r="D57" s="4">
        <v>9.73</v>
      </c>
      <c r="E57" s="4">
        <v>9.7799999999999994</v>
      </c>
      <c r="F57" s="4">
        <v>9.81</v>
      </c>
      <c r="G57" s="4">
        <v>9.7200000000000006</v>
      </c>
      <c r="H57" s="18">
        <v>9.39</v>
      </c>
      <c r="I57" s="4">
        <v>9.2200000000000006</v>
      </c>
      <c r="J57" s="4">
        <v>9.25</v>
      </c>
      <c r="K57" s="4">
        <v>9.2799999999999994</v>
      </c>
      <c r="L57" s="4">
        <v>9.25</v>
      </c>
      <c r="M57" s="4">
        <v>9.15</v>
      </c>
      <c r="O57" s="4" t="s">
        <v>134</v>
      </c>
    </row>
    <row r="60" spans="2:15" ht="15.75">
      <c r="B60" s="126" t="s">
        <v>327</v>
      </c>
    </row>
    <row r="61" spans="2:15">
      <c r="B61" s="124" t="s">
        <v>0</v>
      </c>
      <c r="C61" s="7">
        <v>0</v>
      </c>
      <c r="D61" s="7">
        <v>5</v>
      </c>
      <c r="E61" s="7">
        <v>10</v>
      </c>
      <c r="F61" s="7">
        <v>22</v>
      </c>
      <c r="G61" s="7">
        <v>24</v>
      </c>
      <c r="H61" s="7">
        <v>26</v>
      </c>
      <c r="I61" s="7">
        <v>29.5</v>
      </c>
      <c r="J61" s="7">
        <v>33.5</v>
      </c>
      <c r="K61" s="7">
        <v>45.5</v>
      </c>
      <c r="L61" s="7">
        <v>48</v>
      </c>
    </row>
    <row r="62" spans="2:15">
      <c r="B62" s="124" t="s">
        <v>336</v>
      </c>
      <c r="C62">
        <v>5.84</v>
      </c>
      <c r="D62">
        <v>5.82</v>
      </c>
      <c r="E62">
        <v>5.86</v>
      </c>
      <c r="F62">
        <v>5.85</v>
      </c>
      <c r="G62">
        <v>5.87</v>
      </c>
      <c r="H62">
        <v>2.66</v>
      </c>
      <c r="I62">
        <v>2.2200000000000002</v>
      </c>
      <c r="J62">
        <v>1.81</v>
      </c>
      <c r="K62">
        <v>1.77</v>
      </c>
      <c r="L62">
        <v>1.83</v>
      </c>
    </row>
    <row r="63" spans="2:15">
      <c r="B63" s="124" t="s">
        <v>337</v>
      </c>
      <c r="C63">
        <v>5.85</v>
      </c>
      <c r="D63">
        <v>5.8</v>
      </c>
      <c r="E63">
        <v>5.88</v>
      </c>
      <c r="F63">
        <v>5.88</v>
      </c>
      <c r="G63">
        <v>5.87</v>
      </c>
      <c r="H63">
        <v>2.21</v>
      </c>
      <c r="I63">
        <v>1.94</v>
      </c>
      <c r="J63">
        <v>1.71</v>
      </c>
      <c r="K63">
        <v>1.79</v>
      </c>
      <c r="L63">
        <v>1.82</v>
      </c>
    </row>
    <row r="64" spans="2:15">
      <c r="B64" s="124" t="s">
        <v>338</v>
      </c>
      <c r="C64">
        <v>6.09</v>
      </c>
      <c r="D64">
        <v>9.85</v>
      </c>
      <c r="E64">
        <v>9.77</v>
      </c>
      <c r="F64">
        <v>9.8699999999999992</v>
      </c>
      <c r="G64">
        <v>9.6999999999999993</v>
      </c>
      <c r="H64">
        <v>11.55</v>
      </c>
      <c r="I64">
        <v>12.05</v>
      </c>
      <c r="J64">
        <v>12.18</v>
      </c>
      <c r="K64">
        <v>12.02</v>
      </c>
      <c r="L64">
        <v>11.98</v>
      </c>
    </row>
    <row r="65" spans="2:12">
      <c r="B65" s="124" t="s">
        <v>339</v>
      </c>
      <c r="C65">
        <v>6.09</v>
      </c>
      <c r="D65">
        <v>9.91</v>
      </c>
      <c r="E65">
        <v>9.82</v>
      </c>
      <c r="F65">
        <v>9.86</v>
      </c>
      <c r="G65">
        <v>9.73</v>
      </c>
      <c r="H65">
        <v>11.93</v>
      </c>
      <c r="I65">
        <v>12.18</v>
      </c>
      <c r="J65">
        <v>12.09</v>
      </c>
      <c r="K65">
        <v>11.6</v>
      </c>
      <c r="L65">
        <v>11.98</v>
      </c>
    </row>
    <row r="68" spans="2:12" ht="15.75">
      <c r="B68" s="126" t="s">
        <v>326</v>
      </c>
    </row>
    <row r="69" spans="2:12">
      <c r="B69" s="124" t="s">
        <v>0</v>
      </c>
      <c r="C69" s="7">
        <v>0</v>
      </c>
      <c r="D69" s="7">
        <v>5</v>
      </c>
      <c r="E69" s="7">
        <v>10</v>
      </c>
      <c r="F69" s="7">
        <v>22</v>
      </c>
      <c r="G69" s="7">
        <v>24</v>
      </c>
      <c r="H69" s="7">
        <v>26</v>
      </c>
      <c r="I69" s="7">
        <v>29.5</v>
      </c>
      <c r="J69" s="7">
        <v>33.5</v>
      </c>
      <c r="K69" s="7">
        <v>45.5</v>
      </c>
      <c r="L69" s="7">
        <v>48</v>
      </c>
    </row>
    <row r="70" spans="2:12">
      <c r="B70" s="124" t="s">
        <v>336</v>
      </c>
      <c r="C70">
        <v>5.85</v>
      </c>
      <c r="D70">
        <v>5.83</v>
      </c>
      <c r="E70">
        <v>5.88</v>
      </c>
      <c r="F70">
        <v>5.85</v>
      </c>
      <c r="G70">
        <v>5.89</v>
      </c>
      <c r="H70">
        <v>2.2000000000000002</v>
      </c>
      <c r="I70">
        <v>1.91</v>
      </c>
      <c r="J70">
        <v>1.74</v>
      </c>
      <c r="K70">
        <v>1.8</v>
      </c>
      <c r="L70">
        <v>1.76</v>
      </c>
    </row>
    <row r="71" spans="2:12">
      <c r="B71" s="124" t="s">
        <v>337</v>
      </c>
      <c r="C71">
        <v>5.85</v>
      </c>
      <c r="D71">
        <v>5.81</v>
      </c>
      <c r="E71">
        <v>5.83</v>
      </c>
      <c r="F71">
        <v>5.87</v>
      </c>
      <c r="G71">
        <v>5.88</v>
      </c>
      <c r="H71">
        <v>2.14</v>
      </c>
      <c r="I71">
        <v>1.86</v>
      </c>
      <c r="J71">
        <v>1.74</v>
      </c>
      <c r="K71">
        <v>1.85</v>
      </c>
      <c r="L71">
        <v>1.78</v>
      </c>
    </row>
    <row r="72" spans="2:12">
      <c r="B72" s="124" t="s">
        <v>338</v>
      </c>
      <c r="C72">
        <v>6.09</v>
      </c>
      <c r="D72">
        <v>6.27</v>
      </c>
      <c r="E72">
        <v>6.39</v>
      </c>
      <c r="F72">
        <v>6.51</v>
      </c>
      <c r="G72">
        <v>6.39</v>
      </c>
      <c r="H72">
        <v>12.2</v>
      </c>
      <c r="I72">
        <v>12.32</v>
      </c>
      <c r="J72">
        <v>12.32</v>
      </c>
      <c r="K72">
        <v>12.23</v>
      </c>
      <c r="L72">
        <v>12.23</v>
      </c>
    </row>
    <row r="73" spans="2:12">
      <c r="B73" s="124" t="s">
        <v>339</v>
      </c>
      <c r="C73">
        <v>6.08</v>
      </c>
      <c r="D73">
        <v>6.37</v>
      </c>
      <c r="E73">
        <v>6.49</v>
      </c>
      <c r="F73">
        <v>6.56</v>
      </c>
      <c r="G73">
        <v>6.52</v>
      </c>
      <c r="H73">
        <v>12.21</v>
      </c>
      <c r="I73">
        <v>12.31</v>
      </c>
      <c r="J73">
        <v>12.33</v>
      </c>
      <c r="K73">
        <v>12.18</v>
      </c>
      <c r="L73">
        <v>12.2</v>
      </c>
    </row>
    <row r="76" spans="2:12" ht="15.75">
      <c r="B76" s="127" t="s">
        <v>329</v>
      </c>
    </row>
    <row r="77" spans="2:12">
      <c r="B77" s="124" t="s">
        <v>0</v>
      </c>
      <c r="C77" s="4">
        <v>0</v>
      </c>
      <c r="D77" s="4">
        <v>5</v>
      </c>
      <c r="E77" s="4">
        <v>22</v>
      </c>
      <c r="F77" s="4">
        <v>24</v>
      </c>
      <c r="G77" s="4">
        <v>44</v>
      </c>
      <c r="H77" s="4">
        <v>48</v>
      </c>
      <c r="I77" s="4">
        <v>72</v>
      </c>
    </row>
    <row r="78" spans="2:12">
      <c r="B78" s="124" t="s">
        <v>336</v>
      </c>
      <c r="C78" s="5">
        <v>6.07</v>
      </c>
      <c r="D78" s="5">
        <v>6.08</v>
      </c>
      <c r="E78" s="5">
        <v>6.02</v>
      </c>
      <c r="F78" s="5">
        <v>6.45</v>
      </c>
      <c r="G78" s="5">
        <v>6.07</v>
      </c>
      <c r="H78" s="5">
        <v>5.96</v>
      </c>
      <c r="I78" s="5">
        <v>6</v>
      </c>
    </row>
    <row r="79" spans="2:12">
      <c r="B79" s="124" t="s">
        <v>337</v>
      </c>
      <c r="C79" s="5">
        <v>6.01</v>
      </c>
      <c r="D79" s="5">
        <v>6.08</v>
      </c>
      <c r="E79" s="5">
        <v>6.12</v>
      </c>
      <c r="F79" s="5">
        <v>6.03</v>
      </c>
      <c r="G79" s="5">
        <v>6.01</v>
      </c>
      <c r="H79" s="5">
        <v>6.04</v>
      </c>
      <c r="I79" s="5">
        <v>6.02</v>
      </c>
    </row>
    <row r="80" spans="2:12">
      <c r="B80" s="124" t="s">
        <v>338</v>
      </c>
      <c r="C80" s="5">
        <v>5.92</v>
      </c>
      <c r="D80" s="5">
        <v>10.25</v>
      </c>
      <c r="E80" s="5">
        <v>10.46</v>
      </c>
      <c r="F80" s="5">
        <v>10.38</v>
      </c>
      <c r="G80" s="5">
        <v>10.46</v>
      </c>
      <c r="H80" s="5">
        <v>10.45</v>
      </c>
      <c r="I80" s="5">
        <v>10.46</v>
      </c>
    </row>
    <row r="81" spans="2:9">
      <c r="B81" s="124" t="s">
        <v>339</v>
      </c>
      <c r="C81" s="5">
        <v>5.92</v>
      </c>
      <c r="D81" s="5">
        <v>10.19</v>
      </c>
      <c r="E81" s="5">
        <v>10.26</v>
      </c>
      <c r="F81" s="5">
        <v>10.29</v>
      </c>
      <c r="G81" s="5">
        <v>10.220000000000001</v>
      </c>
      <c r="H81" s="5">
        <v>10.24</v>
      </c>
      <c r="I81" s="5">
        <v>10.16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8ADAA1-BD19-417E-8A17-F0F86F1B0D18}">
  <dimension ref="B1:BV349"/>
  <sheetViews>
    <sheetView topLeftCell="A80" zoomScale="115" zoomScaleNormal="115" workbookViewId="0">
      <selection activeCell="O135" sqref="O135"/>
    </sheetView>
  </sheetViews>
  <sheetFormatPr defaultRowHeight="14.25"/>
  <cols>
    <col min="2" max="2" width="21.625" customWidth="1"/>
    <col min="4" max="4" width="11.5" bestFit="1" customWidth="1"/>
    <col min="5" max="5" width="10.5" bestFit="1" customWidth="1"/>
    <col min="6" max="6" width="10.625" customWidth="1"/>
    <col min="8" max="8" width="11.75" bestFit="1" customWidth="1"/>
    <col min="9" max="12" width="11.375" bestFit="1" customWidth="1"/>
    <col min="63" max="65" width="8.875" bestFit="1" customWidth="1"/>
    <col min="66" max="67" width="9" bestFit="1" customWidth="1"/>
  </cols>
  <sheetData>
    <row r="1" spans="2:60" ht="15" thickBot="1"/>
    <row r="2" spans="2:60" ht="15.75">
      <c r="B2" s="108" t="s">
        <v>316</v>
      </c>
      <c r="C2" s="51"/>
      <c r="D2" s="51"/>
      <c r="E2" s="51" t="s">
        <v>318</v>
      </c>
      <c r="F2" s="51"/>
      <c r="G2" s="51" t="s">
        <v>318</v>
      </c>
      <c r="H2" s="51"/>
      <c r="I2" s="51" t="s">
        <v>319</v>
      </c>
      <c r="J2" s="51" t="s">
        <v>320</v>
      </c>
      <c r="K2" s="51"/>
      <c r="L2" s="52"/>
      <c r="R2" s="110" t="s">
        <v>332</v>
      </c>
      <c r="S2" s="51"/>
      <c r="T2" s="81"/>
      <c r="U2" s="51"/>
      <c r="V2" s="51"/>
      <c r="W2" s="51"/>
      <c r="X2" s="51" t="s">
        <v>330</v>
      </c>
      <c r="Y2" s="51" t="s">
        <v>331</v>
      </c>
      <c r="Z2" s="51"/>
      <c r="AA2" s="51"/>
      <c r="AB2" s="51"/>
      <c r="AC2" s="52"/>
    </row>
    <row r="3" spans="2:60">
      <c r="B3" s="53"/>
      <c r="C3" s="100" t="s">
        <v>317</v>
      </c>
      <c r="D3" s="54"/>
      <c r="E3" s="54" t="s">
        <v>14</v>
      </c>
      <c r="F3" s="54"/>
      <c r="G3" s="54" t="s">
        <v>14</v>
      </c>
      <c r="H3" s="54"/>
      <c r="I3" s="101" t="s">
        <v>21</v>
      </c>
      <c r="J3" s="54"/>
      <c r="K3" s="101"/>
      <c r="L3" s="55"/>
      <c r="R3" s="53"/>
      <c r="S3" s="54" t="s">
        <v>16</v>
      </c>
      <c r="T3" s="54" t="s">
        <v>14</v>
      </c>
      <c r="U3" s="54"/>
      <c r="V3" s="54" t="s">
        <v>14</v>
      </c>
      <c r="W3" s="54"/>
      <c r="X3" s="54" t="s">
        <v>21</v>
      </c>
      <c r="Y3" s="54" t="s">
        <v>21</v>
      </c>
      <c r="Z3" s="54"/>
      <c r="AA3" s="54"/>
      <c r="AB3" s="54"/>
      <c r="AC3" s="55"/>
    </row>
    <row r="4" spans="2:60">
      <c r="B4" s="53"/>
      <c r="C4" s="102">
        <v>0</v>
      </c>
      <c r="D4" s="54" t="s">
        <v>93</v>
      </c>
      <c r="E4" s="54">
        <v>61.181600000000003</v>
      </c>
      <c r="F4" s="54"/>
      <c r="G4" s="54"/>
      <c r="H4" s="54"/>
      <c r="I4" s="103">
        <v>9.1772399999999994</v>
      </c>
      <c r="J4" s="103">
        <v>9.1772399999999994</v>
      </c>
      <c r="K4" s="54"/>
      <c r="L4" s="55"/>
      <c r="R4" s="53"/>
      <c r="S4" s="54" t="s">
        <v>33</v>
      </c>
      <c r="T4" s="54">
        <v>61.905999999999999</v>
      </c>
      <c r="U4" s="54" t="s">
        <v>43</v>
      </c>
      <c r="V4" s="54">
        <v>62.130899999999997</v>
      </c>
      <c r="W4" s="54"/>
      <c r="X4" s="54">
        <f>T4*150/1000</f>
        <v>9.2858999999999998</v>
      </c>
      <c r="Y4" s="54">
        <f>V4*150/1000</f>
        <v>9.3196349999999999</v>
      </c>
      <c r="Z4" s="54"/>
      <c r="AA4" s="54"/>
      <c r="AB4" s="54"/>
      <c r="AC4" s="55"/>
    </row>
    <row r="5" spans="2:60">
      <c r="B5" s="53"/>
      <c r="C5" s="102">
        <v>5</v>
      </c>
      <c r="D5" s="54" t="s">
        <v>34</v>
      </c>
      <c r="E5" s="54">
        <v>67.721500000000006</v>
      </c>
      <c r="F5" s="54" t="s">
        <v>44</v>
      </c>
      <c r="G5" s="54">
        <v>71.751300000000001</v>
      </c>
      <c r="H5" s="54"/>
      <c r="I5" s="103">
        <v>6.7721500000000008</v>
      </c>
      <c r="J5" s="103">
        <v>7.1751300000000002</v>
      </c>
      <c r="K5" s="54"/>
      <c r="L5" s="55"/>
      <c r="R5" s="53"/>
      <c r="S5" s="54" t="s">
        <v>34</v>
      </c>
      <c r="T5" s="54">
        <v>71.626199999999997</v>
      </c>
      <c r="U5" s="54" t="s">
        <v>44</v>
      </c>
      <c r="V5" s="54">
        <v>70.638400000000004</v>
      </c>
      <c r="W5" s="54"/>
      <c r="X5" s="54">
        <f>T5*100/1000</f>
        <v>7.1626199999999995</v>
      </c>
      <c r="Y5" s="54">
        <f>V5*100/1000</f>
        <v>7.0638399999999999</v>
      </c>
      <c r="Z5" s="54"/>
      <c r="AA5" s="54"/>
      <c r="AB5" s="54"/>
      <c r="AC5" s="55"/>
    </row>
    <row r="6" spans="2:60">
      <c r="B6" s="53"/>
      <c r="C6" s="102">
        <v>10</v>
      </c>
      <c r="D6" s="54" t="s">
        <v>35</v>
      </c>
      <c r="E6" s="54">
        <v>64.565899999999999</v>
      </c>
      <c r="F6" s="54" t="s">
        <v>45</v>
      </c>
      <c r="G6" s="54">
        <v>68.897199999999998</v>
      </c>
      <c r="H6" s="54"/>
      <c r="I6" s="103">
        <v>6.4565900000000003</v>
      </c>
      <c r="J6" s="103">
        <v>6.8897199999999996</v>
      </c>
      <c r="K6" s="54"/>
      <c r="L6" s="55"/>
      <c r="R6" s="53"/>
      <c r="S6" s="54" t="s">
        <v>35</v>
      </c>
      <c r="T6" s="54">
        <v>70.224900000000005</v>
      </c>
      <c r="U6" s="54" t="s">
        <v>45</v>
      </c>
      <c r="V6" s="54">
        <v>70.089200000000005</v>
      </c>
      <c r="W6" s="54"/>
      <c r="X6" s="54">
        <f>T6*100/1000</f>
        <v>7.0224900000000003</v>
      </c>
      <c r="Y6" s="54">
        <f>V6*100/1000</f>
        <v>7.0089199999999998</v>
      </c>
      <c r="Z6" s="54"/>
      <c r="AA6" s="54"/>
      <c r="AB6" s="54"/>
      <c r="AC6" s="55"/>
      <c r="BG6" s="2"/>
      <c r="BH6" s="2"/>
    </row>
    <row r="7" spans="2:60">
      <c r="B7" s="53"/>
      <c r="C7" s="102">
        <v>22</v>
      </c>
      <c r="D7" s="54" t="s">
        <v>36</v>
      </c>
      <c r="E7" s="54">
        <v>68.526300000000006</v>
      </c>
      <c r="F7" s="54" t="s">
        <v>46</v>
      </c>
      <c r="G7" s="54">
        <v>64.998099999999994</v>
      </c>
      <c r="H7" s="54"/>
      <c r="I7" s="103">
        <v>6.8526300000000013</v>
      </c>
      <c r="J7" s="103">
        <v>6.4998099999999992</v>
      </c>
      <c r="K7" s="54"/>
      <c r="L7" s="55"/>
      <c r="R7" s="53"/>
      <c r="S7" s="54" t="s">
        <v>36</v>
      </c>
      <c r="T7" s="54">
        <v>69.283199999999994</v>
      </c>
      <c r="U7" s="54" t="s">
        <v>46</v>
      </c>
      <c r="V7" s="54">
        <v>70.404499999999999</v>
      </c>
      <c r="W7" s="54"/>
      <c r="X7" s="54">
        <f>T7*100/1000</f>
        <v>6.9283199999999994</v>
      </c>
      <c r="Y7" s="54">
        <f>V7*100/1000</f>
        <v>7.0404499999999999</v>
      </c>
      <c r="Z7" s="54"/>
      <c r="AA7" s="54"/>
      <c r="AB7" s="54"/>
      <c r="AC7" s="55"/>
      <c r="BG7" s="2"/>
      <c r="BH7" s="2"/>
    </row>
    <row r="8" spans="2:60">
      <c r="B8" s="53"/>
      <c r="C8" s="102">
        <v>24</v>
      </c>
      <c r="D8" s="54" t="s">
        <v>37</v>
      </c>
      <c r="E8" s="54">
        <v>65.748800000000003</v>
      </c>
      <c r="F8" s="54" t="s">
        <v>47</v>
      </c>
      <c r="G8" s="54">
        <v>65.374200000000002</v>
      </c>
      <c r="H8" s="54"/>
      <c r="I8" s="103">
        <v>6.5748800000000003</v>
      </c>
      <c r="J8" s="103">
        <v>6.53742</v>
      </c>
      <c r="K8" s="54"/>
      <c r="L8" s="55"/>
      <c r="O8" s="2"/>
      <c r="P8" s="2"/>
      <c r="R8" s="53"/>
      <c r="S8" s="54" t="s">
        <v>37</v>
      </c>
      <c r="T8" s="54">
        <v>67.131299999999996</v>
      </c>
      <c r="U8" s="54" t="s">
        <v>47</v>
      </c>
      <c r="V8" s="54">
        <v>68.342600000000004</v>
      </c>
      <c r="W8" s="54"/>
      <c r="X8" s="54">
        <f>T8*100/1000</f>
        <v>6.7131299999999996</v>
      </c>
      <c r="Y8" s="54">
        <f>V8*100/1000</f>
        <v>6.8342600000000004</v>
      </c>
      <c r="Z8" s="54"/>
      <c r="AA8" s="54"/>
      <c r="AB8" s="54"/>
      <c r="AC8" s="55"/>
      <c r="BG8" s="2"/>
      <c r="BH8" s="2"/>
    </row>
    <row r="9" spans="2:60">
      <c r="B9" s="53"/>
      <c r="C9" s="102">
        <v>26</v>
      </c>
      <c r="D9" s="54" t="s">
        <v>38</v>
      </c>
      <c r="E9" s="54">
        <v>59.306100000000001</v>
      </c>
      <c r="F9" s="54" t="s">
        <v>48</v>
      </c>
      <c r="G9" s="54">
        <v>55.243600000000001</v>
      </c>
      <c r="H9" s="54"/>
      <c r="I9" s="103">
        <v>8.8959150000000005</v>
      </c>
      <c r="J9" s="103">
        <v>8.2865400000000005</v>
      </c>
      <c r="K9" s="54"/>
      <c r="L9" s="55"/>
      <c r="O9" s="2"/>
      <c r="P9" s="2"/>
      <c r="R9" s="53"/>
      <c r="S9" s="54" t="s">
        <v>38</v>
      </c>
      <c r="T9" s="54">
        <v>45.559699999999999</v>
      </c>
      <c r="U9" s="54" t="s">
        <v>48</v>
      </c>
      <c r="V9" s="54">
        <v>48.988700000000001</v>
      </c>
      <c r="W9" s="54"/>
      <c r="X9" s="54">
        <f>T9*150/1000</f>
        <v>6.8339549999999996</v>
      </c>
      <c r="Y9" s="54">
        <f>V9*150/1000</f>
        <v>7.3483049999999999</v>
      </c>
      <c r="Z9" s="54"/>
      <c r="AA9" s="54"/>
      <c r="AB9" s="54"/>
      <c r="AC9" s="55"/>
      <c r="BG9" s="2"/>
      <c r="BH9" s="2"/>
    </row>
    <row r="10" spans="2:60">
      <c r="B10" s="53"/>
      <c r="C10" s="102">
        <v>29.5</v>
      </c>
      <c r="D10" s="54" t="s">
        <v>39</v>
      </c>
      <c r="E10" s="54">
        <v>58.463200000000001</v>
      </c>
      <c r="F10" s="54" t="s">
        <v>49</v>
      </c>
      <c r="G10" s="54">
        <v>55.541200000000003</v>
      </c>
      <c r="H10" s="54"/>
      <c r="I10" s="103">
        <v>8.7694799999999997</v>
      </c>
      <c r="J10" s="103">
        <v>8.3311799999999998</v>
      </c>
      <c r="K10" s="54"/>
      <c r="L10" s="55"/>
      <c r="O10" s="2"/>
      <c r="P10" s="2"/>
      <c r="R10" s="53"/>
      <c r="S10" s="54" t="s">
        <v>39</v>
      </c>
      <c r="T10" s="54">
        <v>49.727699999999999</v>
      </c>
      <c r="U10" s="54" t="s">
        <v>49</v>
      </c>
      <c r="V10" s="54">
        <v>49.5002</v>
      </c>
      <c r="W10" s="54"/>
      <c r="X10" s="54">
        <f>T10*150/1000</f>
        <v>7.459155</v>
      </c>
      <c r="Y10" s="54">
        <f>V10*150/1000</f>
        <v>7.4250299999999996</v>
      </c>
      <c r="Z10" s="54"/>
      <c r="AA10" s="54"/>
      <c r="AB10" s="54"/>
      <c r="AC10" s="55"/>
      <c r="BG10" s="2"/>
      <c r="BH10" s="2"/>
    </row>
    <row r="11" spans="2:60">
      <c r="B11" s="53"/>
      <c r="C11" s="102">
        <v>33.5</v>
      </c>
      <c r="D11" s="54" t="s">
        <v>40</v>
      </c>
      <c r="E11" s="54">
        <v>58.487200000000001</v>
      </c>
      <c r="F11" s="54" t="s">
        <v>50</v>
      </c>
      <c r="G11" s="54">
        <v>58.924700000000001</v>
      </c>
      <c r="H11" s="54"/>
      <c r="I11" s="103">
        <v>8.7730800000000002</v>
      </c>
      <c r="J11" s="103">
        <v>8.8387049999999991</v>
      </c>
      <c r="K11" s="54"/>
      <c r="L11" s="55"/>
      <c r="O11" s="2"/>
      <c r="P11" s="2"/>
      <c r="R11" s="53"/>
      <c r="S11" s="54" t="s">
        <v>40</v>
      </c>
      <c r="T11" s="54">
        <v>49.7423</v>
      </c>
      <c r="U11" s="54" t="s">
        <v>50</v>
      </c>
      <c r="V11" s="54">
        <v>50.39</v>
      </c>
      <c r="W11" s="54"/>
      <c r="X11" s="54">
        <f>T11*150/1000</f>
        <v>7.4613450000000006</v>
      </c>
      <c r="Y11" s="54">
        <f>V11*150/1000</f>
        <v>7.5585000000000004</v>
      </c>
      <c r="Z11" s="54"/>
      <c r="AA11" s="54"/>
      <c r="AB11" s="54"/>
      <c r="AC11" s="55"/>
      <c r="BG11" s="2"/>
      <c r="BH11" s="2"/>
    </row>
    <row r="12" spans="2:60">
      <c r="B12" s="53"/>
      <c r="C12" s="102">
        <v>45.5</v>
      </c>
      <c r="D12" s="54" t="s">
        <v>41</v>
      </c>
      <c r="E12" s="54">
        <v>57.319200000000002</v>
      </c>
      <c r="F12" s="54" t="s">
        <v>51</v>
      </c>
      <c r="G12" s="54">
        <v>56.7089</v>
      </c>
      <c r="H12" s="54"/>
      <c r="I12" s="103">
        <v>8.5978800000000017</v>
      </c>
      <c r="J12" s="103">
        <v>8.506335</v>
      </c>
      <c r="K12" s="54"/>
      <c r="L12" s="55"/>
      <c r="O12" s="2"/>
      <c r="P12" s="2"/>
      <c r="R12" s="53"/>
      <c r="S12" s="54" t="s">
        <v>41</v>
      </c>
      <c r="T12" s="54">
        <v>49.255400000000002</v>
      </c>
      <c r="U12" s="54" t="s">
        <v>51</v>
      </c>
      <c r="V12" s="54">
        <v>50.634599999999999</v>
      </c>
      <c r="W12" s="54"/>
      <c r="X12" s="54">
        <f>T12*150/1000</f>
        <v>7.3883100000000006</v>
      </c>
      <c r="Y12" s="54">
        <f>V12*150/1000</f>
        <v>7.5951899999999997</v>
      </c>
      <c r="Z12" s="54"/>
      <c r="AA12" s="54"/>
      <c r="AB12" s="54"/>
      <c r="AC12" s="55"/>
      <c r="BG12" s="2"/>
      <c r="BH12" s="2"/>
    </row>
    <row r="13" spans="2:60">
      <c r="B13" s="53"/>
      <c r="C13" s="102">
        <v>48</v>
      </c>
      <c r="D13" s="54" t="s">
        <v>42</v>
      </c>
      <c r="E13" s="54">
        <v>56.174999999999997</v>
      </c>
      <c r="F13" s="54" t="s">
        <v>52</v>
      </c>
      <c r="G13" s="54">
        <v>57.294899999999998</v>
      </c>
      <c r="H13" s="54"/>
      <c r="I13" s="103">
        <v>8.4262499999999996</v>
      </c>
      <c r="J13" s="103">
        <v>8.5942350000000012</v>
      </c>
      <c r="K13" s="54"/>
      <c r="L13" s="55"/>
      <c r="O13" s="2"/>
      <c r="P13" s="2"/>
      <c r="R13" s="53"/>
      <c r="S13" s="54" t="s">
        <v>42</v>
      </c>
      <c r="T13" s="54">
        <v>48.9773</v>
      </c>
      <c r="U13" s="54" t="s">
        <v>52</v>
      </c>
      <c r="V13" s="54">
        <v>47.1173</v>
      </c>
      <c r="W13" s="54"/>
      <c r="X13" s="54">
        <f>T13*150/1000</f>
        <v>7.3465950000000007</v>
      </c>
      <c r="Y13" s="54">
        <f>V13*150/1000</f>
        <v>7.0675949999999998</v>
      </c>
      <c r="Z13" s="54"/>
      <c r="AA13" s="54"/>
      <c r="AB13" s="54"/>
      <c r="AC13" s="55"/>
      <c r="AW13" s="4"/>
      <c r="AX13" s="4"/>
      <c r="AY13" s="4"/>
      <c r="AZ13" s="4"/>
      <c r="BA13" s="4"/>
      <c r="BB13" s="4"/>
      <c r="BC13" s="4"/>
      <c r="BD13" s="4"/>
    </row>
    <row r="14" spans="2:60">
      <c r="B14" s="53"/>
      <c r="C14" s="54"/>
      <c r="D14" s="54"/>
      <c r="E14" s="54"/>
      <c r="F14" s="54"/>
      <c r="G14" s="54"/>
      <c r="H14" s="54"/>
      <c r="I14" s="54"/>
      <c r="J14" s="54"/>
      <c r="K14" s="54"/>
      <c r="L14" s="55"/>
      <c r="O14" s="2"/>
      <c r="P14" s="2"/>
      <c r="R14" s="53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5"/>
      <c r="AW14" s="4"/>
      <c r="AX14" s="4"/>
      <c r="AY14" s="4"/>
      <c r="AZ14" s="4"/>
      <c r="BA14" s="4"/>
      <c r="BB14" s="4"/>
      <c r="BC14" s="4"/>
      <c r="BD14" s="4"/>
    </row>
    <row r="15" spans="2:60" ht="15.75">
      <c r="B15" s="53"/>
      <c r="C15" s="54"/>
      <c r="D15" s="54"/>
      <c r="E15" s="54"/>
      <c r="F15" s="54"/>
      <c r="G15" s="54"/>
      <c r="H15" s="54"/>
      <c r="I15" s="54"/>
      <c r="J15" s="54"/>
      <c r="K15" s="54"/>
      <c r="L15" s="55"/>
      <c r="M15" s="2"/>
      <c r="O15" s="2"/>
      <c r="P15" s="2"/>
      <c r="R15" s="113" t="s">
        <v>332</v>
      </c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84"/>
    </row>
    <row r="16" spans="2:60">
      <c r="B16" s="53"/>
      <c r="C16" s="54"/>
      <c r="D16" s="54"/>
      <c r="E16" s="54"/>
      <c r="F16" s="54"/>
      <c r="G16" s="54"/>
      <c r="H16" s="54"/>
      <c r="I16" s="54"/>
      <c r="J16" s="54"/>
      <c r="K16" s="54"/>
      <c r="L16" s="55"/>
      <c r="M16" s="2"/>
      <c r="O16" s="2"/>
      <c r="P16" s="2"/>
      <c r="R16" s="83" t="s">
        <v>0</v>
      </c>
      <c r="S16" s="30">
        <v>0</v>
      </c>
      <c r="T16" s="30">
        <v>5</v>
      </c>
      <c r="U16" s="30">
        <v>10</v>
      </c>
      <c r="V16" s="30">
        <v>22</v>
      </c>
      <c r="W16" s="30">
        <v>24</v>
      </c>
      <c r="X16" s="30">
        <v>24.001000000000001</v>
      </c>
      <c r="Y16" s="30">
        <v>26</v>
      </c>
      <c r="Z16" s="30">
        <v>29.5</v>
      </c>
      <c r="AA16" s="30">
        <v>33.5</v>
      </c>
      <c r="AB16" s="30">
        <v>45.5</v>
      </c>
      <c r="AC16" s="84">
        <v>48</v>
      </c>
    </row>
    <row r="17" spans="2:29">
      <c r="B17" s="53"/>
      <c r="C17" s="54"/>
      <c r="D17" s="54"/>
      <c r="E17" s="54"/>
      <c r="F17" s="54"/>
      <c r="G17" s="54"/>
      <c r="H17" s="54"/>
      <c r="I17" s="54"/>
      <c r="J17" s="54"/>
      <c r="K17" s="54"/>
      <c r="L17" s="55"/>
      <c r="M17" s="2"/>
      <c r="O17" s="2"/>
      <c r="P17" s="2"/>
      <c r="R17" s="83" t="s">
        <v>2</v>
      </c>
      <c r="S17" s="71">
        <v>9.2858999999999998</v>
      </c>
      <c r="T17" s="71">
        <v>7.1626199999999995</v>
      </c>
      <c r="U17" s="71">
        <v>7.0224900000000003</v>
      </c>
      <c r="V17" s="71">
        <v>6.9283199999999994</v>
      </c>
      <c r="W17" s="71">
        <v>6.7131299999999996</v>
      </c>
      <c r="X17" s="71">
        <v>6.71</v>
      </c>
      <c r="Y17" s="71">
        <v>6.8339549999999996</v>
      </c>
      <c r="Z17" s="71">
        <v>7.459155</v>
      </c>
      <c r="AA17" s="71">
        <v>7.4613450000000006</v>
      </c>
      <c r="AB17" s="71">
        <v>7.3883100000000006</v>
      </c>
      <c r="AC17" s="105">
        <v>7.3465950000000007</v>
      </c>
    </row>
    <row r="18" spans="2:29" ht="15.75">
      <c r="B18" s="109" t="s">
        <v>316</v>
      </c>
      <c r="C18" s="30"/>
      <c r="D18" s="54"/>
      <c r="E18" s="54"/>
      <c r="F18" s="54"/>
      <c r="G18" s="54"/>
      <c r="H18" s="54"/>
      <c r="I18" s="54"/>
      <c r="J18" s="54"/>
      <c r="K18" s="54"/>
      <c r="L18" s="55"/>
      <c r="M18" s="2"/>
      <c r="N18" s="2"/>
      <c r="R18" s="83" t="s">
        <v>1</v>
      </c>
      <c r="S18" s="71">
        <v>9.3196349999999999</v>
      </c>
      <c r="T18" s="71">
        <v>7.0638399999999999</v>
      </c>
      <c r="U18" s="71">
        <v>7.0089199999999998</v>
      </c>
      <c r="V18" s="71">
        <v>7.0404499999999999</v>
      </c>
      <c r="W18" s="71">
        <v>6.8342600000000004</v>
      </c>
      <c r="X18" s="71">
        <v>6.83</v>
      </c>
      <c r="Y18" s="71">
        <v>7.3483049999999999</v>
      </c>
      <c r="Z18" s="71">
        <v>7.4250299999999996</v>
      </c>
      <c r="AA18" s="71">
        <v>7.5585000000000004</v>
      </c>
      <c r="AB18" s="71">
        <v>7.5951899999999997</v>
      </c>
      <c r="AC18" s="105">
        <v>7.0675949999999998</v>
      </c>
    </row>
    <row r="19" spans="2:29">
      <c r="B19" s="53" t="s">
        <v>0</v>
      </c>
      <c r="C19" s="54">
        <v>0</v>
      </c>
      <c r="D19" s="54">
        <v>5</v>
      </c>
      <c r="E19" s="54">
        <v>10</v>
      </c>
      <c r="F19" s="54">
        <v>22</v>
      </c>
      <c r="G19" s="54">
        <v>24</v>
      </c>
      <c r="H19" s="54">
        <v>26</v>
      </c>
      <c r="I19" s="54">
        <v>29.5</v>
      </c>
      <c r="J19" s="54">
        <v>33.5</v>
      </c>
      <c r="K19" s="54">
        <v>45.5</v>
      </c>
      <c r="L19" s="55">
        <v>48</v>
      </c>
      <c r="M19" s="2"/>
      <c r="N19" s="2"/>
      <c r="R19" s="83" t="s">
        <v>7</v>
      </c>
      <c r="S19" s="71">
        <v>6.03</v>
      </c>
      <c r="T19" s="71">
        <v>9.7100000000000009</v>
      </c>
      <c r="U19" s="71">
        <v>9.84</v>
      </c>
      <c r="V19" s="71">
        <v>9.83</v>
      </c>
      <c r="W19" s="71">
        <v>9.77</v>
      </c>
      <c r="X19" s="117">
        <v>12.58</v>
      </c>
      <c r="Y19" s="71">
        <v>12.44</v>
      </c>
      <c r="Z19" s="71">
        <v>12.4</v>
      </c>
      <c r="AA19" s="71">
        <v>12.38</v>
      </c>
      <c r="AB19" s="71">
        <v>12.42</v>
      </c>
      <c r="AC19" s="105">
        <v>12.42</v>
      </c>
    </row>
    <row r="20" spans="2:29">
      <c r="B20" s="53" t="s">
        <v>2</v>
      </c>
      <c r="C20" s="103">
        <v>9.1772399999999994</v>
      </c>
      <c r="D20" s="103">
        <v>6.7721500000000008</v>
      </c>
      <c r="E20" s="103">
        <v>6.4565900000000003</v>
      </c>
      <c r="F20" s="103">
        <v>6.8526300000000013</v>
      </c>
      <c r="G20" s="103">
        <v>6.5748800000000003</v>
      </c>
      <c r="H20" s="103">
        <v>8.8959150000000005</v>
      </c>
      <c r="I20" s="103">
        <v>8.7694799999999997</v>
      </c>
      <c r="J20" s="103">
        <v>8.7730800000000002</v>
      </c>
      <c r="K20" s="103">
        <v>8.5978800000000017</v>
      </c>
      <c r="L20" s="104">
        <v>8.4262499999999996</v>
      </c>
      <c r="M20" s="2"/>
      <c r="N20" s="2"/>
      <c r="R20" s="83" t="s">
        <v>8</v>
      </c>
      <c r="S20" s="71">
        <v>6</v>
      </c>
      <c r="T20" s="71">
        <v>9.7200000000000006</v>
      </c>
      <c r="U20" s="71">
        <v>9.83</v>
      </c>
      <c r="V20" s="71">
        <v>9.81</v>
      </c>
      <c r="W20" s="71">
        <v>9.82</v>
      </c>
      <c r="X20" s="117">
        <v>12.55</v>
      </c>
      <c r="Y20" s="71">
        <v>12.39</v>
      </c>
      <c r="Z20" s="71">
        <v>12.35</v>
      </c>
      <c r="AA20" s="71">
        <v>12.35</v>
      </c>
      <c r="AB20" s="71">
        <v>12.38</v>
      </c>
      <c r="AC20" s="105">
        <v>12.37</v>
      </c>
    </row>
    <row r="21" spans="2:29">
      <c r="B21" s="53" t="s">
        <v>1</v>
      </c>
      <c r="C21" s="103">
        <v>9.1772399999999994</v>
      </c>
      <c r="D21" s="103">
        <v>7.1751300000000002</v>
      </c>
      <c r="E21" s="103">
        <v>6.8897199999999996</v>
      </c>
      <c r="F21" s="103">
        <v>6.4998099999999992</v>
      </c>
      <c r="G21" s="103">
        <v>6.53742</v>
      </c>
      <c r="H21" s="103">
        <v>8.2865400000000005</v>
      </c>
      <c r="I21" s="103">
        <v>8.3311799999999998</v>
      </c>
      <c r="J21" s="103">
        <v>8.8387049999999991</v>
      </c>
      <c r="K21" s="103">
        <v>8.506335</v>
      </c>
      <c r="L21" s="104">
        <v>8.5942350000000012</v>
      </c>
      <c r="M21" s="2"/>
      <c r="N21" s="2"/>
      <c r="R21" s="83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84"/>
    </row>
    <row r="22" spans="2:29">
      <c r="B22" s="53" t="s">
        <v>7</v>
      </c>
      <c r="C22" s="54">
        <v>5.96</v>
      </c>
      <c r="D22" s="54">
        <v>9.86</v>
      </c>
      <c r="E22" s="54">
        <v>9.91</v>
      </c>
      <c r="F22" s="54">
        <v>9.9</v>
      </c>
      <c r="G22" s="54">
        <v>9.86</v>
      </c>
      <c r="H22" s="54">
        <v>11.72</v>
      </c>
      <c r="I22" s="54">
        <v>12.04</v>
      </c>
      <c r="J22" s="54">
        <v>12.09</v>
      </c>
      <c r="K22" s="54">
        <v>12.11</v>
      </c>
      <c r="L22" s="55">
        <v>12.08</v>
      </c>
      <c r="M22" s="2"/>
      <c r="N22" s="2"/>
      <c r="R22" s="83" t="s">
        <v>94</v>
      </c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84"/>
    </row>
    <row r="23" spans="2:29">
      <c r="B23" s="53" t="s">
        <v>8</v>
      </c>
      <c r="C23" s="54">
        <v>5.96</v>
      </c>
      <c r="D23" s="54">
        <v>9.92</v>
      </c>
      <c r="E23" s="54">
        <v>10</v>
      </c>
      <c r="F23" s="54">
        <v>10.01</v>
      </c>
      <c r="G23" s="54">
        <v>10</v>
      </c>
      <c r="H23" s="54">
        <v>11.84</v>
      </c>
      <c r="I23" s="54">
        <v>12.03</v>
      </c>
      <c r="J23" s="54">
        <v>12.04</v>
      </c>
      <c r="K23" s="54">
        <v>12.06</v>
      </c>
      <c r="L23" s="55">
        <v>12.03</v>
      </c>
      <c r="M23" s="2"/>
      <c r="N23" s="2"/>
      <c r="R23" s="83" t="s">
        <v>0</v>
      </c>
      <c r="S23" s="30">
        <v>0</v>
      </c>
      <c r="T23" s="30">
        <v>5</v>
      </c>
      <c r="U23" s="30">
        <v>10</v>
      </c>
      <c r="V23" s="30">
        <v>22</v>
      </c>
      <c r="W23" s="30">
        <v>24</v>
      </c>
      <c r="X23" s="30">
        <v>24.001000000000001</v>
      </c>
      <c r="Y23" s="30">
        <v>26</v>
      </c>
      <c r="Z23" s="30">
        <v>29.5</v>
      </c>
      <c r="AA23" s="30">
        <v>33.5</v>
      </c>
      <c r="AB23" s="30">
        <v>45.5</v>
      </c>
      <c r="AC23" s="84">
        <v>48</v>
      </c>
    </row>
    <row r="24" spans="2:29">
      <c r="B24" s="53"/>
      <c r="C24" s="54"/>
      <c r="D24" s="54"/>
      <c r="E24" s="54"/>
      <c r="F24" s="54"/>
      <c r="G24" s="54"/>
      <c r="H24" s="54"/>
      <c r="I24" s="54"/>
      <c r="J24" s="54"/>
      <c r="K24" s="54"/>
      <c r="L24" s="55"/>
      <c r="M24" s="2"/>
      <c r="N24" s="2"/>
      <c r="R24" s="83" t="s">
        <v>16</v>
      </c>
      <c r="S24" s="71">
        <f t="shared" ref="S24:AC24" si="0">AVERAGE(S17:S18)</f>
        <v>9.3027674999999999</v>
      </c>
      <c r="T24" s="71">
        <f t="shared" si="0"/>
        <v>7.1132299999999997</v>
      </c>
      <c r="U24" s="71">
        <f t="shared" si="0"/>
        <v>7.0157050000000005</v>
      </c>
      <c r="V24" s="71">
        <f t="shared" si="0"/>
        <v>6.9843849999999996</v>
      </c>
      <c r="W24" s="71">
        <f t="shared" si="0"/>
        <v>6.773695</v>
      </c>
      <c r="X24" s="71">
        <f t="shared" si="0"/>
        <v>6.77</v>
      </c>
      <c r="Y24" s="71">
        <f t="shared" si="0"/>
        <v>7.0911299999999997</v>
      </c>
      <c r="Z24" s="71">
        <f t="shared" si="0"/>
        <v>7.4420924999999993</v>
      </c>
      <c r="AA24" s="71">
        <f t="shared" si="0"/>
        <v>7.5099225000000001</v>
      </c>
      <c r="AB24" s="71">
        <f t="shared" si="0"/>
        <v>7.4917499999999997</v>
      </c>
      <c r="AC24" s="105">
        <f t="shared" si="0"/>
        <v>7.2070950000000007</v>
      </c>
    </row>
    <row r="25" spans="2:29">
      <c r="B25" s="83" t="s">
        <v>9</v>
      </c>
      <c r="C25" s="30"/>
      <c r="D25" s="30"/>
      <c r="E25" s="30"/>
      <c r="F25" s="30"/>
      <c r="G25" s="30"/>
      <c r="H25" s="30"/>
      <c r="I25" s="30"/>
      <c r="J25" s="30"/>
      <c r="K25" s="30"/>
      <c r="L25" s="84"/>
      <c r="R25" s="83" t="s">
        <v>13</v>
      </c>
      <c r="S25" s="71">
        <f t="shared" ref="S25:AC25" si="1">AVERAGE(S19:S20)</f>
        <v>6.0150000000000006</v>
      </c>
      <c r="T25" s="71">
        <f t="shared" si="1"/>
        <v>9.7149999999999999</v>
      </c>
      <c r="U25" s="71">
        <f t="shared" si="1"/>
        <v>9.8350000000000009</v>
      </c>
      <c r="V25" s="71">
        <f t="shared" si="1"/>
        <v>9.82</v>
      </c>
      <c r="W25" s="71">
        <f t="shared" si="1"/>
        <v>9.7949999999999999</v>
      </c>
      <c r="X25" s="71">
        <f t="shared" si="1"/>
        <v>12.565000000000001</v>
      </c>
      <c r="Y25" s="71">
        <f t="shared" si="1"/>
        <v>12.414999999999999</v>
      </c>
      <c r="Z25" s="71">
        <f t="shared" si="1"/>
        <v>12.375</v>
      </c>
      <c r="AA25" s="71">
        <f t="shared" si="1"/>
        <v>12.365</v>
      </c>
      <c r="AB25" s="71">
        <f t="shared" si="1"/>
        <v>12.4</v>
      </c>
      <c r="AC25" s="105">
        <f t="shared" si="1"/>
        <v>12.395</v>
      </c>
    </row>
    <row r="26" spans="2:29">
      <c r="B26" s="83" t="s">
        <v>0</v>
      </c>
      <c r="C26" s="30">
        <v>0</v>
      </c>
      <c r="D26" s="30">
        <v>5</v>
      </c>
      <c r="E26" s="30">
        <v>10</v>
      </c>
      <c r="F26" s="30">
        <v>22</v>
      </c>
      <c r="G26" s="30">
        <v>24</v>
      </c>
      <c r="H26" s="30">
        <v>26</v>
      </c>
      <c r="I26" s="30">
        <v>29.5</v>
      </c>
      <c r="J26" s="30">
        <v>33.5</v>
      </c>
      <c r="K26" s="30">
        <v>45.5</v>
      </c>
      <c r="L26" s="84">
        <v>48</v>
      </c>
      <c r="R26" s="83"/>
      <c r="S26" s="71"/>
      <c r="T26" s="71"/>
      <c r="U26" s="71"/>
      <c r="V26" s="71"/>
      <c r="W26" s="71"/>
      <c r="X26" s="71"/>
      <c r="Y26" s="71"/>
      <c r="Z26" s="71"/>
      <c r="AA26" s="71"/>
      <c r="AB26" s="71"/>
      <c r="AC26" s="105"/>
    </row>
    <row r="27" spans="2:29">
      <c r="B27" s="83" t="s">
        <v>16</v>
      </c>
      <c r="C27" s="71">
        <f t="shared" ref="C27:L27" si="2">AVERAGE(C20:C21)</f>
        <v>9.1772399999999994</v>
      </c>
      <c r="D27" s="71">
        <f t="shared" si="2"/>
        <v>6.9736400000000005</v>
      </c>
      <c r="E27" s="71">
        <f t="shared" si="2"/>
        <v>6.6731549999999995</v>
      </c>
      <c r="F27" s="71">
        <f t="shared" si="2"/>
        <v>6.6762200000000007</v>
      </c>
      <c r="G27" s="71">
        <f t="shared" si="2"/>
        <v>6.5561500000000006</v>
      </c>
      <c r="H27" s="71">
        <f t="shared" si="2"/>
        <v>8.5912275000000005</v>
      </c>
      <c r="I27" s="71">
        <f t="shared" si="2"/>
        <v>8.5503299999999989</v>
      </c>
      <c r="J27" s="71">
        <f t="shared" si="2"/>
        <v>8.8058924999999988</v>
      </c>
      <c r="K27" s="71">
        <f t="shared" si="2"/>
        <v>8.5521075000000017</v>
      </c>
      <c r="L27" s="105">
        <f t="shared" si="2"/>
        <v>8.5102425000000004</v>
      </c>
      <c r="R27" s="53" t="s">
        <v>132</v>
      </c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5"/>
    </row>
    <row r="28" spans="2:29">
      <c r="B28" s="83" t="s">
        <v>13</v>
      </c>
      <c r="C28" s="71">
        <f t="shared" ref="C28:L28" si="3">AVERAGE(C22:C23)</f>
        <v>5.96</v>
      </c>
      <c r="D28" s="71">
        <f t="shared" si="3"/>
        <v>9.89</v>
      </c>
      <c r="E28" s="71">
        <f t="shared" si="3"/>
        <v>9.9550000000000001</v>
      </c>
      <c r="F28" s="71">
        <f t="shared" si="3"/>
        <v>9.9550000000000001</v>
      </c>
      <c r="G28" s="71">
        <f t="shared" si="3"/>
        <v>9.93</v>
      </c>
      <c r="H28" s="71">
        <f t="shared" si="3"/>
        <v>11.780000000000001</v>
      </c>
      <c r="I28" s="71">
        <f t="shared" si="3"/>
        <v>12.035</v>
      </c>
      <c r="J28" s="71">
        <f t="shared" si="3"/>
        <v>12.065</v>
      </c>
      <c r="K28" s="71">
        <f t="shared" si="3"/>
        <v>12.085000000000001</v>
      </c>
      <c r="L28" s="105">
        <f t="shared" si="3"/>
        <v>12.055</v>
      </c>
      <c r="R28" s="53" t="s">
        <v>16</v>
      </c>
      <c r="S28" s="103">
        <f t="shared" ref="S28:AC28" si="4">STDEV(S17:S18)</f>
        <v>2.3854247263328229E-2</v>
      </c>
      <c r="T28" s="103">
        <f t="shared" si="4"/>
        <v>6.9848007845606921E-2</v>
      </c>
      <c r="U28" s="103">
        <f t="shared" si="4"/>
        <v>9.5954390207018212E-3</v>
      </c>
      <c r="V28" s="103">
        <f t="shared" si="4"/>
        <v>7.9287883374447934E-2</v>
      </c>
      <c r="W28" s="103">
        <f t="shared" si="4"/>
        <v>8.5651844405127103E-2</v>
      </c>
      <c r="X28" s="103">
        <f t="shared" si="4"/>
        <v>8.4852813742385777E-2</v>
      </c>
      <c r="Y28" s="103">
        <f t="shared" si="4"/>
        <v>0.36370037290330093</v>
      </c>
      <c r="Z28" s="103">
        <f t="shared" si="4"/>
        <v>2.413001890799122E-2</v>
      </c>
      <c r="AA28" s="103">
        <f t="shared" si="4"/>
        <v>6.8698959326178935E-2</v>
      </c>
      <c r="AB28" s="103">
        <f t="shared" si="4"/>
        <v>0.14628625089187228</v>
      </c>
      <c r="AC28" s="104">
        <f t="shared" si="4"/>
        <v>0.19728279195104731</v>
      </c>
    </row>
    <row r="29" spans="2:29" ht="15" thickBot="1">
      <c r="B29" s="83"/>
      <c r="C29" s="30"/>
      <c r="D29" s="30"/>
      <c r="E29" s="30"/>
      <c r="F29" s="30"/>
      <c r="G29" s="30"/>
      <c r="H29" s="30"/>
      <c r="I29" s="30"/>
      <c r="J29" s="30"/>
      <c r="K29" s="30"/>
      <c r="L29" s="84"/>
      <c r="R29" s="63" t="s">
        <v>13</v>
      </c>
      <c r="S29" s="111">
        <f t="shared" ref="S29:AC29" si="5">STDEV(S19:S20)</f>
        <v>2.12132034355966E-2</v>
      </c>
      <c r="T29" s="111">
        <f t="shared" si="5"/>
        <v>7.0710678118653244E-3</v>
      </c>
      <c r="U29" s="111">
        <f t="shared" si="5"/>
        <v>7.0710678118653244E-3</v>
      </c>
      <c r="V29" s="111">
        <f t="shared" si="5"/>
        <v>1.4142135623730649E-2</v>
      </c>
      <c r="W29" s="111">
        <f t="shared" si="5"/>
        <v>3.5355339059327882E-2</v>
      </c>
      <c r="X29" s="111">
        <f t="shared" si="5"/>
        <v>2.1213203435595972E-2</v>
      </c>
      <c r="Y29" s="111">
        <f t="shared" si="5"/>
        <v>3.5355339059326626E-2</v>
      </c>
      <c r="Z29" s="111">
        <f t="shared" si="5"/>
        <v>3.5355339059327882E-2</v>
      </c>
      <c r="AA29" s="111">
        <f t="shared" si="5"/>
        <v>2.1213203435597228E-2</v>
      </c>
      <c r="AB29" s="111">
        <f t="shared" si="5"/>
        <v>2.8284271247461298E-2</v>
      </c>
      <c r="AC29" s="112">
        <f t="shared" si="5"/>
        <v>3.5355339059327882E-2</v>
      </c>
    </row>
    <row r="30" spans="2:29">
      <c r="B30" s="83" t="s">
        <v>132</v>
      </c>
      <c r="C30" s="30"/>
      <c r="D30" s="30"/>
      <c r="E30" s="30"/>
      <c r="F30" s="30"/>
      <c r="G30" s="30"/>
      <c r="H30" s="30"/>
      <c r="I30" s="30"/>
      <c r="J30" s="30"/>
      <c r="K30" s="30"/>
      <c r="L30" s="84"/>
    </row>
    <row r="31" spans="2:29">
      <c r="B31" s="83" t="s">
        <v>16</v>
      </c>
      <c r="C31" s="71">
        <f>STDEV(C20:C21)</f>
        <v>0</v>
      </c>
      <c r="D31" s="71">
        <f t="shared" ref="D31:L31" si="6">STDEV(D20:D21)</f>
        <v>0.28494989068255455</v>
      </c>
      <c r="E31" s="71">
        <f t="shared" si="6"/>
        <v>0.3062691601353289</v>
      </c>
      <c r="F31" s="71">
        <f t="shared" si="6"/>
        <v>0.24948141453823922</v>
      </c>
      <c r="G31" s="71">
        <f t="shared" si="6"/>
        <v>2.6488220023248261E-2</v>
      </c>
      <c r="H31" s="71">
        <f t="shared" si="6"/>
        <v>0.43089319478555238</v>
      </c>
      <c r="I31" s="71">
        <f t="shared" si="6"/>
        <v>0.30992490219406371</v>
      </c>
      <c r="J31" s="71">
        <f t="shared" si="6"/>
        <v>4.6403882515366424E-2</v>
      </c>
      <c r="K31" s="71">
        <f t="shared" si="6"/>
        <v>6.4732090283723745E-2</v>
      </c>
      <c r="L31" s="105">
        <f t="shared" si="6"/>
        <v>0.11878333263762332</v>
      </c>
    </row>
    <row r="32" spans="2:29" ht="15" thickBot="1">
      <c r="B32" s="95" t="s">
        <v>13</v>
      </c>
      <c r="C32" s="106">
        <f>STDEV(C22:C23)</f>
        <v>0</v>
      </c>
      <c r="D32" s="106">
        <f t="shared" ref="D32:L32" si="7">STDEV(D22:D23)</f>
        <v>4.2426406871193201E-2</v>
      </c>
      <c r="E32" s="106">
        <f t="shared" si="7"/>
        <v>6.3639610306789177E-2</v>
      </c>
      <c r="F32" s="106">
        <f t="shared" si="7"/>
        <v>7.7781745930519827E-2</v>
      </c>
      <c r="G32" s="106">
        <f t="shared" si="7"/>
        <v>9.8994949366117052E-2</v>
      </c>
      <c r="H32" s="106">
        <f t="shared" si="7"/>
        <v>8.4852813742385153E-2</v>
      </c>
      <c r="I32" s="106">
        <f t="shared" si="7"/>
        <v>7.0710678118653244E-3</v>
      </c>
      <c r="J32" s="106">
        <f t="shared" si="7"/>
        <v>3.5355339059327882E-2</v>
      </c>
      <c r="K32" s="106">
        <f t="shared" si="7"/>
        <v>3.5355339059326626E-2</v>
      </c>
      <c r="L32" s="107">
        <f t="shared" si="7"/>
        <v>3.5355339059327882E-2</v>
      </c>
    </row>
    <row r="33" spans="2:74"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</row>
    <row r="34" spans="2:74" ht="15" thickBot="1"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</row>
    <row r="35" spans="2:74" ht="15.75">
      <c r="B35" s="4"/>
      <c r="C35" s="4"/>
      <c r="D35" s="4"/>
      <c r="E35" s="4"/>
      <c r="F35" s="4"/>
      <c r="G35" s="4"/>
      <c r="H35" s="4"/>
      <c r="I35" s="4"/>
      <c r="J35" s="4"/>
      <c r="K35" s="9"/>
      <c r="L35" s="9"/>
      <c r="R35" s="114" t="s">
        <v>333</v>
      </c>
      <c r="S35" s="51"/>
      <c r="T35" s="51"/>
      <c r="U35" s="51"/>
      <c r="V35" s="51"/>
      <c r="W35" s="51"/>
      <c r="X35" s="81"/>
      <c r="Y35" s="81"/>
      <c r="Z35" s="81"/>
      <c r="AA35" s="81"/>
      <c r="AB35" s="81"/>
      <c r="AC35" s="82"/>
    </row>
    <row r="36" spans="2:74">
      <c r="B36" s="4"/>
      <c r="C36" s="4"/>
      <c r="D36" s="24"/>
      <c r="E36" s="24"/>
      <c r="F36" s="24"/>
      <c r="G36" s="24"/>
      <c r="H36" s="4"/>
      <c r="I36" s="4"/>
      <c r="J36" s="4"/>
      <c r="K36" s="4"/>
      <c r="L36" s="4"/>
      <c r="R36" s="53"/>
      <c r="S36" s="54"/>
      <c r="T36" s="54" t="s">
        <v>14</v>
      </c>
      <c r="U36" s="54"/>
      <c r="V36" s="54" t="s">
        <v>21</v>
      </c>
      <c r="W36" s="54"/>
      <c r="X36" s="30"/>
      <c r="Y36" s="30"/>
      <c r="Z36" s="30"/>
      <c r="AA36" s="30"/>
      <c r="AB36" s="30"/>
      <c r="AC36" s="84"/>
    </row>
    <row r="37" spans="2:74" ht="15" thickBot="1">
      <c r="B37" s="4"/>
      <c r="C37" s="4"/>
      <c r="D37" s="4"/>
      <c r="E37" s="4"/>
      <c r="F37" s="4"/>
      <c r="G37" s="4"/>
      <c r="H37" s="24"/>
      <c r="I37" s="24"/>
      <c r="J37" s="79"/>
      <c r="K37" s="24"/>
      <c r="L37" s="24"/>
      <c r="R37" s="53"/>
      <c r="S37" s="54" t="s">
        <v>334</v>
      </c>
      <c r="T37" s="54" t="s">
        <v>330</v>
      </c>
      <c r="U37" s="54" t="s">
        <v>331</v>
      </c>
      <c r="V37" s="54" t="s">
        <v>330</v>
      </c>
      <c r="W37" s="54" t="s">
        <v>331</v>
      </c>
      <c r="X37" s="30"/>
      <c r="Y37" s="30"/>
      <c r="Z37" s="30"/>
      <c r="AA37" s="30"/>
      <c r="AB37" s="30"/>
      <c r="AC37" s="84"/>
    </row>
    <row r="38" spans="2:74" ht="15.75">
      <c r="B38" s="110" t="s">
        <v>323</v>
      </c>
      <c r="C38" s="51"/>
      <c r="D38" s="51"/>
      <c r="E38" s="51"/>
      <c r="F38" s="51"/>
      <c r="G38" s="51"/>
      <c r="H38" s="51"/>
      <c r="I38" s="51"/>
      <c r="J38" s="51"/>
      <c r="K38" s="51"/>
      <c r="L38" s="52"/>
      <c r="R38" s="53"/>
      <c r="S38" s="54" t="s">
        <v>53</v>
      </c>
      <c r="T38" s="54">
        <v>60.85</v>
      </c>
      <c r="U38" s="54">
        <v>64.37</v>
      </c>
      <c r="V38" s="103">
        <v>9.1274999999999995</v>
      </c>
      <c r="W38" s="103">
        <v>9.6555</v>
      </c>
      <c r="X38" s="71"/>
      <c r="Y38" s="71"/>
      <c r="Z38" s="30"/>
      <c r="AA38" s="30"/>
      <c r="AB38" s="30"/>
      <c r="AC38" s="84"/>
    </row>
    <row r="39" spans="2:74">
      <c r="B39" s="53"/>
      <c r="C39" s="30"/>
      <c r="D39" s="54" t="s">
        <v>15</v>
      </c>
      <c r="E39" s="54" t="s">
        <v>17</v>
      </c>
      <c r="F39" s="54" t="s">
        <v>16</v>
      </c>
      <c r="G39" s="54"/>
      <c r="H39" s="54"/>
      <c r="I39" s="54"/>
      <c r="J39" s="54"/>
      <c r="K39" s="54"/>
      <c r="L39" s="55"/>
      <c r="R39" s="53"/>
      <c r="S39" s="54" t="s">
        <v>54</v>
      </c>
      <c r="T39" s="54">
        <v>81.97</v>
      </c>
      <c r="U39" s="54">
        <v>69.84</v>
      </c>
      <c r="V39" s="103">
        <v>8.1969999999999992</v>
      </c>
      <c r="W39" s="103">
        <v>6.984</v>
      </c>
      <c r="X39" s="30"/>
      <c r="Y39" s="30"/>
      <c r="Z39" s="71"/>
      <c r="AA39" s="71"/>
      <c r="AB39" s="71"/>
      <c r="AC39" s="105"/>
    </row>
    <row r="40" spans="2:74">
      <c r="B40" s="53"/>
      <c r="C40" s="54" t="s">
        <v>53</v>
      </c>
      <c r="D40" s="54">
        <v>22.003900000000002</v>
      </c>
      <c r="E40" s="54">
        <v>35.838900000000002</v>
      </c>
      <c r="F40" s="54">
        <v>67.164199999999994</v>
      </c>
      <c r="G40" s="54"/>
      <c r="H40" s="54">
        <f>D40*150/1000</f>
        <v>3.3005849999999999</v>
      </c>
      <c r="I40" s="54">
        <f t="shared" ref="I40:J40" si="8">E40*150/1000</f>
        <v>5.3758350000000004</v>
      </c>
      <c r="J40" s="54">
        <f t="shared" si="8"/>
        <v>10.074629999999999</v>
      </c>
      <c r="K40" s="54"/>
      <c r="L40" s="55"/>
      <c r="R40" s="53"/>
      <c r="S40" s="54" t="s">
        <v>55</v>
      </c>
      <c r="T40" s="54">
        <v>70.64</v>
      </c>
      <c r="U40" s="54">
        <v>70.77</v>
      </c>
      <c r="V40" s="103">
        <v>7.0640000000000001</v>
      </c>
      <c r="W40" s="103">
        <v>7.077</v>
      </c>
      <c r="X40" s="54"/>
      <c r="Y40" s="54"/>
      <c r="Z40" s="54"/>
      <c r="AA40" s="54"/>
      <c r="AB40" s="54"/>
      <c r="AC40" s="55"/>
      <c r="BS40" s="2"/>
      <c r="BT40" s="2"/>
      <c r="BU40" s="2"/>
      <c r="BV40" s="2"/>
    </row>
    <row r="41" spans="2:74">
      <c r="B41" s="53"/>
      <c r="C41" s="54" t="s">
        <v>54</v>
      </c>
      <c r="D41" s="54">
        <v>31.320799999999998</v>
      </c>
      <c r="E41" s="54">
        <v>55.583199999999998</v>
      </c>
      <c r="F41" s="54">
        <v>72.543800000000005</v>
      </c>
      <c r="G41" s="54"/>
      <c r="H41" s="54">
        <f>D41*100/1000</f>
        <v>3.1320799999999998</v>
      </c>
      <c r="I41" s="54">
        <f t="shared" ref="I41:J41" si="9">E41*100/1000</f>
        <v>5.5583200000000001</v>
      </c>
      <c r="J41" s="54">
        <f t="shared" si="9"/>
        <v>7.2543800000000003</v>
      </c>
      <c r="K41" s="54"/>
      <c r="L41" s="55"/>
      <c r="R41" s="53"/>
      <c r="S41" s="54" t="s">
        <v>56</v>
      </c>
      <c r="T41" s="54">
        <v>66.41</v>
      </c>
      <c r="U41" s="54">
        <v>70.08</v>
      </c>
      <c r="V41" s="103">
        <v>6.641</v>
      </c>
      <c r="W41" s="103">
        <v>7.008</v>
      </c>
      <c r="X41" s="54"/>
      <c r="Y41" s="54"/>
      <c r="Z41" s="54"/>
      <c r="AA41" s="54"/>
      <c r="AB41" s="54"/>
      <c r="AC41" s="55"/>
      <c r="BS41" s="2"/>
      <c r="BT41" s="2"/>
      <c r="BU41" s="2"/>
      <c r="BV41" s="2"/>
    </row>
    <row r="42" spans="2:74">
      <c r="B42" s="53"/>
      <c r="C42" s="54" t="s">
        <v>55</v>
      </c>
      <c r="D42" s="54">
        <v>28.3674</v>
      </c>
      <c r="E42" s="54">
        <v>50.4754</v>
      </c>
      <c r="F42" s="54">
        <v>64.759900000000002</v>
      </c>
      <c r="G42" s="54"/>
      <c r="H42" s="54">
        <f t="shared" ref="H42:H44" si="10">D42*100/1000</f>
        <v>2.8367399999999998</v>
      </c>
      <c r="I42" s="54">
        <f t="shared" ref="I42:I44" si="11">E42*100/1000</f>
        <v>5.0475399999999997</v>
      </c>
      <c r="J42" s="54">
        <f t="shared" ref="J42:J44" si="12">F42*100/1000</f>
        <v>6.4759899999999995</v>
      </c>
      <c r="K42" s="54"/>
      <c r="L42" s="55"/>
      <c r="R42" s="53"/>
      <c r="S42" s="54" t="s">
        <v>57</v>
      </c>
      <c r="T42" s="54">
        <v>66.5</v>
      </c>
      <c r="U42" s="54">
        <v>65.92</v>
      </c>
      <c r="V42" s="103">
        <v>6.65</v>
      </c>
      <c r="W42" s="103">
        <v>6.5919999999999996</v>
      </c>
      <c r="X42" s="54"/>
      <c r="Y42" s="54"/>
      <c r="Z42" s="54"/>
      <c r="AA42" s="54"/>
      <c r="AB42" s="54"/>
      <c r="AC42" s="55"/>
      <c r="BS42" s="2"/>
      <c r="BT42" s="2"/>
      <c r="BU42" s="2"/>
      <c r="BV42" s="2"/>
    </row>
    <row r="43" spans="2:74">
      <c r="B43" s="53"/>
      <c r="C43" s="54" t="s">
        <v>56</v>
      </c>
      <c r="D43" s="54">
        <v>31.869199999999999</v>
      </c>
      <c r="E43" s="54">
        <v>56.776499999999999</v>
      </c>
      <c r="F43" s="54">
        <v>71.723399999999998</v>
      </c>
      <c r="G43" s="54"/>
      <c r="H43" s="54">
        <f t="shared" si="10"/>
        <v>3.1869200000000002</v>
      </c>
      <c r="I43" s="54">
        <f t="shared" si="11"/>
        <v>5.6776499999999999</v>
      </c>
      <c r="J43" s="54">
        <f t="shared" si="12"/>
        <v>7.1723400000000002</v>
      </c>
      <c r="K43" s="54"/>
      <c r="L43" s="55"/>
      <c r="R43" s="53"/>
      <c r="S43" s="54" t="s">
        <v>137</v>
      </c>
      <c r="T43" s="54">
        <v>59.09</v>
      </c>
      <c r="U43" s="54">
        <v>57.57</v>
      </c>
      <c r="V43" s="103">
        <v>5.9089999999999998</v>
      </c>
      <c r="W43" s="103">
        <v>5.7569999999999997</v>
      </c>
      <c r="X43" s="54"/>
      <c r="Y43" s="54"/>
      <c r="Z43" s="54"/>
      <c r="AA43" s="54"/>
      <c r="AB43" s="54"/>
      <c r="AC43" s="55"/>
      <c r="BS43" s="2"/>
      <c r="BT43" s="2"/>
      <c r="BU43" s="2"/>
      <c r="BV43" s="2"/>
    </row>
    <row r="44" spans="2:74">
      <c r="B44" s="53"/>
      <c r="C44" s="54" t="s">
        <v>57</v>
      </c>
      <c r="D44" s="54">
        <v>30.755400000000002</v>
      </c>
      <c r="E44" s="54">
        <v>54.332099999999997</v>
      </c>
      <c r="F44" s="54">
        <v>68.777199999999993</v>
      </c>
      <c r="G44" s="54"/>
      <c r="H44" s="54">
        <f t="shared" si="10"/>
        <v>3.0755400000000002</v>
      </c>
      <c r="I44" s="54">
        <f t="shared" si="11"/>
        <v>5.4332099999999999</v>
      </c>
      <c r="J44" s="54">
        <f t="shared" si="12"/>
        <v>6.8777199999999992</v>
      </c>
      <c r="K44" s="54"/>
      <c r="L44" s="55"/>
      <c r="R44" s="53"/>
      <c r="S44" s="54" t="s">
        <v>138</v>
      </c>
      <c r="T44" s="54">
        <v>59.62</v>
      </c>
      <c r="U44" s="54">
        <v>59.74</v>
      </c>
      <c r="V44" s="103">
        <v>5.9619999999999997</v>
      </c>
      <c r="W44" s="103">
        <v>5.9740000000000002</v>
      </c>
      <c r="X44" s="54"/>
      <c r="Y44" s="54"/>
      <c r="Z44" s="54"/>
      <c r="AA44" s="54"/>
      <c r="AB44" s="54"/>
      <c r="AC44" s="55"/>
      <c r="BS44" s="2"/>
      <c r="BT44" s="2"/>
      <c r="BU44" s="2"/>
      <c r="BV44" s="2"/>
    </row>
    <row r="45" spans="2:74">
      <c r="B45" s="53"/>
      <c r="C45" s="54" t="s">
        <v>58</v>
      </c>
      <c r="D45" s="54">
        <v>21.0488</v>
      </c>
      <c r="E45" s="54">
        <v>35.975299999999997</v>
      </c>
      <c r="F45" s="54">
        <v>55.652799999999999</v>
      </c>
      <c r="G45" s="54"/>
      <c r="H45" s="54">
        <f>D45*150/1000</f>
        <v>3.1573200000000003</v>
      </c>
      <c r="I45" s="54">
        <f t="shared" ref="I45:J45" si="13">E45*150/1000</f>
        <v>5.3962949999999994</v>
      </c>
      <c r="J45" s="54">
        <f t="shared" si="13"/>
        <v>8.3479200000000002</v>
      </c>
      <c r="K45" s="54"/>
      <c r="L45" s="55"/>
      <c r="R45" s="53"/>
      <c r="S45" s="54" t="s">
        <v>139</v>
      </c>
      <c r="T45" s="54">
        <v>56.9</v>
      </c>
      <c r="U45" s="54">
        <v>58.19</v>
      </c>
      <c r="V45" s="103">
        <v>5.69</v>
      </c>
      <c r="W45" s="103">
        <v>5.819</v>
      </c>
      <c r="X45" s="54"/>
      <c r="Y45" s="54"/>
      <c r="Z45" s="54"/>
      <c r="AA45" s="54"/>
      <c r="AB45" s="54"/>
      <c r="AC45" s="55"/>
      <c r="BS45" s="2"/>
      <c r="BT45" s="2"/>
      <c r="BU45" s="2"/>
      <c r="BV45" s="2"/>
    </row>
    <row r="46" spans="2:74">
      <c r="B46" s="53"/>
      <c r="C46" s="54" t="s">
        <v>59</v>
      </c>
      <c r="D46" s="54">
        <v>20.618400000000001</v>
      </c>
      <c r="E46" s="54">
        <v>35.229199999999999</v>
      </c>
      <c r="F46" s="54">
        <v>57.266300000000001</v>
      </c>
      <c r="G46" s="54"/>
      <c r="H46" s="54">
        <f t="shared" ref="H46:H49" si="14">D46*150/1000</f>
        <v>3.0927600000000002</v>
      </c>
      <c r="I46" s="54">
        <f t="shared" ref="I46:I49" si="15">E46*150/1000</f>
        <v>5.2843800000000005</v>
      </c>
      <c r="J46" s="54">
        <f t="shared" ref="J46:J49" si="16">F46*150/1000</f>
        <v>8.5899450000000002</v>
      </c>
      <c r="K46" s="54"/>
      <c r="L46" s="55"/>
      <c r="R46" s="53"/>
      <c r="S46" s="54" t="s">
        <v>140</v>
      </c>
      <c r="T46" s="54">
        <v>59.88</v>
      </c>
      <c r="U46" s="54">
        <v>61.84</v>
      </c>
      <c r="V46" s="103">
        <v>5.9880000000000004</v>
      </c>
      <c r="W46" s="103">
        <v>6.1840000000000002</v>
      </c>
      <c r="X46" s="54"/>
      <c r="Y46" s="54"/>
      <c r="Z46" s="54"/>
      <c r="AA46" s="54"/>
      <c r="AB46" s="54"/>
      <c r="AC46" s="55"/>
      <c r="BS46" s="2"/>
      <c r="BT46" s="2"/>
      <c r="BU46" s="16"/>
      <c r="BV46" s="16"/>
    </row>
    <row r="47" spans="2:74">
      <c r="B47" s="53"/>
      <c r="C47" s="54" t="s">
        <v>60</v>
      </c>
      <c r="D47" s="54">
        <v>21.1067</v>
      </c>
      <c r="E47" s="54">
        <v>35.058100000000003</v>
      </c>
      <c r="F47" s="54">
        <v>59.091000000000001</v>
      </c>
      <c r="G47" s="54"/>
      <c r="H47" s="54">
        <f t="shared" si="14"/>
        <v>3.1660050000000002</v>
      </c>
      <c r="I47" s="54">
        <f t="shared" si="15"/>
        <v>5.2587150000000005</v>
      </c>
      <c r="J47" s="54">
        <f t="shared" si="16"/>
        <v>8.8636499999999998</v>
      </c>
      <c r="K47" s="54"/>
      <c r="L47" s="55"/>
      <c r="R47" s="53"/>
      <c r="S47" s="54" t="s">
        <v>141</v>
      </c>
      <c r="T47" s="54">
        <v>59.83</v>
      </c>
      <c r="U47" s="54">
        <v>61.7</v>
      </c>
      <c r="V47" s="103">
        <v>5.9829999999999997</v>
      </c>
      <c r="W47" s="103">
        <v>6.17</v>
      </c>
      <c r="X47" s="54"/>
      <c r="Y47" s="54"/>
      <c r="Z47" s="54"/>
      <c r="AA47" s="54"/>
      <c r="AB47" s="54"/>
      <c r="AC47" s="55"/>
      <c r="BS47" s="2"/>
      <c r="BT47" s="2"/>
      <c r="BU47" s="2"/>
      <c r="BV47" s="2"/>
    </row>
    <row r="48" spans="2:74">
      <c r="B48" s="53"/>
      <c r="C48" s="54" t="s">
        <v>61</v>
      </c>
      <c r="D48" s="54">
        <v>19.253299999999999</v>
      </c>
      <c r="E48" s="54">
        <v>32.117100000000001</v>
      </c>
      <c r="F48" s="54">
        <v>54.856699999999996</v>
      </c>
      <c r="G48" s="54"/>
      <c r="H48" s="54">
        <f t="shared" si="14"/>
        <v>2.8879950000000001</v>
      </c>
      <c r="I48" s="54">
        <f t="shared" si="15"/>
        <v>4.8175650000000001</v>
      </c>
      <c r="J48" s="54">
        <f t="shared" si="16"/>
        <v>8.2285049999999984</v>
      </c>
      <c r="K48" s="54"/>
      <c r="L48" s="55"/>
      <c r="R48" s="53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5"/>
      <c r="BS48" s="2"/>
      <c r="BT48" s="2"/>
      <c r="BU48" s="2"/>
      <c r="BV48" s="2"/>
    </row>
    <row r="49" spans="2:74">
      <c r="B49" s="53"/>
      <c r="C49" s="54" t="s">
        <v>62</v>
      </c>
      <c r="D49" s="54">
        <v>19.018599999999999</v>
      </c>
      <c r="E49" s="54">
        <v>33.940300000000001</v>
      </c>
      <c r="F49" s="54">
        <v>57.639499999999998</v>
      </c>
      <c r="G49" s="54"/>
      <c r="H49" s="54">
        <f t="shared" si="14"/>
        <v>2.8527900000000002</v>
      </c>
      <c r="I49" s="54">
        <f t="shared" si="15"/>
        <v>5.0910450000000003</v>
      </c>
      <c r="J49" s="54">
        <f t="shared" si="16"/>
        <v>8.6459250000000001</v>
      </c>
      <c r="K49" s="54"/>
      <c r="L49" s="55"/>
      <c r="R49" s="83" t="s">
        <v>0</v>
      </c>
      <c r="S49" s="30">
        <v>0</v>
      </c>
      <c r="T49" s="30">
        <v>5</v>
      </c>
      <c r="U49" s="30">
        <v>10</v>
      </c>
      <c r="V49" s="30">
        <v>22</v>
      </c>
      <c r="W49" s="30">
        <v>24</v>
      </c>
      <c r="X49" s="30">
        <v>24.001000000000001</v>
      </c>
      <c r="Y49" s="30">
        <v>26</v>
      </c>
      <c r="Z49" s="30">
        <v>29.5</v>
      </c>
      <c r="AA49" s="30">
        <v>33.5</v>
      </c>
      <c r="AB49" s="30">
        <v>45.5</v>
      </c>
      <c r="AC49" s="84">
        <v>48</v>
      </c>
      <c r="BS49" s="2"/>
      <c r="BT49" s="2"/>
      <c r="BU49" s="2"/>
      <c r="BV49" s="2"/>
    </row>
    <row r="50" spans="2:74">
      <c r="B50" s="53"/>
      <c r="C50" s="54"/>
      <c r="D50" s="54"/>
      <c r="E50" s="54"/>
      <c r="F50" s="54"/>
      <c r="G50" s="54"/>
      <c r="H50" s="54"/>
      <c r="I50" s="54"/>
      <c r="J50" s="54"/>
      <c r="K50" s="54"/>
      <c r="L50" s="55"/>
      <c r="R50" s="83" t="s">
        <v>2</v>
      </c>
      <c r="S50" s="71">
        <v>9.1274999999999995</v>
      </c>
      <c r="T50" s="71">
        <v>8.1969999999999992</v>
      </c>
      <c r="U50" s="71">
        <v>7.0640000000000001</v>
      </c>
      <c r="V50" s="71">
        <v>6.641</v>
      </c>
      <c r="W50" s="71">
        <v>6.65</v>
      </c>
      <c r="X50" s="71">
        <v>6.65</v>
      </c>
      <c r="Y50" s="71">
        <v>5.9089999999999998</v>
      </c>
      <c r="Z50" s="71">
        <v>5.9619999999999997</v>
      </c>
      <c r="AA50" s="71">
        <v>5.69</v>
      </c>
      <c r="AB50" s="71">
        <v>5.9880000000000004</v>
      </c>
      <c r="AC50" s="105">
        <v>5.9829999999999997</v>
      </c>
      <c r="BS50" s="2"/>
      <c r="BT50" s="2"/>
      <c r="BU50" s="2"/>
      <c r="BV50" s="2"/>
    </row>
    <row r="51" spans="2:74">
      <c r="B51" s="53"/>
      <c r="C51" s="54"/>
      <c r="D51" s="54"/>
      <c r="E51" s="54"/>
      <c r="F51" s="54"/>
      <c r="G51" s="54"/>
      <c r="H51" s="54"/>
      <c r="I51" s="54"/>
      <c r="J51" s="54"/>
      <c r="K51" s="54"/>
      <c r="L51" s="55"/>
      <c r="R51" s="83" t="s">
        <v>1</v>
      </c>
      <c r="S51" s="71">
        <v>9.6555</v>
      </c>
      <c r="T51" s="71">
        <v>6.984</v>
      </c>
      <c r="U51" s="71">
        <v>7.077</v>
      </c>
      <c r="V51" s="71">
        <v>7.008</v>
      </c>
      <c r="W51" s="71">
        <v>6.5919999999999996</v>
      </c>
      <c r="X51" s="71">
        <v>6.5919999999999996</v>
      </c>
      <c r="Y51" s="71">
        <v>5.7569999999999997</v>
      </c>
      <c r="Z51" s="71">
        <v>5.9740000000000002</v>
      </c>
      <c r="AA51" s="71">
        <v>5.819</v>
      </c>
      <c r="AB51" s="71">
        <v>6.1840000000000002</v>
      </c>
      <c r="AC51" s="105">
        <v>6.17</v>
      </c>
      <c r="BS51" s="2"/>
      <c r="BT51" s="2"/>
      <c r="BU51" s="2"/>
      <c r="BV51" s="2"/>
    </row>
    <row r="52" spans="2:74">
      <c r="B52" s="53"/>
      <c r="C52" s="54" t="s">
        <v>63</v>
      </c>
      <c r="D52" s="54">
        <v>22.259</v>
      </c>
      <c r="E52" s="54">
        <v>37.347499999999997</v>
      </c>
      <c r="F52" s="54">
        <v>70.213499999999996</v>
      </c>
      <c r="G52" s="54"/>
      <c r="H52" s="54">
        <f>D52*150/1000</f>
        <v>3.3388499999999999</v>
      </c>
      <c r="I52" s="54">
        <f t="shared" ref="I52:J52" si="17">E52*150/1000</f>
        <v>5.6021249999999991</v>
      </c>
      <c r="J52" s="54">
        <f t="shared" si="17"/>
        <v>10.532024999999999</v>
      </c>
      <c r="K52" s="54"/>
      <c r="L52" s="55"/>
      <c r="R52" s="83" t="s">
        <v>7</v>
      </c>
      <c r="S52" s="30">
        <v>6.1</v>
      </c>
      <c r="T52" s="30">
        <v>9.83</v>
      </c>
      <c r="U52" s="120">
        <v>9.85</v>
      </c>
      <c r="V52" s="30">
        <v>9.7899999999999991</v>
      </c>
      <c r="W52" s="30">
        <v>9.7100000000000009</v>
      </c>
      <c r="X52" s="121">
        <v>9.44</v>
      </c>
      <c r="Y52" s="30">
        <v>9.42</v>
      </c>
      <c r="Z52" s="120">
        <v>9.43</v>
      </c>
      <c r="AA52" s="30">
        <v>9.42</v>
      </c>
      <c r="AB52" s="30">
        <v>9.3800000000000008</v>
      </c>
      <c r="AC52" s="84">
        <v>9.32</v>
      </c>
      <c r="BS52" s="2"/>
      <c r="BT52" s="2"/>
      <c r="BU52" s="2"/>
      <c r="BV52" s="2"/>
    </row>
    <row r="53" spans="2:74">
      <c r="B53" s="53"/>
      <c r="C53" s="54" t="s">
        <v>64</v>
      </c>
      <c r="D53" s="54">
        <v>30.686599999999999</v>
      </c>
      <c r="E53" s="54">
        <v>53.835500000000003</v>
      </c>
      <c r="F53" s="54">
        <v>70.504900000000006</v>
      </c>
      <c r="G53" s="54"/>
      <c r="H53" s="54">
        <f>D53*100/1000</f>
        <v>3.0686599999999999</v>
      </c>
      <c r="I53" s="54">
        <f t="shared" ref="I53:J53" si="18">E53*100/1000</f>
        <v>5.3835500000000005</v>
      </c>
      <c r="J53" s="54">
        <f t="shared" si="18"/>
        <v>7.0504900000000008</v>
      </c>
      <c r="K53" s="54"/>
      <c r="L53" s="55"/>
      <c r="R53" s="83" t="s">
        <v>8</v>
      </c>
      <c r="S53" s="30">
        <v>6.09</v>
      </c>
      <c r="T53" s="30">
        <v>9.73</v>
      </c>
      <c r="U53" s="30">
        <v>9.7799999999999994</v>
      </c>
      <c r="V53" s="30">
        <v>9.81</v>
      </c>
      <c r="W53" s="30">
        <v>9.7200000000000006</v>
      </c>
      <c r="X53" s="121">
        <v>9.39</v>
      </c>
      <c r="Y53" s="30">
        <v>9.2200000000000006</v>
      </c>
      <c r="Z53" s="30">
        <v>9.25</v>
      </c>
      <c r="AA53" s="30">
        <v>9.2799999999999994</v>
      </c>
      <c r="AB53" s="30">
        <v>9.25</v>
      </c>
      <c r="AC53" s="84">
        <v>9.15</v>
      </c>
      <c r="BS53" s="2"/>
      <c r="BT53" s="2"/>
      <c r="BU53" s="2"/>
      <c r="BV53" s="2"/>
    </row>
    <row r="54" spans="2:74">
      <c r="B54" s="53"/>
      <c r="C54" s="54" t="s">
        <v>65</v>
      </c>
      <c r="D54" s="54">
        <v>30.4131</v>
      </c>
      <c r="E54" s="54">
        <v>52.486899999999999</v>
      </c>
      <c r="F54" s="54">
        <v>68.387</v>
      </c>
      <c r="G54" s="54"/>
      <c r="H54" s="54">
        <f t="shared" ref="H54:H56" si="19">D54*100/1000</f>
        <v>3.0413099999999997</v>
      </c>
      <c r="I54" s="54">
        <f t="shared" ref="I54:I56" si="20">E54*100/1000</f>
        <v>5.2486899999999999</v>
      </c>
      <c r="J54" s="54">
        <f t="shared" ref="J54:J56" si="21">F54*100/1000</f>
        <v>6.8387000000000002</v>
      </c>
      <c r="K54" s="54"/>
      <c r="L54" s="55"/>
      <c r="R54" s="83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84"/>
    </row>
    <row r="55" spans="2:74">
      <c r="B55" s="53"/>
      <c r="C55" s="54" t="s">
        <v>66</v>
      </c>
      <c r="D55" s="54">
        <v>31.1204</v>
      </c>
      <c r="E55" s="54">
        <v>55.323799999999999</v>
      </c>
      <c r="F55" s="54">
        <v>71.109200000000001</v>
      </c>
      <c r="G55" s="54"/>
      <c r="H55" s="54">
        <f t="shared" si="19"/>
        <v>3.1120399999999999</v>
      </c>
      <c r="I55" s="54">
        <f t="shared" si="20"/>
        <v>5.5323799999999999</v>
      </c>
      <c r="J55" s="54">
        <f t="shared" si="21"/>
        <v>7.1109200000000001</v>
      </c>
      <c r="K55" s="54"/>
      <c r="L55" s="55"/>
      <c r="R55" s="83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84"/>
    </row>
    <row r="56" spans="2:74">
      <c r="B56" s="53"/>
      <c r="C56" s="54" t="s">
        <v>67</v>
      </c>
      <c r="D56" s="54">
        <v>29.220500000000001</v>
      </c>
      <c r="E56" s="54">
        <v>53.419800000000002</v>
      </c>
      <c r="F56" s="54">
        <v>67.870500000000007</v>
      </c>
      <c r="G56" s="54"/>
      <c r="H56" s="54">
        <f t="shared" si="19"/>
        <v>2.92205</v>
      </c>
      <c r="I56" s="54">
        <f t="shared" si="20"/>
        <v>5.3419800000000004</v>
      </c>
      <c r="J56" s="54">
        <f t="shared" si="21"/>
        <v>6.7870500000000007</v>
      </c>
      <c r="K56" s="54"/>
      <c r="L56" s="55"/>
      <c r="R56" s="83" t="s">
        <v>94</v>
      </c>
      <c r="S56" s="120"/>
      <c r="T56" s="30"/>
      <c r="U56" s="30"/>
      <c r="V56" s="30"/>
      <c r="W56" s="30"/>
      <c r="X56" s="30"/>
      <c r="Y56" s="30"/>
      <c r="Z56" s="30"/>
      <c r="AA56" s="30"/>
      <c r="AB56" s="30"/>
      <c r="AC56" s="84"/>
    </row>
    <row r="57" spans="2:74">
      <c r="B57" s="53"/>
      <c r="C57" s="54" t="s">
        <v>68</v>
      </c>
      <c r="D57" s="54">
        <v>22.151399999999999</v>
      </c>
      <c r="E57" s="54">
        <v>38.718000000000004</v>
      </c>
      <c r="F57" s="54">
        <v>60.111800000000002</v>
      </c>
      <c r="G57" s="54"/>
      <c r="H57" s="54">
        <f>D57*150/1000</f>
        <v>3.3227099999999998</v>
      </c>
      <c r="I57" s="54">
        <f t="shared" ref="I57:J57" si="22">E57*150/1000</f>
        <v>5.8077000000000005</v>
      </c>
      <c r="J57" s="54">
        <f t="shared" si="22"/>
        <v>9.0167700000000011</v>
      </c>
      <c r="K57" s="54"/>
      <c r="L57" s="55"/>
      <c r="R57" s="83" t="s">
        <v>0</v>
      </c>
      <c r="S57" s="30">
        <v>0</v>
      </c>
      <c r="T57" s="30">
        <v>5</v>
      </c>
      <c r="U57" s="30">
        <v>10</v>
      </c>
      <c r="V57" s="30">
        <v>22</v>
      </c>
      <c r="W57" s="30">
        <v>24</v>
      </c>
      <c r="X57" s="30">
        <v>24.001000000000001</v>
      </c>
      <c r="Y57" s="30">
        <v>26</v>
      </c>
      <c r="Z57" s="30">
        <v>29.5</v>
      </c>
      <c r="AA57" s="30">
        <v>33.5</v>
      </c>
      <c r="AB57" s="30">
        <v>45.5</v>
      </c>
      <c r="AC57" s="84">
        <v>48</v>
      </c>
    </row>
    <row r="58" spans="2:74">
      <c r="B58" s="53"/>
      <c r="C58" s="54" t="s">
        <v>69</v>
      </c>
      <c r="D58" s="54">
        <v>21.1632</v>
      </c>
      <c r="E58" s="54">
        <v>35.597799999999999</v>
      </c>
      <c r="F58" s="54">
        <v>59.422499999999999</v>
      </c>
      <c r="G58" s="54"/>
      <c r="H58" s="54">
        <f t="shared" ref="H58:H61" si="23">D58*150/1000</f>
        <v>3.17448</v>
      </c>
      <c r="I58" s="54">
        <f t="shared" ref="I58:I61" si="24">E58*150/1000</f>
        <v>5.3396699999999999</v>
      </c>
      <c r="J58" s="54">
        <f t="shared" ref="J58:J61" si="25">F58*150/1000</f>
        <v>8.9133750000000003</v>
      </c>
      <c r="K58" s="54"/>
      <c r="L58" s="55"/>
      <c r="R58" s="83" t="s">
        <v>16</v>
      </c>
      <c r="S58" s="71">
        <f>AVERAGE(S50:S51)</f>
        <v>9.3915000000000006</v>
      </c>
      <c r="T58" s="71">
        <f t="shared" ref="T58:AC58" si="26">AVERAGE(T50:T51)</f>
        <v>7.5904999999999996</v>
      </c>
      <c r="U58" s="71">
        <f t="shared" si="26"/>
        <v>7.0705</v>
      </c>
      <c r="V58" s="71">
        <f t="shared" si="26"/>
        <v>6.8245000000000005</v>
      </c>
      <c r="W58" s="71">
        <f t="shared" si="26"/>
        <v>6.6210000000000004</v>
      </c>
      <c r="X58" s="71">
        <f t="shared" si="26"/>
        <v>6.6210000000000004</v>
      </c>
      <c r="Y58" s="71">
        <f t="shared" si="26"/>
        <v>5.8330000000000002</v>
      </c>
      <c r="Z58" s="71">
        <f t="shared" si="26"/>
        <v>5.968</v>
      </c>
      <c r="AA58" s="71">
        <f t="shared" si="26"/>
        <v>5.7545000000000002</v>
      </c>
      <c r="AB58" s="71">
        <f t="shared" si="26"/>
        <v>6.0860000000000003</v>
      </c>
      <c r="AC58" s="105">
        <f t="shared" si="26"/>
        <v>6.0764999999999993</v>
      </c>
      <c r="BQ58" s="4"/>
    </row>
    <row r="59" spans="2:74">
      <c r="B59" s="53"/>
      <c r="C59" s="54" t="s">
        <v>70</v>
      </c>
      <c r="D59" s="54">
        <v>20.1694</v>
      </c>
      <c r="E59" s="54">
        <v>34.406399999999998</v>
      </c>
      <c r="F59" s="54">
        <v>56.704599999999999</v>
      </c>
      <c r="G59" s="54"/>
      <c r="H59" s="54">
        <f t="shared" si="23"/>
        <v>3.0254099999999999</v>
      </c>
      <c r="I59" s="54">
        <f t="shared" si="24"/>
        <v>5.1609600000000002</v>
      </c>
      <c r="J59" s="54">
        <f t="shared" si="25"/>
        <v>8.5056900000000013</v>
      </c>
      <c r="K59" s="54"/>
      <c r="L59" s="55"/>
      <c r="R59" s="83" t="s">
        <v>13</v>
      </c>
      <c r="S59" s="122">
        <f>AVERAGE(S52:S53)</f>
        <v>6.0949999999999998</v>
      </c>
      <c r="T59" s="122">
        <f t="shared" ref="T59:AC59" si="27">AVERAGE(T52:T53)</f>
        <v>9.7800000000000011</v>
      </c>
      <c r="U59" s="122">
        <f t="shared" si="27"/>
        <v>9.8149999999999995</v>
      </c>
      <c r="V59" s="122">
        <f t="shared" si="27"/>
        <v>9.8000000000000007</v>
      </c>
      <c r="W59" s="122">
        <f t="shared" si="27"/>
        <v>9.7149999999999999</v>
      </c>
      <c r="X59" s="122">
        <f t="shared" si="27"/>
        <v>9.4149999999999991</v>
      </c>
      <c r="Y59" s="122">
        <f t="shared" si="27"/>
        <v>9.32</v>
      </c>
      <c r="Z59" s="122">
        <f t="shared" si="27"/>
        <v>9.34</v>
      </c>
      <c r="AA59" s="122">
        <f t="shared" si="27"/>
        <v>9.35</v>
      </c>
      <c r="AB59" s="122">
        <f t="shared" si="27"/>
        <v>9.3150000000000013</v>
      </c>
      <c r="AC59" s="123">
        <f t="shared" si="27"/>
        <v>9.2349999999999994</v>
      </c>
      <c r="BQ59" s="4"/>
    </row>
    <row r="60" spans="2:74">
      <c r="B60" s="53"/>
      <c r="C60" s="54" t="s">
        <v>71</v>
      </c>
      <c r="D60" s="54">
        <v>19.583200000000001</v>
      </c>
      <c r="E60" s="54">
        <v>33.973100000000002</v>
      </c>
      <c r="F60" s="54">
        <v>58.102400000000003</v>
      </c>
      <c r="G60" s="54"/>
      <c r="H60" s="54">
        <f t="shared" si="23"/>
        <v>2.9374799999999999</v>
      </c>
      <c r="I60" s="54">
        <f t="shared" si="24"/>
        <v>5.0959650000000005</v>
      </c>
      <c r="J60" s="54">
        <f t="shared" si="25"/>
        <v>8.7153600000000004</v>
      </c>
      <c r="K60" s="54"/>
      <c r="L60" s="55"/>
      <c r="R60" s="83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84"/>
      <c r="BQ60" s="4"/>
    </row>
    <row r="61" spans="2:74">
      <c r="B61" s="53"/>
      <c r="C61" s="54" t="s">
        <v>72</v>
      </c>
      <c r="D61" s="54">
        <v>20.099699999999999</v>
      </c>
      <c r="E61" s="54">
        <v>34.0807</v>
      </c>
      <c r="F61" s="54">
        <v>58.244500000000002</v>
      </c>
      <c r="G61" s="54"/>
      <c r="H61" s="54">
        <f t="shared" si="23"/>
        <v>3.0149550000000001</v>
      </c>
      <c r="I61" s="54">
        <f t="shared" si="24"/>
        <v>5.1121050000000006</v>
      </c>
      <c r="J61" s="54">
        <f t="shared" si="25"/>
        <v>8.7366750000000017</v>
      </c>
      <c r="K61" s="54"/>
      <c r="L61" s="55"/>
      <c r="R61" s="83" t="s">
        <v>132</v>
      </c>
      <c r="S61" s="120"/>
      <c r="T61" s="30"/>
      <c r="U61" s="30"/>
      <c r="V61" s="30"/>
      <c r="W61" s="30"/>
      <c r="X61" s="30"/>
      <c r="Y61" s="30"/>
      <c r="Z61" s="30"/>
      <c r="AA61" s="30"/>
      <c r="AB61" s="30"/>
      <c r="AC61" s="84"/>
      <c r="BQ61" s="4"/>
    </row>
    <row r="62" spans="2:74">
      <c r="B62" s="53"/>
      <c r="C62" s="54"/>
      <c r="D62" s="54"/>
      <c r="E62" s="54"/>
      <c r="F62" s="54"/>
      <c r="G62" s="54"/>
      <c r="H62" s="54"/>
      <c r="I62" s="54"/>
      <c r="J62" s="54"/>
      <c r="K62" s="54"/>
      <c r="L62" s="55"/>
      <c r="R62" s="83" t="s">
        <v>16</v>
      </c>
      <c r="S62" s="71">
        <f>STDEV(S50:S51)</f>
        <v>0.37335238046649744</v>
      </c>
      <c r="T62" s="71">
        <f t="shared" ref="T62:AC62" si="28">STDEV(T50:T51)</f>
        <v>0.85772052557928158</v>
      </c>
      <c r="U62" s="71">
        <f t="shared" si="28"/>
        <v>9.1923881554250471E-3</v>
      </c>
      <c r="V62" s="71">
        <f t="shared" si="28"/>
        <v>0.25950818869546294</v>
      </c>
      <c r="W62" s="71">
        <f t="shared" si="28"/>
        <v>4.1012193308820263E-2</v>
      </c>
      <c r="X62" s="71">
        <f t="shared" si="28"/>
        <v>4.1012193308820263E-2</v>
      </c>
      <c r="Y62" s="71">
        <f t="shared" si="28"/>
        <v>0.10748023074035531</v>
      </c>
      <c r="Z62" s="71">
        <f t="shared" si="28"/>
        <v>8.4852813742388924E-3</v>
      </c>
      <c r="AA62" s="71">
        <f t="shared" si="28"/>
        <v>9.1216774773064321E-2</v>
      </c>
      <c r="AB62" s="71">
        <f t="shared" si="28"/>
        <v>0.13859292911256313</v>
      </c>
      <c r="AC62" s="105">
        <f t="shared" si="28"/>
        <v>0.13222896808188458</v>
      </c>
      <c r="BQ62" s="4"/>
    </row>
    <row r="63" spans="2:74" ht="15" thickBot="1">
      <c r="B63" s="53"/>
      <c r="C63" s="54"/>
      <c r="D63" s="54"/>
      <c r="E63" s="54"/>
      <c r="F63" s="54"/>
      <c r="G63" s="54"/>
      <c r="H63" s="54"/>
      <c r="I63" s="54"/>
      <c r="J63" s="54"/>
      <c r="K63" s="54"/>
      <c r="L63" s="55"/>
      <c r="R63" s="95" t="s">
        <v>13</v>
      </c>
      <c r="S63" s="106">
        <f>STDEV(S52:S53)</f>
        <v>7.0710678118653244E-3</v>
      </c>
      <c r="T63" s="106">
        <f t="shared" ref="T63:AC63" si="29">STDEV(T52:T53)</f>
        <v>7.0710678118654502E-2</v>
      </c>
      <c r="U63" s="106">
        <f t="shared" si="29"/>
        <v>4.9497474683058526E-2</v>
      </c>
      <c r="V63" s="106">
        <f t="shared" si="29"/>
        <v>1.4142135623731905E-2</v>
      </c>
      <c r="W63" s="106">
        <f t="shared" si="29"/>
        <v>7.0710678118653244E-3</v>
      </c>
      <c r="X63" s="106">
        <f t="shared" si="29"/>
        <v>3.5355339059326626E-2</v>
      </c>
      <c r="Y63" s="106">
        <f t="shared" si="29"/>
        <v>0.141421356237309</v>
      </c>
      <c r="Z63" s="106">
        <f t="shared" si="29"/>
        <v>0.12727922061357835</v>
      </c>
      <c r="AA63" s="106">
        <f t="shared" si="29"/>
        <v>9.8994949366117052E-2</v>
      </c>
      <c r="AB63" s="106">
        <f t="shared" si="29"/>
        <v>9.1923881554251727E-2</v>
      </c>
      <c r="AC63" s="107">
        <f t="shared" si="29"/>
        <v>0.12020815280171303</v>
      </c>
      <c r="BQ63" s="4"/>
    </row>
    <row r="64" spans="2:74">
      <c r="B64" s="53"/>
      <c r="C64" s="54"/>
      <c r="D64" s="54"/>
      <c r="E64" s="54"/>
      <c r="F64" s="54"/>
      <c r="G64" s="54"/>
      <c r="H64" s="54"/>
      <c r="I64" s="54"/>
      <c r="J64" s="54"/>
      <c r="K64" s="54"/>
      <c r="L64" s="55"/>
      <c r="BQ64" s="4"/>
    </row>
    <row r="65" spans="2:72" ht="15.75">
      <c r="B65" s="113" t="s">
        <v>323</v>
      </c>
      <c r="C65" s="30"/>
      <c r="D65" s="54"/>
      <c r="E65" s="54"/>
      <c r="F65" s="54"/>
      <c r="G65" s="54"/>
      <c r="H65" s="54"/>
      <c r="I65" s="54"/>
      <c r="J65" s="54"/>
      <c r="K65" s="54"/>
      <c r="L65" s="55"/>
      <c r="BQ65" s="4"/>
    </row>
    <row r="66" spans="2:72">
      <c r="B66" s="53" t="s">
        <v>0</v>
      </c>
      <c r="C66" s="54">
        <v>0</v>
      </c>
      <c r="D66" s="54">
        <v>5</v>
      </c>
      <c r="E66" s="54">
        <v>10</v>
      </c>
      <c r="F66" s="54">
        <v>22</v>
      </c>
      <c r="G66" s="54">
        <v>24</v>
      </c>
      <c r="H66" s="54">
        <v>26</v>
      </c>
      <c r="I66" s="54">
        <v>29.5</v>
      </c>
      <c r="J66" s="54">
        <v>33.5</v>
      </c>
      <c r="K66" s="54">
        <v>45.5</v>
      </c>
      <c r="L66" s="55">
        <v>48</v>
      </c>
      <c r="BQ66" s="4"/>
    </row>
    <row r="67" spans="2:72">
      <c r="B67" s="53" t="s">
        <v>3</v>
      </c>
      <c r="C67" s="103">
        <v>3.3005849999999999</v>
      </c>
      <c r="D67" s="103">
        <v>3.1320799999999998</v>
      </c>
      <c r="E67" s="103">
        <v>2.8367399999999998</v>
      </c>
      <c r="F67" s="103">
        <v>3.1869200000000002</v>
      </c>
      <c r="G67" s="103">
        <v>3.0755400000000002</v>
      </c>
      <c r="H67" s="103">
        <v>3.1573200000000003</v>
      </c>
      <c r="I67" s="103">
        <v>3.0927600000000002</v>
      </c>
      <c r="J67" s="103">
        <v>3.1660050000000002</v>
      </c>
      <c r="K67" s="103">
        <v>2.8879950000000001</v>
      </c>
      <c r="L67" s="104">
        <v>2.8527900000000002</v>
      </c>
      <c r="BQ67" s="4"/>
    </row>
    <row r="68" spans="2:72" ht="15" thickBot="1">
      <c r="B68" s="53" t="s">
        <v>5</v>
      </c>
      <c r="C68" s="103">
        <v>3.3388499999999999</v>
      </c>
      <c r="D68" s="103">
        <v>3.0686599999999999</v>
      </c>
      <c r="E68" s="103">
        <v>3.0413099999999997</v>
      </c>
      <c r="F68" s="103">
        <v>3.1120399999999999</v>
      </c>
      <c r="G68" s="103">
        <v>2.92205</v>
      </c>
      <c r="H68" s="103">
        <v>3.3227099999999998</v>
      </c>
      <c r="I68" s="103">
        <v>3.17448</v>
      </c>
      <c r="J68" s="103">
        <v>3.0254099999999999</v>
      </c>
      <c r="K68" s="103">
        <v>2.9374799999999999</v>
      </c>
      <c r="L68" s="104">
        <v>3.0149550000000001</v>
      </c>
      <c r="BQ68" s="4"/>
    </row>
    <row r="69" spans="2:72" ht="15.75">
      <c r="B69" s="53" t="s">
        <v>4</v>
      </c>
      <c r="C69" s="103">
        <v>5.3758350000000004</v>
      </c>
      <c r="D69" s="103">
        <v>5.5583200000000001</v>
      </c>
      <c r="E69" s="103">
        <v>5.0475399999999997</v>
      </c>
      <c r="F69" s="103">
        <v>5.6776499999999999</v>
      </c>
      <c r="G69" s="103">
        <v>5.4332099999999999</v>
      </c>
      <c r="H69" s="103">
        <v>5.3962949999999994</v>
      </c>
      <c r="I69" s="103">
        <v>5.2843800000000005</v>
      </c>
      <c r="J69" s="103">
        <v>5.2587150000000005</v>
      </c>
      <c r="K69" s="103">
        <v>4.8175650000000001</v>
      </c>
      <c r="L69" s="104">
        <v>5.0910450000000003</v>
      </c>
      <c r="R69" s="114" t="s">
        <v>327</v>
      </c>
      <c r="S69" s="51"/>
      <c r="T69" s="51"/>
      <c r="U69" s="51"/>
      <c r="V69" s="51"/>
      <c r="W69" s="51"/>
      <c r="X69" s="51"/>
      <c r="Y69" s="51"/>
      <c r="Z69" s="51"/>
      <c r="AA69" s="51"/>
      <c r="AB69" s="52"/>
    </row>
    <row r="70" spans="2:72">
      <c r="B70" s="53" t="s">
        <v>6</v>
      </c>
      <c r="C70" s="103">
        <v>5.6021249999999991</v>
      </c>
      <c r="D70" s="103">
        <v>5.3835500000000005</v>
      </c>
      <c r="E70" s="103">
        <v>5.2486899999999999</v>
      </c>
      <c r="F70" s="103">
        <v>5.5323799999999999</v>
      </c>
      <c r="G70" s="103">
        <v>5.3419800000000004</v>
      </c>
      <c r="H70" s="103">
        <v>5.8077000000000005</v>
      </c>
      <c r="I70" s="103">
        <v>5.3396699999999999</v>
      </c>
      <c r="J70" s="103">
        <v>5.1609600000000002</v>
      </c>
      <c r="K70" s="103">
        <v>5.0959650000000005</v>
      </c>
      <c r="L70" s="104">
        <v>5.1121050000000006</v>
      </c>
      <c r="R70" s="53"/>
      <c r="S70" s="54" t="s">
        <v>145</v>
      </c>
      <c r="T70" s="54">
        <v>98.67</v>
      </c>
      <c r="U70" s="54"/>
      <c r="V70" s="54" t="s">
        <v>155</v>
      </c>
      <c r="W70" s="54">
        <v>105.44</v>
      </c>
      <c r="X70" s="54"/>
      <c r="Y70" s="54"/>
      <c r="Z70" s="54"/>
      <c r="AA70" s="54"/>
      <c r="AB70" s="55"/>
    </row>
    <row r="71" spans="2:72">
      <c r="B71" s="53" t="s">
        <v>2</v>
      </c>
      <c r="C71" s="103">
        <v>10.074629999999999</v>
      </c>
      <c r="D71" s="103">
        <v>7.2543800000000003</v>
      </c>
      <c r="E71" s="103">
        <v>6.4759899999999995</v>
      </c>
      <c r="F71" s="103">
        <v>7.1723400000000002</v>
      </c>
      <c r="G71" s="103">
        <v>6.8777199999999992</v>
      </c>
      <c r="H71" s="103">
        <v>8.3479200000000002</v>
      </c>
      <c r="I71" s="103">
        <v>8.5899450000000002</v>
      </c>
      <c r="J71" s="103">
        <v>8.8636499999999998</v>
      </c>
      <c r="K71" s="103">
        <v>8.2285049999999984</v>
      </c>
      <c r="L71" s="104">
        <v>8.6459250000000001</v>
      </c>
      <c r="R71" s="53"/>
      <c r="S71" s="54" t="s">
        <v>146</v>
      </c>
      <c r="T71" s="54">
        <v>75.569999999999993</v>
      </c>
      <c r="U71" s="54"/>
      <c r="V71" s="54" t="s">
        <v>156</v>
      </c>
      <c r="W71" s="54">
        <v>75</v>
      </c>
      <c r="X71" s="54"/>
      <c r="Y71" s="54"/>
      <c r="Z71" s="54"/>
      <c r="AA71" s="54"/>
      <c r="AB71" s="55"/>
    </row>
    <row r="72" spans="2:72">
      <c r="B72" s="53" t="s">
        <v>1</v>
      </c>
      <c r="C72" s="103">
        <v>10.532024999999999</v>
      </c>
      <c r="D72" s="103">
        <v>7.0504900000000008</v>
      </c>
      <c r="E72" s="103">
        <v>6.8387000000000002</v>
      </c>
      <c r="F72" s="103">
        <v>7.1109200000000001</v>
      </c>
      <c r="G72" s="103">
        <v>6.7870500000000007</v>
      </c>
      <c r="H72" s="103">
        <v>9.0167700000000011</v>
      </c>
      <c r="I72" s="103">
        <v>8.9133750000000003</v>
      </c>
      <c r="J72" s="103">
        <v>8.5056900000000013</v>
      </c>
      <c r="K72" s="103">
        <v>8.7153600000000004</v>
      </c>
      <c r="L72" s="104">
        <v>8.7366750000000017</v>
      </c>
      <c r="R72" s="53"/>
      <c r="S72" s="54" t="s">
        <v>147</v>
      </c>
      <c r="T72" s="54">
        <v>76.010000000000005</v>
      </c>
      <c r="U72" s="54"/>
      <c r="V72" s="54" t="s">
        <v>157</v>
      </c>
      <c r="W72" s="54">
        <v>75.75</v>
      </c>
      <c r="X72" s="54"/>
      <c r="Y72" s="54"/>
      <c r="Z72" s="54"/>
      <c r="AA72" s="54"/>
      <c r="AB72" s="55"/>
    </row>
    <row r="73" spans="2:72">
      <c r="B73" s="53" t="s">
        <v>7</v>
      </c>
      <c r="C73" s="54">
        <v>5.98</v>
      </c>
      <c r="D73" s="54">
        <v>8.86</v>
      </c>
      <c r="E73" s="54">
        <v>9.14</v>
      </c>
      <c r="F73" s="54">
        <v>9.26</v>
      </c>
      <c r="G73" s="54">
        <v>9.2100000000000009</v>
      </c>
      <c r="H73" s="54">
        <v>11.9</v>
      </c>
      <c r="I73" s="54">
        <v>12.09</v>
      </c>
      <c r="J73" s="54">
        <v>12.14</v>
      </c>
      <c r="K73" s="54">
        <v>12.12</v>
      </c>
      <c r="L73" s="55">
        <v>12.14</v>
      </c>
      <c r="R73" s="53"/>
      <c r="S73" s="54" t="s">
        <v>148</v>
      </c>
      <c r="T73" s="54">
        <v>74.66</v>
      </c>
      <c r="U73" s="54"/>
      <c r="V73" s="54" t="s">
        <v>158</v>
      </c>
      <c r="W73" s="54">
        <v>74.36</v>
      </c>
      <c r="X73" s="54"/>
      <c r="Y73" s="54"/>
      <c r="Z73" s="54"/>
      <c r="AA73" s="54"/>
      <c r="AB73" s="55"/>
    </row>
    <row r="74" spans="2:72">
      <c r="B74" s="53" t="s">
        <v>8</v>
      </c>
      <c r="C74" s="54">
        <v>5.99</v>
      </c>
      <c r="D74" s="54">
        <v>9.08</v>
      </c>
      <c r="E74" s="54">
        <v>9.2799999999999994</v>
      </c>
      <c r="F74" s="54">
        <v>9.33</v>
      </c>
      <c r="G74" s="54">
        <v>9.2799999999999994</v>
      </c>
      <c r="H74" s="54">
        <v>11.8</v>
      </c>
      <c r="I74" s="54">
        <v>12.07</v>
      </c>
      <c r="J74" s="54">
        <v>12.12</v>
      </c>
      <c r="K74" s="54">
        <v>12.09</v>
      </c>
      <c r="L74" s="55">
        <v>12.11</v>
      </c>
      <c r="R74" s="53"/>
      <c r="S74" s="54" t="s">
        <v>149</v>
      </c>
      <c r="T74" s="54">
        <v>72.36</v>
      </c>
      <c r="U74" s="54"/>
      <c r="V74" s="54" t="s">
        <v>159</v>
      </c>
      <c r="W74" s="54">
        <v>71.58</v>
      </c>
      <c r="X74" s="54"/>
      <c r="Y74" s="54"/>
      <c r="Z74" s="54"/>
      <c r="AA74" s="54"/>
      <c r="AB74" s="55"/>
    </row>
    <row r="75" spans="2:72">
      <c r="B75" s="53"/>
      <c r="C75" s="54"/>
      <c r="D75" s="54"/>
      <c r="E75" s="54"/>
      <c r="F75" s="54"/>
      <c r="G75" s="54"/>
      <c r="H75" s="54"/>
      <c r="I75" s="54"/>
      <c r="J75" s="54"/>
      <c r="K75" s="54"/>
      <c r="L75" s="55"/>
      <c r="R75" s="53"/>
      <c r="S75" s="54" t="s">
        <v>150</v>
      </c>
      <c r="T75" s="54">
        <v>79.02</v>
      </c>
      <c r="U75" s="54"/>
      <c r="V75" s="54" t="s">
        <v>160</v>
      </c>
      <c r="W75" s="54">
        <v>82.23</v>
      </c>
      <c r="X75" s="54"/>
      <c r="Y75" s="54"/>
      <c r="Z75" s="54"/>
      <c r="AA75" s="54"/>
      <c r="AB75" s="55"/>
    </row>
    <row r="76" spans="2:72">
      <c r="B76" s="53" t="s">
        <v>94</v>
      </c>
      <c r="C76" s="54"/>
      <c r="D76" s="54"/>
      <c r="E76" s="54"/>
      <c r="F76" s="54"/>
      <c r="G76" s="54"/>
      <c r="H76" s="54"/>
      <c r="I76" s="54"/>
      <c r="J76" s="54"/>
      <c r="K76" s="54"/>
      <c r="L76" s="55"/>
      <c r="R76" s="53"/>
      <c r="S76" s="54" t="s">
        <v>151</v>
      </c>
      <c r="T76" s="54">
        <v>80.47</v>
      </c>
      <c r="U76" s="54"/>
      <c r="V76" s="54" t="s">
        <v>161</v>
      </c>
      <c r="W76" s="54">
        <v>81.94</v>
      </c>
      <c r="X76" s="54"/>
      <c r="Y76" s="54"/>
      <c r="Z76" s="54"/>
      <c r="AA76" s="54"/>
      <c r="AB76" s="55"/>
    </row>
    <row r="77" spans="2:72">
      <c r="B77" s="53" t="s">
        <v>0</v>
      </c>
      <c r="C77" s="54">
        <v>0</v>
      </c>
      <c r="D77" s="54">
        <v>5</v>
      </c>
      <c r="E77" s="54">
        <v>10</v>
      </c>
      <c r="F77" s="54">
        <v>22</v>
      </c>
      <c r="G77" s="54">
        <v>24</v>
      </c>
      <c r="H77" s="54">
        <v>26</v>
      </c>
      <c r="I77" s="54">
        <v>29.5</v>
      </c>
      <c r="J77" s="54">
        <v>33.5</v>
      </c>
      <c r="K77" s="54">
        <v>45.5</v>
      </c>
      <c r="L77" s="55">
        <v>48</v>
      </c>
      <c r="R77" s="53"/>
      <c r="S77" s="54" t="s">
        <v>152</v>
      </c>
      <c r="T77" s="54">
        <v>79.55</v>
      </c>
      <c r="U77" s="54"/>
      <c r="V77" s="54" t="s">
        <v>162</v>
      </c>
      <c r="W77" s="54">
        <v>77.64</v>
      </c>
      <c r="X77" s="54"/>
      <c r="Y77" s="54"/>
      <c r="Z77" s="54"/>
      <c r="AA77" s="54"/>
      <c r="AB77" s="55"/>
    </row>
    <row r="78" spans="2:72">
      <c r="B78" s="53" t="s">
        <v>15</v>
      </c>
      <c r="C78" s="103">
        <f t="shared" ref="C78:L78" si="30">AVERAGE(C67:C68)</f>
        <v>3.3197174999999999</v>
      </c>
      <c r="D78" s="103">
        <f t="shared" si="30"/>
        <v>3.1003699999999998</v>
      </c>
      <c r="E78" s="103">
        <f t="shared" si="30"/>
        <v>2.939025</v>
      </c>
      <c r="F78" s="103">
        <f t="shared" si="30"/>
        <v>3.1494800000000001</v>
      </c>
      <c r="G78" s="103">
        <f t="shared" si="30"/>
        <v>2.9987950000000003</v>
      </c>
      <c r="H78" s="103">
        <f t="shared" si="30"/>
        <v>3.2400150000000001</v>
      </c>
      <c r="I78" s="103">
        <f t="shared" si="30"/>
        <v>3.1336200000000001</v>
      </c>
      <c r="J78" s="103">
        <f t="shared" si="30"/>
        <v>3.0957075000000001</v>
      </c>
      <c r="K78" s="103">
        <f t="shared" si="30"/>
        <v>2.9127375</v>
      </c>
      <c r="L78" s="104">
        <f t="shared" si="30"/>
        <v>2.9338725000000001</v>
      </c>
      <c r="R78" s="53"/>
      <c r="S78" s="54" t="s">
        <v>153</v>
      </c>
      <c r="T78" s="54">
        <v>79.81</v>
      </c>
      <c r="U78" s="54"/>
      <c r="V78" s="54" t="s">
        <v>163</v>
      </c>
      <c r="W78" s="54">
        <v>74.040000000000006</v>
      </c>
      <c r="X78" s="54"/>
      <c r="Y78" s="54"/>
      <c r="Z78" s="54"/>
      <c r="AA78" s="54"/>
      <c r="AB78" s="55"/>
      <c r="BQ78" s="4"/>
      <c r="BR78" s="4"/>
      <c r="BS78" s="4"/>
      <c r="BT78" s="4"/>
    </row>
    <row r="79" spans="2:72">
      <c r="B79" s="53" t="s">
        <v>17</v>
      </c>
      <c r="C79" s="103">
        <f t="shared" ref="C79:L79" si="31">AVERAGE(C69:C70)</f>
        <v>5.4889799999999997</v>
      </c>
      <c r="D79" s="103">
        <f t="shared" si="31"/>
        <v>5.4709350000000008</v>
      </c>
      <c r="E79" s="103">
        <f t="shared" si="31"/>
        <v>5.1481149999999998</v>
      </c>
      <c r="F79" s="103">
        <f t="shared" si="31"/>
        <v>5.6050149999999999</v>
      </c>
      <c r="G79" s="103">
        <f t="shared" si="31"/>
        <v>5.3875950000000001</v>
      </c>
      <c r="H79" s="103">
        <f t="shared" si="31"/>
        <v>5.6019974999999995</v>
      </c>
      <c r="I79" s="103">
        <f t="shared" si="31"/>
        <v>5.3120250000000002</v>
      </c>
      <c r="J79" s="103">
        <f t="shared" si="31"/>
        <v>5.2098375000000008</v>
      </c>
      <c r="K79" s="103">
        <f t="shared" si="31"/>
        <v>4.9567650000000008</v>
      </c>
      <c r="L79" s="104">
        <f t="shared" si="31"/>
        <v>5.1015750000000004</v>
      </c>
      <c r="R79" s="53"/>
      <c r="S79" s="54" t="s">
        <v>154</v>
      </c>
      <c r="T79" s="54">
        <v>79.61</v>
      </c>
      <c r="U79" s="54"/>
      <c r="V79" s="54" t="s">
        <v>164</v>
      </c>
      <c r="W79" s="54">
        <v>74.92</v>
      </c>
      <c r="X79" s="54"/>
      <c r="Y79" s="54"/>
      <c r="Z79" s="54"/>
      <c r="AA79" s="54"/>
      <c r="AB79" s="55"/>
      <c r="BQ79" s="5"/>
      <c r="BR79" s="5"/>
      <c r="BS79" s="4"/>
      <c r="BT79" s="4"/>
    </row>
    <row r="80" spans="2:72">
      <c r="B80" s="83" t="s">
        <v>16</v>
      </c>
      <c r="C80" s="71">
        <f t="shared" ref="C80:L80" si="32">AVERAGE(C71:C72)</f>
        <v>10.303327499999998</v>
      </c>
      <c r="D80" s="71">
        <f t="shared" si="32"/>
        <v>7.1524350000000005</v>
      </c>
      <c r="E80" s="71">
        <f t="shared" si="32"/>
        <v>6.6573449999999994</v>
      </c>
      <c r="F80" s="71">
        <f t="shared" si="32"/>
        <v>7.1416300000000001</v>
      </c>
      <c r="G80" s="71">
        <f t="shared" si="32"/>
        <v>6.8323850000000004</v>
      </c>
      <c r="H80" s="71">
        <f t="shared" si="32"/>
        <v>8.6823450000000015</v>
      </c>
      <c r="I80" s="71">
        <f t="shared" si="32"/>
        <v>8.7516600000000011</v>
      </c>
      <c r="J80" s="71">
        <f t="shared" si="32"/>
        <v>8.6846700000000006</v>
      </c>
      <c r="K80" s="71">
        <f t="shared" si="32"/>
        <v>8.4719324999999994</v>
      </c>
      <c r="L80" s="105">
        <f t="shared" si="32"/>
        <v>8.6913000000000018</v>
      </c>
      <c r="R80" s="53"/>
      <c r="S80" s="54"/>
      <c r="T80" s="54"/>
      <c r="U80" s="54"/>
      <c r="V80" s="54"/>
      <c r="W80" s="54"/>
      <c r="X80" s="54"/>
      <c r="Y80" s="54"/>
      <c r="Z80" s="54"/>
      <c r="AA80" s="54"/>
      <c r="AB80" s="55"/>
      <c r="BQ80" s="5"/>
      <c r="BR80" s="5"/>
      <c r="BS80" s="4"/>
      <c r="BT80" s="4"/>
    </row>
    <row r="81" spans="2:72" ht="15.75">
      <c r="B81" s="83" t="s">
        <v>13</v>
      </c>
      <c r="C81" s="71">
        <f t="shared" ref="C81:L81" si="33">AVERAGE(C73:C74)</f>
        <v>5.9850000000000003</v>
      </c>
      <c r="D81" s="71">
        <f t="shared" si="33"/>
        <v>8.9699999999999989</v>
      </c>
      <c r="E81" s="71">
        <f t="shared" si="33"/>
        <v>9.2100000000000009</v>
      </c>
      <c r="F81" s="71">
        <f t="shared" si="33"/>
        <v>9.2949999999999999</v>
      </c>
      <c r="G81" s="71">
        <f t="shared" si="33"/>
        <v>9.245000000000001</v>
      </c>
      <c r="H81" s="71">
        <f t="shared" si="33"/>
        <v>11.850000000000001</v>
      </c>
      <c r="I81" s="71">
        <f t="shared" si="33"/>
        <v>12.08</v>
      </c>
      <c r="J81" s="71">
        <f t="shared" si="33"/>
        <v>12.129999999999999</v>
      </c>
      <c r="K81" s="71">
        <f t="shared" si="33"/>
        <v>12.105</v>
      </c>
      <c r="L81" s="105">
        <f t="shared" si="33"/>
        <v>12.125</v>
      </c>
      <c r="R81" s="115" t="s">
        <v>327</v>
      </c>
      <c r="S81" s="54"/>
      <c r="T81" s="54"/>
      <c r="U81" s="54"/>
      <c r="V81" s="54"/>
      <c r="W81" s="54"/>
      <c r="X81" s="54"/>
      <c r="Y81" s="54"/>
      <c r="Z81" s="54"/>
      <c r="AA81" s="54"/>
      <c r="AB81" s="55"/>
      <c r="BQ81" s="5"/>
      <c r="BR81" s="5"/>
      <c r="BS81" s="17"/>
      <c r="BT81" s="4"/>
    </row>
    <row r="82" spans="2:72">
      <c r="B82" s="53"/>
      <c r="C82" s="54"/>
      <c r="D82" s="54"/>
      <c r="E82" s="54"/>
      <c r="F82" s="54"/>
      <c r="G82" s="54"/>
      <c r="H82" s="54"/>
      <c r="I82" s="54"/>
      <c r="J82" s="54"/>
      <c r="K82" s="54"/>
      <c r="L82" s="55"/>
      <c r="R82" s="53" t="s">
        <v>0</v>
      </c>
      <c r="S82" s="54">
        <v>0</v>
      </c>
      <c r="T82" s="54">
        <v>5</v>
      </c>
      <c r="U82" s="54">
        <v>10</v>
      </c>
      <c r="V82" s="54">
        <v>22</v>
      </c>
      <c r="W82" s="54">
        <v>24</v>
      </c>
      <c r="X82" s="54">
        <v>26</v>
      </c>
      <c r="Y82" s="54">
        <v>29.5</v>
      </c>
      <c r="Z82" s="54">
        <v>33.5</v>
      </c>
      <c r="AA82" s="54">
        <v>45.5</v>
      </c>
      <c r="AB82" s="55">
        <v>48</v>
      </c>
      <c r="BQ82" s="5"/>
      <c r="BR82" s="5"/>
      <c r="BS82" s="4"/>
      <c r="BT82" s="4"/>
    </row>
    <row r="83" spans="2:72">
      <c r="B83" s="53" t="s">
        <v>132</v>
      </c>
      <c r="C83" s="54"/>
      <c r="D83" s="54"/>
      <c r="E83" s="54"/>
      <c r="F83" s="54"/>
      <c r="G83" s="54"/>
      <c r="H83" s="54"/>
      <c r="I83" s="54"/>
      <c r="J83" s="54"/>
      <c r="K83" s="54"/>
      <c r="L83" s="55"/>
      <c r="R83" s="53" t="s">
        <v>177</v>
      </c>
      <c r="S83" s="54">
        <v>9.8670000000000009</v>
      </c>
      <c r="T83" s="54">
        <v>7.5569999999999995</v>
      </c>
      <c r="U83" s="54">
        <v>7.6010000000000009</v>
      </c>
      <c r="V83" s="54">
        <v>7.4660000000000002</v>
      </c>
      <c r="W83" s="54">
        <v>7.2359999999999998</v>
      </c>
      <c r="X83" s="54">
        <v>7.9020000000000001</v>
      </c>
      <c r="Y83" s="54">
        <v>8.0470000000000006</v>
      </c>
      <c r="Z83" s="54">
        <v>7.9550000000000001</v>
      </c>
      <c r="AA83" s="54">
        <v>7.9809999999999999</v>
      </c>
      <c r="AB83" s="55">
        <v>7.9610000000000003</v>
      </c>
      <c r="BQ83" s="5"/>
      <c r="BR83" s="5"/>
      <c r="BS83" s="4"/>
      <c r="BT83" s="4"/>
    </row>
    <row r="84" spans="2:72">
      <c r="B84" s="53" t="s">
        <v>15</v>
      </c>
      <c r="C84" s="103">
        <f>STDEV(C67:C68)</f>
        <v>2.7057440982103234E-2</v>
      </c>
      <c r="D84" s="103">
        <f t="shared" ref="D84:L84" si="34">STDEV(D67:D68)</f>
        <v>4.4844712062850713E-2</v>
      </c>
      <c r="E84" s="103">
        <f t="shared" si="34"/>
        <v>0.14465283422733197</v>
      </c>
      <c r="F84" s="103">
        <f t="shared" si="34"/>
        <v>5.2948155775248876E-2</v>
      </c>
      <c r="G84" s="103">
        <f t="shared" si="34"/>
        <v>0.10853381984432327</v>
      </c>
      <c r="H84" s="103">
        <f t="shared" si="34"/>
        <v>0.11694839054044273</v>
      </c>
      <c r="I84" s="103">
        <f t="shared" si="34"/>
        <v>5.7784766158564517E-2</v>
      </c>
      <c r="J84" s="103">
        <f t="shared" si="34"/>
        <v>9.941567790092283E-2</v>
      </c>
      <c r="K84" s="103">
        <f t="shared" si="34"/>
        <v>3.4991179067016147E-2</v>
      </c>
      <c r="L84" s="104">
        <f t="shared" si="34"/>
        <v>0.11466797117111641</v>
      </c>
      <c r="R84" s="53" t="s">
        <v>178</v>
      </c>
      <c r="S84" s="54">
        <v>10.544</v>
      </c>
      <c r="T84" s="54">
        <v>7.5</v>
      </c>
      <c r="U84" s="54">
        <v>7.5750000000000002</v>
      </c>
      <c r="V84" s="54">
        <v>7.4359999999999999</v>
      </c>
      <c r="W84" s="54">
        <v>7.1580000000000004</v>
      </c>
      <c r="X84" s="54">
        <v>8.2230000000000008</v>
      </c>
      <c r="Y84" s="54">
        <v>8.1940000000000008</v>
      </c>
      <c r="Z84" s="54">
        <v>7.7640000000000002</v>
      </c>
      <c r="AA84" s="54">
        <v>7.4040000000000008</v>
      </c>
      <c r="AB84" s="55">
        <v>7.492</v>
      </c>
      <c r="BQ84" s="5"/>
      <c r="BR84" s="5"/>
      <c r="BS84" s="18"/>
      <c r="BT84" s="18"/>
    </row>
    <row r="85" spans="2:72">
      <c r="B85" s="53" t="s">
        <v>17</v>
      </c>
      <c r="C85" s="103">
        <f>STDEV(C69:C70)</f>
        <v>0.16001119351470297</v>
      </c>
      <c r="D85" s="103">
        <f t="shared" ref="D85:L85" si="35">STDEV(D69:D70)</f>
        <v>0.12358105214797266</v>
      </c>
      <c r="E85" s="103">
        <f t="shared" si="35"/>
        <v>0.14223452903567416</v>
      </c>
      <c r="F85" s="103">
        <f t="shared" si="35"/>
        <v>0.10272140210296977</v>
      </c>
      <c r="G85" s="103">
        <f t="shared" si="35"/>
        <v>6.4509351647648358E-2</v>
      </c>
      <c r="H85" s="103">
        <f t="shared" si="35"/>
        <v>0.29090726531405237</v>
      </c>
      <c r="I85" s="103">
        <f t="shared" si="35"/>
        <v>3.9095933931803786E-2</v>
      </c>
      <c r="J85" s="103">
        <f t="shared" si="35"/>
        <v>6.9123223394891131E-2</v>
      </c>
      <c r="K85" s="103">
        <f t="shared" si="35"/>
        <v>0.19685852788233513</v>
      </c>
      <c r="L85" s="104">
        <f t="shared" si="35"/>
        <v>1.4891668811788904E-2</v>
      </c>
      <c r="R85" s="53" t="s">
        <v>179</v>
      </c>
      <c r="S85" s="54">
        <v>6.09</v>
      </c>
      <c r="T85" s="54">
        <v>9.85</v>
      </c>
      <c r="U85" s="54">
        <v>9.77</v>
      </c>
      <c r="V85" s="54">
        <v>9.8699999999999992</v>
      </c>
      <c r="W85" s="54">
        <v>9.6999999999999993</v>
      </c>
      <c r="X85" s="54">
        <v>11.55</v>
      </c>
      <c r="Y85" s="54">
        <v>12.05</v>
      </c>
      <c r="Z85" s="54">
        <v>12.18</v>
      </c>
      <c r="AA85" s="54">
        <v>12.02</v>
      </c>
      <c r="AB85" s="55">
        <v>11.98</v>
      </c>
      <c r="BQ85" s="5"/>
      <c r="BR85" s="5"/>
      <c r="BS85" s="4"/>
      <c r="BT85" s="4"/>
    </row>
    <row r="86" spans="2:72">
      <c r="B86" s="53" t="s">
        <v>16</v>
      </c>
      <c r="C86" s="103">
        <f>STDEV(C71:C72)</f>
        <v>0.32342710618082093</v>
      </c>
      <c r="D86" s="103">
        <f t="shared" ref="D86:L86" si="36">STDEV(D71:D72)</f>
        <v>0.14417200161612481</v>
      </c>
      <c r="E86" s="103">
        <f t="shared" si="36"/>
        <v>0.25647470060417321</v>
      </c>
      <c r="F86" s="103">
        <f t="shared" si="36"/>
        <v>4.3430498500477768E-2</v>
      </c>
      <c r="G86" s="103">
        <f t="shared" si="36"/>
        <v>6.4113371850183176E-2</v>
      </c>
      <c r="H86" s="103">
        <f t="shared" si="36"/>
        <v>0.47294837059662292</v>
      </c>
      <c r="I86" s="103">
        <f t="shared" si="36"/>
        <v>0.22869954623916514</v>
      </c>
      <c r="J86" s="103">
        <f t="shared" si="36"/>
        <v>0.25311594339353549</v>
      </c>
      <c r="K86" s="103">
        <f t="shared" si="36"/>
        <v>0.34425847195457804</v>
      </c>
      <c r="L86" s="104">
        <f t="shared" si="36"/>
        <v>6.4169940392680369E-2</v>
      </c>
      <c r="R86" s="53" t="s">
        <v>180</v>
      </c>
      <c r="S86" s="54">
        <v>6.09</v>
      </c>
      <c r="T86" s="54">
        <v>9.91</v>
      </c>
      <c r="U86" s="54">
        <v>9.82</v>
      </c>
      <c r="V86" s="54">
        <v>9.86</v>
      </c>
      <c r="W86" s="54">
        <v>9.73</v>
      </c>
      <c r="X86" s="54">
        <v>11.93</v>
      </c>
      <c r="Y86" s="54">
        <v>12.18</v>
      </c>
      <c r="Z86" s="54">
        <v>12.09</v>
      </c>
      <c r="AA86" s="54">
        <v>11.6</v>
      </c>
      <c r="AB86" s="55">
        <v>11.98</v>
      </c>
      <c r="BQ86" s="5"/>
      <c r="BR86" s="5"/>
      <c r="BS86" s="17"/>
      <c r="BT86" s="4"/>
    </row>
    <row r="87" spans="2:72" ht="15" thickBot="1">
      <c r="B87" s="63" t="s">
        <v>13</v>
      </c>
      <c r="C87" s="111">
        <f>STDEV(C73:C74)</f>
        <v>7.0710678118653244E-3</v>
      </c>
      <c r="D87" s="111">
        <f t="shared" ref="D87:L87" si="37">STDEV(D73:D74)</f>
        <v>0.1555634918610409</v>
      </c>
      <c r="E87" s="111">
        <f t="shared" si="37"/>
        <v>9.8994949366115789E-2</v>
      </c>
      <c r="F87" s="111">
        <f t="shared" si="37"/>
        <v>4.9497474683058526E-2</v>
      </c>
      <c r="G87" s="111">
        <f t="shared" si="37"/>
        <v>4.9497474683057277E-2</v>
      </c>
      <c r="H87" s="111">
        <f t="shared" si="37"/>
        <v>7.0710678118654502E-2</v>
      </c>
      <c r="I87" s="111">
        <f t="shared" si="37"/>
        <v>1.4142135623730649E-2</v>
      </c>
      <c r="J87" s="111">
        <f t="shared" si="37"/>
        <v>1.4142135623731905E-2</v>
      </c>
      <c r="K87" s="111">
        <f t="shared" si="37"/>
        <v>2.1213203435595972E-2</v>
      </c>
      <c r="L87" s="112">
        <f t="shared" si="37"/>
        <v>2.1213203435597228E-2</v>
      </c>
      <c r="R87" s="95" t="s">
        <v>223</v>
      </c>
      <c r="S87" s="96">
        <f>AVERAGE(S83:S84)</f>
        <v>10.205500000000001</v>
      </c>
      <c r="T87" s="96">
        <f t="shared" ref="T87:AB87" si="38">AVERAGE(T83:T84)</f>
        <v>7.5284999999999993</v>
      </c>
      <c r="U87" s="96">
        <f t="shared" si="38"/>
        <v>7.588000000000001</v>
      </c>
      <c r="V87" s="96">
        <f t="shared" si="38"/>
        <v>7.4510000000000005</v>
      </c>
      <c r="W87" s="96">
        <f t="shared" si="38"/>
        <v>7.1970000000000001</v>
      </c>
      <c r="X87" s="96">
        <f t="shared" si="38"/>
        <v>8.0625</v>
      </c>
      <c r="Y87" s="96">
        <f t="shared" si="38"/>
        <v>8.1204999999999998</v>
      </c>
      <c r="Z87" s="96">
        <f t="shared" si="38"/>
        <v>7.8595000000000006</v>
      </c>
      <c r="AA87" s="96">
        <f t="shared" si="38"/>
        <v>7.6925000000000008</v>
      </c>
      <c r="AB87" s="116">
        <f t="shared" si="38"/>
        <v>7.7264999999999997</v>
      </c>
      <c r="BQ87" s="5"/>
      <c r="BR87" s="5"/>
      <c r="BS87" s="4"/>
      <c r="BT87" s="4"/>
    </row>
    <row r="88" spans="2:72"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BP88" s="4"/>
      <c r="BQ88" s="5"/>
      <c r="BR88" s="5"/>
      <c r="BS88" s="4"/>
      <c r="BT88" s="4"/>
    </row>
    <row r="89" spans="2:72">
      <c r="R89" s="4"/>
      <c r="S89" s="4"/>
      <c r="T89" s="5"/>
      <c r="U89" s="5"/>
      <c r="V89" s="5"/>
      <c r="W89" s="5"/>
      <c r="X89" s="4"/>
      <c r="Y89" s="4"/>
      <c r="Z89" s="4"/>
      <c r="AA89" s="4"/>
      <c r="AB89" s="4"/>
      <c r="BP89" s="4"/>
      <c r="BQ89" s="5"/>
      <c r="BR89" s="5"/>
      <c r="BS89" s="4"/>
      <c r="BT89" s="4"/>
    </row>
    <row r="90" spans="2:72">
      <c r="R90" s="4"/>
      <c r="S90" s="4"/>
      <c r="T90" s="4"/>
      <c r="U90" s="4"/>
      <c r="V90" s="4"/>
      <c r="W90" s="4"/>
      <c r="X90" s="5"/>
      <c r="Y90" s="5"/>
      <c r="Z90" s="5"/>
      <c r="AA90" s="5"/>
      <c r="AB90" s="5"/>
      <c r="BP90" s="4"/>
      <c r="BQ90" s="4"/>
      <c r="BR90" s="4"/>
      <c r="BS90" s="4"/>
      <c r="BT90" s="4"/>
    </row>
    <row r="91" spans="2:72"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</row>
    <row r="92" spans="2:72" ht="15" thickBot="1"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</row>
    <row r="93" spans="2:72" ht="15.75">
      <c r="B93" s="110" t="s">
        <v>324</v>
      </c>
      <c r="C93" s="51"/>
      <c r="D93" s="51"/>
      <c r="E93" s="51"/>
      <c r="F93" s="51"/>
      <c r="G93" s="51"/>
      <c r="H93" s="51"/>
      <c r="I93" s="51"/>
      <c r="J93" s="51"/>
      <c r="K93" s="51"/>
      <c r="L93" s="52"/>
      <c r="R93" s="114" t="s">
        <v>326</v>
      </c>
      <c r="S93" s="51"/>
      <c r="T93" s="51"/>
      <c r="U93" s="51"/>
      <c r="V93" s="51"/>
      <c r="W93" s="51"/>
      <c r="X93" s="51"/>
      <c r="Y93" s="51"/>
      <c r="Z93" s="51"/>
      <c r="AA93" s="51"/>
      <c r="AB93" s="52"/>
    </row>
    <row r="94" spans="2:72">
      <c r="B94" s="53"/>
      <c r="C94" s="30"/>
      <c r="D94" s="54" t="s">
        <v>15</v>
      </c>
      <c r="E94" s="54" t="s">
        <v>17</v>
      </c>
      <c r="F94" s="54" t="s">
        <v>16</v>
      </c>
      <c r="G94" s="54"/>
      <c r="H94" s="54"/>
      <c r="I94" s="54"/>
      <c r="J94" s="54"/>
      <c r="K94" s="54"/>
      <c r="L94" s="55"/>
      <c r="R94" s="53"/>
      <c r="S94" s="54" t="s">
        <v>165</v>
      </c>
      <c r="T94" s="54">
        <v>103.07</v>
      </c>
      <c r="U94" s="54"/>
      <c r="V94" s="54" t="s">
        <v>171</v>
      </c>
      <c r="W94" s="54">
        <v>105.46</v>
      </c>
      <c r="X94" s="54"/>
      <c r="Y94" s="54"/>
      <c r="Z94" s="54"/>
      <c r="AA94" s="54"/>
      <c r="AB94" s="55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</row>
    <row r="95" spans="2:72">
      <c r="B95" s="53"/>
      <c r="C95" s="54" t="s">
        <v>73</v>
      </c>
      <c r="D95" s="54">
        <v>22.489899999999999</v>
      </c>
      <c r="E95" s="54">
        <v>34.316200000000002</v>
      </c>
      <c r="F95" s="54">
        <v>62.602499999999999</v>
      </c>
      <c r="G95" s="54"/>
      <c r="H95" s="54">
        <f>D95*150/1000</f>
        <v>3.3734849999999996</v>
      </c>
      <c r="I95" s="54">
        <f t="shared" ref="I95:J95" si="39">E95*150/1000</f>
        <v>5.1474299999999999</v>
      </c>
      <c r="J95" s="54">
        <f t="shared" si="39"/>
        <v>9.3903750000000006</v>
      </c>
      <c r="K95" s="54"/>
      <c r="L95" s="55"/>
      <c r="R95" s="53"/>
      <c r="S95" s="54" t="s">
        <v>34</v>
      </c>
      <c r="T95" s="54">
        <v>98.92</v>
      </c>
      <c r="U95" s="54"/>
      <c r="V95" s="54" t="s">
        <v>44</v>
      </c>
      <c r="W95" s="54">
        <v>102.89</v>
      </c>
      <c r="X95" s="54"/>
      <c r="Y95" s="54"/>
      <c r="Z95" s="54"/>
      <c r="AA95" s="54"/>
      <c r="AB95" s="55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</row>
    <row r="96" spans="2:72">
      <c r="B96" s="53"/>
      <c r="C96" s="54" t="s">
        <v>74</v>
      </c>
      <c r="D96" s="54">
        <v>29.023800000000001</v>
      </c>
      <c r="E96" s="54">
        <v>49.766100000000002</v>
      </c>
      <c r="F96" s="54">
        <v>50.427399999999999</v>
      </c>
      <c r="G96" s="54"/>
      <c r="H96" s="54">
        <f>D96*100/1000</f>
        <v>2.90238</v>
      </c>
      <c r="I96" s="54">
        <f t="shared" ref="I96:J96" si="40">E96*100/1000</f>
        <v>4.9766100000000009</v>
      </c>
      <c r="J96" s="54">
        <f t="shared" si="40"/>
        <v>5.0427400000000002</v>
      </c>
      <c r="K96" s="54"/>
      <c r="L96" s="55"/>
      <c r="R96" s="53"/>
      <c r="S96" s="54" t="s">
        <v>35</v>
      </c>
      <c r="T96" s="54">
        <v>102.52</v>
      </c>
      <c r="U96" s="54"/>
      <c r="V96" s="54" t="s">
        <v>45</v>
      </c>
      <c r="W96" s="54">
        <v>104.15</v>
      </c>
      <c r="X96" s="54"/>
      <c r="Y96" s="54"/>
      <c r="Z96" s="54"/>
      <c r="AA96" s="54"/>
      <c r="AB96" s="55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</row>
    <row r="97" spans="2:66">
      <c r="B97" s="53"/>
      <c r="C97" s="54" t="s">
        <v>75</v>
      </c>
      <c r="D97" s="54">
        <v>29.039300000000001</v>
      </c>
      <c r="E97" s="54">
        <v>49.286299999999997</v>
      </c>
      <c r="F97" s="54">
        <v>47.903199999999998</v>
      </c>
      <c r="G97" s="54"/>
      <c r="H97" s="54">
        <f t="shared" ref="H97:H99" si="41">D97*100/1000</f>
        <v>2.9039300000000003</v>
      </c>
      <c r="I97" s="54">
        <f t="shared" ref="I97:I99" si="42">E97*100/1000</f>
        <v>4.9286300000000001</v>
      </c>
      <c r="J97" s="54">
        <f t="shared" ref="J97:J99" si="43">F97*100/1000</f>
        <v>4.7903199999999995</v>
      </c>
      <c r="K97" s="54"/>
      <c r="L97" s="55"/>
      <c r="R97" s="53"/>
      <c r="S97" s="54" t="s">
        <v>36</v>
      </c>
      <c r="T97" s="54">
        <v>104.24</v>
      </c>
      <c r="U97" s="54"/>
      <c r="V97" s="54" t="s">
        <v>46</v>
      </c>
      <c r="W97" s="54">
        <v>104.89</v>
      </c>
      <c r="X97" s="54"/>
      <c r="Y97" s="54"/>
      <c r="Z97" s="54"/>
      <c r="AA97" s="54"/>
      <c r="AB97" s="55"/>
      <c r="BC97" s="4"/>
      <c r="BD97" s="4"/>
      <c r="BE97" s="5"/>
      <c r="BF97" s="5"/>
      <c r="BG97" s="5"/>
      <c r="BH97" s="5"/>
      <c r="BI97" s="4"/>
      <c r="BJ97" s="4"/>
      <c r="BK97" s="4"/>
      <c r="BL97" s="4"/>
      <c r="BM97" s="4"/>
      <c r="BN97" s="4"/>
    </row>
    <row r="98" spans="2:66">
      <c r="B98" s="53"/>
      <c r="C98" s="54" t="s">
        <v>76</v>
      </c>
      <c r="D98" s="54">
        <v>29.2864</v>
      </c>
      <c r="E98" s="54">
        <v>49.611800000000002</v>
      </c>
      <c r="F98" s="54">
        <v>48.100200000000001</v>
      </c>
      <c r="G98" s="54"/>
      <c r="H98" s="54">
        <f t="shared" si="41"/>
        <v>2.9286399999999997</v>
      </c>
      <c r="I98" s="54">
        <f t="shared" si="42"/>
        <v>4.9611800000000006</v>
      </c>
      <c r="J98" s="54">
        <f t="shared" si="43"/>
        <v>4.8100200000000006</v>
      </c>
      <c r="K98" s="54"/>
      <c r="L98" s="55"/>
      <c r="R98" s="53"/>
      <c r="S98" s="54" t="s">
        <v>37</v>
      </c>
      <c r="T98" s="54">
        <v>103.39</v>
      </c>
      <c r="U98" s="54"/>
      <c r="V98" s="54" t="s">
        <v>47</v>
      </c>
      <c r="W98" s="54">
        <v>104.5</v>
      </c>
      <c r="X98" s="54"/>
      <c r="Y98" s="54"/>
      <c r="Z98" s="54"/>
      <c r="AA98" s="54"/>
      <c r="AB98" s="55"/>
      <c r="BC98" s="4"/>
      <c r="BD98" s="4"/>
      <c r="BE98" s="4"/>
      <c r="BF98" s="4"/>
      <c r="BG98" s="4"/>
      <c r="BH98" s="4"/>
      <c r="BI98" s="4"/>
      <c r="BJ98" s="5"/>
      <c r="BK98" s="5"/>
      <c r="BL98" s="5"/>
      <c r="BM98" s="5"/>
      <c r="BN98" s="5"/>
    </row>
    <row r="99" spans="2:66">
      <c r="B99" s="53"/>
      <c r="C99" s="54" t="s">
        <v>77</v>
      </c>
      <c r="D99" s="54">
        <v>28.3111</v>
      </c>
      <c r="E99" s="54">
        <v>48.537399999999998</v>
      </c>
      <c r="F99" s="54">
        <v>46.783900000000003</v>
      </c>
      <c r="G99" s="54"/>
      <c r="H99" s="54">
        <f t="shared" si="41"/>
        <v>2.8311100000000002</v>
      </c>
      <c r="I99" s="54">
        <f t="shared" si="42"/>
        <v>4.8537400000000002</v>
      </c>
      <c r="J99" s="54">
        <f t="shared" si="43"/>
        <v>4.6783900000000003</v>
      </c>
      <c r="K99" s="54"/>
      <c r="L99" s="55"/>
      <c r="R99" s="53"/>
      <c r="S99" s="54" t="s">
        <v>166</v>
      </c>
      <c r="T99" s="54">
        <v>102.82</v>
      </c>
      <c r="U99" s="54"/>
      <c r="V99" s="54" t="s">
        <v>172</v>
      </c>
      <c r="W99" s="54">
        <v>98.97</v>
      </c>
      <c r="X99" s="54"/>
      <c r="Y99" s="54"/>
      <c r="Z99" s="54"/>
      <c r="AA99" s="54"/>
      <c r="AB99" s="55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</row>
    <row r="100" spans="2:66">
      <c r="B100" s="53"/>
      <c r="C100" s="54" t="s">
        <v>78</v>
      </c>
      <c r="D100" s="54">
        <v>19.484500000000001</v>
      </c>
      <c r="E100" s="54">
        <v>33.402099999999997</v>
      </c>
      <c r="F100" s="54">
        <v>44.909599999999998</v>
      </c>
      <c r="G100" s="54"/>
      <c r="H100" s="54">
        <f>D100*150/1000</f>
        <v>2.9226750000000004</v>
      </c>
      <c r="I100" s="54">
        <f t="shared" ref="I100:J100" si="44">E100*150/1000</f>
        <v>5.0103149999999994</v>
      </c>
      <c r="J100" s="54">
        <f t="shared" si="44"/>
        <v>6.73644</v>
      </c>
      <c r="K100" s="54"/>
      <c r="L100" s="55"/>
      <c r="R100" s="53"/>
      <c r="S100" s="54" t="s">
        <v>167</v>
      </c>
      <c r="T100" s="54">
        <v>101.37</v>
      </c>
      <c r="U100" s="54"/>
      <c r="V100" s="54" t="s">
        <v>173</v>
      </c>
      <c r="W100" s="54">
        <v>101.53</v>
      </c>
      <c r="X100" s="54"/>
      <c r="Y100" s="54"/>
      <c r="Z100" s="54"/>
      <c r="AA100" s="54"/>
      <c r="AB100" s="55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</row>
    <row r="101" spans="2:66">
      <c r="B101" s="53"/>
      <c r="C101" s="54" t="s">
        <v>79</v>
      </c>
      <c r="D101" s="54">
        <v>19.953600000000002</v>
      </c>
      <c r="E101" s="54">
        <v>32.709000000000003</v>
      </c>
      <c r="F101" s="54">
        <v>49.444400000000002</v>
      </c>
      <c r="G101" s="54"/>
      <c r="H101" s="54">
        <f t="shared" ref="H101:H104" si="45">D101*150/1000</f>
        <v>2.9930400000000006</v>
      </c>
      <c r="I101" s="54">
        <f t="shared" ref="I101:I104" si="46">E101*150/1000</f>
        <v>4.9063500000000007</v>
      </c>
      <c r="J101" s="54">
        <f t="shared" ref="J101:J104" si="47">F101*150/1000</f>
        <v>7.4166600000000003</v>
      </c>
      <c r="K101" s="54"/>
      <c r="L101" s="55"/>
      <c r="R101" s="53"/>
      <c r="S101" s="54" t="s">
        <v>168</v>
      </c>
      <c r="T101" s="54">
        <v>94.32</v>
      </c>
      <c r="U101" s="54"/>
      <c r="V101" s="54" t="s">
        <v>174</v>
      </c>
      <c r="W101" s="54">
        <v>101.73</v>
      </c>
      <c r="X101" s="54"/>
      <c r="Y101" s="54"/>
      <c r="Z101" s="54"/>
      <c r="AA101" s="54"/>
      <c r="AB101" s="55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</row>
    <row r="102" spans="2:66">
      <c r="B102" s="53"/>
      <c r="C102" s="54" t="s">
        <v>80</v>
      </c>
      <c r="D102" s="54">
        <v>20.170400000000001</v>
      </c>
      <c r="E102" s="54">
        <v>32.702100000000002</v>
      </c>
      <c r="F102" s="54">
        <v>49.999299999999998</v>
      </c>
      <c r="G102" s="54"/>
      <c r="H102" s="54">
        <f t="shared" si="45"/>
        <v>3.02556</v>
      </c>
      <c r="I102" s="54">
        <f t="shared" si="46"/>
        <v>4.9053150000000008</v>
      </c>
      <c r="J102" s="54">
        <f t="shared" si="47"/>
        <v>7.4998949999999995</v>
      </c>
      <c r="K102" s="54"/>
      <c r="L102" s="55"/>
      <c r="R102" s="53"/>
      <c r="S102" s="54" t="s">
        <v>169</v>
      </c>
      <c r="T102" s="54">
        <v>97.71</v>
      </c>
      <c r="U102" s="54"/>
      <c r="V102" s="54" t="s">
        <v>175</v>
      </c>
      <c r="W102" s="54">
        <v>99.7</v>
      </c>
      <c r="X102" s="54"/>
      <c r="Y102" s="54"/>
      <c r="Z102" s="54"/>
      <c r="AA102" s="54"/>
      <c r="AB102" s="55"/>
      <c r="BC102" s="4"/>
      <c r="BD102" s="4"/>
      <c r="BE102" s="5"/>
      <c r="BF102" s="5"/>
      <c r="BG102" s="5"/>
      <c r="BH102" s="5"/>
      <c r="BI102" s="4"/>
      <c r="BJ102" s="4"/>
      <c r="BK102" s="4"/>
      <c r="BL102" s="4"/>
      <c r="BM102" s="4"/>
      <c r="BN102" s="4"/>
    </row>
    <row r="103" spans="2:66">
      <c r="B103" s="53"/>
      <c r="C103" s="54" t="s">
        <v>81</v>
      </c>
      <c r="D103" s="54">
        <v>19.170999999999999</v>
      </c>
      <c r="E103" s="54">
        <v>31.923500000000001</v>
      </c>
      <c r="F103" s="54">
        <v>50.104199999999999</v>
      </c>
      <c r="G103" s="54"/>
      <c r="H103" s="54">
        <f t="shared" si="45"/>
        <v>2.8756500000000003</v>
      </c>
      <c r="I103" s="54">
        <f t="shared" si="46"/>
        <v>4.7885250000000008</v>
      </c>
      <c r="J103" s="54">
        <f t="shared" si="47"/>
        <v>7.5156299999999998</v>
      </c>
      <c r="K103" s="54"/>
      <c r="L103" s="55"/>
      <c r="R103" s="53"/>
      <c r="S103" s="54" t="s">
        <v>170</v>
      </c>
      <c r="T103" s="54">
        <v>97.08</v>
      </c>
      <c r="U103" s="54"/>
      <c r="V103" s="54" t="s">
        <v>176</v>
      </c>
      <c r="W103" s="54">
        <v>96.1</v>
      </c>
      <c r="X103" s="54"/>
      <c r="Y103" s="54"/>
      <c r="Z103" s="54"/>
      <c r="AA103" s="54"/>
      <c r="AB103" s="55"/>
      <c r="BC103" s="4"/>
      <c r="BD103" s="4"/>
      <c r="BE103" s="4"/>
      <c r="BF103" s="4"/>
      <c r="BG103" s="4"/>
      <c r="BH103" s="4"/>
      <c r="BI103" s="5"/>
      <c r="BJ103" s="5"/>
      <c r="BK103" s="5"/>
      <c r="BL103" s="5"/>
      <c r="BM103" s="5"/>
      <c r="BN103" s="4"/>
    </row>
    <row r="104" spans="2:66">
      <c r="B104" s="53"/>
      <c r="C104" s="54" t="s">
        <v>82</v>
      </c>
      <c r="D104" s="54">
        <v>18.899799999999999</v>
      </c>
      <c r="E104" s="54">
        <v>31.474599999999999</v>
      </c>
      <c r="F104" s="54">
        <v>49.765700000000002</v>
      </c>
      <c r="G104" s="54"/>
      <c r="H104" s="54">
        <f t="shared" si="45"/>
        <v>2.8349699999999998</v>
      </c>
      <c r="I104" s="54">
        <f t="shared" si="46"/>
        <v>4.72119</v>
      </c>
      <c r="J104" s="54">
        <f t="shared" si="47"/>
        <v>7.4648550000000009</v>
      </c>
      <c r="K104" s="54"/>
      <c r="L104" s="55"/>
      <c r="R104" s="53"/>
      <c r="S104" s="54"/>
      <c r="T104" s="54"/>
      <c r="U104" s="54"/>
      <c r="V104" s="54"/>
      <c r="W104" s="54"/>
      <c r="X104" s="54"/>
      <c r="Y104" s="54"/>
      <c r="Z104" s="54"/>
      <c r="AA104" s="54"/>
      <c r="AB104" s="55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</row>
    <row r="105" spans="2:66" ht="15.75">
      <c r="B105" s="53"/>
      <c r="C105" s="54"/>
      <c r="D105" s="54"/>
      <c r="E105" s="54"/>
      <c r="F105" s="54"/>
      <c r="G105" s="54"/>
      <c r="H105" s="54"/>
      <c r="I105" s="54"/>
      <c r="J105" s="54"/>
      <c r="K105" s="54"/>
      <c r="L105" s="55"/>
      <c r="R105" s="115" t="s">
        <v>326</v>
      </c>
      <c r="S105" s="30"/>
      <c r="T105" s="30"/>
      <c r="U105" s="30"/>
      <c r="V105" s="30"/>
      <c r="W105" s="30"/>
      <c r="X105" s="30"/>
      <c r="Y105" s="30"/>
      <c r="Z105" s="30"/>
      <c r="AA105" s="30"/>
      <c r="AB105" s="8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</row>
    <row r="106" spans="2:66">
      <c r="B106" s="53"/>
      <c r="C106" s="54"/>
      <c r="D106" s="54"/>
      <c r="E106" s="54"/>
      <c r="F106" s="54"/>
      <c r="G106" s="54"/>
      <c r="H106" s="54"/>
      <c r="I106" s="54"/>
      <c r="J106" s="54"/>
      <c r="K106" s="54"/>
      <c r="L106" s="55"/>
      <c r="R106" s="83" t="s">
        <v>0</v>
      </c>
      <c r="S106" s="30">
        <v>0</v>
      </c>
      <c r="T106" s="30">
        <v>5</v>
      </c>
      <c r="U106" s="30">
        <v>10</v>
      </c>
      <c r="V106" s="30">
        <v>22</v>
      </c>
      <c r="W106" s="30">
        <v>24</v>
      </c>
      <c r="X106" s="30">
        <v>26</v>
      </c>
      <c r="Y106" s="30">
        <v>29.5</v>
      </c>
      <c r="Z106" s="30">
        <v>33.5</v>
      </c>
      <c r="AA106" s="30">
        <v>45.5</v>
      </c>
      <c r="AB106" s="84">
        <v>48</v>
      </c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</row>
    <row r="107" spans="2:66">
      <c r="B107" s="53"/>
      <c r="C107" s="54" t="s">
        <v>83</v>
      </c>
      <c r="D107" s="54">
        <v>20.409300000000002</v>
      </c>
      <c r="E107" s="54">
        <v>33.676000000000002</v>
      </c>
      <c r="F107" s="54">
        <v>62.979199999999999</v>
      </c>
      <c r="G107" s="54"/>
      <c r="H107" s="54">
        <f>D107*150/1000</f>
        <v>3.0613950000000005</v>
      </c>
      <c r="I107" s="54">
        <f t="shared" ref="I107:J107" si="48">E107*150/1000</f>
        <v>5.0514000000000001</v>
      </c>
      <c r="J107" s="54">
        <f t="shared" si="48"/>
        <v>9.4468799999999984</v>
      </c>
      <c r="K107" s="54"/>
      <c r="L107" s="55"/>
      <c r="R107" s="83" t="s">
        <v>177</v>
      </c>
      <c r="S107" s="30">
        <v>10.307</v>
      </c>
      <c r="T107" s="30">
        <v>9.8919999999999995</v>
      </c>
      <c r="U107" s="30">
        <v>10.252000000000001</v>
      </c>
      <c r="V107" s="30">
        <v>10.423999999999999</v>
      </c>
      <c r="W107" s="30">
        <v>10.339</v>
      </c>
      <c r="X107" s="30">
        <v>10.282</v>
      </c>
      <c r="Y107" s="30">
        <v>10.137</v>
      </c>
      <c r="Z107" s="30">
        <v>9.4320000000000004</v>
      </c>
      <c r="AA107" s="30">
        <v>9.7710000000000008</v>
      </c>
      <c r="AB107" s="84">
        <v>9.7080000000000002</v>
      </c>
    </row>
    <row r="108" spans="2:66">
      <c r="B108" s="53"/>
      <c r="C108" s="54" t="s">
        <v>84</v>
      </c>
      <c r="D108" s="54">
        <v>30.417000000000002</v>
      </c>
      <c r="E108" s="54">
        <v>51.119100000000003</v>
      </c>
      <c r="F108" s="54">
        <v>51.394399999999997</v>
      </c>
      <c r="G108" s="54"/>
      <c r="H108" s="54">
        <f>D108*100/1000</f>
        <v>3.0417000000000001</v>
      </c>
      <c r="I108" s="54">
        <f t="shared" ref="I108:J108" si="49">E108*100/1000</f>
        <v>5.11191</v>
      </c>
      <c r="J108" s="54">
        <f t="shared" si="49"/>
        <v>5.1394399999999996</v>
      </c>
      <c r="K108" s="54"/>
      <c r="L108" s="55"/>
      <c r="R108" s="83" t="s">
        <v>178</v>
      </c>
      <c r="S108" s="30">
        <v>10.545999999999999</v>
      </c>
      <c r="T108" s="30">
        <v>10.289</v>
      </c>
      <c r="U108" s="30">
        <v>10.414999999999999</v>
      </c>
      <c r="V108" s="30">
        <v>10.489000000000001</v>
      </c>
      <c r="W108" s="30">
        <v>10.45</v>
      </c>
      <c r="X108" s="30">
        <v>9.8970000000000002</v>
      </c>
      <c r="Y108" s="30">
        <v>10.153</v>
      </c>
      <c r="Z108" s="30">
        <v>10.173</v>
      </c>
      <c r="AA108" s="30">
        <v>9.9700000000000006</v>
      </c>
      <c r="AB108" s="84">
        <v>9.61</v>
      </c>
    </row>
    <row r="109" spans="2:66">
      <c r="B109" s="53"/>
      <c r="C109" s="54" t="s">
        <v>85</v>
      </c>
      <c r="D109" s="54">
        <v>29.405000000000001</v>
      </c>
      <c r="E109" s="54">
        <v>50.418700000000001</v>
      </c>
      <c r="F109" s="54">
        <v>48.314100000000003</v>
      </c>
      <c r="G109" s="54"/>
      <c r="H109" s="54">
        <f t="shared" ref="H109:H111" si="50">D109*100/1000</f>
        <v>2.9405000000000001</v>
      </c>
      <c r="I109" s="54">
        <f t="shared" ref="I109:I111" si="51">E109*100/1000</f>
        <v>5.0418700000000003</v>
      </c>
      <c r="J109" s="54">
        <f t="shared" ref="J109:J111" si="52">F109*100/1000</f>
        <v>4.8314100000000009</v>
      </c>
      <c r="K109" s="54"/>
      <c r="L109" s="55"/>
      <c r="R109" s="83" t="s">
        <v>179</v>
      </c>
      <c r="S109" s="30">
        <v>6.09</v>
      </c>
      <c r="T109" s="30">
        <v>6.27</v>
      </c>
      <c r="U109" s="30">
        <v>6.39</v>
      </c>
      <c r="V109" s="30">
        <v>6.51</v>
      </c>
      <c r="W109" s="30">
        <v>6.39</v>
      </c>
      <c r="X109" s="30">
        <v>12.2</v>
      </c>
      <c r="Y109" s="30">
        <v>12.32</v>
      </c>
      <c r="Z109" s="30">
        <v>12.32</v>
      </c>
      <c r="AA109" s="30">
        <v>12.23</v>
      </c>
      <c r="AB109" s="84">
        <v>12.23</v>
      </c>
    </row>
    <row r="110" spans="2:66">
      <c r="B110" s="53"/>
      <c r="C110" s="54" t="s">
        <v>86</v>
      </c>
      <c r="D110" s="54">
        <v>29.252500000000001</v>
      </c>
      <c r="E110" s="54">
        <v>49.101100000000002</v>
      </c>
      <c r="F110" s="54">
        <v>46.703299999999999</v>
      </c>
      <c r="G110" s="54"/>
      <c r="H110" s="54">
        <f t="shared" si="50"/>
        <v>2.9252500000000001</v>
      </c>
      <c r="I110" s="54">
        <f t="shared" si="51"/>
        <v>4.9101100000000004</v>
      </c>
      <c r="J110" s="54">
        <f t="shared" si="52"/>
        <v>4.6703299999999999</v>
      </c>
      <c r="K110" s="54"/>
      <c r="L110" s="55"/>
      <c r="R110" s="83" t="s">
        <v>180</v>
      </c>
      <c r="S110" s="30">
        <v>6.08</v>
      </c>
      <c r="T110" s="30">
        <v>6.37</v>
      </c>
      <c r="U110" s="30">
        <v>6.49</v>
      </c>
      <c r="V110" s="30">
        <v>6.56</v>
      </c>
      <c r="W110" s="30">
        <v>6.52</v>
      </c>
      <c r="X110" s="30">
        <v>12.21</v>
      </c>
      <c r="Y110" s="30">
        <v>12.31</v>
      </c>
      <c r="Z110" s="30">
        <v>12.33</v>
      </c>
      <c r="AA110" s="30">
        <v>12.18</v>
      </c>
      <c r="AB110" s="84">
        <v>12.2</v>
      </c>
    </row>
    <row r="111" spans="2:66" ht="15" thickBot="1">
      <c r="B111" s="53"/>
      <c r="C111" s="54" t="s">
        <v>87</v>
      </c>
      <c r="D111" s="54">
        <v>28.064900000000002</v>
      </c>
      <c r="E111" s="54">
        <v>48.634799999999998</v>
      </c>
      <c r="F111" s="54">
        <v>45.870100000000001</v>
      </c>
      <c r="G111" s="54"/>
      <c r="H111" s="54">
        <f t="shared" si="50"/>
        <v>2.8064900000000002</v>
      </c>
      <c r="I111" s="54">
        <f t="shared" si="51"/>
        <v>4.8634799999999991</v>
      </c>
      <c r="J111" s="54">
        <f t="shared" si="52"/>
        <v>4.5870100000000003</v>
      </c>
      <c r="K111" s="54"/>
      <c r="L111" s="55"/>
      <c r="R111" s="95" t="s">
        <v>223</v>
      </c>
      <c r="S111" s="96">
        <f>AVERAGE(S107:S108)</f>
        <v>10.426500000000001</v>
      </c>
      <c r="T111" s="96">
        <f t="shared" ref="T111:AB111" si="53">AVERAGE(T107:T108)</f>
        <v>10.090499999999999</v>
      </c>
      <c r="U111" s="96">
        <f t="shared" si="53"/>
        <v>10.333500000000001</v>
      </c>
      <c r="V111" s="96">
        <f t="shared" si="53"/>
        <v>10.4565</v>
      </c>
      <c r="W111" s="96">
        <f t="shared" si="53"/>
        <v>10.394500000000001</v>
      </c>
      <c r="X111" s="96">
        <f t="shared" si="53"/>
        <v>10.089500000000001</v>
      </c>
      <c r="Y111" s="96">
        <f t="shared" si="53"/>
        <v>10.145</v>
      </c>
      <c r="Z111" s="96">
        <f t="shared" si="53"/>
        <v>9.8025000000000002</v>
      </c>
      <c r="AA111" s="96">
        <f t="shared" si="53"/>
        <v>9.8704999999999998</v>
      </c>
      <c r="AB111" s="116">
        <f t="shared" si="53"/>
        <v>9.6589999999999989</v>
      </c>
    </row>
    <row r="112" spans="2:66">
      <c r="B112" s="53"/>
      <c r="C112" s="54" t="s">
        <v>88</v>
      </c>
      <c r="D112" s="54">
        <v>19.5929</v>
      </c>
      <c r="E112" s="54">
        <v>32.267000000000003</v>
      </c>
      <c r="F112" s="54">
        <v>46.649000000000001</v>
      </c>
      <c r="G112" s="54"/>
      <c r="H112" s="54">
        <f>D112*150/1000</f>
        <v>2.9389349999999999</v>
      </c>
      <c r="I112" s="54">
        <f t="shared" ref="I112:J112" si="54">E112*150/1000</f>
        <v>4.8400499999999997</v>
      </c>
      <c r="J112" s="54">
        <f t="shared" si="54"/>
        <v>6.99735</v>
      </c>
      <c r="K112" s="54"/>
      <c r="L112" s="55"/>
    </row>
    <row r="113" spans="2:25">
      <c r="B113" s="53"/>
      <c r="C113" s="54" t="s">
        <v>89</v>
      </c>
      <c r="D113" s="54">
        <v>19.688300000000002</v>
      </c>
      <c r="E113" s="54">
        <v>32.189900000000002</v>
      </c>
      <c r="F113" s="54">
        <v>51.703299999999999</v>
      </c>
      <c r="G113" s="54"/>
      <c r="H113" s="54">
        <f t="shared" ref="H113:H116" si="55">D113*150/1000</f>
        <v>2.9532450000000003</v>
      </c>
      <c r="I113" s="54">
        <f t="shared" ref="I113:I116" si="56">E113*150/1000</f>
        <v>4.8284850000000006</v>
      </c>
      <c r="J113" s="54">
        <f t="shared" ref="J113:J116" si="57">F113*150/1000</f>
        <v>7.7554949999999998</v>
      </c>
      <c r="K113" s="54"/>
      <c r="L113" s="55"/>
    </row>
    <row r="114" spans="2:25">
      <c r="B114" s="53"/>
      <c r="C114" s="54" t="s">
        <v>90</v>
      </c>
      <c r="D114" s="54">
        <v>19.642299999999999</v>
      </c>
      <c r="E114" s="54">
        <v>33.0486</v>
      </c>
      <c r="F114" s="54">
        <v>53.879199999999997</v>
      </c>
      <c r="G114" s="54"/>
      <c r="H114" s="54">
        <f t="shared" si="55"/>
        <v>2.946345</v>
      </c>
      <c r="I114" s="54">
        <f t="shared" si="56"/>
        <v>4.9572899999999995</v>
      </c>
      <c r="J114" s="54">
        <f t="shared" si="57"/>
        <v>8.08188</v>
      </c>
      <c r="K114" s="54"/>
      <c r="L114" s="55"/>
      <c r="S114" s="2"/>
      <c r="T114" s="2"/>
      <c r="U114" s="2"/>
      <c r="V114" s="2"/>
      <c r="W114" s="2"/>
      <c r="X114" s="2"/>
    </row>
    <row r="115" spans="2:25">
      <c r="B115" s="53"/>
      <c r="C115" s="54" t="s">
        <v>91</v>
      </c>
      <c r="D115" s="54">
        <v>18.761900000000001</v>
      </c>
      <c r="E115" s="54">
        <v>31.409300000000002</v>
      </c>
      <c r="F115" s="54">
        <v>51.4527</v>
      </c>
      <c r="G115" s="54"/>
      <c r="H115" s="54">
        <f t="shared" si="55"/>
        <v>2.8142850000000004</v>
      </c>
      <c r="I115" s="54">
        <f t="shared" si="56"/>
        <v>4.7113950000000004</v>
      </c>
      <c r="J115" s="54">
        <f t="shared" si="57"/>
        <v>7.717905</v>
      </c>
      <c r="K115" s="54"/>
      <c r="L115" s="55"/>
      <c r="S115" s="2"/>
      <c r="T115" s="2"/>
      <c r="U115" s="2"/>
      <c r="V115" s="2"/>
      <c r="W115" s="2"/>
      <c r="X115" s="2"/>
    </row>
    <row r="116" spans="2:25" ht="15" thickBot="1">
      <c r="B116" s="53"/>
      <c r="C116" s="54" t="s">
        <v>92</v>
      </c>
      <c r="D116" s="54">
        <v>18.280799999999999</v>
      </c>
      <c r="E116" s="54">
        <v>30.151900000000001</v>
      </c>
      <c r="F116" s="54">
        <v>49.659799999999997</v>
      </c>
      <c r="G116" s="54"/>
      <c r="H116" s="54">
        <f t="shared" si="55"/>
        <v>2.7421199999999999</v>
      </c>
      <c r="I116" s="54">
        <f t="shared" si="56"/>
        <v>4.5227849999999998</v>
      </c>
      <c r="J116" s="54">
        <f t="shared" si="57"/>
        <v>7.4489699999999992</v>
      </c>
      <c r="K116" s="54"/>
      <c r="L116" s="55"/>
      <c r="S116" s="2"/>
      <c r="T116" s="2"/>
      <c r="U116" s="2"/>
      <c r="V116" s="2"/>
      <c r="W116" s="2"/>
      <c r="X116" s="2"/>
    </row>
    <row r="117" spans="2:25" ht="15.75">
      <c r="B117" s="53"/>
      <c r="C117" s="54"/>
      <c r="D117" s="54"/>
      <c r="E117" s="54"/>
      <c r="F117" s="54"/>
      <c r="G117" s="54"/>
      <c r="H117" s="54"/>
      <c r="I117" s="54"/>
      <c r="J117" s="54"/>
      <c r="K117" s="54"/>
      <c r="L117" s="55"/>
      <c r="R117" s="119" t="s">
        <v>329</v>
      </c>
      <c r="S117" s="81"/>
      <c r="T117" s="81"/>
      <c r="U117" s="81"/>
      <c r="V117" s="81"/>
      <c r="W117" s="81"/>
      <c r="X117" s="81"/>
      <c r="Y117" s="82"/>
    </row>
    <row r="118" spans="2:25" ht="15.75">
      <c r="B118" s="113" t="s">
        <v>324</v>
      </c>
      <c r="C118" s="30"/>
      <c r="D118" s="30"/>
      <c r="E118" s="54"/>
      <c r="F118" s="54"/>
      <c r="G118" s="54"/>
      <c r="H118" s="54"/>
      <c r="I118" s="54"/>
      <c r="J118" s="54"/>
      <c r="K118" s="54"/>
      <c r="L118" s="55"/>
      <c r="R118" s="83"/>
      <c r="S118" s="30"/>
      <c r="T118" s="30"/>
      <c r="U118" s="30"/>
      <c r="V118" s="30"/>
      <c r="W118" s="30"/>
      <c r="X118" s="30"/>
      <c r="Y118" s="84"/>
    </row>
    <row r="119" spans="2:25">
      <c r="B119" s="53" t="s">
        <v>0</v>
      </c>
      <c r="C119" s="54">
        <v>0</v>
      </c>
      <c r="D119" s="54">
        <v>5</v>
      </c>
      <c r="E119" s="54">
        <v>10</v>
      </c>
      <c r="F119" s="54">
        <v>22</v>
      </c>
      <c r="G119" s="54">
        <v>24</v>
      </c>
      <c r="H119" s="54">
        <v>26</v>
      </c>
      <c r="I119" s="54">
        <v>29.5</v>
      </c>
      <c r="J119" s="54">
        <v>33.5</v>
      </c>
      <c r="K119" s="54">
        <v>45.5</v>
      </c>
      <c r="L119" s="55">
        <v>48</v>
      </c>
      <c r="R119" s="83" t="s">
        <v>22</v>
      </c>
      <c r="S119" s="30" t="s">
        <v>21</v>
      </c>
      <c r="T119" s="30"/>
      <c r="U119" s="30"/>
      <c r="V119" s="30"/>
      <c r="W119" s="30"/>
      <c r="X119" s="30"/>
      <c r="Y119" s="84"/>
    </row>
    <row r="120" spans="2:25">
      <c r="B120" s="53" t="s">
        <v>3</v>
      </c>
      <c r="C120" s="103">
        <v>3.3734849999999996</v>
      </c>
      <c r="D120" s="103">
        <v>2.90238</v>
      </c>
      <c r="E120" s="103">
        <v>2.9039300000000003</v>
      </c>
      <c r="F120" s="103">
        <v>2.9286399999999997</v>
      </c>
      <c r="G120" s="103">
        <v>2.8311100000000002</v>
      </c>
      <c r="H120" s="103">
        <v>2.9226750000000004</v>
      </c>
      <c r="I120" s="103">
        <v>2.9930400000000006</v>
      </c>
      <c r="J120" s="103">
        <v>3.02556</v>
      </c>
      <c r="K120" s="103">
        <v>2.8756500000000003</v>
      </c>
      <c r="L120" s="104">
        <v>2.8349699999999998</v>
      </c>
      <c r="R120" s="83" t="s">
        <v>0</v>
      </c>
      <c r="S120" s="30">
        <v>0</v>
      </c>
      <c r="T120" s="30">
        <v>5</v>
      </c>
      <c r="U120" s="30">
        <v>22</v>
      </c>
      <c r="V120" s="30">
        <v>24</v>
      </c>
      <c r="W120" s="30">
        <v>44</v>
      </c>
      <c r="X120" s="30">
        <v>48</v>
      </c>
      <c r="Y120" s="84">
        <v>72</v>
      </c>
    </row>
    <row r="121" spans="2:25">
      <c r="B121" s="53" t="s">
        <v>5</v>
      </c>
      <c r="C121" s="103">
        <v>3.0613950000000005</v>
      </c>
      <c r="D121" s="103">
        <v>3.0417000000000001</v>
      </c>
      <c r="E121" s="103">
        <v>2.9405000000000001</v>
      </c>
      <c r="F121" s="103">
        <v>2.9252500000000001</v>
      </c>
      <c r="G121" s="103">
        <v>2.8064900000000002</v>
      </c>
      <c r="H121" s="103">
        <v>2.9389349999999999</v>
      </c>
      <c r="I121" s="103">
        <v>2.9532450000000003</v>
      </c>
      <c r="J121" s="103">
        <v>2.946345</v>
      </c>
      <c r="K121" s="103">
        <v>2.8142850000000004</v>
      </c>
      <c r="L121" s="104">
        <v>2.7421199999999999</v>
      </c>
      <c r="R121" s="83" t="s">
        <v>2</v>
      </c>
      <c r="S121" s="71">
        <v>9.2790599999999994</v>
      </c>
      <c r="T121" s="71">
        <v>6.7013299999999996</v>
      </c>
      <c r="U121" s="71">
        <v>6.42</v>
      </c>
      <c r="V121" s="71">
        <v>6.4527600000000005</v>
      </c>
      <c r="W121" s="71">
        <v>6.1878299999999999</v>
      </c>
      <c r="X121" s="71">
        <v>6.4104099999999997</v>
      </c>
      <c r="Y121" s="105">
        <v>6.52644</v>
      </c>
    </row>
    <row r="122" spans="2:25">
      <c r="B122" s="53" t="s">
        <v>4</v>
      </c>
      <c r="C122" s="103">
        <v>5.1474299999999999</v>
      </c>
      <c r="D122" s="103">
        <v>4.9766100000000009</v>
      </c>
      <c r="E122" s="103">
        <v>4.9286300000000001</v>
      </c>
      <c r="F122" s="103">
        <v>4.9611800000000006</v>
      </c>
      <c r="G122" s="103">
        <v>4.8537400000000002</v>
      </c>
      <c r="H122" s="103">
        <v>5.0103149999999994</v>
      </c>
      <c r="I122" s="103">
        <v>4.9063500000000007</v>
      </c>
      <c r="J122" s="103">
        <v>4.9053150000000008</v>
      </c>
      <c r="K122" s="103">
        <v>4.7885250000000008</v>
      </c>
      <c r="L122" s="104">
        <v>4.72119</v>
      </c>
      <c r="R122" s="83" t="s">
        <v>1</v>
      </c>
      <c r="S122" s="71">
        <v>10.041139999999999</v>
      </c>
      <c r="T122" s="71">
        <v>6.3530700000000007</v>
      </c>
      <c r="U122" s="71">
        <v>6.9807399999999999</v>
      </c>
      <c r="V122" s="71">
        <v>7.2310699999999999</v>
      </c>
      <c r="W122" s="71">
        <v>6.3965299999999994</v>
      </c>
      <c r="X122" s="71">
        <v>6.7822699999999996</v>
      </c>
      <c r="Y122" s="105">
        <v>7.077</v>
      </c>
    </row>
    <row r="123" spans="2:25">
      <c r="B123" s="53" t="s">
        <v>6</v>
      </c>
      <c r="C123" s="103">
        <v>5.0514000000000001</v>
      </c>
      <c r="D123" s="103">
        <v>5.11191</v>
      </c>
      <c r="E123" s="103">
        <v>5.0418700000000003</v>
      </c>
      <c r="F123" s="103">
        <v>4.9101100000000004</v>
      </c>
      <c r="G123" s="103">
        <v>4.8634799999999991</v>
      </c>
      <c r="H123" s="103">
        <v>4.8400499999999997</v>
      </c>
      <c r="I123" s="103">
        <v>4.8284850000000006</v>
      </c>
      <c r="J123" s="103">
        <v>4.9572899999999995</v>
      </c>
      <c r="K123" s="103">
        <v>4.7113950000000004</v>
      </c>
      <c r="L123" s="104">
        <v>4.5227849999999998</v>
      </c>
      <c r="R123" s="83" t="s">
        <v>7</v>
      </c>
      <c r="S123" s="30">
        <v>5.92</v>
      </c>
      <c r="T123" s="30">
        <v>10.25</v>
      </c>
      <c r="U123" s="30">
        <v>10.46</v>
      </c>
      <c r="V123" s="30">
        <v>10.38</v>
      </c>
      <c r="W123" s="30">
        <v>10.46</v>
      </c>
      <c r="X123" s="30">
        <v>10.45</v>
      </c>
      <c r="Y123" s="84">
        <v>10.46</v>
      </c>
    </row>
    <row r="124" spans="2:25">
      <c r="B124" s="53" t="s">
        <v>2</v>
      </c>
      <c r="C124" s="103">
        <v>9.3903750000000006</v>
      </c>
      <c r="D124" s="103">
        <v>5.0427400000000002</v>
      </c>
      <c r="E124" s="103">
        <v>4.7903199999999995</v>
      </c>
      <c r="F124" s="103">
        <v>4.8100200000000006</v>
      </c>
      <c r="G124" s="103">
        <v>4.6783900000000003</v>
      </c>
      <c r="H124" s="103">
        <v>6.73644</v>
      </c>
      <c r="I124" s="103">
        <v>7.4166600000000003</v>
      </c>
      <c r="J124" s="103">
        <v>7.4998949999999995</v>
      </c>
      <c r="K124" s="103">
        <v>7.5156299999999998</v>
      </c>
      <c r="L124" s="104">
        <v>7.4648550000000009</v>
      </c>
      <c r="R124" s="83" t="s">
        <v>8</v>
      </c>
      <c r="S124" s="30">
        <v>5.92</v>
      </c>
      <c r="T124" s="30">
        <v>10.19</v>
      </c>
      <c r="U124" s="30">
        <v>10.26</v>
      </c>
      <c r="V124" s="30">
        <v>10.29</v>
      </c>
      <c r="W124" s="30">
        <v>10.220000000000001</v>
      </c>
      <c r="X124" s="30">
        <v>10.24</v>
      </c>
      <c r="Y124" s="84">
        <v>10.16</v>
      </c>
    </row>
    <row r="125" spans="2:25">
      <c r="B125" s="53" t="s">
        <v>1</v>
      </c>
      <c r="C125" s="103">
        <v>9.4468799999999984</v>
      </c>
      <c r="D125" s="103">
        <v>5.1394399999999996</v>
      </c>
      <c r="E125" s="103">
        <v>4.8314100000000009</v>
      </c>
      <c r="F125" s="103">
        <v>4.6703299999999999</v>
      </c>
      <c r="G125" s="103">
        <v>4.5870100000000003</v>
      </c>
      <c r="H125" s="103">
        <v>6.99735</v>
      </c>
      <c r="I125" s="103">
        <v>7.7554949999999998</v>
      </c>
      <c r="J125" s="103">
        <v>8.08188</v>
      </c>
      <c r="K125" s="103">
        <v>7.717905</v>
      </c>
      <c r="L125" s="104">
        <v>7.4489699999999992</v>
      </c>
      <c r="R125" s="83" t="s">
        <v>94</v>
      </c>
      <c r="S125" s="30"/>
      <c r="T125" s="30"/>
      <c r="U125" s="30"/>
      <c r="V125" s="30"/>
      <c r="W125" s="30"/>
      <c r="X125" s="30"/>
      <c r="Y125" s="84"/>
    </row>
    <row r="126" spans="2:25">
      <c r="B126" s="53" t="s">
        <v>7</v>
      </c>
      <c r="C126" s="103">
        <v>5.85</v>
      </c>
      <c r="D126" s="103">
        <v>7.49</v>
      </c>
      <c r="E126" s="103">
        <v>7.64</v>
      </c>
      <c r="F126" s="103">
        <v>7.71</v>
      </c>
      <c r="G126" s="103">
        <v>7.73</v>
      </c>
      <c r="H126" s="103">
        <v>9.5399999999999991</v>
      </c>
      <c r="I126" s="103">
        <v>10.3</v>
      </c>
      <c r="J126" s="103">
        <v>10.52</v>
      </c>
      <c r="K126" s="103">
        <v>10.91</v>
      </c>
      <c r="L126" s="104">
        <v>10.78</v>
      </c>
      <c r="R126" s="83" t="s">
        <v>16</v>
      </c>
      <c r="S126" s="71">
        <f t="shared" ref="S126:Y126" si="58">AVERAGE(S121:S122)</f>
        <v>9.6600999999999999</v>
      </c>
      <c r="T126" s="71">
        <f t="shared" si="58"/>
        <v>6.5272000000000006</v>
      </c>
      <c r="U126" s="71">
        <f t="shared" si="58"/>
        <v>6.7003699999999995</v>
      </c>
      <c r="V126" s="71">
        <f t="shared" si="58"/>
        <v>6.8419150000000002</v>
      </c>
      <c r="W126" s="71">
        <f t="shared" si="58"/>
        <v>6.2921800000000001</v>
      </c>
      <c r="X126" s="71">
        <f t="shared" si="58"/>
        <v>6.5963399999999996</v>
      </c>
      <c r="Y126" s="105">
        <f t="shared" si="58"/>
        <v>6.8017199999999995</v>
      </c>
    </row>
    <row r="127" spans="2:25" ht="15" thickBot="1">
      <c r="B127" s="53" t="s">
        <v>8</v>
      </c>
      <c r="C127" s="103">
        <v>5.86</v>
      </c>
      <c r="D127" s="103">
        <v>7.52</v>
      </c>
      <c r="E127" s="103">
        <v>7.65</v>
      </c>
      <c r="F127" s="103">
        <v>7.74</v>
      </c>
      <c r="G127" s="103">
        <v>7.74</v>
      </c>
      <c r="H127" s="103">
        <v>9.5</v>
      </c>
      <c r="I127" s="103">
        <v>9.89</v>
      </c>
      <c r="J127" s="103">
        <v>10.02</v>
      </c>
      <c r="K127" s="103">
        <v>10.34</v>
      </c>
      <c r="L127" s="104">
        <v>10.37</v>
      </c>
      <c r="R127" s="95" t="s">
        <v>13</v>
      </c>
      <c r="S127" s="96">
        <f t="shared" ref="S127:Y127" si="59">AVERAGE(S123:S124)</f>
        <v>5.92</v>
      </c>
      <c r="T127" s="96">
        <f t="shared" si="59"/>
        <v>10.219999999999999</v>
      </c>
      <c r="U127" s="96">
        <f t="shared" si="59"/>
        <v>10.36</v>
      </c>
      <c r="V127" s="96">
        <f t="shared" si="59"/>
        <v>10.335000000000001</v>
      </c>
      <c r="W127" s="96">
        <f t="shared" si="59"/>
        <v>10.34</v>
      </c>
      <c r="X127" s="96">
        <f t="shared" si="59"/>
        <v>10.344999999999999</v>
      </c>
      <c r="Y127" s="116">
        <f t="shared" si="59"/>
        <v>10.31</v>
      </c>
    </row>
    <row r="128" spans="2:25">
      <c r="B128" s="53"/>
      <c r="C128" s="54"/>
      <c r="D128" s="54"/>
      <c r="E128" s="54"/>
      <c r="F128" s="54"/>
      <c r="G128" s="54"/>
      <c r="H128" s="54"/>
      <c r="I128" s="54"/>
      <c r="J128" s="54"/>
      <c r="K128" s="54"/>
      <c r="L128" s="55"/>
    </row>
    <row r="129" spans="2:12">
      <c r="B129" s="53" t="s">
        <v>94</v>
      </c>
      <c r="C129" s="54"/>
      <c r="D129" s="54"/>
      <c r="E129" s="54"/>
      <c r="F129" s="54"/>
      <c r="G129" s="54"/>
      <c r="H129" s="54"/>
      <c r="I129" s="54"/>
      <c r="J129" s="54"/>
      <c r="K129" s="54"/>
      <c r="L129" s="55"/>
    </row>
    <row r="130" spans="2:12">
      <c r="B130" s="53" t="s">
        <v>0</v>
      </c>
      <c r="C130" s="54">
        <v>0</v>
      </c>
      <c r="D130" s="54">
        <v>5</v>
      </c>
      <c r="E130" s="54">
        <v>10</v>
      </c>
      <c r="F130" s="54">
        <v>22</v>
      </c>
      <c r="G130" s="54">
        <v>24</v>
      </c>
      <c r="H130" s="54">
        <v>26</v>
      </c>
      <c r="I130" s="54">
        <v>29.5</v>
      </c>
      <c r="J130" s="54">
        <v>33.5</v>
      </c>
      <c r="K130" s="54">
        <v>45.5</v>
      </c>
      <c r="L130" s="55">
        <v>48</v>
      </c>
    </row>
    <row r="131" spans="2:12">
      <c r="B131" s="53" t="s">
        <v>15</v>
      </c>
      <c r="C131" s="103">
        <f t="shared" ref="C131:L131" si="60">AVERAGE(C120:C121)</f>
        <v>3.2174399999999999</v>
      </c>
      <c r="D131" s="103">
        <f t="shared" si="60"/>
        <v>2.9720399999999998</v>
      </c>
      <c r="E131" s="103">
        <f t="shared" si="60"/>
        <v>2.9222150000000005</v>
      </c>
      <c r="F131" s="103">
        <f t="shared" si="60"/>
        <v>2.9269449999999999</v>
      </c>
      <c r="G131" s="103">
        <f t="shared" si="60"/>
        <v>2.8188000000000004</v>
      </c>
      <c r="H131" s="103">
        <f t="shared" si="60"/>
        <v>2.9308050000000003</v>
      </c>
      <c r="I131" s="103">
        <f t="shared" si="60"/>
        <v>2.9731425000000007</v>
      </c>
      <c r="J131" s="103">
        <f t="shared" si="60"/>
        <v>2.9859524999999998</v>
      </c>
      <c r="K131" s="103">
        <f t="shared" si="60"/>
        <v>2.8449675000000001</v>
      </c>
      <c r="L131" s="104">
        <f t="shared" si="60"/>
        <v>2.7885450000000001</v>
      </c>
    </row>
    <row r="132" spans="2:12">
      <c r="B132" s="53" t="s">
        <v>17</v>
      </c>
      <c r="C132" s="103">
        <f t="shared" ref="C132:L132" si="61">AVERAGE(C122:C123)</f>
        <v>5.0994150000000005</v>
      </c>
      <c r="D132" s="103">
        <f t="shared" si="61"/>
        <v>5.0442600000000004</v>
      </c>
      <c r="E132" s="103">
        <f t="shared" si="61"/>
        <v>4.9852500000000006</v>
      </c>
      <c r="F132" s="103">
        <f t="shared" si="61"/>
        <v>4.9356450000000009</v>
      </c>
      <c r="G132" s="103">
        <f t="shared" si="61"/>
        <v>4.8586099999999997</v>
      </c>
      <c r="H132" s="103">
        <f t="shared" si="61"/>
        <v>4.9251825</v>
      </c>
      <c r="I132" s="103">
        <f t="shared" si="61"/>
        <v>4.8674175000000002</v>
      </c>
      <c r="J132" s="103">
        <f t="shared" si="61"/>
        <v>4.9313025000000001</v>
      </c>
      <c r="K132" s="103">
        <f t="shared" si="61"/>
        <v>4.7499600000000006</v>
      </c>
      <c r="L132" s="104">
        <f t="shared" si="61"/>
        <v>4.6219874999999995</v>
      </c>
    </row>
    <row r="133" spans="2:12">
      <c r="B133" s="83" t="s">
        <v>16</v>
      </c>
      <c r="C133" s="71">
        <f t="shared" ref="C133:L133" si="62">AVERAGE(C124:C125)</f>
        <v>9.4186274999999995</v>
      </c>
      <c r="D133" s="71">
        <f t="shared" si="62"/>
        <v>5.0910899999999994</v>
      </c>
      <c r="E133" s="71">
        <f t="shared" si="62"/>
        <v>4.8108649999999997</v>
      </c>
      <c r="F133" s="71">
        <f t="shared" si="62"/>
        <v>4.7401750000000007</v>
      </c>
      <c r="G133" s="71">
        <f t="shared" si="62"/>
        <v>4.6326999999999998</v>
      </c>
      <c r="H133" s="71">
        <f t="shared" si="62"/>
        <v>6.8668949999999995</v>
      </c>
      <c r="I133" s="71">
        <f t="shared" si="62"/>
        <v>7.5860775</v>
      </c>
      <c r="J133" s="71">
        <f t="shared" si="62"/>
        <v>7.7908875000000002</v>
      </c>
      <c r="K133" s="71">
        <f t="shared" si="62"/>
        <v>7.6167674999999999</v>
      </c>
      <c r="L133" s="105">
        <f t="shared" si="62"/>
        <v>7.4569124999999996</v>
      </c>
    </row>
    <row r="134" spans="2:12">
      <c r="B134" s="83" t="s">
        <v>13</v>
      </c>
      <c r="C134" s="71">
        <f t="shared" ref="C134:L134" si="63">AVERAGE(C126:C127)</f>
        <v>5.8550000000000004</v>
      </c>
      <c r="D134" s="71">
        <f t="shared" si="63"/>
        <v>7.5049999999999999</v>
      </c>
      <c r="E134" s="71">
        <f t="shared" si="63"/>
        <v>7.6449999999999996</v>
      </c>
      <c r="F134" s="71">
        <f t="shared" si="63"/>
        <v>7.7249999999999996</v>
      </c>
      <c r="G134" s="71">
        <f t="shared" si="63"/>
        <v>7.7350000000000003</v>
      </c>
      <c r="H134" s="71">
        <f t="shared" si="63"/>
        <v>9.52</v>
      </c>
      <c r="I134" s="71">
        <f t="shared" si="63"/>
        <v>10.095000000000001</v>
      </c>
      <c r="J134" s="71">
        <f t="shared" si="63"/>
        <v>10.27</v>
      </c>
      <c r="K134" s="71">
        <f t="shared" si="63"/>
        <v>10.625</v>
      </c>
      <c r="L134" s="105">
        <f t="shared" si="63"/>
        <v>10.574999999999999</v>
      </c>
    </row>
    <row r="135" spans="2:12">
      <c r="B135" s="53"/>
      <c r="C135" s="54"/>
      <c r="D135" s="54"/>
      <c r="E135" s="54"/>
      <c r="F135" s="54"/>
      <c r="G135" s="54"/>
      <c r="H135" s="54"/>
      <c r="I135" s="54"/>
      <c r="J135" s="54"/>
      <c r="K135" s="54"/>
      <c r="L135" s="55"/>
    </row>
    <row r="136" spans="2:12">
      <c r="B136" s="53" t="s">
        <v>132</v>
      </c>
      <c r="C136" s="54"/>
      <c r="D136" s="54"/>
      <c r="E136" s="54"/>
      <c r="F136" s="54"/>
      <c r="G136" s="54"/>
      <c r="H136" s="54"/>
      <c r="I136" s="54"/>
      <c r="J136" s="54"/>
      <c r="K136" s="54"/>
      <c r="L136" s="55"/>
    </row>
    <row r="137" spans="2:12">
      <c r="B137" s="53" t="s">
        <v>15</v>
      </c>
      <c r="C137" s="103">
        <f>STDEV(C120:C121)</f>
        <v>0.22068095534050897</v>
      </c>
      <c r="D137" s="103">
        <f t="shared" ref="D137:L137" si="64">STDEV(D120:D121)</f>
        <v>9.8514116754909883E-2</v>
      </c>
      <c r="E137" s="103">
        <f t="shared" si="64"/>
        <v>2.585889498799188E-2</v>
      </c>
      <c r="F137" s="103">
        <f t="shared" si="64"/>
        <v>2.397091988222085E-3</v>
      </c>
      <c r="G137" s="103">
        <f t="shared" si="64"/>
        <v>1.740896895281286E-2</v>
      </c>
      <c r="H137" s="103">
        <f t="shared" si="64"/>
        <v>1.1497556262092907E-2</v>
      </c>
      <c r="I137" s="103">
        <f t="shared" si="64"/>
        <v>2.8139314357318833E-2</v>
      </c>
      <c r="J137" s="103">
        <f t="shared" si="64"/>
        <v>5.6013463671692389E-2</v>
      </c>
      <c r="K137" s="103">
        <f t="shared" si="64"/>
        <v>4.3391607627512416E-2</v>
      </c>
      <c r="L137" s="104">
        <f t="shared" si="64"/>
        <v>6.5654864633170856E-2</v>
      </c>
    </row>
    <row r="138" spans="2:12">
      <c r="B138" s="53" t="s">
        <v>17</v>
      </c>
      <c r="C138" s="103">
        <f>STDEV(C122:C123)</f>
        <v>6.7903464197344041E-2</v>
      </c>
      <c r="D138" s="103">
        <f t="shared" ref="D138:L138" si="65">STDEV(D122:D123)</f>
        <v>9.5671547494539239E-2</v>
      </c>
      <c r="E138" s="103">
        <f t="shared" si="65"/>
        <v>8.007277190156481E-2</v>
      </c>
      <c r="F138" s="103">
        <f t="shared" si="65"/>
        <v>3.6111943315197105E-2</v>
      </c>
      <c r="G138" s="103">
        <f t="shared" si="65"/>
        <v>6.8872200487562459E-3</v>
      </c>
      <c r="H138" s="103">
        <f t="shared" si="65"/>
        <v>0.12039553609872727</v>
      </c>
      <c r="I138" s="103">
        <f t="shared" si="65"/>
        <v>5.5058869517090575E-2</v>
      </c>
      <c r="J138" s="103">
        <f t="shared" si="65"/>
        <v>3.6751874952169937E-2</v>
      </c>
      <c r="K138" s="103">
        <f t="shared" si="65"/>
        <v>5.4539146032918671E-2</v>
      </c>
      <c r="L138" s="104">
        <f t="shared" si="65"/>
        <v>0.14029352092131708</v>
      </c>
    </row>
    <row r="139" spans="2:12">
      <c r="B139" s="53" t="s">
        <v>16</v>
      </c>
      <c r="C139" s="103">
        <f>STDEV(C124:C125)</f>
        <v>3.9955068670944317E-2</v>
      </c>
      <c r="D139" s="103">
        <f t="shared" ref="D139:L139" si="66">STDEV(D124:D125)</f>
        <v>6.8377225740738679E-2</v>
      </c>
      <c r="E139" s="103">
        <f t="shared" si="66"/>
        <v>2.9055017638956231E-2</v>
      </c>
      <c r="F139" s="103">
        <f t="shared" si="66"/>
        <v>9.8775746263949346E-2</v>
      </c>
      <c r="G139" s="103">
        <f t="shared" si="66"/>
        <v>6.461541766482673E-2</v>
      </c>
      <c r="H139" s="103">
        <f t="shared" si="66"/>
        <v>0.18449123027938211</v>
      </c>
      <c r="I139" s="103">
        <f t="shared" si="66"/>
        <v>0.23959252620334351</v>
      </c>
      <c r="J139" s="103">
        <f t="shared" si="66"/>
        <v>0.41152554004885317</v>
      </c>
      <c r="K139" s="103">
        <f t="shared" si="66"/>
        <v>0.14303002416450905</v>
      </c>
      <c r="L139" s="104">
        <f t="shared" si="66"/>
        <v>1.1232391219149512E-2</v>
      </c>
    </row>
    <row r="140" spans="2:12" ht="15" thickBot="1">
      <c r="B140" s="63" t="s">
        <v>13</v>
      </c>
      <c r="C140" s="111">
        <f>STDEV(C126:C127)</f>
        <v>7.0710678118659524E-3</v>
      </c>
      <c r="D140" s="111">
        <f t="shared" ref="D140:L140" si="67">STDEV(D126:D127)</f>
        <v>2.1213203435595972E-2</v>
      </c>
      <c r="E140" s="111">
        <f t="shared" si="67"/>
        <v>7.0710678118659524E-3</v>
      </c>
      <c r="F140" s="111">
        <f t="shared" si="67"/>
        <v>2.12132034355966E-2</v>
      </c>
      <c r="G140" s="111">
        <f t="shared" si="67"/>
        <v>7.0710678118653244E-3</v>
      </c>
      <c r="H140" s="111">
        <f t="shared" si="67"/>
        <v>2.8284271247461298E-2</v>
      </c>
      <c r="I140" s="111">
        <f t="shared" si="67"/>
        <v>0.28991378028648457</v>
      </c>
      <c r="J140" s="111">
        <f t="shared" si="67"/>
        <v>0.35355339059327379</v>
      </c>
      <c r="K140" s="111">
        <f t="shared" si="67"/>
        <v>0.40305086527633227</v>
      </c>
      <c r="L140" s="112">
        <f t="shared" si="67"/>
        <v>0.28991378028648457</v>
      </c>
    </row>
    <row r="145" spans="2:24" ht="15" thickBot="1"/>
    <row r="146" spans="2:24" ht="15.75">
      <c r="B146" s="108" t="s">
        <v>325</v>
      </c>
      <c r="C146" s="51"/>
      <c r="D146" s="51"/>
      <c r="E146" s="51"/>
      <c r="F146" s="51"/>
      <c r="G146" s="51"/>
      <c r="H146" s="51"/>
      <c r="I146" s="52"/>
    </row>
    <row r="147" spans="2:24">
      <c r="B147" s="53"/>
      <c r="C147" s="54" t="s">
        <v>317</v>
      </c>
      <c r="D147" s="54" t="s">
        <v>14</v>
      </c>
      <c r="E147" s="54" t="s">
        <v>14</v>
      </c>
      <c r="F147" s="54"/>
      <c r="G147" s="54"/>
      <c r="H147" s="54"/>
      <c r="I147" s="55"/>
    </row>
    <row r="148" spans="2:24">
      <c r="B148" s="53"/>
      <c r="C148" s="54">
        <v>0</v>
      </c>
      <c r="D148" s="54">
        <v>106.57769999999999</v>
      </c>
      <c r="E148" s="54">
        <v>97.602599999999995</v>
      </c>
      <c r="F148" s="54"/>
      <c r="G148" s="54"/>
      <c r="H148" s="54"/>
      <c r="I148" s="55"/>
    </row>
    <row r="149" spans="2:24">
      <c r="B149" s="53"/>
      <c r="C149" s="54">
        <v>5</v>
      </c>
      <c r="D149" s="54">
        <v>68.459599999999995</v>
      </c>
      <c r="E149" s="54">
        <v>73.709500000000006</v>
      </c>
      <c r="F149" s="54"/>
      <c r="G149" s="54"/>
      <c r="H149" s="54"/>
      <c r="I149" s="55"/>
    </row>
    <row r="150" spans="2:24">
      <c r="B150" s="53"/>
      <c r="C150" s="54">
        <v>10</v>
      </c>
      <c r="D150" s="54">
        <v>60.085500000000003</v>
      </c>
      <c r="E150" s="54">
        <v>67.545299999999997</v>
      </c>
      <c r="F150" s="54"/>
      <c r="G150" s="54"/>
      <c r="H150" s="54"/>
      <c r="I150" s="55"/>
      <c r="Q150" s="2"/>
      <c r="R150" s="2"/>
      <c r="S150" s="2"/>
      <c r="T150" s="2"/>
      <c r="U150" s="2"/>
      <c r="V150" s="2"/>
      <c r="W150" s="2"/>
      <c r="X150" s="2"/>
    </row>
    <row r="151" spans="2:24">
      <c r="B151" s="53"/>
      <c r="C151" s="54">
        <v>22</v>
      </c>
      <c r="D151" s="54">
        <v>122.8326</v>
      </c>
      <c r="E151" s="54">
        <v>66.345799999999997</v>
      </c>
      <c r="F151" s="54"/>
      <c r="G151" s="54"/>
      <c r="H151" s="54"/>
      <c r="I151" s="55"/>
      <c r="Q151" s="2"/>
      <c r="R151" s="2"/>
      <c r="S151" s="2"/>
      <c r="T151" s="2"/>
      <c r="U151" s="2"/>
      <c r="V151" s="2"/>
      <c r="W151" s="2"/>
      <c r="X151" s="2"/>
    </row>
    <row r="152" spans="2:24">
      <c r="B152" s="53"/>
      <c r="C152" s="54">
        <v>24</v>
      </c>
      <c r="D152" s="54">
        <v>115.8438</v>
      </c>
      <c r="E152" s="54">
        <v>64.1892</v>
      </c>
      <c r="F152" s="54"/>
      <c r="G152" s="54"/>
      <c r="H152" s="54"/>
      <c r="I152" s="55"/>
      <c r="Q152" s="2"/>
      <c r="R152" s="2"/>
      <c r="S152" s="2"/>
      <c r="T152" s="2"/>
      <c r="U152" s="2"/>
      <c r="V152" s="2"/>
      <c r="W152" s="2"/>
      <c r="X152" s="2"/>
    </row>
    <row r="153" spans="2:24">
      <c r="B153" s="53"/>
      <c r="C153" s="54">
        <v>33.5</v>
      </c>
      <c r="D153" s="54">
        <v>51.305700000000002</v>
      </c>
      <c r="E153" s="54">
        <v>95.043899999999994</v>
      </c>
      <c r="F153" s="54"/>
      <c r="G153" s="54"/>
      <c r="H153" s="54"/>
      <c r="I153" s="55"/>
      <c r="Q153" s="2"/>
      <c r="R153" s="2"/>
      <c r="S153" s="2"/>
      <c r="T153" s="2"/>
      <c r="U153" s="2"/>
      <c r="V153" s="2"/>
      <c r="W153" s="2"/>
      <c r="X153" s="2"/>
    </row>
    <row r="154" spans="2:24">
      <c r="B154" s="53"/>
      <c r="C154" s="54">
        <v>48</v>
      </c>
      <c r="D154" s="54">
        <v>81.715999999999994</v>
      </c>
      <c r="E154" s="54">
        <v>65.843299999999999</v>
      </c>
      <c r="F154" s="54"/>
      <c r="G154" s="54"/>
      <c r="H154" s="54"/>
      <c r="I154" s="55"/>
      <c r="Q154" s="2"/>
      <c r="R154" s="2"/>
      <c r="S154" s="2"/>
      <c r="T154" s="2"/>
      <c r="U154" s="2"/>
      <c r="V154" s="2"/>
      <c r="W154" s="2"/>
      <c r="X154" s="2"/>
    </row>
    <row r="155" spans="2:24">
      <c r="B155" s="53"/>
      <c r="C155" s="54"/>
      <c r="D155" s="54"/>
      <c r="E155" s="54"/>
      <c r="F155" s="54"/>
      <c r="G155" s="54"/>
      <c r="H155" s="54"/>
      <c r="I155" s="55"/>
      <c r="Q155" s="2"/>
      <c r="R155" s="2"/>
      <c r="S155" s="2"/>
      <c r="T155" s="2"/>
      <c r="U155" s="2"/>
      <c r="V155" s="2"/>
      <c r="W155" s="2"/>
      <c r="X155" s="2"/>
    </row>
    <row r="156" spans="2:24">
      <c r="B156" s="53"/>
      <c r="C156" s="54"/>
      <c r="D156" s="54"/>
      <c r="E156" s="54"/>
      <c r="F156" s="54"/>
      <c r="G156" s="54"/>
      <c r="H156" s="54"/>
      <c r="I156" s="55"/>
      <c r="Q156" s="2"/>
      <c r="R156" s="2"/>
      <c r="S156" s="2"/>
      <c r="T156" s="2"/>
      <c r="U156" s="2"/>
      <c r="V156" s="2"/>
      <c r="W156" s="2"/>
      <c r="X156" s="2"/>
    </row>
    <row r="157" spans="2:24">
      <c r="B157" s="83" t="s">
        <v>0</v>
      </c>
      <c r="C157" s="30">
        <v>0</v>
      </c>
      <c r="D157" s="30">
        <v>5</v>
      </c>
      <c r="E157" s="30">
        <v>10</v>
      </c>
      <c r="F157" s="30">
        <v>22</v>
      </c>
      <c r="G157" s="30">
        <v>24</v>
      </c>
      <c r="H157" s="30">
        <v>33.5</v>
      </c>
      <c r="I157" s="84">
        <v>48</v>
      </c>
      <c r="Q157" s="2"/>
      <c r="R157" s="2"/>
      <c r="S157" s="2"/>
      <c r="T157" s="2"/>
      <c r="U157" s="2"/>
      <c r="V157" s="2"/>
      <c r="W157" s="2"/>
      <c r="X157" s="2"/>
    </row>
    <row r="158" spans="2:24">
      <c r="B158" s="83" t="s">
        <v>2</v>
      </c>
      <c r="C158" s="71">
        <v>9.5340000000000007</v>
      </c>
      <c r="D158" s="71">
        <v>6.7</v>
      </c>
      <c r="E158" s="71">
        <v>6.3979999999999997</v>
      </c>
      <c r="F158" s="71">
        <v>6.5540000000000012</v>
      </c>
      <c r="G158" s="71">
        <v>6.2549999999999999</v>
      </c>
      <c r="H158" s="71">
        <v>8.7974999999999994</v>
      </c>
      <c r="I158" s="105">
        <v>8.4344999999999999</v>
      </c>
      <c r="Q158" s="2"/>
      <c r="R158" s="2"/>
      <c r="S158" s="2"/>
      <c r="T158" s="2"/>
      <c r="U158" s="2"/>
      <c r="V158" s="2"/>
      <c r="W158" s="2"/>
      <c r="X158" s="2"/>
    </row>
    <row r="159" spans="2:24">
      <c r="B159" s="83" t="s">
        <v>1</v>
      </c>
      <c r="C159" s="71">
        <v>8.4284999999999997</v>
      </c>
      <c r="D159" s="71">
        <v>6.668000000000001</v>
      </c>
      <c r="E159" s="71">
        <v>6.33</v>
      </c>
      <c r="F159" s="71">
        <v>6.6390000000000002</v>
      </c>
      <c r="G159" s="71">
        <v>6.6859999999999999</v>
      </c>
      <c r="H159" s="71">
        <v>7.44</v>
      </c>
      <c r="I159" s="105">
        <v>8.7554999999999996</v>
      </c>
      <c r="Q159" s="2"/>
      <c r="R159" s="2"/>
      <c r="S159" s="2"/>
      <c r="T159" s="2"/>
      <c r="U159" s="2"/>
      <c r="V159" s="2"/>
      <c r="W159" s="2"/>
      <c r="X159" s="2"/>
    </row>
    <row r="160" spans="2:24">
      <c r="B160" s="83" t="s">
        <v>7</v>
      </c>
      <c r="C160" s="30">
        <v>5.93</v>
      </c>
      <c r="D160" s="30">
        <v>9.77</v>
      </c>
      <c r="E160" s="30">
        <v>9.9</v>
      </c>
      <c r="F160" s="30">
        <v>9.9</v>
      </c>
      <c r="G160" s="30">
        <v>9.94</v>
      </c>
      <c r="H160" s="30">
        <v>5.24</v>
      </c>
      <c r="I160" s="84">
        <v>9.92</v>
      </c>
    </row>
    <row r="161" spans="2:12">
      <c r="B161" s="83" t="s">
        <v>8</v>
      </c>
      <c r="C161" s="30">
        <v>5.91</v>
      </c>
      <c r="D161" s="30">
        <v>9.7899999999999991</v>
      </c>
      <c r="E161" s="30">
        <v>9.9499999999999993</v>
      </c>
      <c r="F161" s="30">
        <v>9.8800000000000008</v>
      </c>
      <c r="G161" s="30">
        <v>9.9600000000000009</v>
      </c>
      <c r="H161" s="30">
        <v>5.67</v>
      </c>
      <c r="I161" s="84">
        <v>10.91</v>
      </c>
    </row>
    <row r="162" spans="2:12">
      <c r="B162" s="83"/>
      <c r="C162" s="30"/>
      <c r="D162" s="30"/>
      <c r="E162" s="30"/>
      <c r="F162" s="30"/>
      <c r="G162" s="30"/>
      <c r="H162" s="30"/>
      <c r="I162" s="84"/>
    </row>
    <row r="163" spans="2:12">
      <c r="B163" s="83" t="s">
        <v>9</v>
      </c>
      <c r="C163" s="30"/>
      <c r="D163" s="30"/>
      <c r="E163" s="30"/>
      <c r="F163" s="30"/>
      <c r="G163" s="30"/>
      <c r="H163" s="30"/>
      <c r="I163" s="84"/>
    </row>
    <row r="164" spans="2:12">
      <c r="B164" s="83" t="s">
        <v>0</v>
      </c>
      <c r="C164" s="30">
        <v>0</v>
      </c>
      <c r="D164" s="30">
        <v>5</v>
      </c>
      <c r="E164" s="30">
        <v>10</v>
      </c>
      <c r="F164" s="30">
        <v>22</v>
      </c>
      <c r="G164" s="30">
        <v>24</v>
      </c>
      <c r="H164" s="30">
        <v>33.5</v>
      </c>
      <c r="I164" s="84">
        <v>48</v>
      </c>
    </row>
    <row r="165" spans="2:12">
      <c r="B165" s="83" t="s">
        <v>16</v>
      </c>
      <c r="C165" s="71">
        <f t="shared" ref="C165:I165" si="68">AVERAGE(C158:C159)</f>
        <v>8.9812499999999993</v>
      </c>
      <c r="D165" s="71">
        <f t="shared" si="68"/>
        <v>6.6840000000000011</v>
      </c>
      <c r="E165" s="71">
        <f t="shared" si="68"/>
        <v>6.3639999999999999</v>
      </c>
      <c r="F165" s="71">
        <f t="shared" si="68"/>
        <v>6.5965000000000007</v>
      </c>
      <c r="G165" s="71">
        <f t="shared" si="68"/>
        <v>6.4704999999999995</v>
      </c>
      <c r="H165" s="71">
        <f t="shared" si="68"/>
        <v>8.1187500000000004</v>
      </c>
      <c r="I165" s="105">
        <f t="shared" si="68"/>
        <v>8.5949999999999989</v>
      </c>
    </row>
    <row r="166" spans="2:12">
      <c r="B166" s="83" t="s">
        <v>13</v>
      </c>
      <c r="C166" s="71">
        <f t="shared" ref="C166:I166" si="69">AVERAGE(C160:C161)</f>
        <v>5.92</v>
      </c>
      <c r="D166" s="71">
        <f t="shared" si="69"/>
        <v>9.7799999999999994</v>
      </c>
      <c r="E166" s="71">
        <f t="shared" si="69"/>
        <v>9.9250000000000007</v>
      </c>
      <c r="F166" s="71">
        <f t="shared" si="69"/>
        <v>9.89</v>
      </c>
      <c r="G166" s="71">
        <f t="shared" si="69"/>
        <v>9.9499999999999993</v>
      </c>
      <c r="H166" s="71">
        <f t="shared" si="69"/>
        <v>5.4550000000000001</v>
      </c>
      <c r="I166" s="105">
        <f t="shared" si="69"/>
        <v>10.414999999999999</v>
      </c>
    </row>
    <row r="167" spans="2:12">
      <c r="B167" s="83"/>
      <c r="C167" s="30"/>
      <c r="D167" s="30"/>
      <c r="E167" s="30"/>
      <c r="F167" s="30"/>
      <c r="G167" s="30"/>
      <c r="H167" s="30"/>
      <c r="I167" s="84"/>
    </row>
    <row r="168" spans="2:12">
      <c r="B168" s="83" t="s">
        <v>132</v>
      </c>
      <c r="C168" s="30"/>
      <c r="D168" s="30"/>
      <c r="E168" s="30"/>
      <c r="F168" s="30"/>
      <c r="G168" s="30"/>
      <c r="H168" s="30"/>
      <c r="I168" s="84"/>
    </row>
    <row r="169" spans="2:12">
      <c r="B169" s="83" t="s">
        <v>16</v>
      </c>
      <c r="C169" s="71">
        <f t="shared" ref="C169:I169" si="70">STDEV(C158:C159)</f>
        <v>0.78170654660172911</v>
      </c>
      <c r="D169" s="71">
        <f t="shared" si="70"/>
        <v>2.2627416997968913E-2</v>
      </c>
      <c r="E169" s="71">
        <f t="shared" si="70"/>
        <v>4.8083261120684957E-2</v>
      </c>
      <c r="F169" s="71">
        <f t="shared" si="70"/>
        <v>6.0104076400855883E-2</v>
      </c>
      <c r="G169" s="71">
        <f t="shared" si="70"/>
        <v>0.30476302269140204</v>
      </c>
      <c r="H169" s="71">
        <f t="shared" si="70"/>
        <v>0.95989745546073757</v>
      </c>
      <c r="I169" s="105">
        <f t="shared" si="70"/>
        <v>0.22698127676088156</v>
      </c>
    </row>
    <row r="170" spans="2:12" ht="15" thickBot="1">
      <c r="B170" s="95" t="s">
        <v>13</v>
      </c>
      <c r="C170" s="106">
        <f t="shared" ref="C170:I170" si="71">STDEV(C160:C161)</f>
        <v>1.4142135623730649E-2</v>
      </c>
      <c r="D170" s="106">
        <f t="shared" si="71"/>
        <v>1.4142135623730649E-2</v>
      </c>
      <c r="E170" s="106">
        <f t="shared" si="71"/>
        <v>3.5355339059326626E-2</v>
      </c>
      <c r="F170" s="106">
        <f t="shared" si="71"/>
        <v>1.4142135623730649E-2</v>
      </c>
      <c r="G170" s="106">
        <f t="shared" si="71"/>
        <v>1.4142135623731905E-2</v>
      </c>
      <c r="H170" s="106">
        <f t="shared" si="71"/>
        <v>0.30405591591021525</v>
      </c>
      <c r="I170" s="107">
        <f t="shared" si="71"/>
        <v>0.70003571337468218</v>
      </c>
    </row>
    <row r="172" spans="2:12"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</row>
    <row r="173" spans="2:12">
      <c r="B173" s="4"/>
      <c r="C173" s="4"/>
      <c r="D173" s="5"/>
      <c r="E173" s="5"/>
      <c r="F173" s="5"/>
      <c r="G173" s="5"/>
      <c r="H173" s="4"/>
      <c r="I173" s="4"/>
      <c r="J173" s="4"/>
      <c r="K173" s="4"/>
      <c r="L173" s="4"/>
    </row>
    <row r="174" spans="2:12">
      <c r="B174" s="4"/>
      <c r="C174" s="4"/>
      <c r="D174" s="5"/>
      <c r="E174" s="5"/>
      <c r="F174" s="5"/>
      <c r="G174" s="5"/>
      <c r="H174" s="4"/>
      <c r="I174" s="4"/>
      <c r="J174" s="4"/>
      <c r="K174" s="4"/>
      <c r="L174" s="4"/>
    </row>
    <row r="175" spans="2:12" ht="15" thickBot="1">
      <c r="B175" s="4"/>
      <c r="C175" s="4"/>
      <c r="D175" s="5"/>
      <c r="E175" s="5"/>
      <c r="F175" s="5"/>
      <c r="G175" s="5"/>
      <c r="H175" s="4"/>
      <c r="I175" s="4"/>
      <c r="J175" s="4"/>
      <c r="K175" s="4"/>
      <c r="L175" s="4"/>
    </row>
    <row r="176" spans="2:12" ht="15.75">
      <c r="B176" s="108" t="s">
        <v>328</v>
      </c>
      <c r="C176" s="51"/>
      <c r="D176" s="51"/>
      <c r="E176" s="51"/>
      <c r="F176" s="51"/>
      <c r="G176" s="51"/>
      <c r="H176" s="51"/>
      <c r="I176" s="52"/>
      <c r="J176" s="4"/>
      <c r="K176" s="4"/>
      <c r="L176" s="4"/>
    </row>
    <row r="177" spans="2:12">
      <c r="B177" s="83"/>
      <c r="C177" s="30" t="s">
        <v>0</v>
      </c>
      <c r="D177" s="30" t="s">
        <v>2</v>
      </c>
      <c r="E177" s="30" t="s">
        <v>1</v>
      </c>
      <c r="F177" s="30" t="s">
        <v>3</v>
      </c>
      <c r="G177" s="30" t="s">
        <v>5</v>
      </c>
      <c r="H177" s="30" t="s">
        <v>4</v>
      </c>
      <c r="I177" s="84" t="s">
        <v>6</v>
      </c>
      <c r="J177" s="5"/>
      <c r="K177" s="5"/>
      <c r="L177" s="5"/>
    </row>
    <row r="178" spans="2:12">
      <c r="B178" s="83" t="s">
        <v>14</v>
      </c>
      <c r="C178" s="30">
        <v>0</v>
      </c>
      <c r="D178" s="71">
        <v>45.124499999999998</v>
      </c>
      <c r="E178" s="71">
        <v>60.065899999999999</v>
      </c>
      <c r="F178" s="71">
        <v>15.119199999999999</v>
      </c>
      <c r="G178" s="71">
        <v>19.709599999999998</v>
      </c>
      <c r="H178" s="71">
        <v>24.881699999999999</v>
      </c>
      <c r="I178" s="105">
        <v>32.982199999999999</v>
      </c>
      <c r="J178" s="5"/>
      <c r="K178" s="5"/>
      <c r="L178" s="5"/>
    </row>
    <row r="179" spans="2:12">
      <c r="B179" s="83"/>
      <c r="C179" s="30">
        <v>5</v>
      </c>
      <c r="D179" s="71">
        <v>88.028700000000001</v>
      </c>
      <c r="E179" s="71">
        <v>46.475499999999997</v>
      </c>
      <c r="F179" s="71">
        <v>54.586399999999998</v>
      </c>
      <c r="G179" s="71">
        <v>28.9115</v>
      </c>
      <c r="H179" s="71">
        <v>96.377399999999994</v>
      </c>
      <c r="I179" s="105">
        <v>50.031599999999997</v>
      </c>
      <c r="J179" s="16"/>
      <c r="K179" s="5"/>
      <c r="L179" s="5"/>
    </row>
    <row r="180" spans="2:12">
      <c r="B180" s="83"/>
      <c r="C180" s="30">
        <v>10</v>
      </c>
      <c r="D180" s="71">
        <v>44.187100000000001</v>
      </c>
      <c r="E180" s="71">
        <v>48.195999999999998</v>
      </c>
      <c r="F180" s="71">
        <v>29.503499999999999</v>
      </c>
      <c r="G180" s="71">
        <v>31.912299999999998</v>
      </c>
      <c r="H180" s="71">
        <v>50.678600000000003</v>
      </c>
      <c r="I180" s="105">
        <v>53.2545</v>
      </c>
      <c r="J180" s="4"/>
      <c r="K180" s="4"/>
      <c r="L180" s="4"/>
    </row>
    <row r="181" spans="2:12">
      <c r="B181" s="83"/>
      <c r="C181" s="30">
        <v>22</v>
      </c>
      <c r="D181" s="71">
        <v>37.510100000000001</v>
      </c>
      <c r="E181" s="71">
        <v>42.890300000000003</v>
      </c>
      <c r="F181" s="71">
        <v>26.249400000000001</v>
      </c>
      <c r="G181" s="71">
        <v>28.873699999999999</v>
      </c>
      <c r="H181" s="71">
        <v>44.536200000000001</v>
      </c>
      <c r="I181" s="105">
        <v>49.270299999999999</v>
      </c>
      <c r="J181" s="4"/>
      <c r="K181" s="4"/>
      <c r="L181" s="4"/>
    </row>
    <row r="182" spans="2:12">
      <c r="B182" s="83"/>
      <c r="C182" s="30">
        <v>24</v>
      </c>
      <c r="D182" s="71">
        <v>39.164700000000003</v>
      </c>
      <c r="E182" s="71">
        <v>42.255200000000002</v>
      </c>
      <c r="F182" s="71">
        <v>26.672999999999998</v>
      </c>
      <c r="G182" s="71">
        <v>27.956499999999998</v>
      </c>
      <c r="H182" s="71">
        <v>46.290399999999998</v>
      </c>
      <c r="I182" s="105">
        <v>48.438899999999997</v>
      </c>
      <c r="J182" s="4"/>
      <c r="K182" s="4"/>
      <c r="L182" s="4"/>
    </row>
    <row r="183" spans="2:12">
      <c r="B183" s="83"/>
      <c r="C183" s="30">
        <v>33.5</v>
      </c>
      <c r="D183" s="71">
        <v>84.004499999999993</v>
      </c>
      <c r="E183" s="71">
        <v>86.088099999999997</v>
      </c>
      <c r="F183" s="71">
        <v>32.481999999999999</v>
      </c>
      <c r="G183" s="71">
        <v>29.2879</v>
      </c>
      <c r="H183" s="71">
        <v>57.797699999999999</v>
      </c>
      <c r="I183" s="105">
        <v>54.706099999999999</v>
      </c>
      <c r="J183" s="4"/>
      <c r="K183" s="4"/>
      <c r="L183" s="4"/>
    </row>
    <row r="184" spans="2:12">
      <c r="B184" s="83"/>
      <c r="C184" s="30">
        <v>48</v>
      </c>
      <c r="D184" s="71">
        <v>79.730599999999995</v>
      </c>
      <c r="E184" s="71">
        <v>76.514200000000002</v>
      </c>
      <c r="F184" s="71">
        <v>27.090399999999999</v>
      </c>
      <c r="G184" s="71">
        <v>25.596299999999999</v>
      </c>
      <c r="H184" s="71">
        <v>51.173400000000001</v>
      </c>
      <c r="I184" s="105">
        <v>47.447099999999999</v>
      </c>
      <c r="J184" s="4"/>
      <c r="K184" s="4"/>
      <c r="L184" s="4"/>
    </row>
    <row r="185" spans="2:12">
      <c r="B185" s="83"/>
      <c r="C185" s="30"/>
      <c r="D185" s="30"/>
      <c r="E185" s="30"/>
      <c r="F185" s="30"/>
      <c r="G185" s="30"/>
      <c r="H185" s="30"/>
      <c r="I185" s="84"/>
      <c r="J185" s="4"/>
      <c r="K185" s="4"/>
      <c r="L185" s="4"/>
    </row>
    <row r="186" spans="2:12">
      <c r="B186" s="83" t="s">
        <v>0</v>
      </c>
      <c r="C186" s="30">
        <v>0</v>
      </c>
      <c r="D186" s="30">
        <v>5</v>
      </c>
      <c r="E186" s="30">
        <v>10</v>
      </c>
      <c r="F186" s="30">
        <v>22</v>
      </c>
      <c r="G186" s="30">
        <v>24</v>
      </c>
      <c r="H186" s="30">
        <v>33.5</v>
      </c>
      <c r="I186" s="84">
        <v>48</v>
      </c>
      <c r="J186" s="16"/>
      <c r="K186" s="5"/>
      <c r="L186" s="5"/>
    </row>
    <row r="187" spans="2:12">
      <c r="B187" s="83" t="s">
        <v>2</v>
      </c>
      <c r="C187" s="71">
        <v>9.0248999999999988</v>
      </c>
      <c r="D187" s="71">
        <v>4.4014350000000002</v>
      </c>
      <c r="E187" s="71">
        <v>4.4187099999999999</v>
      </c>
      <c r="F187" s="71">
        <v>3.7510100000000004</v>
      </c>
      <c r="G187" s="71">
        <v>3.9164700000000003</v>
      </c>
      <c r="H187" s="117">
        <v>8.4004499999999993</v>
      </c>
      <c r="I187" s="118">
        <v>7.9730599999999994</v>
      </c>
    </row>
    <row r="188" spans="2:12">
      <c r="B188" s="83" t="s">
        <v>1</v>
      </c>
      <c r="C188" s="71">
        <v>12.01318</v>
      </c>
      <c r="D188" s="71">
        <v>4.647549999999999</v>
      </c>
      <c r="E188" s="71">
        <v>4.8195999999999994</v>
      </c>
      <c r="F188" s="71">
        <v>4.2890300000000003</v>
      </c>
      <c r="G188" s="71">
        <v>4.2255200000000004</v>
      </c>
      <c r="H188" s="117">
        <v>8.6088100000000001</v>
      </c>
      <c r="I188" s="118">
        <v>7.6514199999999999</v>
      </c>
    </row>
    <row r="189" spans="2:12">
      <c r="B189" s="83" t="s">
        <v>3</v>
      </c>
      <c r="C189" s="71">
        <v>3.0238399999999999</v>
      </c>
      <c r="D189" s="71">
        <v>2.7293199999999995</v>
      </c>
      <c r="E189" s="71">
        <v>2.9503499999999998</v>
      </c>
      <c r="F189" s="71">
        <v>2.6249400000000001</v>
      </c>
      <c r="G189" s="71">
        <v>2.6672999999999996</v>
      </c>
      <c r="H189" s="71">
        <v>3.2481999999999998</v>
      </c>
      <c r="I189" s="105">
        <v>2.7090399999999999</v>
      </c>
    </row>
    <row r="190" spans="2:12">
      <c r="B190" s="83" t="s">
        <v>5</v>
      </c>
      <c r="C190" s="71">
        <v>3.9419199999999996</v>
      </c>
      <c r="D190" s="71">
        <v>2.8911500000000001</v>
      </c>
      <c r="E190" s="71">
        <v>3.19123</v>
      </c>
      <c r="F190" s="71">
        <v>2.8873699999999998</v>
      </c>
      <c r="G190" s="71">
        <v>2.7956499999999997</v>
      </c>
      <c r="H190" s="71">
        <v>2.9287899999999998</v>
      </c>
      <c r="I190" s="105">
        <v>2.5596300000000003</v>
      </c>
    </row>
    <row r="191" spans="2:12">
      <c r="B191" s="83" t="s">
        <v>4</v>
      </c>
      <c r="C191" s="71">
        <v>4.9763400000000004</v>
      </c>
      <c r="D191" s="71">
        <v>4.8188699999999995</v>
      </c>
      <c r="E191" s="71">
        <v>5.0678600000000005</v>
      </c>
      <c r="F191" s="71">
        <v>4.4536199999999999</v>
      </c>
      <c r="G191" s="71">
        <v>4.6290399999999998</v>
      </c>
      <c r="H191" s="71">
        <v>5.7797699999999992</v>
      </c>
      <c r="I191" s="105">
        <v>5.1173400000000004</v>
      </c>
    </row>
    <row r="192" spans="2:12">
      <c r="B192" s="83" t="s">
        <v>6</v>
      </c>
      <c r="C192" s="71">
        <v>6.5964399999999994</v>
      </c>
      <c r="D192" s="71">
        <v>5.0031600000000003</v>
      </c>
      <c r="E192" s="71">
        <v>5.32545</v>
      </c>
      <c r="F192" s="71">
        <v>4.9270299999999994</v>
      </c>
      <c r="G192" s="71">
        <v>4.8438899999999991</v>
      </c>
      <c r="H192" s="71">
        <v>5.4706099999999998</v>
      </c>
      <c r="I192" s="105">
        <v>4.7447100000000004</v>
      </c>
    </row>
    <row r="193" spans="2:9">
      <c r="B193" s="83" t="s">
        <v>7</v>
      </c>
      <c r="C193" s="30">
        <v>5.85</v>
      </c>
      <c r="D193" s="30">
        <v>7.55</v>
      </c>
      <c r="E193" s="30">
        <v>7.67</v>
      </c>
      <c r="F193" s="30">
        <v>7.76</v>
      </c>
      <c r="G193" s="30">
        <v>7.75</v>
      </c>
      <c r="H193" s="30">
        <v>5.78</v>
      </c>
      <c r="I193" s="84">
        <v>7.99</v>
      </c>
    </row>
    <row r="194" spans="2:9">
      <c r="B194" s="83" t="s">
        <v>8</v>
      </c>
      <c r="C194" s="30">
        <v>5.86</v>
      </c>
      <c r="D194" s="30">
        <v>7.47</v>
      </c>
      <c r="E194" s="30">
        <v>7.64</v>
      </c>
      <c r="F194" s="30">
        <v>7.8</v>
      </c>
      <c r="G194" s="30">
        <v>7.78</v>
      </c>
      <c r="H194" s="30">
        <v>5.52</v>
      </c>
      <c r="I194" s="84">
        <v>8</v>
      </c>
    </row>
    <row r="195" spans="2:9">
      <c r="B195" s="83"/>
      <c r="C195" s="30"/>
      <c r="D195" s="30"/>
      <c r="E195" s="30"/>
      <c r="F195" s="30"/>
      <c r="G195" s="30"/>
      <c r="H195" s="30"/>
      <c r="I195" s="84"/>
    </row>
    <row r="196" spans="2:9">
      <c r="B196" s="83" t="s">
        <v>94</v>
      </c>
      <c r="C196" s="30"/>
      <c r="D196" s="30"/>
      <c r="E196" s="30"/>
      <c r="F196" s="30"/>
      <c r="G196" s="30"/>
      <c r="H196" s="30"/>
      <c r="I196" s="84"/>
    </row>
    <row r="197" spans="2:9">
      <c r="B197" s="83" t="s">
        <v>0</v>
      </c>
      <c r="C197" s="30">
        <v>0</v>
      </c>
      <c r="D197" s="30">
        <v>5</v>
      </c>
      <c r="E197" s="30">
        <v>10</v>
      </c>
      <c r="F197" s="30">
        <v>22</v>
      </c>
      <c r="G197" s="30">
        <v>24</v>
      </c>
      <c r="H197" s="30">
        <v>33.5</v>
      </c>
      <c r="I197" s="84">
        <v>48</v>
      </c>
    </row>
    <row r="198" spans="2:9">
      <c r="B198" s="83" t="s">
        <v>10</v>
      </c>
      <c r="C198" s="71">
        <f t="shared" ref="C198:I198" si="72">AVERAGE(C187:C188)</f>
        <v>10.51904</v>
      </c>
      <c r="D198" s="71">
        <f t="shared" si="72"/>
        <v>4.5244924999999991</v>
      </c>
      <c r="E198" s="71">
        <f t="shared" si="72"/>
        <v>4.6191549999999992</v>
      </c>
      <c r="F198" s="71">
        <f t="shared" si="72"/>
        <v>4.0200200000000006</v>
      </c>
      <c r="G198" s="71">
        <f t="shared" si="72"/>
        <v>4.0709949999999999</v>
      </c>
      <c r="H198" s="71">
        <f t="shared" si="72"/>
        <v>8.5046299999999988</v>
      </c>
      <c r="I198" s="105">
        <f t="shared" si="72"/>
        <v>7.8122399999999992</v>
      </c>
    </row>
    <row r="199" spans="2:9">
      <c r="B199" s="83" t="s">
        <v>11</v>
      </c>
      <c r="C199" s="71">
        <f t="shared" ref="C199:I199" si="73">AVERAGE(C189:C190)</f>
        <v>3.4828799999999998</v>
      </c>
      <c r="D199" s="71">
        <f t="shared" si="73"/>
        <v>2.8102349999999996</v>
      </c>
      <c r="E199" s="71">
        <f t="shared" si="73"/>
        <v>3.0707899999999997</v>
      </c>
      <c r="F199" s="71">
        <f t="shared" si="73"/>
        <v>2.7561549999999997</v>
      </c>
      <c r="G199" s="71">
        <f t="shared" si="73"/>
        <v>2.7314749999999997</v>
      </c>
      <c r="H199" s="71">
        <f t="shared" si="73"/>
        <v>3.088495</v>
      </c>
      <c r="I199" s="105">
        <f t="shared" si="73"/>
        <v>2.6343350000000001</v>
      </c>
    </row>
    <row r="200" spans="2:9">
      <c r="B200" s="83" t="s">
        <v>12</v>
      </c>
      <c r="C200" s="71">
        <f t="shared" ref="C200:I200" si="74">AVERAGE(C191:C192)</f>
        <v>5.7863899999999999</v>
      </c>
      <c r="D200" s="71">
        <f t="shared" si="74"/>
        <v>4.9110149999999999</v>
      </c>
      <c r="E200" s="71">
        <f t="shared" si="74"/>
        <v>5.1966549999999998</v>
      </c>
      <c r="F200" s="71">
        <f t="shared" si="74"/>
        <v>4.6903249999999996</v>
      </c>
      <c r="G200" s="71">
        <f t="shared" si="74"/>
        <v>4.736464999999999</v>
      </c>
      <c r="H200" s="71">
        <f t="shared" si="74"/>
        <v>5.6251899999999999</v>
      </c>
      <c r="I200" s="105">
        <f t="shared" si="74"/>
        <v>4.931025</v>
      </c>
    </row>
    <row r="201" spans="2:9">
      <c r="B201" s="83" t="s">
        <v>13</v>
      </c>
      <c r="C201" s="71">
        <f t="shared" ref="C201:I201" si="75">AVERAGE(C193:C194)</f>
        <v>5.8550000000000004</v>
      </c>
      <c r="D201" s="71">
        <f t="shared" si="75"/>
        <v>7.51</v>
      </c>
      <c r="E201" s="71">
        <f t="shared" si="75"/>
        <v>7.6549999999999994</v>
      </c>
      <c r="F201" s="71">
        <f t="shared" si="75"/>
        <v>7.7799999999999994</v>
      </c>
      <c r="G201" s="71">
        <f t="shared" si="75"/>
        <v>7.7650000000000006</v>
      </c>
      <c r="H201" s="71">
        <f t="shared" si="75"/>
        <v>5.65</v>
      </c>
      <c r="I201" s="105">
        <f t="shared" si="75"/>
        <v>7.9950000000000001</v>
      </c>
    </row>
    <row r="202" spans="2:9">
      <c r="B202" s="83"/>
      <c r="C202" s="30"/>
      <c r="D202" s="30"/>
      <c r="E202" s="30"/>
      <c r="F202" s="30"/>
      <c r="G202" s="30"/>
      <c r="H202" s="30"/>
      <c r="I202" s="84"/>
    </row>
    <row r="203" spans="2:9">
      <c r="B203" s="83" t="s">
        <v>132</v>
      </c>
      <c r="C203" s="30"/>
      <c r="D203" s="30"/>
      <c r="E203" s="30"/>
      <c r="F203" s="30"/>
      <c r="G203" s="30"/>
      <c r="H203" s="30"/>
      <c r="I203" s="84"/>
    </row>
    <row r="204" spans="2:9">
      <c r="B204" s="83" t="s">
        <v>10</v>
      </c>
      <c r="C204" s="71">
        <f>STDEV(C187:C188)</f>
        <v>2.1130330520841278</v>
      </c>
      <c r="D204" s="71">
        <f t="shared" ref="D204:I204" si="76">STDEV(D187:D188)</f>
        <v>0.17402958545172625</v>
      </c>
      <c r="E204" s="71">
        <f t="shared" si="76"/>
        <v>0.28347203750987471</v>
      </c>
      <c r="F204" s="71">
        <f t="shared" si="76"/>
        <v>0.38043759041398628</v>
      </c>
      <c r="G204" s="71">
        <f t="shared" si="76"/>
        <v>0.21853135072570254</v>
      </c>
      <c r="H204" s="71">
        <f t="shared" si="76"/>
        <v>0.1473327689280296</v>
      </c>
      <c r="I204" s="105">
        <f t="shared" si="76"/>
        <v>0.22743382510084079</v>
      </c>
    </row>
    <row r="205" spans="2:9">
      <c r="B205" s="83" t="s">
        <v>11</v>
      </c>
      <c r="C205" s="71">
        <f>STDEV(C189:C190)</f>
        <v>0.64918059367174563</v>
      </c>
      <c r="D205" s="71">
        <f t="shared" ref="D205:I205" si="77">STDEV(D189:D190)</f>
        <v>0.1144310903994194</v>
      </c>
      <c r="E205" s="71">
        <f t="shared" si="77"/>
        <v>0.17032788145221572</v>
      </c>
      <c r="F205" s="71">
        <f t="shared" si="77"/>
        <v>0.18556603258678547</v>
      </c>
      <c r="G205" s="71">
        <f t="shared" si="77"/>
        <v>9.075715536529351E-2</v>
      </c>
      <c r="H205" s="71">
        <f t="shared" si="77"/>
        <v>0.22585697697879512</v>
      </c>
      <c r="I205" s="105">
        <f t="shared" si="77"/>
        <v>0.10564882417708178</v>
      </c>
    </row>
    <row r="206" spans="2:9">
      <c r="B206" s="83" t="s">
        <v>12</v>
      </c>
      <c r="C206" s="71">
        <f>STDEV(C191:C192)</f>
        <v>1.1455836962003243</v>
      </c>
      <c r="D206" s="71">
        <f t="shared" ref="D206:I206" si="78">STDEV(D191:D192)</f>
        <v>0.13031270870486936</v>
      </c>
      <c r="E206" s="71">
        <f t="shared" si="78"/>
        <v>0.18214363576584244</v>
      </c>
      <c r="F206" s="71">
        <f t="shared" si="78"/>
        <v>0.33475142128152308</v>
      </c>
      <c r="G206" s="71">
        <f t="shared" si="78"/>
        <v>0.15192189193792927</v>
      </c>
      <c r="H206" s="71">
        <f t="shared" si="78"/>
        <v>0.21860913247163263</v>
      </c>
      <c r="I206" s="105">
        <f t="shared" si="78"/>
        <v>0.26348919987354325</v>
      </c>
    </row>
    <row r="207" spans="2:9" ht="15" thickBot="1">
      <c r="B207" s="95" t="s">
        <v>13</v>
      </c>
      <c r="C207" s="106">
        <f>STDEV(C193:C194)</f>
        <v>7.0710678118659524E-3</v>
      </c>
      <c r="D207" s="106">
        <f t="shared" ref="D207:I207" si="79">STDEV(D193:D194)</f>
        <v>5.6568542494923851E-2</v>
      </c>
      <c r="E207" s="106">
        <f t="shared" si="79"/>
        <v>2.12132034355966E-2</v>
      </c>
      <c r="F207" s="106">
        <f t="shared" si="79"/>
        <v>2.8284271247461926E-2</v>
      </c>
      <c r="G207" s="106">
        <f t="shared" si="79"/>
        <v>2.12132034355966E-2</v>
      </c>
      <c r="H207" s="106">
        <f t="shared" si="79"/>
        <v>0.18384776310850284</v>
      </c>
      <c r="I207" s="107">
        <f t="shared" si="79"/>
        <v>7.0710678118653244E-3</v>
      </c>
    </row>
    <row r="216" spans="13:14">
      <c r="M216" s="2"/>
      <c r="N216" s="2"/>
    </row>
    <row r="217" spans="13:14">
      <c r="M217" s="2"/>
      <c r="N217" s="2"/>
    </row>
    <row r="218" spans="13:14">
      <c r="M218" s="2"/>
      <c r="N218" s="2"/>
    </row>
    <row r="219" spans="13:14">
      <c r="M219" s="2"/>
      <c r="N219" s="2"/>
    </row>
    <row r="220" spans="13:14">
      <c r="M220" s="2"/>
      <c r="N220" s="2"/>
    </row>
    <row r="221" spans="13:14">
      <c r="M221" s="2"/>
      <c r="N221" s="2"/>
    </row>
    <row r="222" spans="13:14">
      <c r="M222" s="2"/>
      <c r="N222" s="2"/>
    </row>
    <row r="229" spans="2:9">
      <c r="B229" s="4"/>
      <c r="C229" s="4"/>
      <c r="D229" s="5"/>
      <c r="E229" s="5"/>
      <c r="F229" s="5"/>
      <c r="G229" s="5"/>
      <c r="H229" s="5"/>
      <c r="I229" s="5"/>
    </row>
    <row r="230" spans="2:9">
      <c r="B230" s="4"/>
      <c r="C230" s="4"/>
      <c r="D230" s="4"/>
      <c r="E230" s="4"/>
      <c r="F230" s="4"/>
      <c r="G230" s="4"/>
      <c r="H230" s="4"/>
      <c r="I230" s="4"/>
    </row>
    <row r="231" spans="2:9">
      <c r="B231" s="4"/>
      <c r="C231" s="4"/>
      <c r="D231" s="4"/>
      <c r="E231" s="4"/>
      <c r="F231" s="4"/>
      <c r="G231" s="4"/>
      <c r="H231" s="4"/>
      <c r="I231" s="4"/>
    </row>
    <row r="232" spans="2:9">
      <c r="B232" s="4"/>
      <c r="C232" s="4"/>
      <c r="D232" s="4"/>
      <c r="E232" s="4"/>
      <c r="F232" s="4"/>
      <c r="G232" s="4"/>
      <c r="H232" s="4"/>
      <c r="I232" s="4"/>
    </row>
    <row r="233" spans="2:9">
      <c r="B233" s="4"/>
      <c r="C233" s="4"/>
      <c r="D233" s="5"/>
      <c r="E233" s="5"/>
      <c r="F233" s="5"/>
      <c r="G233" s="5"/>
      <c r="H233" s="4"/>
      <c r="I233" s="4"/>
    </row>
    <row r="234" spans="2:9">
      <c r="B234" s="4"/>
      <c r="C234" s="4"/>
      <c r="D234" s="4"/>
      <c r="E234" s="4"/>
      <c r="F234" s="4"/>
      <c r="G234" s="4"/>
      <c r="H234" s="4"/>
      <c r="I234" s="4"/>
    </row>
    <row r="235" spans="2:9">
      <c r="B235" s="4"/>
      <c r="C235" s="4"/>
      <c r="D235" s="4"/>
      <c r="E235" s="4"/>
      <c r="F235" s="4"/>
      <c r="G235" s="4"/>
      <c r="H235" s="5"/>
      <c r="I235" s="5"/>
    </row>
    <row r="236" spans="2:9">
      <c r="B236" s="4"/>
      <c r="C236" s="4"/>
      <c r="D236" s="4"/>
      <c r="E236" s="4"/>
      <c r="F236" s="4"/>
      <c r="G236" s="4"/>
      <c r="H236" s="4"/>
      <c r="I236" s="4"/>
    </row>
    <row r="237" spans="2:9">
      <c r="B237" s="4"/>
      <c r="C237" s="4"/>
      <c r="D237" s="5"/>
      <c r="E237" s="5"/>
      <c r="F237" s="5"/>
      <c r="G237" s="5"/>
      <c r="H237" s="4"/>
      <c r="I237" s="4"/>
    </row>
    <row r="238" spans="2:9">
      <c r="B238" s="4"/>
      <c r="C238" s="4"/>
      <c r="D238" s="4"/>
      <c r="E238" s="4"/>
      <c r="F238" s="4"/>
      <c r="G238" s="4"/>
      <c r="H238" s="5"/>
      <c r="I238" s="5"/>
    </row>
    <row r="239" spans="2:9">
      <c r="B239" s="4"/>
      <c r="C239" s="4"/>
      <c r="D239" s="4"/>
      <c r="E239" s="4"/>
      <c r="F239" s="4"/>
      <c r="G239" s="4"/>
      <c r="H239" s="4"/>
      <c r="I239" s="4"/>
    </row>
    <row r="256" spans="13:18">
      <c r="M256" s="2"/>
      <c r="N256" s="2"/>
      <c r="O256" s="2"/>
      <c r="P256" s="2"/>
      <c r="Q256" s="2"/>
      <c r="R256" s="2"/>
    </row>
    <row r="257" spans="13:18">
      <c r="M257" s="2"/>
      <c r="N257" s="2"/>
      <c r="O257" s="2"/>
      <c r="P257" s="2"/>
      <c r="Q257" s="2"/>
      <c r="R257" s="2"/>
    </row>
    <row r="258" spans="13:18">
      <c r="M258" s="2"/>
      <c r="N258" s="2"/>
      <c r="O258" s="2"/>
      <c r="P258" s="2"/>
      <c r="Q258" s="2"/>
      <c r="R258" s="2"/>
    </row>
    <row r="259" spans="13:18">
      <c r="M259" s="2"/>
      <c r="N259" s="2"/>
      <c r="O259" s="2"/>
      <c r="P259" s="2"/>
      <c r="Q259" s="2"/>
      <c r="R259" s="2"/>
    </row>
    <row r="260" spans="13:18">
      <c r="M260" s="2"/>
      <c r="N260" s="2"/>
      <c r="O260" s="2"/>
      <c r="P260" s="2"/>
      <c r="Q260" s="2"/>
      <c r="R260" s="2"/>
    </row>
    <row r="261" spans="13:18">
      <c r="M261" s="8"/>
      <c r="N261" s="8"/>
      <c r="O261" s="2"/>
      <c r="P261" s="2"/>
      <c r="Q261" s="2"/>
      <c r="R261" s="2"/>
    </row>
    <row r="262" spans="13:18">
      <c r="M262" s="8"/>
      <c r="N262" s="8"/>
      <c r="O262" s="2"/>
      <c r="P262" s="2"/>
      <c r="Q262" s="2"/>
      <c r="R262" s="2"/>
    </row>
    <row r="278" spans="2:9">
      <c r="B278" s="4"/>
      <c r="C278" s="4"/>
      <c r="D278" s="4"/>
      <c r="E278" s="4"/>
      <c r="F278" s="4"/>
      <c r="G278" s="4"/>
      <c r="H278" s="4"/>
      <c r="I278" s="4"/>
    </row>
    <row r="279" spans="2:9">
      <c r="B279" s="4"/>
      <c r="C279" s="4"/>
      <c r="D279" s="4"/>
      <c r="E279" s="4"/>
      <c r="F279" s="4"/>
      <c r="G279" s="4"/>
      <c r="H279" s="4"/>
      <c r="I279" s="4"/>
    </row>
    <row r="280" spans="2:9">
      <c r="B280" s="4"/>
      <c r="C280" s="4"/>
      <c r="D280" s="4"/>
      <c r="E280" s="4"/>
      <c r="F280" s="4"/>
      <c r="G280" s="4"/>
      <c r="H280" s="4"/>
      <c r="I280" s="4"/>
    </row>
    <row r="281" spans="2:9">
      <c r="B281" s="4"/>
      <c r="C281" s="4"/>
      <c r="D281" s="5"/>
      <c r="E281" s="5"/>
      <c r="F281" s="5"/>
      <c r="G281" s="5"/>
      <c r="H281" s="9"/>
      <c r="I281" s="9"/>
    </row>
    <row r="282" spans="2:9">
      <c r="B282" s="4"/>
      <c r="C282" s="4"/>
      <c r="D282" s="5"/>
      <c r="E282" s="5"/>
      <c r="F282" s="5"/>
      <c r="G282" s="5"/>
      <c r="H282" s="5"/>
      <c r="I282" s="5"/>
    </row>
    <row r="283" spans="2:9">
      <c r="B283" s="4"/>
      <c r="C283" s="4"/>
      <c r="D283" s="5"/>
      <c r="E283" s="5"/>
      <c r="F283" s="5"/>
      <c r="G283" s="5"/>
      <c r="H283" s="11"/>
      <c r="I283" s="11"/>
    </row>
    <row r="284" spans="2:9">
      <c r="B284" s="4"/>
      <c r="C284" s="4"/>
      <c r="D284" s="5"/>
      <c r="E284" s="5"/>
      <c r="F284" s="5"/>
      <c r="G284" s="5"/>
      <c r="H284" s="5"/>
      <c r="I284" s="5"/>
    </row>
    <row r="285" spans="2:9">
      <c r="B285" s="4"/>
      <c r="C285" s="4"/>
      <c r="D285" s="4"/>
      <c r="E285" s="4"/>
      <c r="F285" s="4"/>
      <c r="G285" s="4"/>
      <c r="H285" s="4"/>
      <c r="I285" s="4"/>
    </row>
    <row r="286" spans="2:9">
      <c r="B286" s="4"/>
      <c r="C286" s="4"/>
      <c r="D286" s="5"/>
      <c r="E286" s="5"/>
      <c r="F286" s="5"/>
      <c r="G286" s="5"/>
      <c r="H286" s="4"/>
      <c r="I286" s="4"/>
    </row>
    <row r="287" spans="2:9">
      <c r="B287" s="4"/>
      <c r="C287" s="4"/>
      <c r="D287" s="4"/>
      <c r="E287" s="4"/>
      <c r="F287" s="4"/>
      <c r="G287" s="4"/>
      <c r="H287" s="16"/>
      <c r="I287" s="5"/>
    </row>
    <row r="288" spans="2:9">
      <c r="B288" s="4"/>
      <c r="C288" s="4"/>
      <c r="D288" s="4"/>
      <c r="E288" s="4"/>
      <c r="F288" s="4"/>
      <c r="G288" s="4"/>
      <c r="H288" s="4"/>
      <c r="I288" s="4"/>
    </row>
    <row r="315" spans="13:13">
      <c r="M315" s="4"/>
    </row>
    <row r="316" spans="13:13">
      <c r="M316" s="4"/>
    </row>
    <row r="344" spans="2:12">
      <c r="B344" s="4"/>
      <c r="C344" s="4"/>
      <c r="D344" s="5"/>
      <c r="E344" s="5"/>
      <c r="F344" s="5"/>
      <c r="G344" s="5"/>
      <c r="H344" s="4"/>
      <c r="I344" s="4"/>
      <c r="J344" s="4"/>
      <c r="K344" s="4"/>
      <c r="L344" s="4"/>
    </row>
    <row r="345" spans="2:12">
      <c r="B345" s="4"/>
      <c r="C345" s="4"/>
      <c r="D345" s="4"/>
      <c r="E345" s="4"/>
      <c r="F345" s="4"/>
      <c r="G345" s="4"/>
      <c r="H345" s="5"/>
      <c r="I345" s="5"/>
      <c r="J345" s="5"/>
      <c r="K345" s="5"/>
      <c r="L345" s="5"/>
    </row>
    <row r="346" spans="2:12"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</row>
    <row r="347" spans="2:12"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</row>
    <row r="348" spans="2:12">
      <c r="B348" s="4"/>
      <c r="C348" s="4"/>
      <c r="D348" s="5"/>
      <c r="E348" s="5"/>
      <c r="F348" s="5"/>
      <c r="G348" s="5"/>
      <c r="H348" s="4"/>
      <c r="I348" s="4"/>
      <c r="J348" s="4"/>
      <c r="K348" s="4"/>
      <c r="L348" s="4"/>
    </row>
    <row r="349" spans="2:12">
      <c r="B349" s="4"/>
      <c r="C349" s="4"/>
      <c r="D349" s="4"/>
      <c r="E349" s="4"/>
      <c r="F349" s="4"/>
      <c r="G349" s="4"/>
      <c r="H349" s="5"/>
      <c r="I349" s="5"/>
      <c r="J349" s="5"/>
      <c r="K349" s="5"/>
      <c r="L349" s="5"/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9896D8-4EF4-4CE5-92F5-45EFADFC0D4F}">
  <dimension ref="B1:BL249"/>
  <sheetViews>
    <sheetView topLeftCell="B1" zoomScale="115" zoomScaleNormal="115" workbookViewId="0">
      <selection activeCell="C18" sqref="C18"/>
    </sheetView>
  </sheetViews>
  <sheetFormatPr defaultRowHeight="14.25"/>
  <cols>
    <col min="2" max="2" width="39.25" customWidth="1"/>
    <col min="3" max="3" width="12.125" bestFit="1" customWidth="1"/>
    <col min="4" max="4" width="12.75" bestFit="1" customWidth="1"/>
    <col min="5" max="6" width="12.125" bestFit="1" customWidth="1"/>
    <col min="7" max="7" width="14.125" bestFit="1" customWidth="1"/>
    <col min="8" max="8" width="14.875" bestFit="1" customWidth="1"/>
    <col min="9" max="9" width="13.75" bestFit="1" customWidth="1"/>
    <col min="10" max="12" width="14.875" bestFit="1" customWidth="1"/>
    <col min="15" max="15" width="38.625" customWidth="1"/>
    <col min="22" max="22" width="9" customWidth="1"/>
  </cols>
  <sheetData>
    <row r="1" spans="2:64" ht="15" thickBot="1"/>
    <row r="2" spans="2:64" ht="27.75" customHeight="1">
      <c r="B2" s="128" t="s">
        <v>316</v>
      </c>
      <c r="C2" s="81"/>
      <c r="D2" s="81"/>
      <c r="E2" s="81"/>
      <c r="F2" s="81"/>
      <c r="G2" s="81"/>
      <c r="H2" s="81"/>
      <c r="I2" s="81"/>
      <c r="J2" s="81"/>
      <c r="K2" s="81"/>
      <c r="L2" s="82"/>
      <c r="O2" s="146" t="s">
        <v>332</v>
      </c>
      <c r="P2" s="81"/>
      <c r="Q2" s="81"/>
      <c r="R2" s="81"/>
      <c r="S2" s="81"/>
      <c r="T2" s="81"/>
      <c r="U2" s="81"/>
      <c r="V2" s="81"/>
      <c r="W2" s="81"/>
      <c r="X2" s="81"/>
      <c r="Y2" s="82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</row>
    <row r="3" spans="2:64">
      <c r="B3" s="83" t="s">
        <v>200</v>
      </c>
      <c r="C3" s="30">
        <v>0</v>
      </c>
      <c r="D3" s="30">
        <v>5</v>
      </c>
      <c r="E3" s="30">
        <v>10</v>
      </c>
      <c r="F3" s="30">
        <v>22</v>
      </c>
      <c r="G3" s="30">
        <v>24</v>
      </c>
      <c r="H3" s="30">
        <v>26</v>
      </c>
      <c r="I3" s="30">
        <v>29.5</v>
      </c>
      <c r="J3" s="30">
        <v>33.5</v>
      </c>
      <c r="K3" s="30">
        <v>45.5</v>
      </c>
      <c r="L3" s="84">
        <v>48</v>
      </c>
      <c r="O3" s="53" t="s">
        <v>200</v>
      </c>
      <c r="P3" s="54">
        <v>0</v>
      </c>
      <c r="Q3" s="54">
        <v>5</v>
      </c>
      <c r="R3" s="54">
        <v>10</v>
      </c>
      <c r="S3" s="54">
        <v>22</v>
      </c>
      <c r="T3" s="54">
        <v>24</v>
      </c>
      <c r="U3" s="54">
        <v>26</v>
      </c>
      <c r="V3" s="54">
        <v>29.5</v>
      </c>
      <c r="W3" s="54">
        <v>33.5</v>
      </c>
      <c r="X3" s="54">
        <v>45.5</v>
      </c>
      <c r="Y3" s="55">
        <v>48</v>
      </c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</row>
    <row r="4" spans="2:64">
      <c r="B4" s="57" t="s">
        <v>341</v>
      </c>
      <c r="C4" s="49">
        <v>9.1772399999999994</v>
      </c>
      <c r="D4" s="49">
        <v>6.9736400000000005</v>
      </c>
      <c r="E4" s="49">
        <v>6.6731549999999995</v>
      </c>
      <c r="F4" s="49">
        <v>6.6762200000000007</v>
      </c>
      <c r="G4" s="49">
        <v>6.5561500000000006</v>
      </c>
      <c r="H4" s="49">
        <v>8.5912275000000005</v>
      </c>
      <c r="I4" s="49">
        <v>8.5503299999999989</v>
      </c>
      <c r="J4" s="49">
        <v>8.8058924999999988</v>
      </c>
      <c r="K4" s="49">
        <v>8.5521075000000017</v>
      </c>
      <c r="L4" s="85">
        <v>8.5102425000000004</v>
      </c>
      <c r="O4" s="57" t="s">
        <v>341</v>
      </c>
      <c r="P4" s="49">
        <v>9.3027674999999999</v>
      </c>
      <c r="Q4" s="49">
        <v>7.1132299999999997</v>
      </c>
      <c r="R4" s="49">
        <v>7.0157050000000005</v>
      </c>
      <c r="S4" s="49">
        <v>6.9843849999999996</v>
      </c>
      <c r="T4" s="49">
        <v>6.773695</v>
      </c>
      <c r="U4" s="49">
        <v>7.0911299999999997</v>
      </c>
      <c r="V4" s="49">
        <v>7.4420924999999993</v>
      </c>
      <c r="W4" s="49">
        <v>7.5099225000000001</v>
      </c>
      <c r="X4" s="49">
        <v>7.4917499999999997</v>
      </c>
      <c r="Y4" s="85">
        <v>7.2070950000000007</v>
      </c>
      <c r="AX4" s="4"/>
      <c r="AY4" s="20"/>
      <c r="AZ4" s="20"/>
      <c r="BA4" s="20"/>
      <c r="BB4" s="20"/>
      <c r="BC4" s="20"/>
      <c r="BD4" s="20"/>
      <c r="BE4" s="20"/>
      <c r="BF4" s="20"/>
      <c r="BG4" s="20"/>
      <c r="BH4" s="20"/>
      <c r="BI4" s="4"/>
      <c r="BJ4" s="4"/>
      <c r="BK4" s="4"/>
      <c r="BL4" s="4"/>
    </row>
    <row r="5" spans="2:64">
      <c r="B5" s="86" t="s">
        <v>255</v>
      </c>
      <c r="C5" s="29">
        <f>C8*C4</f>
        <v>22.943099999999998</v>
      </c>
      <c r="D5" s="29">
        <f>D8*D4</f>
        <v>17.434100000000001</v>
      </c>
      <c r="E5" s="29">
        <f>E8*E4</f>
        <v>16.6828875</v>
      </c>
      <c r="F5" s="29">
        <f t="shared" ref="F5:L5" si="0">F8*F4</f>
        <v>16.690550000000002</v>
      </c>
      <c r="G5" s="29">
        <f t="shared" si="0"/>
        <v>16.390375000000002</v>
      </c>
      <c r="H5" s="29">
        <f>H8*H4</f>
        <v>21.478068750000002</v>
      </c>
      <c r="I5" s="29">
        <f t="shared" si="0"/>
        <v>21.375824999999999</v>
      </c>
      <c r="J5" s="29">
        <f t="shared" si="0"/>
        <v>22.014731249999997</v>
      </c>
      <c r="K5" s="29">
        <f t="shared" si="0"/>
        <v>21.380268750000006</v>
      </c>
      <c r="L5" s="87">
        <f t="shared" si="0"/>
        <v>21.275606250000003</v>
      </c>
      <c r="O5" s="83" t="s">
        <v>255</v>
      </c>
      <c r="P5" s="58">
        <f>P4*P8</f>
        <v>23.256918750000001</v>
      </c>
      <c r="Q5" s="58">
        <f t="shared" ref="Q5:Y5" si="1">Q4*Q8</f>
        <v>17.783075</v>
      </c>
      <c r="R5" s="58">
        <f t="shared" si="1"/>
        <v>17.5392625</v>
      </c>
      <c r="S5" s="58">
        <f t="shared" si="1"/>
        <v>17.460962500000001</v>
      </c>
      <c r="T5" s="58">
        <f t="shared" si="1"/>
        <v>16.934237500000002</v>
      </c>
      <c r="U5" s="58">
        <f t="shared" si="1"/>
        <v>17.727824999999999</v>
      </c>
      <c r="V5" s="58">
        <f t="shared" si="1"/>
        <v>18.605231249999999</v>
      </c>
      <c r="W5" s="58">
        <f t="shared" si="1"/>
        <v>18.774806250000001</v>
      </c>
      <c r="X5" s="58">
        <f t="shared" si="1"/>
        <v>18.729374999999997</v>
      </c>
      <c r="Y5" s="129">
        <f t="shared" si="1"/>
        <v>18.017737500000003</v>
      </c>
      <c r="AX5" s="4"/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4"/>
      <c r="BJ5" s="4"/>
      <c r="BK5" s="4"/>
      <c r="BL5" s="4"/>
    </row>
    <row r="6" spans="2:64">
      <c r="B6" s="86" t="s">
        <v>256</v>
      </c>
      <c r="C6" s="29">
        <f>C5</f>
        <v>22.943099999999998</v>
      </c>
      <c r="D6" s="29">
        <f t="shared" ref="D6:L6" si="2">C6+D5</f>
        <v>40.377200000000002</v>
      </c>
      <c r="E6" s="29">
        <f t="shared" si="2"/>
        <v>57.060087500000002</v>
      </c>
      <c r="F6" s="29">
        <f t="shared" si="2"/>
        <v>73.750637500000011</v>
      </c>
      <c r="G6" s="29">
        <f t="shared" si="2"/>
        <v>90.141012500000016</v>
      </c>
      <c r="H6" s="29">
        <f>G6+H5</f>
        <v>111.61908125000002</v>
      </c>
      <c r="I6" s="29">
        <f t="shared" si="2"/>
        <v>132.99490625000001</v>
      </c>
      <c r="J6" s="29">
        <f t="shared" si="2"/>
        <v>155.0096375</v>
      </c>
      <c r="K6" s="29">
        <f t="shared" si="2"/>
        <v>176.38990625</v>
      </c>
      <c r="L6" s="87">
        <f t="shared" si="2"/>
        <v>197.66551250000001</v>
      </c>
      <c r="O6" s="83" t="s">
        <v>256</v>
      </c>
      <c r="P6" s="58">
        <f>P5</f>
        <v>23.256918750000001</v>
      </c>
      <c r="Q6" s="58">
        <f>P6+Q5</f>
        <v>41.039993750000001</v>
      </c>
      <c r="R6" s="58">
        <f t="shared" ref="R6:Y6" si="3">Q6+R5</f>
        <v>58.57925625</v>
      </c>
      <c r="S6" s="58">
        <f t="shared" si="3"/>
        <v>76.040218750000008</v>
      </c>
      <c r="T6" s="58">
        <f t="shared" si="3"/>
        <v>92.974456250000003</v>
      </c>
      <c r="U6" s="58">
        <f t="shared" si="3"/>
        <v>110.70228125</v>
      </c>
      <c r="V6" s="58">
        <f t="shared" si="3"/>
        <v>129.3075125</v>
      </c>
      <c r="W6" s="58">
        <f t="shared" si="3"/>
        <v>148.08231875000001</v>
      </c>
      <c r="X6" s="58">
        <f t="shared" si="3"/>
        <v>166.81169375000002</v>
      </c>
      <c r="Y6" s="129">
        <f t="shared" si="3"/>
        <v>184.82943125000003</v>
      </c>
      <c r="AX6" s="4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4"/>
      <c r="BJ6" s="4"/>
      <c r="BK6" s="4"/>
      <c r="BL6" s="4"/>
    </row>
    <row r="7" spans="2:64">
      <c r="B7" s="86" t="s">
        <v>228</v>
      </c>
      <c r="C7" s="29">
        <f>C9*C4</f>
        <v>894.78089999999997</v>
      </c>
      <c r="D7" s="29">
        <f>D9*D4</f>
        <v>662.49580000000003</v>
      </c>
      <c r="E7" s="29">
        <f>E9*E4</f>
        <v>617.26683749999995</v>
      </c>
      <c r="F7" s="29">
        <f t="shared" ref="F7:L7" si="4">F9*F4</f>
        <v>600.85980000000006</v>
      </c>
      <c r="G7" s="29">
        <f>G9*G4</f>
        <v>573.66312500000004</v>
      </c>
      <c r="H7" s="29">
        <f>H9*H4</f>
        <v>730.25433750000002</v>
      </c>
      <c r="I7" s="29">
        <f>I9*I4</f>
        <v>705.40222499999993</v>
      </c>
      <c r="J7" s="29">
        <f t="shared" si="4"/>
        <v>704.4713999999999</v>
      </c>
      <c r="K7" s="29">
        <f t="shared" si="4"/>
        <v>662.78833125000017</v>
      </c>
      <c r="L7" s="87">
        <f t="shared" si="4"/>
        <v>638.26818750000007</v>
      </c>
      <c r="O7" s="83" t="s">
        <v>228</v>
      </c>
      <c r="P7" s="58">
        <f>P4*P9</f>
        <v>907.01983125000004</v>
      </c>
      <c r="Q7" s="58">
        <f t="shared" ref="Q7:Y7" si="5">Q4*Q9</f>
        <v>675.75684999999999</v>
      </c>
      <c r="R7" s="58">
        <f t="shared" si="5"/>
        <v>648.95271250000008</v>
      </c>
      <c r="S7" s="58">
        <f t="shared" si="5"/>
        <v>628.59465</v>
      </c>
      <c r="T7" s="58">
        <f t="shared" si="5"/>
        <v>592.69831250000004</v>
      </c>
      <c r="U7" s="58">
        <f t="shared" si="5"/>
        <v>605.66404999500003</v>
      </c>
      <c r="V7" s="58">
        <f t="shared" si="5"/>
        <v>617.03505231374993</v>
      </c>
      <c r="W7" s="58">
        <f t="shared" si="5"/>
        <v>603.88413310875001</v>
      </c>
      <c r="X7" s="58">
        <f t="shared" si="5"/>
        <v>583.69348012499995</v>
      </c>
      <c r="Y7" s="129">
        <f t="shared" si="5"/>
        <v>543.49784459250009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</row>
    <row r="8" spans="2:64">
      <c r="B8" s="86" t="s">
        <v>257</v>
      </c>
      <c r="C8" s="30">
        <v>2.5</v>
      </c>
      <c r="D8" s="30">
        <v>2.5</v>
      </c>
      <c r="E8" s="30">
        <v>2.5</v>
      </c>
      <c r="F8" s="30">
        <v>2.5</v>
      </c>
      <c r="G8" s="30">
        <v>2.5</v>
      </c>
      <c r="H8" s="30">
        <v>2.5</v>
      </c>
      <c r="I8" s="30">
        <v>2.5</v>
      </c>
      <c r="J8" s="30">
        <v>2.5</v>
      </c>
      <c r="K8" s="30">
        <v>2.5</v>
      </c>
      <c r="L8" s="84">
        <v>2.5</v>
      </c>
      <c r="O8" s="83" t="s">
        <v>257</v>
      </c>
      <c r="P8" s="54">
        <v>2.5</v>
      </c>
      <c r="Q8" s="54">
        <v>2.5</v>
      </c>
      <c r="R8" s="54">
        <v>2.5</v>
      </c>
      <c r="S8" s="54">
        <v>2.5</v>
      </c>
      <c r="T8" s="54">
        <v>2.5</v>
      </c>
      <c r="U8" s="54">
        <v>2.5</v>
      </c>
      <c r="V8" s="54">
        <v>2.5</v>
      </c>
      <c r="W8" s="54">
        <v>2.5</v>
      </c>
      <c r="X8" s="54">
        <v>2.5</v>
      </c>
      <c r="Y8" s="55">
        <v>2.5</v>
      </c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</row>
    <row r="9" spans="2:64">
      <c r="B9" s="86" t="s">
        <v>258</v>
      </c>
      <c r="C9" s="30">
        <v>97.5</v>
      </c>
      <c r="D9" s="30">
        <f t="shared" ref="D9:L9" si="6">C9-D8</f>
        <v>95</v>
      </c>
      <c r="E9" s="30">
        <f t="shared" si="6"/>
        <v>92.5</v>
      </c>
      <c r="F9" s="30">
        <f t="shared" si="6"/>
        <v>90</v>
      </c>
      <c r="G9" s="30">
        <f t="shared" si="6"/>
        <v>87.5</v>
      </c>
      <c r="H9" s="30">
        <f t="shared" si="6"/>
        <v>85</v>
      </c>
      <c r="I9" s="30">
        <f t="shared" si="6"/>
        <v>82.5</v>
      </c>
      <c r="J9" s="30">
        <f t="shared" si="6"/>
        <v>80</v>
      </c>
      <c r="K9" s="30">
        <f t="shared" si="6"/>
        <v>77.5</v>
      </c>
      <c r="L9" s="84">
        <f t="shared" si="6"/>
        <v>75</v>
      </c>
      <c r="O9" s="83" t="s">
        <v>258</v>
      </c>
      <c r="P9" s="54">
        <f>100-P8</f>
        <v>97.5</v>
      </c>
      <c r="Q9" s="54">
        <f>P9-Q8</f>
        <v>95</v>
      </c>
      <c r="R9" s="54">
        <f t="shared" ref="R9:Y9" si="7">Q9-R8</f>
        <v>92.5</v>
      </c>
      <c r="S9" s="54">
        <f t="shared" si="7"/>
        <v>90</v>
      </c>
      <c r="T9" s="54">
        <f t="shared" si="7"/>
        <v>87.5</v>
      </c>
      <c r="U9" s="36">
        <f>85+0.4115</f>
        <v>85.411500000000004</v>
      </c>
      <c r="V9" s="54">
        <f t="shared" si="7"/>
        <v>82.911500000000004</v>
      </c>
      <c r="W9" s="54">
        <f t="shared" si="7"/>
        <v>80.411500000000004</v>
      </c>
      <c r="X9" s="54">
        <f t="shared" si="7"/>
        <v>77.911500000000004</v>
      </c>
      <c r="Y9" s="55">
        <f t="shared" si="7"/>
        <v>75.411500000000004</v>
      </c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</row>
    <row r="10" spans="2:64">
      <c r="B10" s="86" t="s">
        <v>229</v>
      </c>
      <c r="C10" s="37">
        <f>C4*(C8+C9)</f>
        <v>917.72399999999993</v>
      </c>
      <c r="D10" s="38">
        <f>$C$10-D6-D7-D17</f>
        <v>213.82894424999989</v>
      </c>
      <c r="E10" s="38">
        <f t="shared" ref="E10:L10" si="8">$C$10-E6-E7-E17</f>
        <v>242.88771999999997</v>
      </c>
      <c r="F10" s="38">
        <f t="shared" si="8"/>
        <v>242.71044837499983</v>
      </c>
      <c r="G10" s="38">
        <f>$C$10-G6-G7-G17</f>
        <v>253.6042193749999</v>
      </c>
      <c r="H10" s="38">
        <f>$C$10-H6-H7-H17</f>
        <v>75.532378749999893</v>
      </c>
      <c r="I10" s="38">
        <f>$C$10-I6-I7-I17</f>
        <v>78.977445750000015</v>
      </c>
      <c r="J10" s="38">
        <f t="shared" si="8"/>
        <v>57.767326874999974</v>
      </c>
      <c r="K10" s="38">
        <f t="shared" si="8"/>
        <v>76.901374874999803</v>
      </c>
      <c r="L10" s="88">
        <f t="shared" si="8"/>
        <v>79.719205124999888</v>
      </c>
      <c r="O10" s="83" t="s">
        <v>229</v>
      </c>
      <c r="P10" s="59">
        <f>P4*(P8+P9)</f>
        <v>930.27674999999999</v>
      </c>
      <c r="Q10" s="60">
        <f>$P$10-Q7-Q6-Q17</f>
        <v>212.877757828125</v>
      </c>
      <c r="R10" s="60">
        <f t="shared" ref="R10:Y10" si="9">$P$10-R7-R6-R17</f>
        <v>221.90976526562491</v>
      </c>
      <c r="S10" s="60">
        <f t="shared" si="9"/>
        <v>224.25331381562498</v>
      </c>
      <c r="T10" s="60">
        <f t="shared" si="9"/>
        <v>243.13489486562494</v>
      </c>
      <c r="U10" s="60">
        <f>$P$10-U7-U6-U17</f>
        <v>212.33994458937497</v>
      </c>
      <c r="V10" s="60">
        <f>$P$10-V7-V6-V17</f>
        <v>182.20004511437506</v>
      </c>
      <c r="W10" s="60">
        <f t="shared" si="9"/>
        <v>176.40836008187497</v>
      </c>
      <c r="X10" s="60">
        <f t="shared" si="9"/>
        <v>177.39036496562503</v>
      </c>
      <c r="Y10" s="131">
        <f t="shared" si="9"/>
        <v>199.48241837937488</v>
      </c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</row>
    <row r="11" spans="2:64">
      <c r="B11" s="57" t="s">
        <v>342</v>
      </c>
      <c r="C11" s="46">
        <v>18.9588</v>
      </c>
      <c r="D11" s="47">
        <v>9.9964999999999993</v>
      </c>
      <c r="E11" s="47">
        <v>4.5996500000000005</v>
      </c>
      <c r="F11" s="47">
        <v>3.4511000000000003</v>
      </c>
      <c r="G11" s="48">
        <v>2.4791999999999996</v>
      </c>
      <c r="H11" s="48">
        <v>2.5084499999999998</v>
      </c>
      <c r="I11" s="48">
        <v>2.87575</v>
      </c>
      <c r="J11" s="48">
        <v>4.4055999999999997</v>
      </c>
      <c r="K11" s="48">
        <v>19.015000000000001</v>
      </c>
      <c r="L11" s="89">
        <v>24.520900000000001</v>
      </c>
      <c r="O11" s="57" t="s">
        <v>342</v>
      </c>
      <c r="P11" s="48">
        <f>AVERAGE(P3:P4)</f>
        <v>4.6513837499999999</v>
      </c>
      <c r="Q11" s="48">
        <f t="shared" ref="Q11:Y11" si="10">AVERAGE(Q3:Q4)</f>
        <v>6.0566149999999999</v>
      </c>
      <c r="R11" s="48">
        <f t="shared" si="10"/>
        <v>8.5078525000000003</v>
      </c>
      <c r="S11" s="48">
        <f t="shared" si="10"/>
        <v>14.4921925</v>
      </c>
      <c r="T11" s="48">
        <f t="shared" si="10"/>
        <v>15.3868475</v>
      </c>
      <c r="U11" s="48">
        <f t="shared" si="10"/>
        <v>16.545565</v>
      </c>
      <c r="V11" s="48">
        <f>AVERAGE(V3:V4)</f>
        <v>18.471046250000001</v>
      </c>
      <c r="W11" s="48">
        <f t="shared" si="10"/>
        <v>20.504961250000001</v>
      </c>
      <c r="X11" s="48">
        <f t="shared" si="10"/>
        <v>26.495874999999998</v>
      </c>
      <c r="Y11" s="89">
        <f t="shared" si="10"/>
        <v>27.603547500000001</v>
      </c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</row>
    <row r="12" spans="2:64">
      <c r="B12" s="90" t="s">
        <v>255</v>
      </c>
      <c r="C12" s="68">
        <f t="shared" ref="C12:L12" si="11">C11*C14/1000</f>
        <v>4.7397000000000002E-2</v>
      </c>
      <c r="D12" s="68">
        <f t="shared" si="11"/>
        <v>2.4991249999999996E-2</v>
      </c>
      <c r="E12" s="68">
        <f t="shared" si="11"/>
        <v>1.1499125000000001E-2</v>
      </c>
      <c r="F12" s="68">
        <f t="shared" si="11"/>
        <v>8.62775E-3</v>
      </c>
      <c r="G12" s="68">
        <f t="shared" si="11"/>
        <v>6.1979999999999986E-3</v>
      </c>
      <c r="H12" s="68">
        <f t="shared" si="11"/>
        <v>6.2711249999999998E-3</v>
      </c>
      <c r="I12" s="68">
        <f t="shared" si="11"/>
        <v>7.1893750000000005E-3</v>
      </c>
      <c r="J12" s="68">
        <f t="shared" si="11"/>
        <v>1.1013999999999999E-2</v>
      </c>
      <c r="K12" s="68">
        <f t="shared" si="11"/>
        <v>4.7537500000000003E-2</v>
      </c>
      <c r="L12" s="91">
        <f t="shared" si="11"/>
        <v>6.1302250000000003E-2</v>
      </c>
      <c r="O12" s="83" t="s">
        <v>255</v>
      </c>
      <c r="P12" s="62">
        <f>P11*P14/1000</f>
        <v>1.1628459375000001E-2</v>
      </c>
      <c r="Q12" s="62">
        <f t="shared" ref="Q12:Y12" si="12">Q11*Q14/1000</f>
        <v>1.51415375E-2</v>
      </c>
      <c r="R12" s="62">
        <f t="shared" si="12"/>
        <v>2.1269631250000001E-2</v>
      </c>
      <c r="S12" s="62">
        <f t="shared" si="12"/>
        <v>3.6230481249999995E-2</v>
      </c>
      <c r="T12" s="62">
        <f t="shared" si="12"/>
        <v>3.8467118749999994E-2</v>
      </c>
      <c r="U12" s="62">
        <f t="shared" si="12"/>
        <v>4.1363912499999995E-2</v>
      </c>
      <c r="V12" s="62">
        <f t="shared" si="12"/>
        <v>4.6177615625000001E-2</v>
      </c>
      <c r="W12" s="62">
        <f t="shared" si="12"/>
        <v>5.1262403125000008E-2</v>
      </c>
      <c r="X12" s="62">
        <f t="shared" si="12"/>
        <v>6.6239687500000005E-2</v>
      </c>
      <c r="Y12" s="132">
        <f t="shared" si="12"/>
        <v>6.9008868750000008E-2</v>
      </c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</row>
    <row r="13" spans="2:64">
      <c r="B13" s="90" t="s">
        <v>256</v>
      </c>
      <c r="C13" s="68">
        <f>C12</f>
        <v>4.7397000000000002E-2</v>
      </c>
      <c r="D13" s="68">
        <f>C13+D12</f>
        <v>7.2388250000000001E-2</v>
      </c>
      <c r="E13" s="68">
        <f>D13+E12</f>
        <v>8.3887375E-2</v>
      </c>
      <c r="F13" s="68">
        <f t="shared" ref="F13:L13" si="13">E13+F12</f>
        <v>9.2515125000000004E-2</v>
      </c>
      <c r="G13" s="68">
        <f t="shared" si="13"/>
        <v>9.8713124999999999E-2</v>
      </c>
      <c r="H13" s="68">
        <f t="shared" si="13"/>
        <v>0.10498425</v>
      </c>
      <c r="I13" s="68">
        <f t="shared" si="13"/>
        <v>0.112173625</v>
      </c>
      <c r="J13" s="68">
        <f t="shared" si="13"/>
        <v>0.123187625</v>
      </c>
      <c r="K13" s="68">
        <f t="shared" si="13"/>
        <v>0.17072512500000001</v>
      </c>
      <c r="L13" s="91">
        <f t="shared" si="13"/>
        <v>0.23202737500000001</v>
      </c>
      <c r="O13" s="83" t="s">
        <v>256</v>
      </c>
      <c r="P13" s="62">
        <f>P12</f>
        <v>1.1628459375000001E-2</v>
      </c>
      <c r="Q13" s="62">
        <f>P13+Q12</f>
        <v>2.6769996875E-2</v>
      </c>
      <c r="R13" s="62">
        <f t="shared" ref="R13:Y13" si="14">Q13+R12</f>
        <v>4.8039628124999997E-2</v>
      </c>
      <c r="S13" s="62">
        <f t="shared" si="14"/>
        <v>8.4270109374999985E-2</v>
      </c>
      <c r="T13" s="62">
        <f t="shared" si="14"/>
        <v>0.12273722812499999</v>
      </c>
      <c r="U13" s="62">
        <f t="shared" si="14"/>
        <v>0.16410114062499997</v>
      </c>
      <c r="V13" s="62">
        <f t="shared" si="14"/>
        <v>0.21027875624999998</v>
      </c>
      <c r="W13" s="62">
        <f t="shared" si="14"/>
        <v>0.261541159375</v>
      </c>
      <c r="X13" s="62">
        <f t="shared" si="14"/>
        <v>0.32778084687499998</v>
      </c>
      <c r="Y13" s="132">
        <f t="shared" si="14"/>
        <v>0.39678971562499998</v>
      </c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</row>
    <row r="14" spans="2:64">
      <c r="B14" s="90" t="s">
        <v>257</v>
      </c>
      <c r="C14" s="30">
        <v>2.5</v>
      </c>
      <c r="D14" s="30">
        <v>2.5</v>
      </c>
      <c r="E14" s="30">
        <v>2.5</v>
      </c>
      <c r="F14" s="30">
        <v>2.5</v>
      </c>
      <c r="G14" s="30">
        <v>2.5</v>
      </c>
      <c r="H14" s="30">
        <v>2.5</v>
      </c>
      <c r="I14" s="30">
        <v>2.5</v>
      </c>
      <c r="J14" s="30">
        <v>2.5</v>
      </c>
      <c r="K14" s="30">
        <v>2.5</v>
      </c>
      <c r="L14" s="84">
        <v>2.5</v>
      </c>
      <c r="O14" s="83" t="s">
        <v>257</v>
      </c>
      <c r="P14" s="54">
        <v>2.5</v>
      </c>
      <c r="Q14" s="54">
        <v>2.5</v>
      </c>
      <c r="R14" s="54">
        <v>2.5</v>
      </c>
      <c r="S14" s="54">
        <v>2.5</v>
      </c>
      <c r="T14" s="54">
        <v>2.5</v>
      </c>
      <c r="U14" s="54">
        <v>2.5</v>
      </c>
      <c r="V14" s="54">
        <v>2.5</v>
      </c>
      <c r="W14" s="54">
        <v>2.5</v>
      </c>
      <c r="X14" s="54">
        <v>2.5</v>
      </c>
      <c r="Y14" s="55">
        <v>2.5</v>
      </c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</row>
    <row r="15" spans="2:64">
      <c r="B15" s="90" t="s">
        <v>258</v>
      </c>
      <c r="C15" s="30">
        <f>100-C14</f>
        <v>97.5</v>
      </c>
      <c r="D15" s="30">
        <f t="shared" ref="D15:L15" si="15">C15-D14</f>
        <v>95</v>
      </c>
      <c r="E15" s="30">
        <f t="shared" si="15"/>
        <v>92.5</v>
      </c>
      <c r="F15" s="30">
        <f t="shared" si="15"/>
        <v>90</v>
      </c>
      <c r="G15" s="30">
        <f t="shared" si="15"/>
        <v>87.5</v>
      </c>
      <c r="H15" s="30">
        <f t="shared" si="15"/>
        <v>85</v>
      </c>
      <c r="I15" s="30">
        <f t="shared" si="15"/>
        <v>82.5</v>
      </c>
      <c r="J15" s="30">
        <f t="shared" si="15"/>
        <v>80</v>
      </c>
      <c r="K15" s="30">
        <f t="shared" si="15"/>
        <v>77.5</v>
      </c>
      <c r="L15" s="84">
        <f t="shared" si="15"/>
        <v>75</v>
      </c>
      <c r="O15" s="83" t="s">
        <v>258</v>
      </c>
      <c r="P15" s="54">
        <f>100-P14</f>
        <v>97.5</v>
      </c>
      <c r="Q15" s="54">
        <f>P15-Q14</f>
        <v>95</v>
      </c>
      <c r="R15" s="54">
        <f t="shared" ref="R15:Y15" si="16">Q15-R14</f>
        <v>92.5</v>
      </c>
      <c r="S15" s="54">
        <f t="shared" si="16"/>
        <v>90</v>
      </c>
      <c r="T15" s="54">
        <f t="shared" si="16"/>
        <v>87.5</v>
      </c>
      <c r="U15" s="54">
        <f t="shared" si="16"/>
        <v>85</v>
      </c>
      <c r="V15" s="54">
        <f t="shared" si="16"/>
        <v>82.5</v>
      </c>
      <c r="W15" s="54">
        <f t="shared" si="16"/>
        <v>80</v>
      </c>
      <c r="X15" s="54">
        <f t="shared" si="16"/>
        <v>77.5</v>
      </c>
      <c r="Y15" s="55">
        <f t="shared" si="16"/>
        <v>75</v>
      </c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</row>
    <row r="16" spans="2:64">
      <c r="B16" s="90" t="s">
        <v>248</v>
      </c>
      <c r="C16" s="31">
        <f t="shared" ref="C16:L16" si="17">C11*C15/1000</f>
        <v>1.8484829999999999</v>
      </c>
      <c r="D16" s="31">
        <f t="shared" si="17"/>
        <v>0.94966749999999989</v>
      </c>
      <c r="E16" s="31">
        <f t="shared" si="17"/>
        <v>0.42546762500000007</v>
      </c>
      <c r="F16" s="31">
        <f t="shared" si="17"/>
        <v>0.31059900000000007</v>
      </c>
      <c r="G16" s="31">
        <f t="shared" si="17"/>
        <v>0.21692999999999998</v>
      </c>
      <c r="H16" s="31">
        <f t="shared" si="17"/>
        <v>0.21321824999999997</v>
      </c>
      <c r="I16" s="31">
        <f t="shared" si="17"/>
        <v>0.23724937500000001</v>
      </c>
      <c r="J16" s="31">
        <f t="shared" si="17"/>
        <v>0.35244799999999998</v>
      </c>
      <c r="K16" s="31">
        <f t="shared" si="17"/>
        <v>1.4736625000000001</v>
      </c>
      <c r="L16" s="92">
        <f t="shared" si="17"/>
        <v>1.8390675000000001</v>
      </c>
      <c r="O16" s="83" t="s">
        <v>248</v>
      </c>
      <c r="P16" s="62">
        <f>P15*P11/1000</f>
        <v>0.45350991562500004</v>
      </c>
      <c r="Q16" s="62">
        <f t="shared" ref="Q16:Y16" si="18">Q15*Q11/1000</f>
        <v>0.57537842500000003</v>
      </c>
      <c r="R16" s="62">
        <f t="shared" si="18"/>
        <v>0.78697635624999995</v>
      </c>
      <c r="S16" s="62">
        <f t="shared" si="18"/>
        <v>1.3042973250000001</v>
      </c>
      <c r="T16" s="62">
        <f t="shared" si="18"/>
        <v>1.3463491562500001</v>
      </c>
      <c r="U16" s="62">
        <f t="shared" si="18"/>
        <v>1.4063730250000002</v>
      </c>
      <c r="V16" s="62">
        <f t="shared" si="18"/>
        <v>1.523861315625</v>
      </c>
      <c r="W16" s="62">
        <f t="shared" si="18"/>
        <v>1.6403969000000003</v>
      </c>
      <c r="X16" s="62">
        <f t="shared" si="18"/>
        <v>2.0534303124999997</v>
      </c>
      <c r="Y16" s="132">
        <f t="shared" si="18"/>
        <v>2.0702660625000004</v>
      </c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</row>
    <row r="17" spans="2:64">
      <c r="B17" s="90" t="s">
        <v>250</v>
      </c>
      <c r="C17" s="31">
        <f>C16+C13</f>
        <v>1.8958799999999998</v>
      </c>
      <c r="D17" s="31">
        <f>D16+D13</f>
        <v>1.0220557499999998</v>
      </c>
      <c r="E17" s="31">
        <f>E16+E13</f>
        <v>0.50935500000000011</v>
      </c>
      <c r="F17" s="31">
        <f t="shared" ref="F17:K17" si="19">F16+F13</f>
        <v>0.4031141250000001</v>
      </c>
      <c r="G17" s="31">
        <f t="shared" si="19"/>
        <v>0.31564312499999997</v>
      </c>
      <c r="H17" s="31">
        <f>H16+H13</f>
        <v>0.31820249999999994</v>
      </c>
      <c r="I17" s="31">
        <f t="shared" si="19"/>
        <v>0.34942300000000004</v>
      </c>
      <c r="J17" s="31">
        <f t="shared" si="19"/>
        <v>0.47563562500000001</v>
      </c>
      <c r="K17" s="31">
        <f t="shared" si="19"/>
        <v>1.644387625</v>
      </c>
      <c r="L17" s="92">
        <f>L16+L13</f>
        <v>2.071094875</v>
      </c>
      <c r="M17" s="69">
        <f>L17/C10</f>
        <v>2.2567731420339884E-3</v>
      </c>
      <c r="N17" s="69">
        <f>L17/J19</f>
        <v>1.0575611410909213E-2</v>
      </c>
      <c r="O17" s="83" t="s">
        <v>250</v>
      </c>
      <c r="P17" s="62">
        <f>P16+P13</f>
        <v>0.46513837500000005</v>
      </c>
      <c r="Q17" s="62">
        <f t="shared" ref="Q17:Y17" si="20">Q16+Q13</f>
        <v>0.60214842187500006</v>
      </c>
      <c r="R17" s="62">
        <f t="shared" si="20"/>
        <v>0.83501598437499991</v>
      </c>
      <c r="S17" s="62">
        <f t="shared" si="20"/>
        <v>1.3885674343750001</v>
      </c>
      <c r="T17" s="62">
        <f t="shared" si="20"/>
        <v>1.4690863843750002</v>
      </c>
      <c r="U17" s="62">
        <f t="shared" si="20"/>
        <v>1.5704741656250001</v>
      </c>
      <c r="V17" s="62">
        <f t="shared" si="20"/>
        <v>1.734140071875</v>
      </c>
      <c r="W17" s="62">
        <f t="shared" si="20"/>
        <v>1.9019380593750004</v>
      </c>
      <c r="X17" s="62">
        <f t="shared" si="20"/>
        <v>2.3812111593749998</v>
      </c>
      <c r="Y17" s="132">
        <f t="shared" si="20"/>
        <v>2.4670557781250002</v>
      </c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</row>
    <row r="18" spans="2:64">
      <c r="B18" s="83" t="s">
        <v>245</v>
      </c>
      <c r="C18" s="29"/>
      <c r="D18" s="39">
        <f>D10/$C$10*100</f>
        <v>23.299918521254746</v>
      </c>
      <c r="E18" s="39">
        <f>E10/$C$10*100</f>
        <v>26.466314491067028</v>
      </c>
      <c r="F18" s="39">
        <f>F10/$C$10*100</f>
        <v>26.446998048977672</v>
      </c>
      <c r="G18" s="39">
        <f>G10/$C$10*100</f>
        <v>27.634040231594675</v>
      </c>
      <c r="H18" s="30"/>
      <c r="I18" s="30"/>
      <c r="J18" s="30"/>
      <c r="K18" s="30"/>
      <c r="L18" s="84"/>
      <c r="O18" s="53" t="s">
        <v>245</v>
      </c>
      <c r="P18" s="54"/>
      <c r="Q18" s="39">
        <f>Q10/$P$10*100</f>
        <v>22.883271868089256</v>
      </c>
      <c r="R18" s="39">
        <f>R10/$P$10*100</f>
        <v>23.854166544055293</v>
      </c>
      <c r="S18" s="39">
        <f>S10/$P$10*100</f>
        <v>24.106086045429489</v>
      </c>
      <c r="T18" s="39">
        <f>T10/$P$10*100</f>
        <v>26.135759586125847</v>
      </c>
      <c r="U18" s="54"/>
      <c r="V18" s="54"/>
      <c r="W18" s="54"/>
      <c r="X18" s="54"/>
      <c r="Y18" s="55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</row>
    <row r="19" spans="2:64">
      <c r="B19" s="83" t="s">
        <v>230</v>
      </c>
      <c r="C19" s="30"/>
      <c r="D19" s="30"/>
      <c r="E19" s="29"/>
      <c r="F19" s="30"/>
      <c r="G19" s="30"/>
      <c r="H19" s="40">
        <f>$G$10-H10</f>
        <v>178.07184062499999</v>
      </c>
      <c r="I19" s="40">
        <f>$G$10-I10</f>
        <v>174.62677362499988</v>
      </c>
      <c r="J19" s="40">
        <f t="shared" ref="J19:L19" si="21">$G$10-J10</f>
        <v>195.83689249999992</v>
      </c>
      <c r="K19" s="40">
        <f t="shared" si="21"/>
        <v>176.70284450000008</v>
      </c>
      <c r="L19" s="93">
        <f t="shared" si="21"/>
        <v>173.88501425000001</v>
      </c>
      <c r="O19" s="53" t="s">
        <v>230</v>
      </c>
      <c r="P19" s="54"/>
      <c r="Q19" s="54"/>
      <c r="R19" s="54"/>
      <c r="S19" s="54"/>
      <c r="T19" s="54"/>
      <c r="U19" s="61">
        <f>$T$10-U10</f>
        <v>30.794950276249978</v>
      </c>
      <c r="V19" s="61">
        <f>$T$10-V10</f>
        <v>60.934849751249885</v>
      </c>
      <c r="W19" s="61">
        <f t="shared" ref="W19:X19" si="22">$T$10-W10</f>
        <v>66.726534783749969</v>
      </c>
      <c r="X19" s="61">
        <f t="shared" si="22"/>
        <v>65.744529899999918</v>
      </c>
      <c r="Y19" s="139">
        <f>$T$10-Y10</f>
        <v>43.652476486250066</v>
      </c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</row>
    <row r="20" spans="2:64">
      <c r="B20" s="83" t="s">
        <v>246</v>
      </c>
      <c r="C20" s="30"/>
      <c r="D20" s="30"/>
      <c r="E20" s="30"/>
      <c r="F20" s="30"/>
      <c r="G20" s="30"/>
      <c r="H20" s="39">
        <f>H19/$G$10*100</f>
        <v>70.216434515108929</v>
      </c>
      <c r="I20" s="39">
        <f>I19/$G$10*100</f>
        <v>68.857992211392386</v>
      </c>
      <c r="J20" s="39">
        <f>J19/$G$10*100</f>
        <v>77.221464604427382</v>
      </c>
      <c r="K20" s="39">
        <f>K19/$G$10*100</f>
        <v>69.676618526095112</v>
      </c>
      <c r="L20" s="94">
        <f>L19/$G$10*100</f>
        <v>68.565505210652447</v>
      </c>
      <c r="O20" s="53" t="s">
        <v>246</v>
      </c>
      <c r="P20" s="54"/>
      <c r="Q20" s="54"/>
      <c r="R20" s="54"/>
      <c r="S20" s="54"/>
      <c r="T20" s="54"/>
      <c r="U20" s="39">
        <f>U19/$T$10*100</f>
        <v>12.665787974724745</v>
      </c>
      <c r="V20" s="39">
        <f>V19/$T$10*100</f>
        <v>25.062157278957088</v>
      </c>
      <c r="W20" s="39">
        <f>W19/$T$10*100</f>
        <v>27.444244406228975</v>
      </c>
      <c r="X20" s="39">
        <f>X19/$T$10*100</f>
        <v>27.040351380387172</v>
      </c>
      <c r="Y20" s="94">
        <f>Y19/$T$10*100</f>
        <v>17.954015407938783</v>
      </c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</row>
    <row r="21" spans="2:64">
      <c r="B21" s="83" t="s">
        <v>243</v>
      </c>
      <c r="C21" s="30"/>
      <c r="D21" s="31">
        <f>D10/7</f>
        <v>30.546992035714272</v>
      </c>
      <c r="E21" s="31">
        <f>E10/7</f>
        <v>34.698245714285711</v>
      </c>
      <c r="F21" s="31">
        <f>F10/7</f>
        <v>34.672921196428547</v>
      </c>
      <c r="G21" s="31">
        <f>G10/7</f>
        <v>36.229174196428559</v>
      </c>
      <c r="H21" s="30"/>
      <c r="I21" s="30"/>
      <c r="J21" s="30"/>
      <c r="K21" s="30"/>
      <c r="L21" s="84"/>
      <c r="O21" s="53" t="s">
        <v>243</v>
      </c>
      <c r="P21" s="54"/>
      <c r="Q21" s="62">
        <f>Q10/7</f>
        <v>30.411108261160713</v>
      </c>
      <c r="R21" s="62">
        <f t="shared" ref="R21:S21" si="23">R10/7</f>
        <v>31.701395037946416</v>
      </c>
      <c r="S21" s="62">
        <f t="shared" si="23"/>
        <v>32.036187687946423</v>
      </c>
      <c r="T21" s="62">
        <f>T10/7</f>
        <v>34.733556409374991</v>
      </c>
      <c r="U21" s="54"/>
      <c r="V21" s="54"/>
      <c r="W21" s="54"/>
      <c r="X21" s="54"/>
      <c r="Y21" s="55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</row>
    <row r="22" spans="2:64" ht="15" thickBot="1">
      <c r="B22" s="95" t="s">
        <v>249</v>
      </c>
      <c r="C22" s="96"/>
      <c r="D22" s="96"/>
      <c r="E22" s="96"/>
      <c r="F22" s="96"/>
      <c r="G22" s="96"/>
      <c r="H22" s="97">
        <f>$G$18*H20/100</f>
        <v>19.40363776309653</v>
      </c>
      <c r="I22" s="98">
        <f>$G$18*I20/100</f>
        <v>19.028245270364501</v>
      </c>
      <c r="J22" s="98">
        <f>$G$18*J20/100</f>
        <v>21.339410596214101</v>
      </c>
      <c r="K22" s="98">
        <f>$G$18*K20/100</f>
        <v>19.254464795515872</v>
      </c>
      <c r="L22" s="99">
        <f>$G$18*L20/100</f>
        <v>18.947419294907842</v>
      </c>
      <c r="O22" s="95" t="s">
        <v>249</v>
      </c>
      <c r="P22" s="64"/>
      <c r="Q22" s="64"/>
      <c r="R22" s="64"/>
      <c r="S22" s="64"/>
      <c r="T22" s="64"/>
      <c r="U22" s="134">
        <f>$T$18*U20/100</f>
        <v>3.3102998947624975</v>
      </c>
      <c r="V22" s="134">
        <f>$T$18*V20/100</f>
        <v>6.5501851735249632</v>
      </c>
      <c r="W22" s="134">
        <f>$T$18*W20/100</f>
        <v>7.172761738240796</v>
      </c>
      <c r="X22" s="134">
        <f>$T$18*X20/100</f>
        <v>7.067201228021653</v>
      </c>
      <c r="Y22" s="135">
        <f>$T$18*Y20/100</f>
        <v>4.6924183030748718</v>
      </c>
      <c r="AX22" s="4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4"/>
      <c r="BJ22" s="4"/>
      <c r="BK22" s="4"/>
      <c r="BL22" s="4"/>
    </row>
    <row r="23" spans="2:64">
      <c r="O23" s="30" t="s">
        <v>346</v>
      </c>
      <c r="AX23" s="4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4"/>
      <c r="BJ23" s="4"/>
      <c r="BK23" s="4"/>
      <c r="BL23" s="4"/>
    </row>
    <row r="24" spans="2:64">
      <c r="H24" s="2"/>
      <c r="AX24" s="4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4"/>
      <c r="BJ24" s="4"/>
      <c r="BK24" s="4"/>
      <c r="BL24" s="4"/>
    </row>
    <row r="25" spans="2:64">
      <c r="H25" s="2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</row>
    <row r="26" spans="2:64">
      <c r="H26" s="33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</row>
    <row r="27" spans="2:64"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</row>
    <row r="28" spans="2:64"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</row>
    <row r="29" spans="2:64"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</row>
    <row r="30" spans="2:64"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</row>
    <row r="31" spans="2:64" ht="15" thickBot="1"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</row>
    <row r="32" spans="2:64" ht="15.75">
      <c r="B32" s="110" t="s">
        <v>323</v>
      </c>
      <c r="C32" s="81"/>
      <c r="D32" s="81"/>
      <c r="E32" s="81"/>
      <c r="F32" s="81"/>
      <c r="G32" s="81"/>
      <c r="H32" s="81"/>
      <c r="I32" s="81"/>
      <c r="J32" s="81"/>
      <c r="K32" s="81"/>
      <c r="L32" s="82"/>
      <c r="O32" s="114" t="s">
        <v>333</v>
      </c>
      <c r="P32" s="81"/>
      <c r="Q32" s="81"/>
      <c r="R32" s="81"/>
      <c r="S32" s="81"/>
      <c r="T32" s="81"/>
      <c r="U32" s="81"/>
      <c r="V32" s="81"/>
      <c r="W32" s="81"/>
      <c r="X32" s="81"/>
      <c r="Y32" s="82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</row>
    <row r="33" spans="2:64">
      <c r="B33" s="53" t="s">
        <v>200</v>
      </c>
      <c r="C33" s="54">
        <v>0</v>
      </c>
      <c r="D33" s="54">
        <v>5</v>
      </c>
      <c r="E33" s="54">
        <v>10</v>
      </c>
      <c r="F33" s="54">
        <v>22</v>
      </c>
      <c r="G33" s="54">
        <v>24</v>
      </c>
      <c r="H33" s="54">
        <v>26</v>
      </c>
      <c r="I33" s="54">
        <v>29.5</v>
      </c>
      <c r="J33" s="54">
        <v>33.5</v>
      </c>
      <c r="K33" s="54">
        <v>45.5</v>
      </c>
      <c r="L33" s="55">
        <v>48</v>
      </c>
      <c r="O33" s="53" t="s">
        <v>200</v>
      </c>
      <c r="P33" s="54">
        <v>0</v>
      </c>
      <c r="Q33" s="54">
        <v>5</v>
      </c>
      <c r="R33" s="54">
        <v>10</v>
      </c>
      <c r="S33" s="54">
        <v>22</v>
      </c>
      <c r="T33" s="54">
        <v>24</v>
      </c>
      <c r="U33" s="54">
        <v>26</v>
      </c>
      <c r="V33" s="54">
        <v>29.5</v>
      </c>
      <c r="W33" s="54">
        <v>33.5</v>
      </c>
      <c r="X33" s="54">
        <v>45.5</v>
      </c>
      <c r="Y33" s="55">
        <v>48</v>
      </c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</row>
    <row r="34" spans="2:64">
      <c r="B34" s="57" t="s">
        <v>341</v>
      </c>
      <c r="C34" s="49">
        <v>10.303327499999998</v>
      </c>
      <c r="D34" s="49">
        <v>7.1524350000000005</v>
      </c>
      <c r="E34" s="49">
        <v>6.6573449999999994</v>
      </c>
      <c r="F34" s="49">
        <v>7.1416300000000001</v>
      </c>
      <c r="G34" s="49">
        <v>6.8323850000000004</v>
      </c>
      <c r="H34" s="49">
        <v>8.6823450000000015</v>
      </c>
      <c r="I34" s="49">
        <v>8.7516600000000011</v>
      </c>
      <c r="J34" s="49">
        <v>8.6846700000000006</v>
      </c>
      <c r="K34" s="49">
        <v>8.4719324999999994</v>
      </c>
      <c r="L34" s="85">
        <v>8.6913000000000018</v>
      </c>
      <c r="O34" s="57" t="s">
        <v>341</v>
      </c>
      <c r="P34" s="49">
        <v>9.3915000000000006</v>
      </c>
      <c r="Q34" s="49">
        <v>7.5904999999999996</v>
      </c>
      <c r="R34" s="49">
        <v>7.0705</v>
      </c>
      <c r="S34" s="49">
        <v>6.8245000000000005</v>
      </c>
      <c r="T34" s="49">
        <v>6.6210000000000004</v>
      </c>
      <c r="U34" s="49">
        <v>5.8330000000000002</v>
      </c>
      <c r="V34" s="49">
        <v>5.968</v>
      </c>
      <c r="W34" s="49">
        <v>5.7545000000000002</v>
      </c>
      <c r="X34" s="49">
        <v>6.0860000000000003</v>
      </c>
      <c r="Y34" s="85">
        <v>6.0764999999999993</v>
      </c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</row>
    <row r="35" spans="2:64">
      <c r="B35" s="83" t="s">
        <v>255</v>
      </c>
      <c r="C35" s="58">
        <f t="shared" ref="C35:L35" si="24">C38*C34</f>
        <v>25.758318749999994</v>
      </c>
      <c r="D35" s="58">
        <f t="shared" si="24"/>
        <v>17.8810875</v>
      </c>
      <c r="E35" s="58">
        <f t="shared" si="24"/>
        <v>16.643362499999999</v>
      </c>
      <c r="F35" s="58">
        <f t="shared" si="24"/>
        <v>17.854075000000002</v>
      </c>
      <c r="G35" s="58">
        <f t="shared" si="24"/>
        <v>17.080962500000002</v>
      </c>
      <c r="H35" s="58">
        <f t="shared" si="24"/>
        <v>21.705862500000002</v>
      </c>
      <c r="I35" s="58">
        <f t="shared" si="24"/>
        <v>21.879150000000003</v>
      </c>
      <c r="J35" s="58">
        <f t="shared" si="24"/>
        <v>21.711675</v>
      </c>
      <c r="K35" s="58">
        <f t="shared" si="24"/>
        <v>21.179831249999999</v>
      </c>
      <c r="L35" s="129">
        <f t="shared" si="24"/>
        <v>21.728250000000003</v>
      </c>
      <c r="O35" s="83" t="s">
        <v>255</v>
      </c>
      <c r="P35" s="58">
        <f>P34*P38</f>
        <v>23.478750000000002</v>
      </c>
      <c r="Q35" s="58">
        <f t="shared" ref="Q35:Y35" si="25">Q34*Q38</f>
        <v>18.97625</v>
      </c>
      <c r="R35" s="58">
        <f t="shared" si="25"/>
        <v>17.67625</v>
      </c>
      <c r="S35" s="58">
        <f t="shared" si="25"/>
        <v>17.061250000000001</v>
      </c>
      <c r="T35" s="58">
        <f t="shared" si="25"/>
        <v>16.552500000000002</v>
      </c>
      <c r="U35" s="58">
        <f t="shared" si="25"/>
        <v>14.5825</v>
      </c>
      <c r="V35" s="58">
        <f t="shared" si="25"/>
        <v>14.92</v>
      </c>
      <c r="W35" s="58">
        <f t="shared" si="25"/>
        <v>14.38625</v>
      </c>
      <c r="X35" s="58">
        <f t="shared" si="25"/>
        <v>15.215</v>
      </c>
      <c r="Y35" s="129">
        <f t="shared" si="25"/>
        <v>15.191249999999998</v>
      </c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</row>
    <row r="36" spans="2:64">
      <c r="B36" s="83" t="s">
        <v>256</v>
      </c>
      <c r="C36" s="58">
        <f>C35</f>
        <v>25.758318749999994</v>
      </c>
      <c r="D36" s="58">
        <f t="shared" ref="D36:L36" si="26">C36+D35</f>
        <v>43.639406249999993</v>
      </c>
      <c r="E36" s="58">
        <f t="shared" si="26"/>
        <v>60.282768749999988</v>
      </c>
      <c r="F36" s="58">
        <f t="shared" si="26"/>
        <v>78.136843749999997</v>
      </c>
      <c r="G36" s="58">
        <f t="shared" si="26"/>
        <v>95.217806249999995</v>
      </c>
      <c r="H36" s="58">
        <f t="shared" si="26"/>
        <v>116.92366874999999</v>
      </c>
      <c r="I36" s="58">
        <f t="shared" si="26"/>
        <v>138.80281875</v>
      </c>
      <c r="J36" s="58">
        <f t="shared" si="26"/>
        <v>160.51449374999999</v>
      </c>
      <c r="K36" s="58">
        <f t="shared" si="26"/>
        <v>181.69432499999999</v>
      </c>
      <c r="L36" s="129">
        <f t="shared" si="26"/>
        <v>203.42257499999999</v>
      </c>
      <c r="O36" s="83" t="s">
        <v>256</v>
      </c>
      <c r="P36" s="58">
        <f>P35</f>
        <v>23.478750000000002</v>
      </c>
      <c r="Q36" s="58">
        <f>P36+Q35</f>
        <v>42.454999999999998</v>
      </c>
      <c r="R36" s="58">
        <f t="shared" ref="R36:Y36" si="27">Q36+R35</f>
        <v>60.131249999999994</v>
      </c>
      <c r="S36" s="58">
        <f t="shared" si="27"/>
        <v>77.192499999999995</v>
      </c>
      <c r="T36" s="58">
        <f t="shared" si="27"/>
        <v>93.745000000000005</v>
      </c>
      <c r="U36" s="58">
        <f t="shared" si="27"/>
        <v>108.3275</v>
      </c>
      <c r="V36" s="58">
        <f t="shared" si="27"/>
        <v>123.2475</v>
      </c>
      <c r="W36" s="58">
        <f t="shared" si="27"/>
        <v>137.63374999999999</v>
      </c>
      <c r="X36" s="58">
        <f t="shared" si="27"/>
        <v>152.84875</v>
      </c>
      <c r="Y36" s="129">
        <f t="shared" si="27"/>
        <v>168.04</v>
      </c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</row>
    <row r="37" spans="2:64">
      <c r="B37" s="83" t="s">
        <v>228</v>
      </c>
      <c r="C37" s="58">
        <f t="shared" ref="C37:L37" si="28">C39*C34</f>
        <v>1004.5744312499999</v>
      </c>
      <c r="D37" s="58">
        <f t="shared" si="28"/>
        <v>679.48132500000008</v>
      </c>
      <c r="E37" s="58">
        <f t="shared" si="28"/>
        <v>615.8044124999999</v>
      </c>
      <c r="F37" s="58">
        <f t="shared" si="28"/>
        <v>642.74670000000003</v>
      </c>
      <c r="G37" s="58">
        <f t="shared" si="28"/>
        <v>597.8336875</v>
      </c>
      <c r="H37" s="58">
        <f t="shared" si="28"/>
        <v>737.99932500000011</v>
      </c>
      <c r="I37" s="58">
        <f t="shared" si="28"/>
        <v>722.01195000000007</v>
      </c>
      <c r="J37" s="58">
        <f t="shared" si="28"/>
        <v>694.77359999999999</v>
      </c>
      <c r="K37" s="58">
        <f t="shared" si="28"/>
        <v>656.57476874999998</v>
      </c>
      <c r="L37" s="129">
        <f t="shared" si="28"/>
        <v>651.84750000000008</v>
      </c>
      <c r="O37" s="83" t="s">
        <v>228</v>
      </c>
      <c r="P37" s="58">
        <f>P34*P39</f>
        <v>915.6712500000001</v>
      </c>
      <c r="Q37" s="58">
        <f t="shared" ref="Q37:Y37" si="29">Q34*Q39</f>
        <v>721.09749999999997</v>
      </c>
      <c r="R37" s="58">
        <f t="shared" si="29"/>
        <v>654.02125000000001</v>
      </c>
      <c r="S37" s="58">
        <f t="shared" si="29"/>
        <v>614.20500000000004</v>
      </c>
      <c r="T37" s="58">
        <f t="shared" si="29"/>
        <v>579.33750000000009</v>
      </c>
      <c r="U37" s="58">
        <f t="shared" si="29"/>
        <v>513.89313300000003</v>
      </c>
      <c r="V37" s="58">
        <f t="shared" si="29"/>
        <v>510.86676799999998</v>
      </c>
      <c r="W37" s="58">
        <f t="shared" si="29"/>
        <v>478.20470449999999</v>
      </c>
      <c r="X37" s="58">
        <f t="shared" si="29"/>
        <v>490.53768600000001</v>
      </c>
      <c r="Y37" s="129">
        <f t="shared" si="29"/>
        <v>474.58072649999997</v>
      </c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</row>
    <row r="38" spans="2:64">
      <c r="B38" s="83" t="s">
        <v>257</v>
      </c>
      <c r="C38" s="54">
        <v>2.5</v>
      </c>
      <c r="D38" s="54">
        <v>2.5</v>
      </c>
      <c r="E38" s="54">
        <v>2.5</v>
      </c>
      <c r="F38" s="54">
        <v>2.5</v>
      </c>
      <c r="G38" s="54">
        <v>2.5</v>
      </c>
      <c r="H38" s="54">
        <v>2.5</v>
      </c>
      <c r="I38" s="54">
        <v>2.5</v>
      </c>
      <c r="J38" s="54">
        <v>2.5</v>
      </c>
      <c r="K38" s="54">
        <v>2.5</v>
      </c>
      <c r="L38" s="55">
        <v>2.5</v>
      </c>
      <c r="O38" s="83" t="s">
        <v>257</v>
      </c>
      <c r="P38" s="54">
        <v>2.5</v>
      </c>
      <c r="Q38" s="54">
        <v>2.5</v>
      </c>
      <c r="R38" s="54">
        <v>2.5</v>
      </c>
      <c r="S38" s="54">
        <v>2.5</v>
      </c>
      <c r="T38" s="54">
        <v>2.5</v>
      </c>
      <c r="U38" s="54">
        <v>2.5</v>
      </c>
      <c r="V38" s="54">
        <v>2.5</v>
      </c>
      <c r="W38" s="54">
        <v>2.5</v>
      </c>
      <c r="X38" s="54">
        <v>2.5</v>
      </c>
      <c r="Y38" s="55">
        <v>2.5</v>
      </c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</row>
    <row r="39" spans="2:64">
      <c r="B39" s="83" t="s">
        <v>258</v>
      </c>
      <c r="C39" s="54">
        <f>100-C38</f>
        <v>97.5</v>
      </c>
      <c r="D39" s="54">
        <f t="shared" ref="D39:L39" si="30">C39-D38</f>
        <v>95</v>
      </c>
      <c r="E39" s="54">
        <f t="shared" si="30"/>
        <v>92.5</v>
      </c>
      <c r="F39" s="54">
        <f t="shared" si="30"/>
        <v>90</v>
      </c>
      <c r="G39" s="54">
        <f t="shared" si="30"/>
        <v>87.5</v>
      </c>
      <c r="H39" s="54">
        <f t="shared" si="30"/>
        <v>85</v>
      </c>
      <c r="I39" s="54">
        <f t="shared" si="30"/>
        <v>82.5</v>
      </c>
      <c r="J39" s="54">
        <f t="shared" si="30"/>
        <v>80</v>
      </c>
      <c r="K39" s="54">
        <f t="shared" si="30"/>
        <v>77.5</v>
      </c>
      <c r="L39" s="55">
        <f t="shared" si="30"/>
        <v>75</v>
      </c>
      <c r="O39" s="83" t="s">
        <v>258</v>
      </c>
      <c r="P39" s="54">
        <f>100-P38</f>
        <v>97.5</v>
      </c>
      <c r="Q39" s="54">
        <f>P39-Q38</f>
        <v>95</v>
      </c>
      <c r="R39" s="54">
        <f t="shared" ref="R39:Y39" si="31">Q39-R38</f>
        <v>92.5</v>
      </c>
      <c r="S39" s="54">
        <f t="shared" si="31"/>
        <v>90</v>
      </c>
      <c r="T39" s="54">
        <f>S39-T38</f>
        <v>87.5</v>
      </c>
      <c r="U39" s="36">
        <f>85+3.101</f>
        <v>88.100999999999999</v>
      </c>
      <c r="V39" s="54">
        <f t="shared" si="31"/>
        <v>85.600999999999999</v>
      </c>
      <c r="W39" s="54">
        <f t="shared" si="31"/>
        <v>83.100999999999999</v>
      </c>
      <c r="X39" s="54">
        <f t="shared" si="31"/>
        <v>80.600999999999999</v>
      </c>
      <c r="Y39" s="55">
        <f t="shared" si="31"/>
        <v>78.100999999999999</v>
      </c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</row>
    <row r="40" spans="2:64">
      <c r="B40" s="83" t="s">
        <v>229</v>
      </c>
      <c r="C40" s="130">
        <f>C34*100</f>
        <v>1030.3327499999998</v>
      </c>
      <c r="D40" s="60">
        <f t="shared" ref="D40:L40" si="32">$C$40-D37-D36-D47</f>
        <v>307.01490787499972</v>
      </c>
      <c r="E40" s="60">
        <f t="shared" si="32"/>
        <v>354.00294812499993</v>
      </c>
      <c r="F40" s="60">
        <f t="shared" si="32"/>
        <v>308.98615812499975</v>
      </c>
      <c r="G40" s="60">
        <f t="shared" si="32"/>
        <v>336.79834512499986</v>
      </c>
      <c r="H40" s="60">
        <f t="shared" si="32"/>
        <v>175.01641449999971</v>
      </c>
      <c r="I40" s="60">
        <f t="shared" si="32"/>
        <v>168.94551899999973</v>
      </c>
      <c r="J40" s="60">
        <f t="shared" si="32"/>
        <v>173.99688674999985</v>
      </c>
      <c r="K40" s="60">
        <f t="shared" si="32"/>
        <v>189.27594274999984</v>
      </c>
      <c r="L40" s="131">
        <f t="shared" si="32"/>
        <v>171.64806787499973</v>
      </c>
      <c r="O40" s="83" t="s">
        <v>229</v>
      </c>
      <c r="P40" s="59">
        <f>P34*(P38+P39)</f>
        <v>939.15000000000009</v>
      </c>
      <c r="Q40" s="60">
        <f>$P$40-Q37-Q36-Q47</f>
        <v>175.40201250000013</v>
      </c>
      <c r="R40" s="60">
        <f>$P$40-R37-R36-R47</f>
        <v>224.94308750000008</v>
      </c>
      <c r="S40" s="60">
        <f t="shared" ref="S40:Y40" si="33">$P$40-S37-S36-S47</f>
        <v>247.73138750000007</v>
      </c>
      <c r="T40" s="60">
        <f t="shared" si="33"/>
        <v>266.0607875</v>
      </c>
      <c r="U40" s="60">
        <f t="shared" si="33"/>
        <v>316.92265450000008</v>
      </c>
      <c r="V40" s="60">
        <f t="shared" si="33"/>
        <v>305.02901950000012</v>
      </c>
      <c r="W40" s="60">
        <f t="shared" si="33"/>
        <v>323.30483300000009</v>
      </c>
      <c r="X40" s="60">
        <f t="shared" si="33"/>
        <v>295.7568515000001</v>
      </c>
      <c r="Y40" s="131">
        <f t="shared" si="33"/>
        <v>296.52256100000017</v>
      </c>
      <c r="AX40" s="4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4"/>
      <c r="BJ40" s="4"/>
      <c r="BK40" s="4"/>
      <c r="BL40" s="4"/>
    </row>
    <row r="41" spans="2:64">
      <c r="B41" s="57" t="s">
        <v>342</v>
      </c>
      <c r="C41" s="48">
        <v>0</v>
      </c>
      <c r="D41" s="48">
        <v>2.0216500000000002</v>
      </c>
      <c r="E41" s="48">
        <v>2.5007000000000001</v>
      </c>
      <c r="F41" s="48">
        <v>4.8836999999999993</v>
      </c>
      <c r="G41" s="48">
        <v>5.1044</v>
      </c>
      <c r="H41" s="48">
        <v>4.0807500000000001</v>
      </c>
      <c r="I41" s="48">
        <v>6.1880499999999996</v>
      </c>
      <c r="J41" s="48">
        <v>11.949349999999999</v>
      </c>
      <c r="K41" s="48">
        <v>33.698650000000001</v>
      </c>
      <c r="L41" s="89">
        <v>41.787599999999998</v>
      </c>
      <c r="O41" s="57" t="s">
        <v>342</v>
      </c>
      <c r="P41" s="45">
        <v>0</v>
      </c>
      <c r="Q41" s="48">
        <v>2.0049999999999999</v>
      </c>
      <c r="R41" s="48">
        <v>0.52</v>
      </c>
      <c r="S41" s="48">
        <v>0.16</v>
      </c>
      <c r="T41" s="45">
        <v>0</v>
      </c>
      <c r="U41" s="45">
        <v>0</v>
      </c>
      <c r="V41" s="45">
        <v>0</v>
      </c>
      <c r="W41" s="45">
        <v>0</v>
      </c>
      <c r="X41" s="45">
        <v>0</v>
      </c>
      <c r="Y41" s="147">
        <v>0</v>
      </c>
      <c r="AX41" s="4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4"/>
      <c r="BJ41" s="4"/>
      <c r="BK41" s="4"/>
      <c r="BL41" s="4"/>
    </row>
    <row r="42" spans="2:64">
      <c r="B42" s="83" t="s">
        <v>255</v>
      </c>
      <c r="C42" s="62">
        <f t="shared" ref="C42:L42" si="34">C41*C44/1000</f>
        <v>0</v>
      </c>
      <c r="D42" s="62">
        <f t="shared" si="34"/>
        <v>5.0541250000000005E-3</v>
      </c>
      <c r="E42" s="62">
        <f t="shared" si="34"/>
        <v>6.2517500000000004E-3</v>
      </c>
      <c r="F42" s="62">
        <f t="shared" si="34"/>
        <v>1.2209249999999998E-2</v>
      </c>
      <c r="G42" s="62">
        <f t="shared" si="34"/>
        <v>1.2761E-2</v>
      </c>
      <c r="H42" s="62">
        <f t="shared" si="34"/>
        <v>1.0201875000000001E-2</v>
      </c>
      <c r="I42" s="62">
        <f t="shared" si="34"/>
        <v>1.5470125E-2</v>
      </c>
      <c r="J42" s="62">
        <f t="shared" si="34"/>
        <v>2.9873374999999997E-2</v>
      </c>
      <c r="K42" s="62">
        <f t="shared" si="34"/>
        <v>8.4246624999999992E-2</v>
      </c>
      <c r="L42" s="132">
        <f t="shared" si="34"/>
        <v>0.10446899999999999</v>
      </c>
      <c r="O42" s="83" t="s">
        <v>255</v>
      </c>
      <c r="P42" s="54">
        <f>P41*P44/1000</f>
        <v>0</v>
      </c>
      <c r="Q42" s="148">
        <f t="shared" ref="Q42:Y42" si="35">Q41*Q44/1000</f>
        <v>5.0124999999999996E-3</v>
      </c>
      <c r="R42" s="148">
        <f t="shared" si="35"/>
        <v>1.2999999999999999E-3</v>
      </c>
      <c r="S42" s="148">
        <f t="shared" si="35"/>
        <v>4.0000000000000002E-4</v>
      </c>
      <c r="T42" s="54">
        <f t="shared" si="35"/>
        <v>0</v>
      </c>
      <c r="U42" s="54">
        <f t="shared" si="35"/>
        <v>0</v>
      </c>
      <c r="V42" s="54">
        <f t="shared" si="35"/>
        <v>0</v>
      </c>
      <c r="W42" s="54">
        <f t="shared" si="35"/>
        <v>0</v>
      </c>
      <c r="X42" s="54">
        <f t="shared" si="35"/>
        <v>0</v>
      </c>
      <c r="Y42" s="55">
        <f t="shared" si="35"/>
        <v>0</v>
      </c>
      <c r="AX42" s="4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4"/>
      <c r="BJ42" s="4"/>
      <c r="BK42" s="4"/>
      <c r="BL42" s="4"/>
    </row>
    <row r="43" spans="2:64">
      <c r="B43" s="83" t="s">
        <v>256</v>
      </c>
      <c r="C43" s="62">
        <f>C42</f>
        <v>0</v>
      </c>
      <c r="D43" s="62">
        <f t="shared" ref="D43:L43" si="36">C43+D42</f>
        <v>5.0541250000000005E-3</v>
      </c>
      <c r="E43" s="62">
        <f t="shared" si="36"/>
        <v>1.1305875E-2</v>
      </c>
      <c r="F43" s="62">
        <f t="shared" si="36"/>
        <v>2.3515124999999998E-2</v>
      </c>
      <c r="G43" s="62">
        <f t="shared" si="36"/>
        <v>3.6276124999999999E-2</v>
      </c>
      <c r="H43" s="62">
        <f t="shared" si="36"/>
        <v>4.6477999999999998E-2</v>
      </c>
      <c r="I43" s="62">
        <f t="shared" si="36"/>
        <v>6.1948125E-2</v>
      </c>
      <c r="J43" s="62">
        <f t="shared" si="36"/>
        <v>9.18215E-2</v>
      </c>
      <c r="K43" s="62">
        <f t="shared" si="36"/>
        <v>0.17606812499999999</v>
      </c>
      <c r="L43" s="132">
        <f t="shared" si="36"/>
        <v>0.280537125</v>
      </c>
      <c r="O43" s="83" t="s">
        <v>256</v>
      </c>
      <c r="P43" s="54">
        <f>P42</f>
        <v>0</v>
      </c>
      <c r="Q43" s="148">
        <f>P43+Q42</f>
        <v>5.0124999999999996E-3</v>
      </c>
      <c r="R43" s="148">
        <f t="shared" ref="R43:Y43" si="37">Q43+R42</f>
        <v>6.3124999999999995E-3</v>
      </c>
      <c r="S43" s="148">
        <f t="shared" si="37"/>
        <v>6.7124999999999997E-3</v>
      </c>
      <c r="T43" s="148">
        <f t="shared" si="37"/>
        <v>6.7124999999999997E-3</v>
      </c>
      <c r="U43" s="148">
        <f t="shared" si="37"/>
        <v>6.7124999999999997E-3</v>
      </c>
      <c r="V43" s="148">
        <f t="shared" si="37"/>
        <v>6.7124999999999997E-3</v>
      </c>
      <c r="W43" s="148">
        <f t="shared" si="37"/>
        <v>6.7124999999999997E-3</v>
      </c>
      <c r="X43" s="148">
        <f t="shared" si="37"/>
        <v>6.7124999999999997E-3</v>
      </c>
      <c r="Y43" s="149">
        <f t="shared" si="37"/>
        <v>6.7124999999999997E-3</v>
      </c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</row>
    <row r="44" spans="2:64">
      <c r="B44" s="83" t="s">
        <v>257</v>
      </c>
      <c r="C44" s="30">
        <v>2.5</v>
      </c>
      <c r="D44" s="30">
        <v>2.5</v>
      </c>
      <c r="E44" s="30">
        <v>2.5</v>
      </c>
      <c r="F44" s="30">
        <v>2.5</v>
      </c>
      <c r="G44" s="30">
        <v>2.5</v>
      </c>
      <c r="H44" s="30">
        <v>2.5</v>
      </c>
      <c r="I44" s="30">
        <v>2.5</v>
      </c>
      <c r="J44" s="30">
        <v>2.5</v>
      </c>
      <c r="K44" s="30">
        <v>2.5</v>
      </c>
      <c r="L44" s="84">
        <v>2.5</v>
      </c>
      <c r="O44" s="83" t="s">
        <v>257</v>
      </c>
      <c r="P44" s="54">
        <v>2.5</v>
      </c>
      <c r="Q44" s="54">
        <v>2.5</v>
      </c>
      <c r="R44" s="54">
        <v>2.5</v>
      </c>
      <c r="S44" s="54">
        <v>2.5</v>
      </c>
      <c r="T44" s="54">
        <v>2.5</v>
      </c>
      <c r="U44" s="54">
        <v>2.5</v>
      </c>
      <c r="V44" s="54">
        <v>2.5</v>
      </c>
      <c r="W44" s="54">
        <v>2.5</v>
      </c>
      <c r="X44" s="54">
        <v>2.5</v>
      </c>
      <c r="Y44" s="55">
        <v>2.5</v>
      </c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</row>
    <row r="45" spans="2:64">
      <c r="B45" s="83" t="s">
        <v>258</v>
      </c>
      <c r="C45" s="30">
        <f>100-C44</f>
        <v>97.5</v>
      </c>
      <c r="D45" s="30">
        <f>C45-D44</f>
        <v>95</v>
      </c>
      <c r="E45" s="30">
        <f>D45-E44</f>
        <v>92.5</v>
      </c>
      <c r="F45" s="30">
        <f t="shared" ref="F45" si="38">E45-F44</f>
        <v>90</v>
      </c>
      <c r="G45" s="30">
        <f t="shared" ref="G45" si="39">F45-G44</f>
        <v>87.5</v>
      </c>
      <c r="H45" s="30">
        <f t="shared" ref="H45" si="40">G45-H44</f>
        <v>85</v>
      </c>
      <c r="I45" s="30">
        <f t="shared" ref="I45" si="41">H45-I44</f>
        <v>82.5</v>
      </c>
      <c r="J45" s="30">
        <f t="shared" ref="J45" si="42">I45-J44</f>
        <v>80</v>
      </c>
      <c r="K45" s="30">
        <f t="shared" ref="K45" si="43">J45-K44</f>
        <v>77.5</v>
      </c>
      <c r="L45" s="84">
        <f t="shared" ref="L45" si="44">K45-L44</f>
        <v>75</v>
      </c>
      <c r="O45" s="83" t="s">
        <v>258</v>
      </c>
      <c r="P45" s="54">
        <f>100-P44</f>
        <v>97.5</v>
      </c>
      <c r="Q45" s="54">
        <f>P45-Q44</f>
        <v>95</v>
      </c>
      <c r="R45" s="54">
        <f t="shared" ref="R45:Y45" si="45">Q45-R44</f>
        <v>92.5</v>
      </c>
      <c r="S45" s="54">
        <f t="shared" si="45"/>
        <v>90</v>
      </c>
      <c r="T45" s="54">
        <f t="shared" si="45"/>
        <v>87.5</v>
      </c>
      <c r="U45" s="54">
        <f t="shared" si="45"/>
        <v>85</v>
      </c>
      <c r="V45" s="54">
        <f t="shared" si="45"/>
        <v>82.5</v>
      </c>
      <c r="W45" s="54">
        <f t="shared" si="45"/>
        <v>80</v>
      </c>
      <c r="X45" s="54">
        <f t="shared" si="45"/>
        <v>77.5</v>
      </c>
      <c r="Y45" s="55">
        <f t="shared" si="45"/>
        <v>75</v>
      </c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</row>
    <row r="46" spans="2:64">
      <c r="B46" s="83" t="s">
        <v>248</v>
      </c>
      <c r="C46" s="31">
        <f t="shared" ref="C46:L46" si="46">C41*C45/1000</f>
        <v>0</v>
      </c>
      <c r="D46" s="31">
        <f t="shared" si="46"/>
        <v>0.19205675000000003</v>
      </c>
      <c r="E46" s="31">
        <f t="shared" si="46"/>
        <v>0.23131475000000001</v>
      </c>
      <c r="F46" s="31">
        <f t="shared" si="46"/>
        <v>0.43953299999999995</v>
      </c>
      <c r="G46" s="31">
        <f t="shared" si="46"/>
        <v>0.446635</v>
      </c>
      <c r="H46" s="31">
        <f t="shared" si="46"/>
        <v>0.34686374999999997</v>
      </c>
      <c r="I46" s="31">
        <f t="shared" si="46"/>
        <v>0.51051412499999993</v>
      </c>
      <c r="J46" s="31">
        <f t="shared" si="46"/>
        <v>0.95594799999999991</v>
      </c>
      <c r="K46" s="31">
        <f t="shared" si="46"/>
        <v>2.6116453750000002</v>
      </c>
      <c r="L46" s="92">
        <f t="shared" si="46"/>
        <v>3.1340699999999999</v>
      </c>
      <c r="O46" s="83" t="s">
        <v>248</v>
      </c>
      <c r="P46" s="54">
        <f>P41*P45/1000</f>
        <v>0</v>
      </c>
      <c r="Q46" s="148">
        <f t="shared" ref="Q46:Y46" si="47">Q41*Q45/1000</f>
        <v>0.19047500000000001</v>
      </c>
      <c r="R46" s="148">
        <f t="shared" si="47"/>
        <v>4.8100000000000004E-2</v>
      </c>
      <c r="S46" s="148">
        <f t="shared" si="47"/>
        <v>1.44E-2</v>
      </c>
      <c r="T46" s="54">
        <f t="shared" si="47"/>
        <v>0</v>
      </c>
      <c r="U46" s="54">
        <f t="shared" si="47"/>
        <v>0</v>
      </c>
      <c r="V46" s="54">
        <f t="shared" si="47"/>
        <v>0</v>
      </c>
      <c r="W46" s="54">
        <f t="shared" si="47"/>
        <v>0</v>
      </c>
      <c r="X46" s="54">
        <f t="shared" si="47"/>
        <v>0</v>
      </c>
      <c r="Y46" s="55">
        <f t="shared" si="47"/>
        <v>0</v>
      </c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</row>
    <row r="47" spans="2:64">
      <c r="B47" s="83" t="s">
        <v>250</v>
      </c>
      <c r="C47" s="62">
        <f t="shared" ref="C47:L47" si="48">C46+C43</f>
        <v>0</v>
      </c>
      <c r="D47" s="62">
        <f t="shared" si="48"/>
        <v>0.19711087500000002</v>
      </c>
      <c r="E47" s="62">
        <f t="shared" si="48"/>
        <v>0.24262062500000001</v>
      </c>
      <c r="F47" s="62">
        <f t="shared" si="48"/>
        <v>0.46304812499999992</v>
      </c>
      <c r="G47" s="62">
        <f t="shared" si="48"/>
        <v>0.482911125</v>
      </c>
      <c r="H47" s="62">
        <f t="shared" si="48"/>
        <v>0.39334174999999999</v>
      </c>
      <c r="I47" s="62">
        <f t="shared" si="48"/>
        <v>0.57246224999999995</v>
      </c>
      <c r="J47" s="62">
        <f t="shared" si="48"/>
        <v>1.0477694999999998</v>
      </c>
      <c r="K47" s="62">
        <f t="shared" si="48"/>
        <v>2.7877135000000002</v>
      </c>
      <c r="L47" s="132">
        <f t="shared" si="48"/>
        <v>3.4146071249999999</v>
      </c>
      <c r="O47" s="83" t="s">
        <v>250</v>
      </c>
      <c r="P47" s="54">
        <f>P43+P46</f>
        <v>0</v>
      </c>
      <c r="Q47" s="148">
        <f t="shared" ref="Q47:Y47" si="49">Q43+Q46</f>
        <v>0.19548750000000001</v>
      </c>
      <c r="R47" s="148">
        <f t="shared" si="49"/>
        <v>5.4412500000000003E-2</v>
      </c>
      <c r="S47" s="148">
        <f t="shared" si="49"/>
        <v>2.1112499999999999E-2</v>
      </c>
      <c r="T47" s="148">
        <f t="shared" si="49"/>
        <v>6.7124999999999997E-3</v>
      </c>
      <c r="U47" s="148">
        <f t="shared" si="49"/>
        <v>6.7124999999999997E-3</v>
      </c>
      <c r="V47" s="148">
        <f t="shared" si="49"/>
        <v>6.7124999999999997E-3</v>
      </c>
      <c r="W47" s="148">
        <f t="shared" si="49"/>
        <v>6.7124999999999997E-3</v>
      </c>
      <c r="X47" s="148">
        <f t="shared" si="49"/>
        <v>6.7124999999999997E-3</v>
      </c>
      <c r="Y47" s="149">
        <f t="shared" si="49"/>
        <v>6.7124999999999997E-3</v>
      </c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</row>
    <row r="48" spans="2:64">
      <c r="B48" s="53" t="s">
        <v>245</v>
      </c>
      <c r="C48" s="54"/>
      <c r="D48" s="39">
        <f>D40/$C$40*100</f>
        <v>29.797646233704576</v>
      </c>
      <c r="E48" s="39">
        <f>E40/$C$40*100</f>
        <v>34.35811859081447</v>
      </c>
      <c r="F48" s="39">
        <f>F40/$C$40*100</f>
        <v>29.988967945064331</v>
      </c>
      <c r="G48" s="39">
        <f>G40/$C$40*100</f>
        <v>32.688308231005948</v>
      </c>
      <c r="H48" s="54"/>
      <c r="I48" s="54"/>
      <c r="J48" s="54"/>
      <c r="K48" s="54"/>
      <c r="L48" s="55"/>
      <c r="O48" s="53" t="s">
        <v>245</v>
      </c>
      <c r="P48" s="54"/>
      <c r="Q48" s="39">
        <f t="shared" ref="Q48:Y48" si="50">Q40/$P$40*100</f>
        <v>18.676677048394836</v>
      </c>
      <c r="R48" s="39">
        <f t="shared" si="50"/>
        <v>23.951774210722469</v>
      </c>
      <c r="S48" s="39">
        <f t="shared" si="50"/>
        <v>26.378255603471228</v>
      </c>
      <c r="T48" s="39">
        <f t="shared" si="50"/>
        <v>28.329956609700258</v>
      </c>
      <c r="U48" s="39">
        <f t="shared" si="50"/>
        <v>33.745690730980151</v>
      </c>
      <c r="V48" s="39">
        <f t="shared" si="50"/>
        <v>32.479265239844551</v>
      </c>
      <c r="W48" s="39">
        <f t="shared" si="50"/>
        <v>34.425260395038073</v>
      </c>
      <c r="X48" s="39">
        <f t="shared" si="50"/>
        <v>31.49197162327637</v>
      </c>
      <c r="Y48" s="94">
        <f t="shared" si="50"/>
        <v>31.573503806633674</v>
      </c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</row>
    <row r="49" spans="2:64">
      <c r="B49" s="53" t="s">
        <v>230</v>
      </c>
      <c r="C49" s="54"/>
      <c r="D49" s="54"/>
      <c r="E49" s="54"/>
      <c r="F49" s="54"/>
      <c r="G49" s="54"/>
      <c r="H49" s="40">
        <f>$G$40-H40</f>
        <v>161.78193062500014</v>
      </c>
      <c r="I49" s="40">
        <f t="shared" ref="I49:L49" si="51">$G$40-I40</f>
        <v>167.85282612500012</v>
      </c>
      <c r="J49" s="40">
        <f t="shared" si="51"/>
        <v>162.80145837500001</v>
      </c>
      <c r="K49" s="40">
        <f t="shared" si="51"/>
        <v>147.52240237500001</v>
      </c>
      <c r="L49" s="93">
        <f t="shared" si="51"/>
        <v>165.15027725000013</v>
      </c>
      <c r="O49" s="53" t="s">
        <v>230</v>
      </c>
      <c r="P49" s="54"/>
      <c r="Q49" s="54"/>
      <c r="R49" s="54"/>
      <c r="S49" s="54"/>
      <c r="T49" s="54"/>
      <c r="U49" s="40">
        <f>$T$40-U40</f>
        <v>-50.861867000000075</v>
      </c>
      <c r="V49" s="40">
        <f t="shared" ref="V49:Y49" si="52">$T$40-V40</f>
        <v>-38.968232000000114</v>
      </c>
      <c r="W49" s="40">
        <f t="shared" si="52"/>
        <v>-57.244045500000084</v>
      </c>
      <c r="X49" s="40">
        <f t="shared" si="52"/>
        <v>-29.696064000000092</v>
      </c>
      <c r="Y49" s="93">
        <f t="shared" si="52"/>
        <v>-30.461773500000163</v>
      </c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</row>
    <row r="50" spans="2:64">
      <c r="B50" s="53" t="s">
        <v>246</v>
      </c>
      <c r="C50" s="54"/>
      <c r="D50" s="54"/>
      <c r="E50" s="54"/>
      <c r="F50" s="54"/>
      <c r="G50" s="54"/>
      <c r="H50" s="39">
        <f>H49/$G$40*100</f>
        <v>48.035251053551391</v>
      </c>
      <c r="I50" s="39">
        <f>I49/$G$40*100</f>
        <v>49.837782327197296</v>
      </c>
      <c r="J50" s="39">
        <f>J49/$G$40*100</f>
        <v>48.337962680480992</v>
      </c>
      <c r="K50" s="39">
        <f>K49/$G$40*100</f>
        <v>43.801403572885228</v>
      </c>
      <c r="L50" s="94">
        <f>L49/$G$40*100</f>
        <v>49.035358884767092</v>
      </c>
      <c r="O50" s="53" t="s">
        <v>246</v>
      </c>
      <c r="P50" s="54"/>
      <c r="Q50" s="54"/>
      <c r="R50" s="54"/>
      <c r="S50" s="54"/>
      <c r="T50" s="54"/>
      <c r="U50" s="39">
        <f>U49/$T$40*100</f>
        <v>-19.11663401357108</v>
      </c>
      <c r="V50" s="39">
        <f t="shared" ref="V50:Y50" si="53">V49/$T$40*100</f>
        <v>-14.646364226069997</v>
      </c>
      <c r="W50" s="39">
        <f t="shared" si="53"/>
        <v>-21.515401062247882</v>
      </c>
      <c r="X50" s="39">
        <f t="shared" si="53"/>
        <v>-11.161383185787981</v>
      </c>
      <c r="Y50" s="94">
        <f t="shared" si="53"/>
        <v>-11.449178131895954</v>
      </c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</row>
    <row r="51" spans="2:64">
      <c r="B51" s="53" t="s">
        <v>243</v>
      </c>
      <c r="C51" s="54"/>
      <c r="D51" s="62">
        <f>D40/7</f>
        <v>43.859272553571387</v>
      </c>
      <c r="E51" s="62">
        <f>E40/7</f>
        <v>50.571849732142844</v>
      </c>
      <c r="F51" s="62">
        <f>F40/7</f>
        <v>44.140879732142821</v>
      </c>
      <c r="G51" s="62">
        <f>G40/7</f>
        <v>48.114049303571406</v>
      </c>
      <c r="H51" s="54"/>
      <c r="I51" s="54"/>
      <c r="J51" s="54"/>
      <c r="K51" s="54"/>
      <c r="L51" s="55"/>
      <c r="O51" s="53" t="s">
        <v>243</v>
      </c>
      <c r="P51" s="54"/>
      <c r="Q51" s="62">
        <f>Q40/7</f>
        <v>25.057430357142874</v>
      </c>
      <c r="R51" s="62">
        <f t="shared" ref="R51:T51" si="54">R40/7</f>
        <v>32.1347267857143</v>
      </c>
      <c r="S51" s="62">
        <f t="shared" si="54"/>
        <v>35.390198214285725</v>
      </c>
      <c r="T51" s="62">
        <f t="shared" si="54"/>
        <v>38.008683928571429</v>
      </c>
      <c r="U51" s="54"/>
      <c r="V51" s="54"/>
      <c r="W51" s="54"/>
      <c r="X51" s="54"/>
      <c r="Y51" s="55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</row>
    <row r="52" spans="2:64" ht="15" thickBot="1">
      <c r="B52" s="63" t="s">
        <v>249</v>
      </c>
      <c r="C52" s="64"/>
      <c r="D52" s="64"/>
      <c r="E52" s="64"/>
      <c r="F52" s="64"/>
      <c r="G52" s="64"/>
      <c r="H52" s="133">
        <f>$G$48*H50/100</f>
        <v>15.70191092392241</v>
      </c>
      <c r="I52" s="134">
        <f>$G$48*I50/100</f>
        <v>16.291127902612061</v>
      </c>
      <c r="J52" s="134">
        <f>$G$48*J50/100</f>
        <v>15.800862233584251</v>
      </c>
      <c r="K52" s="134">
        <f>$G$48*K50/100</f>
        <v>14.317937809411577</v>
      </c>
      <c r="L52" s="135">
        <f>$G$48*L50/100</f>
        <v>16.02882925443263</v>
      </c>
      <c r="O52" s="63" t="s">
        <v>249</v>
      </c>
      <c r="P52" s="64"/>
      <c r="Q52" s="64"/>
      <c r="R52" s="64"/>
      <c r="S52" s="64"/>
      <c r="T52" s="64"/>
      <c r="U52" s="64"/>
      <c r="V52" s="64"/>
      <c r="W52" s="64"/>
      <c r="X52" s="64"/>
      <c r="Y52" s="65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</row>
    <row r="53" spans="2:64">
      <c r="O53" s="30" t="s">
        <v>347</v>
      </c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</row>
    <row r="54" spans="2:64"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</row>
    <row r="55" spans="2:64"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</row>
    <row r="56" spans="2:64"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</row>
    <row r="57" spans="2:64"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</row>
    <row r="58" spans="2:64">
      <c r="G58">
        <f xml:space="preserve"> 10^(-5.9) - 10^(-7.7)</f>
        <v>1.2389727886444755E-6</v>
      </c>
      <c r="H58">
        <f>G58*1000</f>
        <v>1.2389727886444755E-3</v>
      </c>
      <c r="I58" t="s">
        <v>278</v>
      </c>
      <c r="J58" s="26">
        <f>H58*116</f>
        <v>0.14372084348275915</v>
      </c>
      <c r="K58" t="s">
        <v>279</v>
      </c>
      <c r="L58" s="70">
        <f>J58/G70</f>
        <v>3.0925194203674144E-4</v>
      </c>
      <c r="AX58" s="4"/>
      <c r="AY58" s="20"/>
      <c r="AZ58" s="20"/>
      <c r="BA58" s="20"/>
      <c r="BB58" s="20"/>
      <c r="BC58" s="20"/>
      <c r="BD58" s="20"/>
      <c r="BE58" s="20"/>
      <c r="BF58" s="4"/>
      <c r="BG58" s="4"/>
      <c r="BH58" s="4"/>
      <c r="BI58" s="4"/>
      <c r="BJ58" s="4"/>
      <c r="BK58" s="4"/>
      <c r="BL58" s="4"/>
    </row>
    <row r="59" spans="2:64">
      <c r="G59" t="s">
        <v>273</v>
      </c>
      <c r="H59" t="s">
        <v>274</v>
      </c>
      <c r="I59" t="s">
        <v>275</v>
      </c>
      <c r="AX59" s="4"/>
      <c r="AY59" s="20"/>
      <c r="AZ59" s="20"/>
      <c r="BA59" s="20"/>
      <c r="BB59" s="20"/>
      <c r="BC59" s="20"/>
      <c r="BD59" s="20"/>
      <c r="BE59" s="20"/>
      <c r="BF59" s="4"/>
      <c r="BG59" s="4"/>
      <c r="BH59" s="4"/>
      <c r="BI59" s="4"/>
      <c r="BJ59" s="4"/>
      <c r="BK59" s="4"/>
      <c r="BL59" s="4"/>
    </row>
    <row r="60" spans="2:64">
      <c r="G60" t="s">
        <v>272</v>
      </c>
      <c r="H60" t="s">
        <v>276</v>
      </c>
      <c r="I60" t="s">
        <v>277</v>
      </c>
      <c r="AX60" s="4"/>
      <c r="AY60" s="20"/>
      <c r="AZ60" s="20"/>
      <c r="BA60" s="20"/>
      <c r="BB60" s="20"/>
      <c r="BC60" s="20"/>
      <c r="BD60" s="20"/>
      <c r="BE60" s="20"/>
      <c r="BF60" s="4"/>
      <c r="BG60" s="4"/>
      <c r="BH60" s="4"/>
      <c r="BI60" s="4"/>
      <c r="BJ60" s="4"/>
      <c r="BK60" s="4"/>
      <c r="BL60" s="4"/>
    </row>
    <row r="61" spans="2:64" ht="15" thickBot="1">
      <c r="B61" t="s">
        <v>271</v>
      </c>
      <c r="C61">
        <v>5.9</v>
      </c>
      <c r="G61">
        <v>7.7</v>
      </c>
      <c r="H61">
        <v>12</v>
      </c>
      <c r="L61">
        <v>12</v>
      </c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</row>
    <row r="62" spans="2:64" ht="15.75">
      <c r="B62" s="110" t="s">
        <v>324</v>
      </c>
      <c r="C62" s="81"/>
      <c r="D62" s="81"/>
      <c r="E62" s="81"/>
      <c r="F62" s="81"/>
      <c r="G62" s="81"/>
      <c r="H62" s="81"/>
      <c r="I62" s="81"/>
      <c r="J62" s="81"/>
      <c r="K62" s="81"/>
      <c r="L62" s="82"/>
      <c r="O62" s="114" t="s">
        <v>327</v>
      </c>
      <c r="P62" s="81"/>
      <c r="Q62" s="81"/>
      <c r="R62" s="81"/>
      <c r="S62" s="81"/>
      <c r="T62" s="81"/>
      <c r="U62" s="81"/>
      <c r="V62" s="81"/>
      <c r="W62" s="81"/>
      <c r="X62" s="81"/>
      <c r="Y62" s="82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</row>
    <row r="63" spans="2:64">
      <c r="B63" s="53" t="s">
        <v>200</v>
      </c>
      <c r="C63" s="54">
        <v>0</v>
      </c>
      <c r="D63" s="54">
        <v>5</v>
      </c>
      <c r="E63" s="54">
        <v>10</v>
      </c>
      <c r="F63" s="54">
        <v>22</v>
      </c>
      <c r="G63" s="54">
        <v>24</v>
      </c>
      <c r="H63" s="54">
        <v>26</v>
      </c>
      <c r="I63" s="54">
        <v>29.5</v>
      </c>
      <c r="J63" s="54">
        <v>33.5</v>
      </c>
      <c r="K63" s="54">
        <v>45.5</v>
      </c>
      <c r="L63" s="55">
        <v>48</v>
      </c>
      <c r="O63" s="53" t="s">
        <v>200</v>
      </c>
      <c r="P63" s="54">
        <v>0</v>
      </c>
      <c r="Q63" s="54">
        <v>5</v>
      </c>
      <c r="R63" s="54">
        <v>10</v>
      </c>
      <c r="S63" s="54">
        <v>22</v>
      </c>
      <c r="T63" s="54">
        <v>24</v>
      </c>
      <c r="U63" s="54">
        <v>26</v>
      </c>
      <c r="V63" s="54">
        <v>29.5</v>
      </c>
      <c r="W63" s="54">
        <v>33.5</v>
      </c>
      <c r="X63" s="54">
        <v>45.5</v>
      </c>
      <c r="Y63" s="55">
        <v>48</v>
      </c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</row>
    <row r="64" spans="2:64">
      <c r="B64" s="57" t="s">
        <v>341</v>
      </c>
      <c r="C64" s="49">
        <v>9.4186274999999995</v>
      </c>
      <c r="D64" s="49">
        <v>5.0910899999999994</v>
      </c>
      <c r="E64" s="49">
        <v>4.8108649999999997</v>
      </c>
      <c r="F64" s="49">
        <v>4.7401750000000007</v>
      </c>
      <c r="G64" s="49">
        <v>4.6326999999999998</v>
      </c>
      <c r="H64" s="49">
        <v>6.8668949999999995</v>
      </c>
      <c r="I64" s="49">
        <v>7.5860775</v>
      </c>
      <c r="J64" s="49">
        <v>7.7908875000000002</v>
      </c>
      <c r="K64" s="49">
        <v>7.6167674999999999</v>
      </c>
      <c r="L64" s="85">
        <v>7.4569124999999996</v>
      </c>
      <c r="O64" s="57" t="s">
        <v>341</v>
      </c>
      <c r="P64" s="49">
        <v>10.205500000000001</v>
      </c>
      <c r="Q64" s="49">
        <v>7.5284999999999993</v>
      </c>
      <c r="R64" s="49">
        <v>7.588000000000001</v>
      </c>
      <c r="S64" s="49">
        <v>7.4510000000000005</v>
      </c>
      <c r="T64" s="49">
        <v>7.1970000000000001</v>
      </c>
      <c r="U64" s="49">
        <v>8.0625</v>
      </c>
      <c r="V64" s="49">
        <v>8.1204999999999998</v>
      </c>
      <c r="W64" s="49">
        <v>7.8595000000000006</v>
      </c>
      <c r="X64" s="49">
        <v>7.6925000000000008</v>
      </c>
      <c r="Y64" s="85">
        <v>7.7264999999999997</v>
      </c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</row>
    <row r="65" spans="2:64">
      <c r="B65" s="83" t="s">
        <v>255</v>
      </c>
      <c r="C65" s="58">
        <f>C64*C68</f>
        <v>23.546568749999999</v>
      </c>
      <c r="D65" s="58">
        <f t="shared" ref="D65:L65" si="55">D64*D68</f>
        <v>12.727725</v>
      </c>
      <c r="E65" s="58">
        <f t="shared" si="55"/>
        <v>12.027162499999999</v>
      </c>
      <c r="F65" s="58">
        <f t="shared" si="55"/>
        <v>11.850437500000002</v>
      </c>
      <c r="G65" s="58">
        <f t="shared" si="55"/>
        <v>11.58175</v>
      </c>
      <c r="H65" s="58">
        <f t="shared" si="55"/>
        <v>17.167237499999999</v>
      </c>
      <c r="I65" s="58">
        <f t="shared" si="55"/>
        <v>18.965193750000001</v>
      </c>
      <c r="J65" s="58">
        <f t="shared" si="55"/>
        <v>19.477218749999999</v>
      </c>
      <c r="K65" s="58">
        <f t="shared" si="55"/>
        <v>19.041918750000001</v>
      </c>
      <c r="L65" s="129">
        <f t="shared" si="55"/>
        <v>18.64228125</v>
      </c>
      <c r="O65" s="83" t="s">
        <v>255</v>
      </c>
      <c r="P65" s="58">
        <f>P64*P68</f>
        <v>25.513750000000002</v>
      </c>
      <c r="Q65" s="58">
        <f t="shared" ref="Q65:Y65" si="56">Q64*Q68</f>
        <v>18.821249999999999</v>
      </c>
      <c r="R65" s="58">
        <f t="shared" si="56"/>
        <v>18.970000000000002</v>
      </c>
      <c r="S65" s="58">
        <f t="shared" si="56"/>
        <v>18.627500000000001</v>
      </c>
      <c r="T65" s="58">
        <f t="shared" si="56"/>
        <v>17.9925</v>
      </c>
      <c r="U65" s="58">
        <f t="shared" si="56"/>
        <v>20.15625</v>
      </c>
      <c r="V65" s="58">
        <f t="shared" si="56"/>
        <v>20.30125</v>
      </c>
      <c r="W65" s="58">
        <f t="shared" si="56"/>
        <v>19.64875</v>
      </c>
      <c r="X65" s="58">
        <f t="shared" si="56"/>
        <v>19.231250000000003</v>
      </c>
      <c r="Y65" s="129">
        <f t="shared" si="56"/>
        <v>19.31625</v>
      </c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</row>
    <row r="66" spans="2:64">
      <c r="B66" s="83" t="s">
        <v>256</v>
      </c>
      <c r="C66" s="58">
        <f>C65</f>
        <v>23.546568749999999</v>
      </c>
      <c r="D66" s="58">
        <f>C66+D65</f>
        <v>36.274293749999998</v>
      </c>
      <c r="E66" s="58">
        <f t="shared" ref="E66:L66" si="57">D66+E65</f>
        <v>48.301456250000001</v>
      </c>
      <c r="F66" s="58">
        <f t="shared" si="57"/>
        <v>60.151893749999999</v>
      </c>
      <c r="G66" s="58">
        <f t="shared" si="57"/>
        <v>71.733643749999999</v>
      </c>
      <c r="H66" s="58">
        <f t="shared" si="57"/>
        <v>88.900881249999998</v>
      </c>
      <c r="I66" s="58">
        <f t="shared" si="57"/>
        <v>107.866075</v>
      </c>
      <c r="J66" s="58">
        <f t="shared" si="57"/>
        <v>127.34329374999999</v>
      </c>
      <c r="K66" s="58">
        <f t="shared" si="57"/>
        <v>146.38521249999999</v>
      </c>
      <c r="L66" s="129">
        <f t="shared" si="57"/>
        <v>165.02749374999999</v>
      </c>
      <c r="O66" s="83" t="s">
        <v>256</v>
      </c>
      <c r="P66" s="58">
        <f>P65</f>
        <v>25.513750000000002</v>
      </c>
      <c r="Q66" s="58">
        <f>P66+Q65</f>
        <v>44.335000000000001</v>
      </c>
      <c r="R66" s="58">
        <f t="shared" ref="R66:Y66" si="58">Q66+R65</f>
        <v>63.305000000000007</v>
      </c>
      <c r="S66" s="58">
        <f t="shared" si="58"/>
        <v>81.932500000000005</v>
      </c>
      <c r="T66" s="58">
        <f t="shared" si="58"/>
        <v>99.925000000000011</v>
      </c>
      <c r="U66" s="58">
        <f t="shared" si="58"/>
        <v>120.08125000000001</v>
      </c>
      <c r="V66" s="58">
        <f t="shared" si="58"/>
        <v>140.38250000000002</v>
      </c>
      <c r="W66" s="58">
        <f t="shared" si="58"/>
        <v>160.03125000000003</v>
      </c>
      <c r="X66" s="58">
        <f t="shared" si="58"/>
        <v>179.26250000000005</v>
      </c>
      <c r="Y66" s="129">
        <f t="shared" si="58"/>
        <v>198.57875000000004</v>
      </c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</row>
    <row r="67" spans="2:64">
      <c r="B67" s="83" t="s">
        <v>228</v>
      </c>
      <c r="C67" s="58">
        <f>C64*C69</f>
        <v>918.31618125</v>
      </c>
      <c r="D67" s="58">
        <f>D64*D69</f>
        <v>483.65354999999994</v>
      </c>
      <c r="E67" s="58">
        <f t="shared" ref="E67:L67" si="59">E64*E69</f>
        <v>445.00501249999996</v>
      </c>
      <c r="F67" s="58">
        <f t="shared" si="59"/>
        <v>426.61575000000005</v>
      </c>
      <c r="G67" s="58">
        <f t="shared" si="59"/>
        <v>405.36124999999998</v>
      </c>
      <c r="H67" s="58">
        <f>H64*H69</f>
        <v>583.68607499999996</v>
      </c>
      <c r="I67" s="58">
        <f t="shared" si="59"/>
        <v>625.85139375000006</v>
      </c>
      <c r="J67" s="58">
        <f t="shared" si="59"/>
        <v>623.27099999999996</v>
      </c>
      <c r="K67" s="58">
        <f t="shared" si="59"/>
        <v>590.29948124999999</v>
      </c>
      <c r="L67" s="129">
        <f t="shared" si="59"/>
        <v>559.2684375</v>
      </c>
      <c r="O67" s="83" t="s">
        <v>228</v>
      </c>
      <c r="P67" s="58">
        <f>P64*P69</f>
        <v>995.03625000000011</v>
      </c>
      <c r="Q67" s="58">
        <f t="shared" ref="Q67:Y67" si="60">Q64*Q69</f>
        <v>715.20749999999998</v>
      </c>
      <c r="R67" s="58">
        <f t="shared" si="60"/>
        <v>701.8900000000001</v>
      </c>
      <c r="S67" s="58">
        <f t="shared" si="60"/>
        <v>670.59</v>
      </c>
      <c r="T67" s="58">
        <f t="shared" si="60"/>
        <v>629.73749999999995</v>
      </c>
      <c r="U67" s="58">
        <f t="shared" si="60"/>
        <v>685.3125</v>
      </c>
      <c r="V67" s="58">
        <f t="shared" si="60"/>
        <v>669.94124999999997</v>
      </c>
      <c r="W67" s="58">
        <f t="shared" si="60"/>
        <v>628.76</v>
      </c>
      <c r="X67" s="58">
        <f t="shared" si="60"/>
        <v>596.16875000000005</v>
      </c>
      <c r="Y67" s="129">
        <f t="shared" si="60"/>
        <v>579.48749999999995</v>
      </c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</row>
    <row r="68" spans="2:64">
      <c r="B68" s="83" t="s">
        <v>257</v>
      </c>
      <c r="C68" s="54">
        <v>2.5</v>
      </c>
      <c r="D68" s="54">
        <v>2.5</v>
      </c>
      <c r="E68" s="54">
        <v>2.5</v>
      </c>
      <c r="F68" s="54">
        <v>2.5</v>
      </c>
      <c r="G68" s="54">
        <v>2.5</v>
      </c>
      <c r="H68" s="54">
        <v>2.5</v>
      </c>
      <c r="I68" s="54">
        <v>2.5</v>
      </c>
      <c r="J68" s="54">
        <v>2.5</v>
      </c>
      <c r="K68" s="54">
        <v>2.5</v>
      </c>
      <c r="L68" s="55">
        <v>2.5</v>
      </c>
      <c r="O68" s="83" t="s">
        <v>257</v>
      </c>
      <c r="P68" s="54">
        <v>2.5</v>
      </c>
      <c r="Q68" s="54">
        <v>2.5</v>
      </c>
      <c r="R68" s="54">
        <v>2.5</v>
      </c>
      <c r="S68" s="54">
        <v>2.5</v>
      </c>
      <c r="T68" s="54">
        <v>2.5</v>
      </c>
      <c r="U68" s="54">
        <v>2.5</v>
      </c>
      <c r="V68" s="54">
        <v>2.5</v>
      </c>
      <c r="W68" s="54">
        <v>2.5</v>
      </c>
      <c r="X68" s="54">
        <v>2.5</v>
      </c>
      <c r="Y68" s="55">
        <v>2.5</v>
      </c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</row>
    <row r="69" spans="2:64">
      <c r="B69" s="83" t="s">
        <v>258</v>
      </c>
      <c r="C69" s="54">
        <f>100-C68</f>
        <v>97.5</v>
      </c>
      <c r="D69" s="54">
        <f>C69-D68</f>
        <v>95</v>
      </c>
      <c r="E69" s="54">
        <f t="shared" ref="E69:L69" si="61">D69-E68</f>
        <v>92.5</v>
      </c>
      <c r="F69" s="54">
        <f t="shared" si="61"/>
        <v>90</v>
      </c>
      <c r="G69" s="54">
        <f t="shared" si="61"/>
        <v>87.5</v>
      </c>
      <c r="H69" s="54">
        <f t="shared" si="61"/>
        <v>85</v>
      </c>
      <c r="I69" s="54">
        <f t="shared" si="61"/>
        <v>82.5</v>
      </c>
      <c r="J69" s="54">
        <f t="shared" si="61"/>
        <v>80</v>
      </c>
      <c r="K69" s="54">
        <f t="shared" si="61"/>
        <v>77.5</v>
      </c>
      <c r="L69" s="55">
        <f t="shared" si="61"/>
        <v>75</v>
      </c>
      <c r="O69" s="83" t="s">
        <v>258</v>
      </c>
      <c r="P69" s="54">
        <f>100-P68</f>
        <v>97.5</v>
      </c>
      <c r="Q69" s="54">
        <f>P69-Q68</f>
        <v>95</v>
      </c>
      <c r="R69" s="54">
        <f t="shared" ref="R69:Y69" si="62">Q69-R68</f>
        <v>92.5</v>
      </c>
      <c r="S69" s="54">
        <f t="shared" si="62"/>
        <v>90</v>
      </c>
      <c r="T69" s="54">
        <f t="shared" si="62"/>
        <v>87.5</v>
      </c>
      <c r="U69" s="54">
        <f t="shared" si="62"/>
        <v>85</v>
      </c>
      <c r="V69" s="54">
        <f t="shared" si="62"/>
        <v>82.5</v>
      </c>
      <c r="W69" s="54">
        <f t="shared" si="62"/>
        <v>80</v>
      </c>
      <c r="X69" s="54">
        <f t="shared" si="62"/>
        <v>77.5</v>
      </c>
      <c r="Y69" s="55">
        <f t="shared" si="62"/>
        <v>75</v>
      </c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</row>
    <row r="70" spans="2:64">
      <c r="B70" s="83" t="s">
        <v>229</v>
      </c>
      <c r="C70" s="59">
        <f>C64*(C68+C69)</f>
        <v>941.86275000000001</v>
      </c>
      <c r="D70" s="60">
        <f>$C$70-D66-D67-D77</f>
        <v>421.50500437500011</v>
      </c>
      <c r="E70" s="60">
        <f t="shared" ref="E70:K70" si="63">$C$70-E66-E67-E77</f>
        <v>447.93717737500003</v>
      </c>
      <c r="F70" s="60">
        <f t="shared" si="63"/>
        <v>454.92916912499993</v>
      </c>
      <c r="G70" s="60">
        <f>$C$70-G66-G67-G77</f>
        <v>464.73707662499999</v>
      </c>
      <c r="H70" s="60">
        <f>$C$70-H66-H67-H77</f>
        <v>269.14693100000005</v>
      </c>
      <c r="I70" s="60">
        <f t="shared" si="63"/>
        <v>207.58284624999993</v>
      </c>
      <c r="J70" s="60">
        <f t="shared" si="63"/>
        <v>190.40676287500011</v>
      </c>
      <c r="K70" s="60">
        <f t="shared" si="63"/>
        <v>201.94757887500006</v>
      </c>
      <c r="L70" s="131">
        <f>$C$70-L66-L67-L77</f>
        <v>213.83380037500004</v>
      </c>
      <c r="O70" s="83" t="s">
        <v>229</v>
      </c>
      <c r="P70" s="59">
        <f>P64*(P69+P68)</f>
        <v>1020.5500000000001</v>
      </c>
      <c r="Q70" s="60">
        <f>$P$70-Q67-Q66-Q77</f>
        <v>260.28453750000011</v>
      </c>
      <c r="R70" s="60">
        <f t="shared" ref="R70:Y70" si="64">$P$70-R67-R66-R77</f>
        <v>254.21403749999996</v>
      </c>
      <c r="S70" s="60">
        <f t="shared" si="64"/>
        <v>266.31072500000005</v>
      </c>
      <c r="T70" s="60">
        <f t="shared" si="64"/>
        <v>289.13472500000012</v>
      </c>
      <c r="U70" s="60">
        <f t="shared" si="64"/>
        <v>213.73028750000006</v>
      </c>
      <c r="V70" s="60">
        <f t="shared" si="64"/>
        <v>208.81601250000008</v>
      </c>
      <c r="W70" s="60">
        <f t="shared" si="64"/>
        <v>230.11256250000005</v>
      </c>
      <c r="X70" s="60">
        <f t="shared" si="64"/>
        <v>241.59536249999996</v>
      </c>
      <c r="Y70" s="131">
        <f t="shared" si="64"/>
        <v>238.39848750000007</v>
      </c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</row>
    <row r="71" spans="2:64">
      <c r="B71" s="57" t="s">
        <v>342</v>
      </c>
      <c r="C71" s="48">
        <v>0</v>
      </c>
      <c r="D71" s="48">
        <v>4.4092500000000001</v>
      </c>
      <c r="E71" s="48">
        <v>6.4008500000000002</v>
      </c>
      <c r="F71" s="48">
        <v>1.5017499999999999</v>
      </c>
      <c r="G71" s="48">
        <v>0</v>
      </c>
      <c r="H71" s="48">
        <v>1.1209499999999999</v>
      </c>
      <c r="I71" s="48">
        <v>6.2218</v>
      </c>
      <c r="J71" s="48">
        <v>9.6067499999999999</v>
      </c>
      <c r="K71" s="48">
        <v>39.466549999999998</v>
      </c>
      <c r="L71" s="89">
        <v>45.950950000000006</v>
      </c>
      <c r="O71" s="57" t="s">
        <v>342</v>
      </c>
      <c r="P71" s="45">
        <v>0</v>
      </c>
      <c r="Q71" s="45">
        <v>7.415</v>
      </c>
      <c r="R71" s="45">
        <v>11.815</v>
      </c>
      <c r="S71" s="45">
        <v>18.04</v>
      </c>
      <c r="T71" s="45">
        <v>18.439999999999998</v>
      </c>
      <c r="U71" s="45">
        <v>14.705</v>
      </c>
      <c r="V71" s="45">
        <v>14.52</v>
      </c>
      <c r="W71" s="45">
        <v>17.38</v>
      </c>
      <c r="X71" s="45">
        <v>40.844999999999999</v>
      </c>
      <c r="Y71" s="147">
        <v>48.095000000000006</v>
      </c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</row>
    <row r="72" spans="2:64">
      <c r="B72" s="83" t="s">
        <v>255</v>
      </c>
      <c r="C72" s="31">
        <f>C71*C74/1000</f>
        <v>0</v>
      </c>
      <c r="D72" s="31">
        <f t="shared" ref="D72:L72" si="65">D71*D74/1000</f>
        <v>1.1023125E-2</v>
      </c>
      <c r="E72" s="31">
        <f t="shared" si="65"/>
        <v>1.6002124999999999E-2</v>
      </c>
      <c r="F72" s="31">
        <f t="shared" si="65"/>
        <v>3.7543749999999995E-3</v>
      </c>
      <c r="G72" s="31">
        <f t="shared" si="65"/>
        <v>0</v>
      </c>
      <c r="H72" s="31">
        <f t="shared" si="65"/>
        <v>2.8023749999999997E-3</v>
      </c>
      <c r="I72" s="31">
        <f t="shared" si="65"/>
        <v>1.5554500000000001E-2</v>
      </c>
      <c r="J72" s="31">
        <f t="shared" si="65"/>
        <v>2.4016875E-2</v>
      </c>
      <c r="K72" s="31">
        <f t="shared" si="65"/>
        <v>9.8666374999999987E-2</v>
      </c>
      <c r="L72" s="92">
        <f t="shared" si="65"/>
        <v>0.11487737500000002</v>
      </c>
      <c r="O72" s="83" t="s">
        <v>255</v>
      </c>
      <c r="P72" s="54">
        <f>P71*P74/1000</f>
        <v>0</v>
      </c>
      <c r="Q72" s="103">
        <f t="shared" ref="Q72:Y72" si="66">Q71*Q74/1000</f>
        <v>1.8537500000000002E-2</v>
      </c>
      <c r="R72" s="103">
        <f t="shared" si="66"/>
        <v>2.9537499999999998E-2</v>
      </c>
      <c r="S72" s="103">
        <f t="shared" si="66"/>
        <v>4.5099999999999994E-2</v>
      </c>
      <c r="T72" s="103">
        <f t="shared" si="66"/>
        <v>4.6099999999999995E-2</v>
      </c>
      <c r="U72" s="103">
        <f t="shared" si="66"/>
        <v>3.6762500000000004E-2</v>
      </c>
      <c r="V72" s="103">
        <f t="shared" si="66"/>
        <v>3.6299999999999999E-2</v>
      </c>
      <c r="W72" s="103">
        <f t="shared" si="66"/>
        <v>4.3449999999999996E-2</v>
      </c>
      <c r="X72" s="103">
        <f t="shared" si="66"/>
        <v>0.10211249999999999</v>
      </c>
      <c r="Y72" s="104">
        <f t="shared" si="66"/>
        <v>0.12023750000000001</v>
      </c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</row>
    <row r="73" spans="2:64">
      <c r="B73" s="83" t="s">
        <v>256</v>
      </c>
      <c r="C73" s="31">
        <f>C72</f>
        <v>0</v>
      </c>
      <c r="D73" s="31">
        <f>C73+D72</f>
        <v>1.1023125E-2</v>
      </c>
      <c r="E73" s="31">
        <f t="shared" ref="E73:K73" si="67">D73+E72</f>
        <v>2.7025250000000001E-2</v>
      </c>
      <c r="F73" s="31">
        <f t="shared" si="67"/>
        <v>3.0779625000000001E-2</v>
      </c>
      <c r="G73" s="31">
        <f t="shared" si="67"/>
        <v>3.0779625000000001E-2</v>
      </c>
      <c r="H73" s="31">
        <f>G73+H72</f>
        <v>3.3582000000000001E-2</v>
      </c>
      <c r="I73" s="31">
        <f t="shared" si="67"/>
        <v>4.91365E-2</v>
      </c>
      <c r="J73" s="31">
        <f t="shared" si="67"/>
        <v>7.3153374999999993E-2</v>
      </c>
      <c r="K73" s="31">
        <f t="shared" si="67"/>
        <v>0.17181974999999999</v>
      </c>
      <c r="L73" s="92">
        <f>K73+L72</f>
        <v>0.286697125</v>
      </c>
      <c r="O73" s="83" t="s">
        <v>256</v>
      </c>
      <c r="P73" s="54">
        <f>P72</f>
        <v>0</v>
      </c>
      <c r="Q73" s="103">
        <f>P73+Q72</f>
        <v>1.8537500000000002E-2</v>
      </c>
      <c r="R73" s="103">
        <f t="shared" ref="R73:Y73" si="68">Q73+R72</f>
        <v>4.8075E-2</v>
      </c>
      <c r="S73" s="103">
        <f t="shared" si="68"/>
        <v>9.3174999999999994E-2</v>
      </c>
      <c r="T73" s="103">
        <f t="shared" si="68"/>
        <v>0.13927499999999998</v>
      </c>
      <c r="U73" s="103">
        <f t="shared" si="68"/>
        <v>0.17603749999999999</v>
      </c>
      <c r="V73" s="103">
        <f t="shared" si="68"/>
        <v>0.21233749999999998</v>
      </c>
      <c r="W73" s="103">
        <f t="shared" si="68"/>
        <v>0.2557875</v>
      </c>
      <c r="X73" s="103">
        <f t="shared" si="68"/>
        <v>0.3579</v>
      </c>
      <c r="Y73" s="104">
        <f t="shared" si="68"/>
        <v>0.47813749999999999</v>
      </c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</row>
    <row r="74" spans="2:64">
      <c r="B74" s="83" t="s">
        <v>257</v>
      </c>
      <c r="C74" s="30">
        <v>2.5</v>
      </c>
      <c r="D74" s="30">
        <v>2.5</v>
      </c>
      <c r="E74" s="30">
        <v>2.5</v>
      </c>
      <c r="F74" s="30">
        <v>2.5</v>
      </c>
      <c r="G74" s="30">
        <v>2.5</v>
      </c>
      <c r="H74" s="30">
        <v>2.5</v>
      </c>
      <c r="I74" s="30">
        <v>2.5</v>
      </c>
      <c r="J74" s="30">
        <v>2.5</v>
      </c>
      <c r="K74" s="30">
        <v>2.5</v>
      </c>
      <c r="L74" s="84">
        <v>2.5</v>
      </c>
      <c r="O74" s="83" t="s">
        <v>257</v>
      </c>
      <c r="P74" s="54">
        <v>2.5</v>
      </c>
      <c r="Q74" s="54">
        <v>2.5</v>
      </c>
      <c r="R74" s="54">
        <v>2.5</v>
      </c>
      <c r="S74" s="54">
        <v>2.5</v>
      </c>
      <c r="T74" s="54">
        <v>2.5</v>
      </c>
      <c r="U74" s="54">
        <v>2.5</v>
      </c>
      <c r="V74" s="54">
        <v>2.5</v>
      </c>
      <c r="W74" s="54">
        <v>2.5</v>
      </c>
      <c r="X74" s="54">
        <v>2.5</v>
      </c>
      <c r="Y74" s="55">
        <v>2.5</v>
      </c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</row>
    <row r="75" spans="2:64">
      <c r="B75" s="83" t="s">
        <v>258</v>
      </c>
      <c r="C75" s="30">
        <f>100-C74</f>
        <v>97.5</v>
      </c>
      <c r="D75" s="30">
        <f>C75-D74</f>
        <v>95</v>
      </c>
      <c r="E75" s="30">
        <f t="shared" ref="E75" si="69">D75-E74</f>
        <v>92.5</v>
      </c>
      <c r="F75" s="30">
        <f t="shared" ref="F75" si="70">E75-F74</f>
        <v>90</v>
      </c>
      <c r="G75" s="30">
        <f t="shared" ref="G75" si="71">F75-G74</f>
        <v>87.5</v>
      </c>
      <c r="H75" s="30">
        <f t="shared" ref="H75" si="72">G75-H74</f>
        <v>85</v>
      </c>
      <c r="I75" s="30">
        <f t="shared" ref="I75" si="73">H75-I74</f>
        <v>82.5</v>
      </c>
      <c r="J75" s="30">
        <f t="shared" ref="J75" si="74">I75-J74</f>
        <v>80</v>
      </c>
      <c r="K75" s="30">
        <f t="shared" ref="K75" si="75">J75-K74</f>
        <v>77.5</v>
      </c>
      <c r="L75" s="84">
        <f t="shared" ref="L75" si="76">K75-L74</f>
        <v>75</v>
      </c>
      <c r="O75" s="83" t="s">
        <v>258</v>
      </c>
      <c r="P75" s="54">
        <f>100-P74</f>
        <v>97.5</v>
      </c>
      <c r="Q75" s="54">
        <f>P75-Q74</f>
        <v>95</v>
      </c>
      <c r="R75" s="54">
        <f t="shared" ref="R75:Y75" si="77">Q75-R74</f>
        <v>92.5</v>
      </c>
      <c r="S75" s="54">
        <f t="shared" si="77"/>
        <v>90</v>
      </c>
      <c r="T75" s="54">
        <f t="shared" si="77"/>
        <v>87.5</v>
      </c>
      <c r="U75" s="54">
        <f t="shared" si="77"/>
        <v>85</v>
      </c>
      <c r="V75" s="54">
        <f t="shared" si="77"/>
        <v>82.5</v>
      </c>
      <c r="W75" s="54">
        <f t="shared" si="77"/>
        <v>80</v>
      </c>
      <c r="X75" s="54">
        <f t="shared" si="77"/>
        <v>77.5</v>
      </c>
      <c r="Y75" s="55">
        <f t="shared" si="77"/>
        <v>75</v>
      </c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</row>
    <row r="76" spans="2:64">
      <c r="B76" s="83" t="s">
        <v>248</v>
      </c>
      <c r="C76" s="31">
        <f t="shared" ref="C76:L76" si="78">C71*C75/1000</f>
        <v>0</v>
      </c>
      <c r="D76" s="31">
        <f t="shared" si="78"/>
        <v>0.41887875000000002</v>
      </c>
      <c r="E76" s="31">
        <f t="shared" si="78"/>
        <v>0.59207862499999997</v>
      </c>
      <c r="F76" s="31">
        <f t="shared" si="78"/>
        <v>0.13515749999999999</v>
      </c>
      <c r="G76" s="31">
        <f t="shared" si="78"/>
        <v>0</v>
      </c>
      <c r="H76" s="31">
        <f t="shared" si="78"/>
        <v>9.5280749999999997E-2</v>
      </c>
      <c r="I76" s="31">
        <f t="shared" si="78"/>
        <v>0.51329849999999999</v>
      </c>
      <c r="J76" s="31">
        <f t="shared" si="78"/>
        <v>0.76854</v>
      </c>
      <c r="K76" s="31">
        <f t="shared" si="78"/>
        <v>3.0586576249999999</v>
      </c>
      <c r="L76" s="92">
        <f t="shared" si="78"/>
        <v>3.4463212500000004</v>
      </c>
      <c r="O76" s="83" t="s">
        <v>248</v>
      </c>
      <c r="P76" s="54">
        <f>P71*P75/1000</f>
        <v>0</v>
      </c>
      <c r="Q76" s="103">
        <f t="shared" ref="Q76:Y76" si="79">Q71*Q75/1000</f>
        <v>0.70442499999999997</v>
      </c>
      <c r="R76" s="103">
        <f t="shared" si="79"/>
        <v>1.0928875</v>
      </c>
      <c r="S76" s="103">
        <f t="shared" si="79"/>
        <v>1.6235999999999999</v>
      </c>
      <c r="T76" s="103">
        <f t="shared" si="79"/>
        <v>1.6134999999999997</v>
      </c>
      <c r="U76" s="103">
        <f t="shared" si="79"/>
        <v>1.249925</v>
      </c>
      <c r="V76" s="103">
        <f t="shared" si="79"/>
        <v>1.1979</v>
      </c>
      <c r="W76" s="103">
        <f t="shared" si="79"/>
        <v>1.3903999999999999</v>
      </c>
      <c r="X76" s="103">
        <f t="shared" si="79"/>
        <v>3.1654874999999998</v>
      </c>
      <c r="Y76" s="104">
        <f t="shared" si="79"/>
        <v>3.6071250000000004</v>
      </c>
      <c r="AX76" s="4"/>
      <c r="AY76" s="20"/>
      <c r="AZ76" s="20"/>
      <c r="BA76" s="20"/>
      <c r="BB76" s="20"/>
      <c r="BC76" s="20"/>
      <c r="BD76" s="20"/>
      <c r="BE76" s="20"/>
      <c r="BF76" s="4"/>
      <c r="BG76" s="4"/>
      <c r="BH76" s="4"/>
      <c r="BI76" s="4"/>
      <c r="BJ76" s="4"/>
      <c r="BK76" s="4"/>
      <c r="BL76" s="4"/>
    </row>
    <row r="77" spans="2:64">
      <c r="B77" s="83" t="s">
        <v>250</v>
      </c>
      <c r="C77" s="136">
        <f>C76+C73</f>
        <v>0</v>
      </c>
      <c r="D77" s="136">
        <f t="shared" ref="D77:L77" si="80">D76+D73</f>
        <v>0.42990187500000004</v>
      </c>
      <c r="E77" s="136">
        <f t="shared" si="80"/>
        <v>0.61910387499999997</v>
      </c>
      <c r="F77" s="136">
        <f t="shared" si="80"/>
        <v>0.16593712499999999</v>
      </c>
      <c r="G77" s="136">
        <f t="shared" si="80"/>
        <v>3.0779625000000001E-2</v>
      </c>
      <c r="H77" s="137">
        <f>H76+H73</f>
        <v>0.12886275</v>
      </c>
      <c r="I77" s="136">
        <f t="shared" si="80"/>
        <v>0.56243500000000002</v>
      </c>
      <c r="J77" s="136">
        <f t="shared" si="80"/>
        <v>0.84169337499999997</v>
      </c>
      <c r="K77" s="136">
        <f t="shared" si="80"/>
        <v>3.230477375</v>
      </c>
      <c r="L77" s="138">
        <f t="shared" si="80"/>
        <v>3.7330183750000003</v>
      </c>
      <c r="O77" s="83" t="s">
        <v>250</v>
      </c>
      <c r="P77" s="54">
        <f>P73+P76</f>
        <v>0</v>
      </c>
      <c r="Q77" s="103">
        <f t="shared" ref="Q77:Y77" si="81">Q73+Q76</f>
        <v>0.72296249999999995</v>
      </c>
      <c r="R77" s="103">
        <f t="shared" si="81"/>
        <v>1.1409625000000001</v>
      </c>
      <c r="S77" s="103">
        <f t="shared" si="81"/>
        <v>1.7167749999999999</v>
      </c>
      <c r="T77" s="103">
        <f t="shared" si="81"/>
        <v>1.7527749999999997</v>
      </c>
      <c r="U77" s="103">
        <f t="shared" si="81"/>
        <v>1.4259625</v>
      </c>
      <c r="V77" s="103">
        <f t="shared" si="81"/>
        <v>1.4102375</v>
      </c>
      <c r="W77" s="103">
        <f t="shared" si="81"/>
        <v>1.6461874999999999</v>
      </c>
      <c r="X77" s="103">
        <f t="shared" si="81"/>
        <v>3.5233874999999997</v>
      </c>
      <c r="Y77" s="104">
        <f t="shared" si="81"/>
        <v>4.0852625000000007</v>
      </c>
      <c r="AX77" s="4"/>
      <c r="AY77" s="20"/>
      <c r="AZ77" s="20"/>
      <c r="BA77" s="20"/>
      <c r="BB77" s="20"/>
      <c r="BC77" s="20"/>
      <c r="BD77" s="20"/>
      <c r="BE77" s="20"/>
      <c r="BF77" s="4"/>
      <c r="BG77" s="4"/>
      <c r="BH77" s="4"/>
      <c r="BI77" s="4"/>
      <c r="BJ77" s="4"/>
      <c r="BK77" s="4"/>
      <c r="BL77" s="4"/>
    </row>
    <row r="78" spans="2:64">
      <c r="B78" s="53" t="s">
        <v>245</v>
      </c>
      <c r="C78" s="54"/>
      <c r="D78" s="39">
        <f>D70/$C$70*100</f>
        <v>44.752274614852332</v>
      </c>
      <c r="E78" s="39">
        <f>E70/$C$70*100</f>
        <v>47.558646668529995</v>
      </c>
      <c r="F78" s="39">
        <f>F70/$C$70*100</f>
        <v>48.30100448552615</v>
      </c>
      <c r="G78" s="39">
        <f>G70/$C$70*100</f>
        <v>49.342335348223507</v>
      </c>
      <c r="H78" s="54"/>
      <c r="I78" s="54"/>
      <c r="J78" s="54"/>
      <c r="K78" s="54"/>
      <c r="L78" s="55"/>
      <c r="O78" s="53" t="s">
        <v>245</v>
      </c>
      <c r="P78" s="54"/>
      <c r="Q78" s="39">
        <f>Q70/$P$70*100</f>
        <v>25.504339571799527</v>
      </c>
      <c r="R78" s="39">
        <f t="shared" ref="R78:T78" si="82">R70/$P$70*100</f>
        <v>24.909513252657874</v>
      </c>
      <c r="S78" s="39">
        <f t="shared" si="82"/>
        <v>26.094823869482141</v>
      </c>
      <c r="T78" s="39">
        <f t="shared" si="82"/>
        <v>28.331265004164429</v>
      </c>
      <c r="U78" s="54"/>
      <c r="V78" s="54"/>
      <c r="W78" s="54"/>
      <c r="X78" s="54"/>
      <c r="Y78" s="55"/>
      <c r="AX78" s="4"/>
      <c r="AY78" s="20"/>
      <c r="AZ78" s="20"/>
      <c r="BA78" s="20"/>
      <c r="BB78" s="20"/>
      <c r="BC78" s="20"/>
      <c r="BD78" s="20"/>
      <c r="BE78" s="20"/>
      <c r="BF78" s="4"/>
      <c r="BG78" s="4"/>
      <c r="BH78" s="4"/>
      <c r="BI78" s="4"/>
      <c r="BJ78" s="4"/>
      <c r="BK78" s="4"/>
      <c r="BL78" s="4"/>
    </row>
    <row r="79" spans="2:64">
      <c r="B79" s="53" t="s">
        <v>230</v>
      </c>
      <c r="C79" s="54"/>
      <c r="D79" s="54"/>
      <c r="E79" s="54"/>
      <c r="F79" s="54"/>
      <c r="G79" s="54"/>
      <c r="H79" s="61">
        <f>$G$70-H70</f>
        <v>195.59014562499993</v>
      </c>
      <c r="I79" s="61">
        <f>$G$70-I70</f>
        <v>257.15423037500005</v>
      </c>
      <c r="J79" s="61">
        <f>$G$70-J70</f>
        <v>274.33031374999985</v>
      </c>
      <c r="K79" s="61">
        <f>$G$70-K70</f>
        <v>262.7894977499999</v>
      </c>
      <c r="L79" s="139">
        <f>$G$70-L70</f>
        <v>250.90327624999995</v>
      </c>
      <c r="O79" s="53" t="s">
        <v>230</v>
      </c>
      <c r="P79" s="54"/>
      <c r="Q79" s="54"/>
      <c r="R79" s="54"/>
      <c r="S79" s="54"/>
      <c r="T79" s="54"/>
      <c r="U79" s="61">
        <f>$T$70-U70</f>
        <v>75.404437500000057</v>
      </c>
      <c r="V79" s="61">
        <f t="shared" ref="V79:Y79" si="83">$T$70-V70</f>
        <v>80.318712500000032</v>
      </c>
      <c r="W79" s="61">
        <f t="shared" si="83"/>
        <v>59.022162500000064</v>
      </c>
      <c r="X79" s="61">
        <f t="shared" si="83"/>
        <v>47.539362500000152</v>
      </c>
      <c r="Y79" s="139">
        <f t="shared" si="83"/>
        <v>50.736237500000044</v>
      </c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</row>
    <row r="80" spans="2:64">
      <c r="B80" s="53" t="s">
        <v>246</v>
      </c>
      <c r="C80" s="54"/>
      <c r="D80" s="54"/>
      <c r="E80" s="54"/>
      <c r="F80" s="54"/>
      <c r="G80" s="54"/>
      <c r="H80" s="39">
        <f>H79/$G$70*100</f>
        <v>42.086193562478158</v>
      </c>
      <c r="I80" s="39">
        <f>I79/$G$70*100</f>
        <v>55.333271931410764</v>
      </c>
      <c r="J80" s="39">
        <f>J79/$G$70*100</f>
        <v>59.029143046264664</v>
      </c>
      <c r="K80" s="39">
        <f>K79/$G$70*100</f>
        <v>56.545843008356925</v>
      </c>
      <c r="L80" s="94">
        <f>L79/$G$70*100</f>
        <v>53.988220193685081</v>
      </c>
      <c r="O80" s="53" t="s">
        <v>246</v>
      </c>
      <c r="P80" s="54"/>
      <c r="Q80" s="54"/>
      <c r="R80" s="54"/>
      <c r="S80" s="54"/>
      <c r="T80" s="54"/>
      <c r="U80" s="39">
        <f>U79/$T$70*100</f>
        <v>26.07934328884226</v>
      </c>
      <c r="V80" s="39">
        <f>V79/$T$70*100</f>
        <v>27.77899212901529</v>
      </c>
      <c r="W80" s="39">
        <f>W79/$T$70*100</f>
        <v>20.41337736240434</v>
      </c>
      <c r="X80" s="39">
        <f>X79/$T$70*100</f>
        <v>16.441941555100353</v>
      </c>
      <c r="Y80" s="94">
        <f>Y79/$T$70*100</f>
        <v>17.547611239016696</v>
      </c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</row>
    <row r="81" spans="2:64">
      <c r="B81" s="53" t="s">
        <v>243</v>
      </c>
      <c r="C81" s="54"/>
      <c r="D81" s="62">
        <f>D70/7</f>
        <v>60.215000625000016</v>
      </c>
      <c r="E81" s="62">
        <f>E70/7</f>
        <v>63.99102533928572</v>
      </c>
      <c r="F81" s="62">
        <f>F70/7</f>
        <v>64.989881303571423</v>
      </c>
      <c r="G81" s="62">
        <f>G70/7</f>
        <v>66.391010946428565</v>
      </c>
      <c r="H81" s="54"/>
      <c r="I81" s="54"/>
      <c r="J81" s="54"/>
      <c r="K81" s="54"/>
      <c r="L81" s="55"/>
      <c r="O81" s="53" t="s">
        <v>243</v>
      </c>
      <c r="P81" s="54"/>
      <c r="Q81" s="62">
        <f>Q70/7</f>
        <v>37.18350535714287</v>
      </c>
      <c r="R81" s="62">
        <f t="shared" ref="R81:T81" si="84">R70/7</f>
        <v>36.316291071428566</v>
      </c>
      <c r="S81" s="62">
        <f t="shared" si="84"/>
        <v>38.044389285714296</v>
      </c>
      <c r="T81" s="62">
        <f t="shared" si="84"/>
        <v>41.304960714285734</v>
      </c>
      <c r="U81" s="54"/>
      <c r="V81" s="54"/>
      <c r="W81" s="54"/>
      <c r="X81" s="54"/>
      <c r="Y81" s="55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</row>
    <row r="82" spans="2:64" ht="15" thickBot="1">
      <c r="B82" s="63" t="s">
        <v>249</v>
      </c>
      <c r="C82" s="64"/>
      <c r="D82" s="64"/>
      <c r="E82" s="64"/>
      <c r="F82" s="64"/>
      <c r="G82" s="64"/>
      <c r="H82" s="133">
        <f>$G$78*H80/100</f>
        <v>20.766310762900424</v>
      </c>
      <c r="I82" s="134">
        <f>$G$78*I80/100</f>
        <v>27.302728595541129</v>
      </c>
      <c r="J82" s="134">
        <f>$G$78*J80/100</f>
        <v>29.126357715070466</v>
      </c>
      <c r="K82" s="134">
        <f>$G$78*K80/100</f>
        <v>27.901039482663467</v>
      </c>
      <c r="L82" s="135">
        <f>$G$78*L80/100</f>
        <v>26.639048656505416</v>
      </c>
      <c r="O82" s="63" t="s">
        <v>249</v>
      </c>
      <c r="P82" s="64"/>
      <c r="Q82" s="64"/>
      <c r="R82" s="64"/>
      <c r="S82" s="64"/>
      <c r="T82" s="64"/>
      <c r="U82" s="134">
        <f>$T$78*U80/100</f>
        <v>7.3886078585076724</v>
      </c>
      <c r="V82" s="134">
        <f t="shared" ref="V82:Y82" si="85">$T$78*V80/100</f>
        <v>7.8701398755572995</v>
      </c>
      <c r="W82" s="134">
        <f t="shared" si="85"/>
        <v>5.7833680368428846</v>
      </c>
      <c r="X82" s="134">
        <f t="shared" si="85"/>
        <v>4.6582100338053154</v>
      </c>
      <c r="Y82" s="135">
        <f t="shared" si="85"/>
        <v>4.9714602420263612</v>
      </c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</row>
    <row r="83" spans="2:64"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</row>
    <row r="84" spans="2:64">
      <c r="H84" s="19"/>
      <c r="I84" s="19"/>
      <c r="J84" s="19"/>
      <c r="K84" s="19"/>
      <c r="L84" s="19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</row>
    <row r="85" spans="2:64">
      <c r="H85" s="27"/>
      <c r="I85" s="33"/>
      <c r="J85" s="33"/>
      <c r="K85" s="33"/>
      <c r="L85" s="33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</row>
    <row r="86" spans="2:64">
      <c r="H86" s="2"/>
      <c r="I86" s="2"/>
      <c r="J86" s="2"/>
      <c r="K86" s="2"/>
      <c r="L86" s="2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</row>
    <row r="87" spans="2:64">
      <c r="H87" s="26"/>
      <c r="I87" s="26"/>
      <c r="J87" s="26"/>
      <c r="K87" s="26"/>
      <c r="L87" s="26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</row>
    <row r="88" spans="2:64"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</row>
    <row r="89" spans="2:64"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</row>
    <row r="90" spans="2:64" ht="15" thickBot="1"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</row>
    <row r="91" spans="2:64" ht="15.75">
      <c r="B91" s="108" t="s">
        <v>325</v>
      </c>
      <c r="C91" s="81"/>
      <c r="D91" s="81"/>
      <c r="E91" s="81"/>
      <c r="F91" s="81"/>
      <c r="G91" s="81"/>
      <c r="H91" s="81"/>
      <c r="I91" s="81"/>
      <c r="J91" s="81"/>
      <c r="K91" s="51"/>
      <c r="L91" s="52"/>
      <c r="O91" s="114" t="s">
        <v>326</v>
      </c>
      <c r="P91" s="51"/>
      <c r="Q91" s="51"/>
      <c r="R91" s="51"/>
      <c r="S91" s="51"/>
      <c r="T91" s="51"/>
      <c r="U91" s="51"/>
      <c r="V91" s="51"/>
      <c r="W91" s="51"/>
      <c r="X91" s="51"/>
      <c r="Y91" s="52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</row>
    <row r="92" spans="2:64">
      <c r="B92" s="53" t="s">
        <v>200</v>
      </c>
      <c r="C92" s="54">
        <v>0</v>
      </c>
      <c r="D92" s="54">
        <v>5</v>
      </c>
      <c r="E92" s="54">
        <v>10</v>
      </c>
      <c r="F92" s="54">
        <v>22</v>
      </c>
      <c r="G92" s="54" t="s">
        <v>252</v>
      </c>
      <c r="H92" s="54" t="s">
        <v>251</v>
      </c>
      <c r="I92" s="54">
        <v>33.5</v>
      </c>
      <c r="J92" s="54">
        <v>48</v>
      </c>
      <c r="K92" s="54"/>
      <c r="L92" s="55"/>
      <c r="O92" s="53" t="s">
        <v>200</v>
      </c>
      <c r="P92" s="54">
        <v>0</v>
      </c>
      <c r="Q92" s="54">
        <v>5</v>
      </c>
      <c r="R92" s="54">
        <v>10</v>
      </c>
      <c r="S92" s="54">
        <v>22</v>
      </c>
      <c r="T92" s="54">
        <v>24</v>
      </c>
      <c r="U92" s="54">
        <v>26</v>
      </c>
      <c r="V92" s="54">
        <v>29.5</v>
      </c>
      <c r="W92" s="54">
        <v>33.5</v>
      </c>
      <c r="X92" s="54">
        <v>45.5</v>
      </c>
      <c r="Y92" s="55">
        <v>48</v>
      </c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</row>
    <row r="93" spans="2:64">
      <c r="B93" s="57" t="s">
        <v>341</v>
      </c>
      <c r="C93" s="49">
        <v>8.9812499999999993</v>
      </c>
      <c r="D93" s="49">
        <v>6.6840000000000011</v>
      </c>
      <c r="E93" s="49">
        <v>6.3639999999999999</v>
      </c>
      <c r="F93" s="49">
        <v>6.5965000000000007</v>
      </c>
      <c r="G93" s="49">
        <v>6.4704999999999995</v>
      </c>
      <c r="H93" s="49">
        <v>6.4704999999999995</v>
      </c>
      <c r="I93" s="49">
        <v>8.1187500000000004</v>
      </c>
      <c r="J93" s="49">
        <v>8.5949999999999989</v>
      </c>
      <c r="K93" s="54"/>
      <c r="L93" s="55"/>
      <c r="O93" s="57" t="s">
        <v>341</v>
      </c>
      <c r="P93" s="49">
        <v>10.426500000000001</v>
      </c>
      <c r="Q93" s="49">
        <v>10.090499999999999</v>
      </c>
      <c r="R93" s="49">
        <v>10.333500000000001</v>
      </c>
      <c r="S93" s="49">
        <v>10.4565</v>
      </c>
      <c r="T93" s="49">
        <v>10.394500000000001</v>
      </c>
      <c r="U93" s="49">
        <v>10.089500000000001</v>
      </c>
      <c r="V93" s="49">
        <v>10.145</v>
      </c>
      <c r="W93" s="49">
        <v>9.8025000000000002</v>
      </c>
      <c r="X93" s="49">
        <v>9.8704999999999998</v>
      </c>
      <c r="Y93" s="85">
        <v>9.6589999999999989</v>
      </c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</row>
    <row r="94" spans="2:64">
      <c r="B94" s="83" t="s">
        <v>255</v>
      </c>
      <c r="C94" s="58">
        <f>C93*C97</f>
        <v>22.453125</v>
      </c>
      <c r="D94" s="58">
        <f t="shared" ref="D94:F94" si="86">D93*D97</f>
        <v>16.71</v>
      </c>
      <c r="E94" s="58">
        <f t="shared" si="86"/>
        <v>15.91</v>
      </c>
      <c r="F94" s="58">
        <f t="shared" si="86"/>
        <v>16.491250000000001</v>
      </c>
      <c r="G94" s="58">
        <f>G93*G97</f>
        <v>16.17625</v>
      </c>
      <c r="H94" s="58">
        <f>H93*H97</f>
        <v>0</v>
      </c>
      <c r="I94" s="58">
        <f>I93*I97</f>
        <v>20.296875</v>
      </c>
      <c r="J94" s="58">
        <f>J93*J97</f>
        <v>21.487499999999997</v>
      </c>
      <c r="K94" s="54"/>
      <c r="L94" s="55"/>
      <c r="O94" s="83" t="s">
        <v>255</v>
      </c>
      <c r="P94" s="58">
        <f>P93*P97</f>
        <v>26.066250000000004</v>
      </c>
      <c r="Q94" s="58">
        <f t="shared" ref="Q94:Y94" si="87">Q93*Q97</f>
        <v>25.226249999999997</v>
      </c>
      <c r="R94" s="58">
        <f t="shared" si="87"/>
        <v>25.833750000000002</v>
      </c>
      <c r="S94" s="58">
        <f t="shared" si="87"/>
        <v>26.141249999999999</v>
      </c>
      <c r="T94" s="58">
        <f t="shared" si="87"/>
        <v>25.986250000000002</v>
      </c>
      <c r="U94" s="58">
        <f t="shared" si="87"/>
        <v>25.223750000000003</v>
      </c>
      <c r="V94" s="58">
        <f t="shared" si="87"/>
        <v>25.362499999999997</v>
      </c>
      <c r="W94" s="58">
        <f t="shared" si="87"/>
        <v>24.506250000000001</v>
      </c>
      <c r="X94" s="58">
        <f t="shared" si="87"/>
        <v>24.67625</v>
      </c>
      <c r="Y94" s="129">
        <f t="shared" si="87"/>
        <v>24.147499999999997</v>
      </c>
      <c r="AX94" s="4"/>
      <c r="AY94" s="20"/>
      <c r="AZ94" s="20"/>
      <c r="BA94" s="20"/>
      <c r="BB94" s="20"/>
      <c r="BC94" s="20"/>
      <c r="BD94" s="20"/>
      <c r="BE94" s="20"/>
      <c r="BF94" s="20"/>
      <c r="BG94" s="20"/>
      <c r="BH94" s="20"/>
      <c r="BI94" s="4"/>
      <c r="BJ94" s="4"/>
      <c r="BK94" s="4"/>
      <c r="BL94" s="4"/>
    </row>
    <row r="95" spans="2:64">
      <c r="B95" s="83" t="s">
        <v>256</v>
      </c>
      <c r="C95" s="58">
        <f>C94</f>
        <v>22.453125</v>
      </c>
      <c r="D95" s="58">
        <f>C95+D94</f>
        <v>39.163125000000001</v>
      </c>
      <c r="E95" s="58">
        <f t="shared" ref="E95" si="88">D95+E94</f>
        <v>55.073125000000005</v>
      </c>
      <c r="F95" s="58">
        <f t="shared" ref="F95" si="89">E95+F94</f>
        <v>71.564375000000013</v>
      </c>
      <c r="G95" s="58">
        <f t="shared" ref="G95" si="90">F95+G94</f>
        <v>87.740625000000009</v>
      </c>
      <c r="H95" s="58">
        <f>H94</f>
        <v>0</v>
      </c>
      <c r="I95" s="58">
        <f>H95+I94</f>
        <v>20.296875</v>
      </c>
      <c r="J95" s="58">
        <f>I95+J94</f>
        <v>41.784374999999997</v>
      </c>
      <c r="K95" s="54"/>
      <c r="L95" s="55"/>
      <c r="O95" s="83" t="s">
        <v>256</v>
      </c>
      <c r="P95" s="58">
        <f>P94</f>
        <v>26.066250000000004</v>
      </c>
      <c r="Q95" s="58">
        <f>P95+Q94</f>
        <v>51.292500000000004</v>
      </c>
      <c r="R95" s="58">
        <f t="shared" ref="R95:Y95" si="91">Q95+R94</f>
        <v>77.126249999999999</v>
      </c>
      <c r="S95" s="58">
        <f t="shared" si="91"/>
        <v>103.2675</v>
      </c>
      <c r="T95" s="58">
        <f t="shared" si="91"/>
        <v>129.25375</v>
      </c>
      <c r="U95" s="58">
        <f t="shared" si="91"/>
        <v>154.47749999999999</v>
      </c>
      <c r="V95" s="58">
        <f t="shared" si="91"/>
        <v>179.83999999999997</v>
      </c>
      <c r="W95" s="58">
        <f t="shared" si="91"/>
        <v>204.34624999999997</v>
      </c>
      <c r="X95" s="58">
        <f t="shared" si="91"/>
        <v>229.02249999999998</v>
      </c>
      <c r="Y95" s="129">
        <f t="shared" si="91"/>
        <v>253.17</v>
      </c>
      <c r="AX95" s="4"/>
      <c r="AY95" s="20"/>
      <c r="AZ95" s="20"/>
      <c r="BA95" s="20"/>
      <c r="BB95" s="20"/>
      <c r="BC95" s="20"/>
      <c r="BD95" s="20"/>
      <c r="BE95" s="20"/>
      <c r="BF95" s="20"/>
      <c r="BG95" s="20"/>
      <c r="BH95" s="20"/>
      <c r="BI95" s="4"/>
      <c r="BJ95" s="4"/>
      <c r="BK95" s="4"/>
      <c r="BL95" s="4"/>
    </row>
    <row r="96" spans="2:64">
      <c r="B96" s="83" t="s">
        <v>228</v>
      </c>
      <c r="C96" s="58">
        <f>C93*C98</f>
        <v>875.67187499999989</v>
      </c>
      <c r="D96" s="58">
        <f t="shared" ref="D96:F96" si="92">D93*D98</f>
        <v>634.98000000000013</v>
      </c>
      <c r="E96" s="58">
        <f t="shared" si="92"/>
        <v>588.66999999999996</v>
      </c>
      <c r="F96" s="58">
        <f t="shared" si="92"/>
        <v>593.68500000000006</v>
      </c>
      <c r="G96" s="58">
        <f>G93*G98</f>
        <v>566.16874999999993</v>
      </c>
      <c r="H96" s="58">
        <f>H93*H98</f>
        <v>139.11574999999999</v>
      </c>
      <c r="I96" s="58">
        <f>I93*I98</f>
        <v>154.25624999999999</v>
      </c>
      <c r="J96" s="58">
        <f>J93*J98</f>
        <v>141.8175</v>
      </c>
      <c r="K96" s="58">
        <f>J96+J95-H96+J106</f>
        <v>47.991227575000018</v>
      </c>
      <c r="L96" s="55"/>
      <c r="O96" s="83" t="s">
        <v>228</v>
      </c>
      <c r="P96" s="58">
        <f>P93*P98</f>
        <v>1016.5837500000001</v>
      </c>
      <c r="Q96" s="58">
        <f t="shared" ref="Q96:Y96" si="93">Q93*Q98</f>
        <v>958.59749999999985</v>
      </c>
      <c r="R96" s="58">
        <f t="shared" si="93"/>
        <v>955.84875000000011</v>
      </c>
      <c r="S96" s="58">
        <f t="shared" si="93"/>
        <v>941.08500000000004</v>
      </c>
      <c r="T96" s="58">
        <f t="shared" si="93"/>
        <v>909.51875000000007</v>
      </c>
      <c r="U96" s="58">
        <f t="shared" si="93"/>
        <v>857.60750000000007</v>
      </c>
      <c r="V96" s="58">
        <f t="shared" si="93"/>
        <v>836.96249999999998</v>
      </c>
      <c r="W96" s="58">
        <f t="shared" si="93"/>
        <v>784.2</v>
      </c>
      <c r="X96" s="58">
        <f t="shared" si="93"/>
        <v>764.96375</v>
      </c>
      <c r="Y96" s="129">
        <f t="shared" si="93"/>
        <v>724.42499999999995</v>
      </c>
      <c r="AX96" s="4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4"/>
      <c r="BJ96" s="4"/>
      <c r="BK96" s="4"/>
      <c r="BL96" s="4"/>
    </row>
    <row r="97" spans="2:64">
      <c r="B97" s="83" t="s">
        <v>257</v>
      </c>
      <c r="C97" s="54">
        <v>2.5</v>
      </c>
      <c r="D97" s="54">
        <v>2.5</v>
      </c>
      <c r="E97" s="54">
        <v>2.5</v>
      </c>
      <c r="F97" s="54">
        <v>2.5</v>
      </c>
      <c r="G97" s="54">
        <v>2.5</v>
      </c>
      <c r="H97" s="54">
        <v>0</v>
      </c>
      <c r="I97" s="54">
        <v>2.5</v>
      </c>
      <c r="J97" s="54">
        <v>2.5</v>
      </c>
      <c r="K97" s="54"/>
      <c r="L97" s="55"/>
      <c r="O97" s="83" t="s">
        <v>257</v>
      </c>
      <c r="P97" s="54">
        <v>2.5</v>
      </c>
      <c r="Q97" s="54">
        <v>2.5</v>
      </c>
      <c r="R97" s="54">
        <v>2.5</v>
      </c>
      <c r="S97" s="54">
        <v>2.5</v>
      </c>
      <c r="T97" s="54">
        <v>2.5</v>
      </c>
      <c r="U97" s="54">
        <v>2.5</v>
      </c>
      <c r="V97" s="54">
        <v>2.5</v>
      </c>
      <c r="W97" s="54">
        <v>2.5</v>
      </c>
      <c r="X97" s="54">
        <v>2.5</v>
      </c>
      <c r="Y97" s="55">
        <v>2.5</v>
      </c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</row>
    <row r="98" spans="2:64">
      <c r="B98" s="83" t="s">
        <v>258</v>
      </c>
      <c r="C98" s="54">
        <f>100-C97</f>
        <v>97.5</v>
      </c>
      <c r="D98" s="54">
        <f>C98-D97</f>
        <v>95</v>
      </c>
      <c r="E98" s="54">
        <f t="shared" ref="E98" si="94">D98-E97</f>
        <v>92.5</v>
      </c>
      <c r="F98" s="54">
        <f t="shared" ref="F98" si="95">E98-F97</f>
        <v>90</v>
      </c>
      <c r="G98" s="54">
        <f t="shared" ref="G98" si="96">F98-G97</f>
        <v>87.5</v>
      </c>
      <c r="H98" s="140">
        <v>21.5</v>
      </c>
      <c r="I98" s="54">
        <f>H98-I97</f>
        <v>19</v>
      </c>
      <c r="J98" s="54">
        <f>I98-J97</f>
        <v>16.5</v>
      </c>
      <c r="K98" s="54"/>
      <c r="L98" s="55"/>
      <c r="O98" s="83" t="s">
        <v>258</v>
      </c>
      <c r="P98" s="54">
        <f>100-P97</f>
        <v>97.5</v>
      </c>
      <c r="Q98" s="54">
        <f>P98-Q97</f>
        <v>95</v>
      </c>
      <c r="R98" s="54">
        <f t="shared" ref="R98:Y98" si="97">Q98-R97</f>
        <v>92.5</v>
      </c>
      <c r="S98" s="54">
        <f t="shared" si="97"/>
        <v>90</v>
      </c>
      <c r="T98" s="54">
        <f t="shared" si="97"/>
        <v>87.5</v>
      </c>
      <c r="U98" s="54">
        <f t="shared" si="97"/>
        <v>85</v>
      </c>
      <c r="V98" s="54">
        <f t="shared" si="97"/>
        <v>82.5</v>
      </c>
      <c r="W98" s="54">
        <f t="shared" si="97"/>
        <v>80</v>
      </c>
      <c r="X98" s="54">
        <f t="shared" si="97"/>
        <v>77.5</v>
      </c>
      <c r="Y98" s="55">
        <f t="shared" si="97"/>
        <v>75</v>
      </c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</row>
    <row r="99" spans="2:64">
      <c r="B99" s="83" t="s">
        <v>229</v>
      </c>
      <c r="C99" s="59">
        <f>C93*(C97+C98)</f>
        <v>898.12499999999989</v>
      </c>
      <c r="D99" s="60">
        <f>$C$207-D96-D95-D106</f>
        <v>223.98187499999975</v>
      </c>
      <c r="E99" s="60">
        <f>$C$207-E96-E95-E106</f>
        <v>254.38187499999992</v>
      </c>
      <c r="F99" s="60">
        <f>$C$207-F96-F95-F106</f>
        <v>232.87562499999981</v>
      </c>
      <c r="G99" s="60">
        <f>$C$207-G96-G95-G106</f>
        <v>244.21562499999993</v>
      </c>
      <c r="H99" s="60">
        <f>G99</f>
        <v>244.21562499999993</v>
      </c>
      <c r="I99" s="60">
        <f>$K$99-I96-I95-I106</f>
        <v>207.85286957499994</v>
      </c>
      <c r="J99" s="60">
        <f>$K$99-J96-J95-J106</f>
        <v>196.22439742499992</v>
      </c>
      <c r="K99" s="143">
        <f>H96+H99+H106</f>
        <v>383.33137499999992</v>
      </c>
      <c r="L99" s="55"/>
      <c r="O99" s="83" t="s">
        <v>229</v>
      </c>
      <c r="P99" s="59">
        <f>P93*(P97+P98)</f>
        <v>1042.6500000000001</v>
      </c>
      <c r="Q99" s="60">
        <f t="shared" ref="Q99:Y99" si="98">$P$99-Q96-Q95-Q106</f>
        <v>32.383162500000232</v>
      </c>
      <c r="R99" s="60">
        <f t="shared" si="98"/>
        <v>9.0093624999999822</v>
      </c>
      <c r="S99" s="60">
        <f t="shared" si="98"/>
        <v>-2.8431249999999437</v>
      </c>
      <c r="T99" s="60">
        <f t="shared" si="98"/>
        <v>2.6693750000000263</v>
      </c>
      <c r="U99" s="60">
        <f t="shared" si="98"/>
        <v>29.478500000000025</v>
      </c>
      <c r="V99" s="60">
        <f t="shared" si="98"/>
        <v>23.553575000000137</v>
      </c>
      <c r="W99" s="60">
        <f t="shared" si="98"/>
        <v>52.536650000000073</v>
      </c>
      <c r="X99" s="60">
        <f t="shared" si="98"/>
        <v>46.349450000000104</v>
      </c>
      <c r="Y99" s="131">
        <f t="shared" si="98"/>
        <v>61.782800000000151</v>
      </c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</row>
    <row r="100" spans="2:64">
      <c r="B100" s="57" t="s">
        <v>342</v>
      </c>
      <c r="C100" s="45">
        <v>0</v>
      </c>
      <c r="D100" s="45">
        <v>0</v>
      </c>
      <c r="E100" s="45">
        <v>0</v>
      </c>
      <c r="F100" s="45">
        <v>0</v>
      </c>
      <c r="G100" s="45">
        <v>0</v>
      </c>
      <c r="H100" s="45">
        <v>0</v>
      </c>
      <c r="I100" s="48">
        <v>43.040949999999995</v>
      </c>
      <c r="J100" s="48">
        <v>178.8158</v>
      </c>
      <c r="K100" s="54"/>
      <c r="L100" s="55"/>
      <c r="O100" s="57" t="s">
        <v>342</v>
      </c>
      <c r="P100" s="45">
        <v>0</v>
      </c>
      <c r="Q100" s="49">
        <v>3.8650000000000002</v>
      </c>
      <c r="R100" s="49">
        <v>6.9050000000000002</v>
      </c>
      <c r="S100" s="45">
        <v>12.04</v>
      </c>
      <c r="T100" s="45">
        <v>12.79</v>
      </c>
      <c r="U100" s="45">
        <v>11.4</v>
      </c>
      <c r="V100" s="49">
        <v>25.605</v>
      </c>
      <c r="W100" s="49">
        <v>16.795000000000002</v>
      </c>
      <c r="X100" s="49">
        <v>26.134999999999998</v>
      </c>
      <c r="Y100" s="85">
        <v>38.495000000000005</v>
      </c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</row>
    <row r="101" spans="2:64">
      <c r="B101" s="83" t="s">
        <v>255</v>
      </c>
      <c r="C101" s="30">
        <f>C103*C100/1000</f>
        <v>0</v>
      </c>
      <c r="D101" s="30">
        <f t="shared" ref="D101:G101" si="99">D103*D100/1000</f>
        <v>0</v>
      </c>
      <c r="E101" s="30">
        <f t="shared" si="99"/>
        <v>0</v>
      </c>
      <c r="F101" s="30">
        <f t="shared" si="99"/>
        <v>0</v>
      </c>
      <c r="G101" s="30">
        <f t="shared" si="99"/>
        <v>0</v>
      </c>
      <c r="H101" s="31">
        <f>H100*H103/1000</f>
        <v>0</v>
      </c>
      <c r="I101" s="31">
        <f t="shared" ref="I101:J101" si="100">I100*I103/1000</f>
        <v>0.107602375</v>
      </c>
      <c r="J101" s="31">
        <f t="shared" si="100"/>
        <v>0.44703949999999998</v>
      </c>
      <c r="K101" s="54"/>
      <c r="L101" s="55"/>
      <c r="O101" s="83" t="s">
        <v>255</v>
      </c>
      <c r="P101" s="54">
        <f>P100*P103/1000</f>
        <v>0</v>
      </c>
      <c r="Q101" s="103">
        <f t="shared" ref="Q101:Y101" si="101">Q100*Q103/1000</f>
        <v>9.6625000000000009E-3</v>
      </c>
      <c r="R101" s="103">
        <f t="shared" si="101"/>
        <v>1.72625E-2</v>
      </c>
      <c r="S101" s="103">
        <f t="shared" si="101"/>
        <v>3.0099999999999998E-2</v>
      </c>
      <c r="T101" s="103">
        <f t="shared" si="101"/>
        <v>3.1974999999999996E-2</v>
      </c>
      <c r="U101" s="103">
        <f t="shared" si="101"/>
        <v>2.8500000000000001E-2</v>
      </c>
      <c r="V101" s="103">
        <f t="shared" si="101"/>
        <v>6.40125E-2</v>
      </c>
      <c r="W101" s="103">
        <f t="shared" si="101"/>
        <v>4.1987500000000004E-2</v>
      </c>
      <c r="X101" s="103">
        <f t="shared" si="101"/>
        <v>6.5337499999999993E-2</v>
      </c>
      <c r="Y101" s="104">
        <f t="shared" si="101"/>
        <v>9.6237500000000017E-2</v>
      </c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</row>
    <row r="102" spans="2:64">
      <c r="B102" s="83" t="s">
        <v>256</v>
      </c>
      <c r="C102" s="30">
        <f>C101</f>
        <v>0</v>
      </c>
      <c r="D102" s="30">
        <f>C102+D101</f>
        <v>0</v>
      </c>
      <c r="E102" s="30">
        <f t="shared" ref="E102" si="102">D102+E101</f>
        <v>0</v>
      </c>
      <c r="F102" s="30">
        <f t="shared" ref="F102" si="103">E102+F101</f>
        <v>0</v>
      </c>
      <c r="G102" s="30">
        <f>F102+G101</f>
        <v>0</v>
      </c>
      <c r="H102" s="31">
        <f>H101</f>
        <v>0</v>
      </c>
      <c r="I102" s="31">
        <f>H102+I101</f>
        <v>0.107602375</v>
      </c>
      <c r="J102" s="31">
        <f>I102+J101</f>
        <v>0.55464187499999995</v>
      </c>
      <c r="K102" s="54"/>
      <c r="L102" s="144">
        <f>1-J99/H99</f>
        <v>0.19651169975303595</v>
      </c>
      <c r="O102" s="83" t="s">
        <v>256</v>
      </c>
      <c r="P102" s="54">
        <f>P101</f>
        <v>0</v>
      </c>
      <c r="Q102" s="103">
        <f>P102+Q101</f>
        <v>9.6625000000000009E-3</v>
      </c>
      <c r="R102" s="103">
        <f t="shared" ref="R102:Y102" si="104">Q102+R101</f>
        <v>2.6925000000000001E-2</v>
      </c>
      <c r="S102" s="103">
        <f t="shared" si="104"/>
        <v>5.7024999999999999E-2</v>
      </c>
      <c r="T102" s="103">
        <f t="shared" si="104"/>
        <v>8.8999999999999996E-2</v>
      </c>
      <c r="U102" s="103">
        <f t="shared" si="104"/>
        <v>0.11749999999999999</v>
      </c>
      <c r="V102" s="103">
        <f t="shared" si="104"/>
        <v>0.18151249999999999</v>
      </c>
      <c r="W102" s="103">
        <f t="shared" si="104"/>
        <v>0.2235</v>
      </c>
      <c r="X102" s="103">
        <f t="shared" si="104"/>
        <v>0.28883749999999997</v>
      </c>
      <c r="Y102" s="104">
        <f t="shared" si="104"/>
        <v>0.385075</v>
      </c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</row>
    <row r="103" spans="2:64">
      <c r="B103" s="83" t="s">
        <v>257</v>
      </c>
      <c r="C103" s="30">
        <v>2.5</v>
      </c>
      <c r="D103" s="30">
        <v>2.5</v>
      </c>
      <c r="E103" s="30">
        <v>2.5</v>
      </c>
      <c r="F103" s="30">
        <v>2.5</v>
      </c>
      <c r="G103" s="30">
        <v>2.5</v>
      </c>
      <c r="H103" s="30">
        <v>0</v>
      </c>
      <c r="I103" s="30">
        <v>2.5</v>
      </c>
      <c r="J103" s="30">
        <v>2.5</v>
      </c>
      <c r="K103" s="54"/>
      <c r="L103" s="55"/>
      <c r="O103" s="83" t="s">
        <v>257</v>
      </c>
      <c r="P103" s="54">
        <v>2.5</v>
      </c>
      <c r="Q103" s="54">
        <v>2.5</v>
      </c>
      <c r="R103" s="54">
        <v>2.5</v>
      </c>
      <c r="S103" s="54">
        <v>2.5</v>
      </c>
      <c r="T103" s="54">
        <v>2.5</v>
      </c>
      <c r="U103" s="54">
        <v>2.5</v>
      </c>
      <c r="V103" s="54">
        <v>2.5</v>
      </c>
      <c r="W103" s="54">
        <v>2.5</v>
      </c>
      <c r="X103" s="54">
        <v>2.5</v>
      </c>
      <c r="Y103" s="55">
        <v>2.5</v>
      </c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</row>
    <row r="104" spans="2:64">
      <c r="B104" s="83" t="s">
        <v>258</v>
      </c>
      <c r="C104" s="30">
        <f>100-C103</f>
        <v>97.5</v>
      </c>
      <c r="D104" s="30">
        <f>C104-D103</f>
        <v>95</v>
      </c>
      <c r="E104" s="30">
        <f t="shared" ref="E104" si="105">D104-E103</f>
        <v>92.5</v>
      </c>
      <c r="F104" s="30">
        <f t="shared" ref="F104" si="106">E104-F103</f>
        <v>90</v>
      </c>
      <c r="G104" s="30">
        <f>F104-G103</f>
        <v>87.5</v>
      </c>
      <c r="H104" s="140">
        <v>21.5</v>
      </c>
      <c r="I104" s="30">
        <f>H104-I103</f>
        <v>19</v>
      </c>
      <c r="J104" s="30">
        <f>I104-J103</f>
        <v>16.5</v>
      </c>
      <c r="K104" s="54"/>
      <c r="L104" s="55"/>
      <c r="O104" s="83" t="s">
        <v>258</v>
      </c>
      <c r="P104" s="54">
        <f>100-P103</f>
        <v>97.5</v>
      </c>
      <c r="Q104" s="54">
        <f>P104-Q103</f>
        <v>95</v>
      </c>
      <c r="R104" s="54">
        <f t="shared" ref="R104:Y104" si="107">Q104-R103</f>
        <v>92.5</v>
      </c>
      <c r="S104" s="54">
        <f t="shared" si="107"/>
        <v>90</v>
      </c>
      <c r="T104" s="54">
        <f t="shared" si="107"/>
        <v>87.5</v>
      </c>
      <c r="U104" s="54">
        <f t="shared" si="107"/>
        <v>85</v>
      </c>
      <c r="V104" s="54">
        <f t="shared" si="107"/>
        <v>82.5</v>
      </c>
      <c r="W104" s="54">
        <f t="shared" si="107"/>
        <v>80</v>
      </c>
      <c r="X104" s="54">
        <f t="shared" si="107"/>
        <v>77.5</v>
      </c>
      <c r="Y104" s="55">
        <f t="shared" si="107"/>
        <v>75</v>
      </c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</row>
    <row r="105" spans="2:64">
      <c r="B105" s="83" t="s">
        <v>248</v>
      </c>
      <c r="C105" s="30">
        <f t="shared" ref="C105" si="108">C100*C104/1000</f>
        <v>0</v>
      </c>
      <c r="D105" s="30">
        <f t="shared" ref="D105" si="109">D100*D104/1000</f>
        <v>0</v>
      </c>
      <c r="E105" s="30">
        <f t="shared" ref="E105" si="110">E100*E104/1000</f>
        <v>0</v>
      </c>
      <c r="F105" s="30">
        <f t="shared" ref="F105" si="111">F100*F104/1000</f>
        <v>0</v>
      </c>
      <c r="G105" s="30">
        <f t="shared" ref="G105" si="112">G100*G104/1000</f>
        <v>0</v>
      </c>
      <c r="H105" s="31">
        <f>H100*H104/1000</f>
        <v>0</v>
      </c>
      <c r="I105" s="31">
        <f>I100*I104/1000</f>
        <v>0.81777804999999992</v>
      </c>
      <c r="J105" s="31">
        <f>J100*J104/1000</f>
        <v>2.9504607000000003</v>
      </c>
      <c r="K105" s="54"/>
      <c r="L105" s="55"/>
      <c r="O105" s="83" t="s">
        <v>248</v>
      </c>
      <c r="P105" s="54">
        <f>P100*P104/1000</f>
        <v>0</v>
      </c>
      <c r="Q105" s="103">
        <f t="shared" ref="Q105:X105" si="113">Q100*Q104/1000</f>
        <v>0.36717500000000003</v>
      </c>
      <c r="R105" s="103">
        <f t="shared" si="113"/>
        <v>0.63871250000000002</v>
      </c>
      <c r="S105" s="103">
        <f t="shared" si="113"/>
        <v>1.0835999999999999</v>
      </c>
      <c r="T105" s="103">
        <f t="shared" si="113"/>
        <v>1.1191249999999999</v>
      </c>
      <c r="U105" s="103">
        <f t="shared" si="113"/>
        <v>0.96899999999999997</v>
      </c>
      <c r="V105" s="103">
        <f t="shared" si="113"/>
        <v>2.1124125</v>
      </c>
      <c r="W105" s="103">
        <f t="shared" si="113"/>
        <v>1.3436000000000001</v>
      </c>
      <c r="X105" s="103">
        <f t="shared" si="113"/>
        <v>2.0254624999999997</v>
      </c>
      <c r="Y105" s="104">
        <f>Y100*Y104/1000</f>
        <v>2.8871250000000006</v>
      </c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</row>
    <row r="106" spans="2:64">
      <c r="B106" s="83" t="s">
        <v>250</v>
      </c>
      <c r="C106" s="30">
        <f>C105+C102</f>
        <v>0</v>
      </c>
      <c r="D106" s="30">
        <f t="shared" ref="D106:G106" si="114">D105+D102</f>
        <v>0</v>
      </c>
      <c r="E106" s="30">
        <f t="shared" si="114"/>
        <v>0</v>
      </c>
      <c r="F106" s="30">
        <f t="shared" si="114"/>
        <v>0</v>
      </c>
      <c r="G106" s="30">
        <f t="shared" si="114"/>
        <v>0</v>
      </c>
      <c r="H106" s="141">
        <f>H105+H102</f>
        <v>0</v>
      </c>
      <c r="I106" s="31">
        <f t="shared" ref="I106:J106" si="115">I105+I102</f>
        <v>0.92538042499999995</v>
      </c>
      <c r="J106" s="31">
        <f t="shared" si="115"/>
        <v>3.5051025750000004</v>
      </c>
      <c r="K106" s="145">
        <f>I96-H96+I106-H106+I95-H95</f>
        <v>36.362755425000003</v>
      </c>
      <c r="L106" s="55"/>
      <c r="O106" s="83" t="s">
        <v>250</v>
      </c>
      <c r="P106" s="54">
        <f>P102+P105</f>
        <v>0</v>
      </c>
      <c r="Q106" s="103">
        <f t="shared" ref="Q106:X106" si="116">Q102+Q105</f>
        <v>0.37683750000000005</v>
      </c>
      <c r="R106" s="103">
        <f t="shared" si="116"/>
        <v>0.66563749999999999</v>
      </c>
      <c r="S106" s="103">
        <f t="shared" si="116"/>
        <v>1.140625</v>
      </c>
      <c r="T106" s="103">
        <f t="shared" si="116"/>
        <v>1.2081249999999999</v>
      </c>
      <c r="U106" s="103">
        <f t="shared" si="116"/>
        <v>1.0865</v>
      </c>
      <c r="V106" s="103">
        <f t="shared" si="116"/>
        <v>2.2939250000000002</v>
      </c>
      <c r="W106" s="103">
        <f t="shared" si="116"/>
        <v>1.5671000000000002</v>
      </c>
      <c r="X106" s="103">
        <f t="shared" si="116"/>
        <v>2.3142999999999998</v>
      </c>
      <c r="Y106" s="104">
        <f>Y102+Y105</f>
        <v>3.2722000000000007</v>
      </c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</row>
    <row r="107" spans="2:64">
      <c r="B107" s="53" t="s">
        <v>245</v>
      </c>
      <c r="C107" s="54"/>
      <c r="D107" s="39">
        <f>D99/$C$207*100</f>
        <v>24.938830897703525</v>
      </c>
      <c r="E107" s="39">
        <f>E99/$C$207*100</f>
        <v>28.323660403618646</v>
      </c>
      <c r="F107" s="39">
        <f>F99/$C$207*100</f>
        <v>25.929088378566441</v>
      </c>
      <c r="G107" s="39">
        <f>G99/$C$207*100</f>
        <v>27.191718858733466</v>
      </c>
      <c r="H107" s="54"/>
      <c r="I107" s="54"/>
      <c r="J107" s="54"/>
      <c r="K107" s="54"/>
      <c r="L107" s="55"/>
      <c r="O107" s="53" t="s">
        <v>245</v>
      </c>
      <c r="P107" s="54"/>
      <c r="Q107" s="39">
        <f t="shared" ref="Q107:Y107" si="117">Q99/$P$99*100</f>
        <v>3.1058516760178612</v>
      </c>
      <c r="R107" s="39">
        <f t="shared" si="117"/>
        <v>0.86408310554836054</v>
      </c>
      <c r="S107" s="39">
        <f t="shared" si="117"/>
        <v>-0.27268258763726499</v>
      </c>
      <c r="T107" s="39">
        <f t="shared" si="117"/>
        <v>0.25601831870714298</v>
      </c>
      <c r="U107" s="39">
        <f t="shared" si="117"/>
        <v>2.827267059895461</v>
      </c>
      <c r="V107" s="39">
        <f t="shared" si="117"/>
        <v>2.2590106939049668</v>
      </c>
      <c r="W107" s="39">
        <f t="shared" si="117"/>
        <v>5.03876180885245</v>
      </c>
      <c r="X107" s="39">
        <f t="shared" si="117"/>
        <v>4.4453507888553307</v>
      </c>
      <c r="Y107" s="94">
        <f t="shared" si="117"/>
        <v>5.925555076008262</v>
      </c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</row>
    <row r="108" spans="2:64">
      <c r="B108" s="53" t="s">
        <v>230</v>
      </c>
      <c r="C108" s="54"/>
      <c r="D108" s="54"/>
      <c r="E108" s="54"/>
      <c r="F108" s="54"/>
      <c r="G108" s="54"/>
      <c r="H108" s="54"/>
      <c r="I108" s="142">
        <f>$H$99-I99</f>
        <v>36.362755424999989</v>
      </c>
      <c r="J108" s="61">
        <f>$H$99-J99</f>
        <v>47.991227575000011</v>
      </c>
      <c r="K108" s="54"/>
      <c r="L108" s="55"/>
      <c r="O108" s="53" t="s">
        <v>230</v>
      </c>
      <c r="P108" s="54"/>
      <c r="Q108" s="54"/>
      <c r="R108" s="54"/>
      <c r="S108" s="54"/>
      <c r="T108" s="54"/>
      <c r="U108" s="61">
        <f>$T$99-U99</f>
        <v>-26.809124999999998</v>
      </c>
      <c r="V108" s="61">
        <f>$T$99-V99</f>
        <v>-20.88420000000011</v>
      </c>
      <c r="W108" s="61">
        <f>$T$99-W99</f>
        <v>-49.867275000000049</v>
      </c>
      <c r="X108" s="61">
        <f>$T$99-X99</f>
        <v>-43.68007500000008</v>
      </c>
      <c r="Y108" s="139">
        <f>$T$99-Y99</f>
        <v>-59.113425000000127</v>
      </c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</row>
    <row r="109" spans="2:64">
      <c r="B109" s="53" t="s">
        <v>246</v>
      </c>
      <c r="C109" s="54"/>
      <c r="D109" s="54"/>
      <c r="E109" s="54"/>
      <c r="F109" s="54"/>
      <c r="G109" s="54"/>
      <c r="H109" s="54"/>
      <c r="I109" s="39">
        <f>I108/$H$99*100</f>
        <v>14.88961053372404</v>
      </c>
      <c r="J109" s="39">
        <f>J108/$H$99*100</f>
        <v>19.651169975303599</v>
      </c>
      <c r="K109" s="54"/>
      <c r="L109" s="55"/>
      <c r="O109" s="53" t="s">
        <v>246</v>
      </c>
      <c r="P109" s="54"/>
      <c r="Q109" s="54"/>
      <c r="R109" s="54"/>
      <c r="S109" s="54"/>
      <c r="T109" s="54"/>
      <c r="U109" s="39">
        <f>U108/$T$99*100</f>
        <v>-1004.3221727932469</v>
      </c>
      <c r="V109" s="39">
        <f>V108/$T$99*100</f>
        <v>-782.36291266681917</v>
      </c>
      <c r="W109" s="39">
        <f>W108/$T$99*100</f>
        <v>-1868.1254975415427</v>
      </c>
      <c r="X109" s="39">
        <f>X108/$T$99*100</f>
        <v>-1636.340903769596</v>
      </c>
      <c r="Y109" s="94">
        <f>Y108/$T$99*100</f>
        <v>-2214.5043315382645</v>
      </c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</row>
    <row r="110" spans="2:64">
      <c r="B110" s="53" t="s">
        <v>243</v>
      </c>
      <c r="C110" s="54"/>
      <c r="D110" s="62">
        <f>D99/7</f>
        <v>31.997410714285678</v>
      </c>
      <c r="E110" s="62">
        <f t="shared" ref="E110:G110" si="118">E99/7</f>
        <v>36.340267857142848</v>
      </c>
      <c r="F110" s="62">
        <f t="shared" si="118"/>
        <v>33.267946428571399</v>
      </c>
      <c r="G110" s="62">
        <f t="shared" si="118"/>
        <v>34.887946428571418</v>
      </c>
      <c r="H110" s="54"/>
      <c r="I110" s="54"/>
      <c r="J110" s="54"/>
      <c r="K110" s="54"/>
      <c r="L110" s="55"/>
      <c r="O110" s="53" t="s">
        <v>243</v>
      </c>
      <c r="P110" s="54"/>
      <c r="Q110" s="62">
        <f>Q99/7</f>
        <v>4.6261660714286048</v>
      </c>
      <c r="R110" s="62">
        <f t="shared" ref="R110:T110" si="119">R99/7</f>
        <v>1.2870517857142831</v>
      </c>
      <c r="S110" s="62">
        <f t="shared" si="119"/>
        <v>-0.40616071428570627</v>
      </c>
      <c r="T110" s="62">
        <f t="shared" si="119"/>
        <v>0.38133928571428949</v>
      </c>
      <c r="U110" s="54"/>
      <c r="V110" s="54"/>
      <c r="W110" s="54"/>
      <c r="X110" s="54"/>
      <c r="Y110" s="55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</row>
    <row r="111" spans="2:64" ht="15" thickBot="1">
      <c r="B111" s="63" t="s">
        <v>249</v>
      </c>
      <c r="C111" s="64"/>
      <c r="D111" s="64"/>
      <c r="E111" s="64"/>
      <c r="F111" s="64"/>
      <c r="G111" s="64"/>
      <c r="H111" s="134"/>
      <c r="I111" s="134">
        <f>$G$107*I109/100</f>
        <v>4.0487410354906048</v>
      </c>
      <c r="J111" s="134">
        <f>$G$107*J109/100</f>
        <v>5.3434908921363977</v>
      </c>
      <c r="K111" s="64"/>
      <c r="L111" s="65"/>
      <c r="O111" s="63" t="s">
        <v>249</v>
      </c>
      <c r="P111" s="64"/>
      <c r="Q111" s="64"/>
      <c r="R111" s="64"/>
      <c r="S111" s="64"/>
      <c r="T111" s="64"/>
      <c r="U111" s="64"/>
      <c r="V111" s="64"/>
      <c r="W111" s="64"/>
      <c r="X111" s="64"/>
      <c r="Y111" s="65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</row>
    <row r="112" spans="2:64">
      <c r="AX112" s="4"/>
      <c r="AY112" s="20"/>
      <c r="AZ112" s="20"/>
      <c r="BA112" s="20"/>
      <c r="BB112" s="20"/>
      <c r="BC112" s="20"/>
      <c r="BD112" s="20"/>
      <c r="BE112" s="20"/>
      <c r="BF112" s="20"/>
      <c r="BG112" s="20"/>
      <c r="BH112" s="20"/>
      <c r="BI112" s="4"/>
      <c r="BJ112" s="4"/>
      <c r="BK112" s="4"/>
      <c r="BL112" s="4"/>
    </row>
    <row r="113" spans="2:64">
      <c r="H113" t="s">
        <v>265</v>
      </c>
      <c r="AX113" s="4"/>
      <c r="AY113" s="20"/>
      <c r="AZ113" s="20"/>
      <c r="BA113" s="20"/>
      <c r="BB113" s="20"/>
      <c r="BC113" s="20"/>
      <c r="BD113" s="20"/>
      <c r="BE113" s="20"/>
      <c r="BF113" s="20"/>
      <c r="BG113" s="20"/>
      <c r="BH113" s="20"/>
      <c r="BI113" s="4"/>
      <c r="BJ113" s="4"/>
      <c r="BK113" s="4"/>
      <c r="BL113" s="4"/>
    </row>
    <row r="114" spans="2:64">
      <c r="H114" t="s">
        <v>266</v>
      </c>
      <c r="AX114" s="4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4"/>
      <c r="BJ114" s="4"/>
      <c r="BK114" s="4"/>
      <c r="BL114" s="4"/>
    </row>
    <row r="115" spans="2:64">
      <c r="H115" t="s">
        <v>267</v>
      </c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</row>
    <row r="116" spans="2:64">
      <c r="H116" t="s">
        <v>268</v>
      </c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</row>
    <row r="117" spans="2:64">
      <c r="H117" t="s">
        <v>269</v>
      </c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</row>
    <row r="118" spans="2:64">
      <c r="H118" t="s">
        <v>270</v>
      </c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</row>
    <row r="119" spans="2:64" ht="15" thickBot="1"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</row>
    <row r="120" spans="2:64" ht="15.75">
      <c r="B120" s="108" t="s">
        <v>328</v>
      </c>
      <c r="C120" s="81"/>
      <c r="D120" s="81"/>
      <c r="E120" s="81"/>
      <c r="F120" s="81"/>
      <c r="G120" s="81"/>
      <c r="H120" s="81"/>
      <c r="I120" s="81"/>
      <c r="J120" s="51"/>
      <c r="K120" s="51"/>
      <c r="L120" s="52"/>
      <c r="O120" s="119" t="s">
        <v>329</v>
      </c>
      <c r="P120" s="51"/>
      <c r="Q120" s="51"/>
      <c r="R120" s="51"/>
      <c r="S120" s="51"/>
      <c r="T120" s="51"/>
      <c r="U120" s="51"/>
      <c r="V120" s="52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</row>
    <row r="121" spans="2:64">
      <c r="B121" s="53" t="s">
        <v>200</v>
      </c>
      <c r="C121" s="54">
        <v>0</v>
      </c>
      <c r="D121" s="54">
        <v>5</v>
      </c>
      <c r="E121" s="54">
        <v>10</v>
      </c>
      <c r="F121" s="54">
        <v>22</v>
      </c>
      <c r="G121" s="54" t="s">
        <v>252</v>
      </c>
      <c r="H121" s="54" t="s">
        <v>251</v>
      </c>
      <c r="I121" s="54">
        <v>33.5</v>
      </c>
      <c r="J121" s="54">
        <v>48</v>
      </c>
      <c r="K121" s="54"/>
      <c r="L121" s="55"/>
      <c r="O121" s="53" t="s">
        <v>200</v>
      </c>
      <c r="P121" s="54">
        <v>0</v>
      </c>
      <c r="Q121" s="54">
        <v>5</v>
      </c>
      <c r="R121" s="54">
        <v>22</v>
      </c>
      <c r="S121" s="54">
        <v>24</v>
      </c>
      <c r="T121" s="54">
        <v>44</v>
      </c>
      <c r="U121" s="54">
        <v>48</v>
      </c>
      <c r="V121" s="55">
        <v>72</v>
      </c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</row>
    <row r="122" spans="2:64">
      <c r="B122" s="57" t="s">
        <v>341</v>
      </c>
      <c r="C122" s="49">
        <v>10.51904</v>
      </c>
      <c r="D122" s="49">
        <v>4.5244924999999991</v>
      </c>
      <c r="E122" s="49">
        <v>4.6191549999999992</v>
      </c>
      <c r="F122" s="49">
        <v>4.0200200000000006</v>
      </c>
      <c r="G122" s="49">
        <v>4.0709949999999999</v>
      </c>
      <c r="H122" s="49">
        <v>4.0709949999999999</v>
      </c>
      <c r="I122" s="49">
        <v>8.5046299999999988</v>
      </c>
      <c r="J122" s="49">
        <v>7.8122399999999992</v>
      </c>
      <c r="K122" s="54"/>
      <c r="L122" s="55"/>
      <c r="O122" s="57" t="s">
        <v>341</v>
      </c>
      <c r="P122" s="49">
        <v>9.6600999999999999</v>
      </c>
      <c r="Q122" s="49">
        <v>6.5272000000000006</v>
      </c>
      <c r="R122" s="49">
        <v>6.7003699999999995</v>
      </c>
      <c r="S122" s="49">
        <v>6.8419150000000002</v>
      </c>
      <c r="T122" s="49">
        <v>6.2921800000000001</v>
      </c>
      <c r="U122" s="49">
        <v>6.5963399999999996</v>
      </c>
      <c r="V122" s="85">
        <v>6.8017199999999995</v>
      </c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</row>
    <row r="123" spans="2:64">
      <c r="B123" s="83" t="s">
        <v>255</v>
      </c>
      <c r="C123" s="58">
        <f>C122*C126</f>
        <v>26.297600000000003</v>
      </c>
      <c r="D123" s="58">
        <f t="shared" ref="D123:G123" si="120">D122*D126</f>
        <v>11.311231249999999</v>
      </c>
      <c r="E123" s="58">
        <f t="shared" si="120"/>
        <v>11.547887499999998</v>
      </c>
      <c r="F123" s="58">
        <f t="shared" si="120"/>
        <v>10.050050000000002</v>
      </c>
      <c r="G123" s="58">
        <f t="shared" si="120"/>
        <v>10.1774875</v>
      </c>
      <c r="H123" s="54">
        <f>H122*H126</f>
        <v>0</v>
      </c>
      <c r="I123" s="58">
        <f>I122*I126</f>
        <v>21.261574999999997</v>
      </c>
      <c r="J123" s="58">
        <f>J122*J126</f>
        <v>19.5306</v>
      </c>
      <c r="K123" s="54"/>
      <c r="L123" s="55"/>
      <c r="O123" s="83" t="s">
        <v>255</v>
      </c>
      <c r="P123" s="58">
        <f>P122*P126</f>
        <v>24.15025</v>
      </c>
      <c r="Q123" s="58">
        <f t="shared" ref="Q123:V123" si="121">Q122*Q126</f>
        <v>16.318000000000001</v>
      </c>
      <c r="R123" s="58">
        <f t="shared" si="121"/>
        <v>16.750924999999999</v>
      </c>
      <c r="S123" s="58">
        <f t="shared" si="121"/>
        <v>17.1047875</v>
      </c>
      <c r="T123" s="58">
        <f t="shared" si="121"/>
        <v>15.730450000000001</v>
      </c>
      <c r="U123" s="58">
        <f t="shared" si="121"/>
        <v>16.490849999999998</v>
      </c>
      <c r="V123" s="129">
        <f t="shared" si="121"/>
        <v>17.004300000000001</v>
      </c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</row>
    <row r="124" spans="2:64">
      <c r="B124" s="83" t="s">
        <v>256</v>
      </c>
      <c r="C124" s="58">
        <f>C123</f>
        <v>26.297600000000003</v>
      </c>
      <c r="D124" s="58">
        <f>C124+D123</f>
        <v>37.608831250000001</v>
      </c>
      <c r="E124" s="58">
        <f t="shared" ref="E124" si="122">D124+E123</f>
        <v>49.156718749999996</v>
      </c>
      <c r="F124" s="58">
        <f t="shared" ref="F124" si="123">E124+F123</f>
        <v>59.206768749999995</v>
      </c>
      <c r="G124" s="58">
        <f t="shared" ref="G124" si="124">F124+G123</f>
        <v>69.384256249999993</v>
      </c>
      <c r="H124" s="58">
        <f>H123</f>
        <v>0</v>
      </c>
      <c r="I124" s="58">
        <f>H124+I123</f>
        <v>21.261574999999997</v>
      </c>
      <c r="J124" s="58">
        <f>I124+J123</f>
        <v>40.792175</v>
      </c>
      <c r="K124" s="54"/>
      <c r="L124" s="55"/>
      <c r="O124" s="83" t="s">
        <v>256</v>
      </c>
      <c r="P124" s="58">
        <f>P123</f>
        <v>24.15025</v>
      </c>
      <c r="Q124" s="58">
        <f>Q123+P124</f>
        <v>40.468249999999998</v>
      </c>
      <c r="R124" s="58">
        <f t="shared" ref="R124:V124" si="125">R123+Q124</f>
        <v>57.219174999999993</v>
      </c>
      <c r="S124" s="58">
        <f t="shared" si="125"/>
        <v>74.323962499999993</v>
      </c>
      <c r="T124" s="58">
        <f t="shared" si="125"/>
        <v>90.054412499999998</v>
      </c>
      <c r="U124" s="58">
        <f t="shared" si="125"/>
        <v>106.54526249999999</v>
      </c>
      <c r="V124" s="129">
        <f t="shared" si="125"/>
        <v>123.54956249999999</v>
      </c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</row>
    <row r="125" spans="2:64">
      <c r="B125" s="83" t="s">
        <v>228</v>
      </c>
      <c r="C125" s="58">
        <f>C122*C127</f>
        <v>1025.6064000000001</v>
      </c>
      <c r="D125" s="58">
        <f t="shared" ref="D125:G125" si="126">D122*D127</f>
        <v>429.82678749999991</v>
      </c>
      <c r="E125" s="58">
        <f t="shared" si="126"/>
        <v>427.27183749999995</v>
      </c>
      <c r="F125" s="58">
        <f t="shared" si="126"/>
        <v>361.80180000000007</v>
      </c>
      <c r="G125" s="58">
        <f t="shared" si="126"/>
        <v>356.2120625</v>
      </c>
      <c r="H125" s="58">
        <f>H122*H127</f>
        <v>87.5263925</v>
      </c>
      <c r="I125" s="58">
        <f>I122*I127</f>
        <v>161.58796999999998</v>
      </c>
      <c r="J125" s="58">
        <f>J122*J127</f>
        <v>128.90195999999997</v>
      </c>
      <c r="K125" s="54"/>
      <c r="L125" s="55"/>
      <c r="O125" s="83" t="s">
        <v>228</v>
      </c>
      <c r="P125" s="58">
        <f>P122*P127</f>
        <v>941.85974999999996</v>
      </c>
      <c r="Q125" s="58">
        <f t="shared" ref="Q125:V125" si="127">Q122*Q127</f>
        <v>620.08400000000006</v>
      </c>
      <c r="R125" s="58">
        <f t="shared" si="127"/>
        <v>619.78422499999999</v>
      </c>
      <c r="S125" s="58">
        <f t="shared" si="127"/>
        <v>615.77234999999996</v>
      </c>
      <c r="T125" s="58">
        <f t="shared" si="127"/>
        <v>550.56574999999998</v>
      </c>
      <c r="U125" s="58">
        <f t="shared" si="127"/>
        <v>560.68889999999999</v>
      </c>
      <c r="V125" s="129">
        <f t="shared" si="127"/>
        <v>561.14189999999996</v>
      </c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</row>
    <row r="126" spans="2:64">
      <c r="B126" s="83" t="s">
        <v>257</v>
      </c>
      <c r="C126" s="54">
        <v>2.5</v>
      </c>
      <c r="D126" s="54">
        <v>2.5</v>
      </c>
      <c r="E126" s="54">
        <v>2.5</v>
      </c>
      <c r="F126" s="54">
        <v>2.5</v>
      </c>
      <c r="G126" s="54">
        <v>2.5</v>
      </c>
      <c r="H126" s="54">
        <v>0</v>
      </c>
      <c r="I126" s="54">
        <v>2.5</v>
      </c>
      <c r="J126" s="54">
        <v>2.5</v>
      </c>
      <c r="K126" s="54"/>
      <c r="L126" s="55"/>
      <c r="O126" s="83" t="s">
        <v>257</v>
      </c>
      <c r="P126" s="54">
        <v>2.5</v>
      </c>
      <c r="Q126" s="54">
        <v>2.5</v>
      </c>
      <c r="R126" s="54">
        <v>2.5</v>
      </c>
      <c r="S126" s="54">
        <v>2.5</v>
      </c>
      <c r="T126" s="54">
        <v>2.5</v>
      </c>
      <c r="U126" s="54">
        <v>2.5</v>
      </c>
      <c r="V126" s="55">
        <v>2.5</v>
      </c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</row>
    <row r="127" spans="2:64">
      <c r="B127" s="83" t="s">
        <v>258</v>
      </c>
      <c r="C127" s="54">
        <f>100-C126</f>
        <v>97.5</v>
      </c>
      <c r="D127" s="54">
        <f>C127-D126</f>
        <v>95</v>
      </c>
      <c r="E127" s="54">
        <f t="shared" ref="E127" si="128">D127-E126</f>
        <v>92.5</v>
      </c>
      <c r="F127" s="54">
        <f t="shared" ref="F127" si="129">E127-F126</f>
        <v>90</v>
      </c>
      <c r="G127" s="54">
        <f t="shared" ref="G127" si="130">F127-G126</f>
        <v>87.5</v>
      </c>
      <c r="H127" s="140">
        <v>21.5</v>
      </c>
      <c r="I127" s="54">
        <f>H127-I126</f>
        <v>19</v>
      </c>
      <c r="J127" s="54">
        <f>I127-J126</f>
        <v>16.5</v>
      </c>
      <c r="K127" s="54"/>
      <c r="L127" s="55"/>
      <c r="O127" s="83" t="s">
        <v>258</v>
      </c>
      <c r="P127" s="54">
        <f>100-P126</f>
        <v>97.5</v>
      </c>
      <c r="Q127" s="54">
        <f>P127-Q126</f>
        <v>95</v>
      </c>
      <c r="R127" s="54">
        <f t="shared" ref="R127:V127" si="131">Q127-R126</f>
        <v>92.5</v>
      </c>
      <c r="S127" s="54">
        <f t="shared" si="131"/>
        <v>90</v>
      </c>
      <c r="T127" s="54">
        <f t="shared" si="131"/>
        <v>87.5</v>
      </c>
      <c r="U127" s="54">
        <f t="shared" si="131"/>
        <v>85</v>
      </c>
      <c r="V127" s="55">
        <f t="shared" si="131"/>
        <v>82.5</v>
      </c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</row>
    <row r="128" spans="2:64">
      <c r="B128" s="83" t="s">
        <v>229</v>
      </c>
      <c r="C128" s="59">
        <f>C122*(C126+C127)</f>
        <v>1051.904</v>
      </c>
      <c r="D128" s="60">
        <f>$C$235-D125-D124-D135</f>
        <v>584.46838125000011</v>
      </c>
      <c r="E128" s="60">
        <f>$C$235-E125-E124-E135</f>
        <v>575.47544375000007</v>
      </c>
      <c r="F128" s="60">
        <f>$C$235-F125-F124-F135</f>
        <v>630.89543124999989</v>
      </c>
      <c r="G128" s="60">
        <f>$C$235-G125-G124-G135</f>
        <v>626.30768124999997</v>
      </c>
      <c r="H128" s="60">
        <f>G128</f>
        <v>626.30768124999997</v>
      </c>
      <c r="I128" s="60">
        <f>$K$128-I125-I135</f>
        <v>551.66384504999996</v>
      </c>
      <c r="J128" s="60">
        <f>$K$128-J125-J135</f>
        <v>583.25922940000009</v>
      </c>
      <c r="K128" s="59">
        <f>H125+H128+H135</f>
        <v>713.83407375000002</v>
      </c>
      <c r="L128" s="55"/>
      <c r="O128" s="83" t="s">
        <v>229</v>
      </c>
      <c r="P128" s="59">
        <f>P122*(P126+P127)</f>
        <v>966.01</v>
      </c>
      <c r="Q128" s="60">
        <f>$P$128-Q125-Q124-Q135</f>
        <v>305.45774999999992</v>
      </c>
      <c r="R128" s="60">
        <f t="shared" ref="R128:V128" si="132">$P$128-R125-R124-R135</f>
        <v>288.77318500000001</v>
      </c>
      <c r="S128" s="60">
        <f t="shared" si="132"/>
        <v>275.66036187500004</v>
      </c>
      <c r="T128" s="60">
        <f t="shared" si="132"/>
        <v>325.37701437499999</v>
      </c>
      <c r="U128" s="60">
        <f t="shared" si="132"/>
        <v>298.76301437500001</v>
      </c>
      <c r="V128" s="131">
        <f t="shared" si="132"/>
        <v>281.30571437500004</v>
      </c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</row>
    <row r="129" spans="2:64">
      <c r="B129" s="57" t="s">
        <v>342</v>
      </c>
      <c r="C129" s="45">
        <v>0</v>
      </c>
      <c r="D129" s="45">
        <v>0</v>
      </c>
      <c r="E129" s="45">
        <v>0</v>
      </c>
      <c r="F129" s="45">
        <v>0</v>
      </c>
      <c r="G129" s="45">
        <v>0</v>
      </c>
      <c r="H129" s="45">
        <v>0</v>
      </c>
      <c r="I129" s="48">
        <v>27.081800000000001</v>
      </c>
      <c r="J129" s="48">
        <v>84.483149999999995</v>
      </c>
      <c r="K129" s="54"/>
      <c r="L129" s="55"/>
      <c r="O129" s="57" t="s">
        <v>342</v>
      </c>
      <c r="P129" s="45">
        <v>0</v>
      </c>
      <c r="Q129" s="45">
        <v>0</v>
      </c>
      <c r="R129" s="49">
        <v>2.4569999999999999</v>
      </c>
      <c r="S129" s="49">
        <v>2.67225</v>
      </c>
      <c r="T129" s="45">
        <v>0</v>
      </c>
      <c r="U129" s="45">
        <v>0</v>
      </c>
      <c r="V129" s="147">
        <v>0</v>
      </c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</row>
    <row r="130" spans="2:64">
      <c r="B130" s="83" t="s">
        <v>255</v>
      </c>
      <c r="C130" s="54">
        <f t="shared" ref="C130:J130" si="133">C129*C132/1000</f>
        <v>0</v>
      </c>
      <c r="D130" s="54">
        <f t="shared" si="133"/>
        <v>0</v>
      </c>
      <c r="E130" s="54">
        <f t="shared" si="133"/>
        <v>0</v>
      </c>
      <c r="F130" s="54">
        <f t="shared" si="133"/>
        <v>0</v>
      </c>
      <c r="G130" s="54">
        <f t="shared" si="133"/>
        <v>0</v>
      </c>
      <c r="H130" s="54">
        <f t="shared" si="133"/>
        <v>0</v>
      </c>
      <c r="I130" s="62">
        <f t="shared" si="133"/>
        <v>6.7704500000000001E-2</v>
      </c>
      <c r="J130" s="62">
        <f t="shared" si="133"/>
        <v>0.21120787499999999</v>
      </c>
      <c r="K130" s="54"/>
      <c r="L130" s="55"/>
      <c r="O130" s="83" t="s">
        <v>255</v>
      </c>
      <c r="P130" s="54">
        <f>P129*P132/1000</f>
        <v>0</v>
      </c>
      <c r="Q130" s="54">
        <f t="shared" ref="Q130:V130" si="134">Q129*Q132/1000</f>
        <v>0</v>
      </c>
      <c r="R130" s="103">
        <f t="shared" si="134"/>
        <v>6.1425000000000004E-3</v>
      </c>
      <c r="S130" s="103">
        <f t="shared" si="134"/>
        <v>6.6806249999999999E-3</v>
      </c>
      <c r="T130" s="54">
        <f t="shared" si="134"/>
        <v>0</v>
      </c>
      <c r="U130" s="54">
        <f t="shared" si="134"/>
        <v>0</v>
      </c>
      <c r="V130" s="55">
        <f t="shared" si="134"/>
        <v>0</v>
      </c>
      <c r="AX130" s="4"/>
      <c r="AY130" s="20"/>
      <c r="AZ130" s="20"/>
      <c r="BA130" s="20"/>
      <c r="BB130" s="20"/>
      <c r="BC130" s="20"/>
      <c r="BD130" s="20"/>
      <c r="BE130" s="20"/>
      <c r="BF130" s="20"/>
      <c r="BG130" s="20"/>
      <c r="BH130" s="20"/>
      <c r="BI130" s="4"/>
      <c r="BJ130" s="4"/>
      <c r="BK130" s="4"/>
      <c r="BL130" s="4"/>
    </row>
    <row r="131" spans="2:64">
      <c r="B131" s="83" t="s">
        <v>256</v>
      </c>
      <c r="C131" s="54">
        <f>C130</f>
        <v>0</v>
      </c>
      <c r="D131" s="54">
        <f>C131+D130</f>
        <v>0</v>
      </c>
      <c r="E131" s="54">
        <f t="shared" ref="E131" si="135">D131+E130</f>
        <v>0</v>
      </c>
      <c r="F131" s="54">
        <f t="shared" ref="F131" si="136">E131+F130</f>
        <v>0</v>
      </c>
      <c r="G131" s="54">
        <f t="shared" ref="G131" si="137">F131+G130</f>
        <v>0</v>
      </c>
      <c r="H131" s="54">
        <f>H130</f>
        <v>0</v>
      </c>
      <c r="I131" s="62">
        <f>H131+I130</f>
        <v>6.7704500000000001E-2</v>
      </c>
      <c r="J131" s="62">
        <f>I131+J130</f>
        <v>0.27891237499999999</v>
      </c>
      <c r="K131" s="54"/>
      <c r="L131" s="55"/>
      <c r="O131" s="83" t="s">
        <v>256</v>
      </c>
      <c r="P131" s="54">
        <f>P130</f>
        <v>0</v>
      </c>
      <c r="Q131" s="54">
        <f>P131+Q130</f>
        <v>0</v>
      </c>
      <c r="R131" s="103">
        <f t="shared" ref="R131:V131" si="138">Q131+R130</f>
        <v>6.1425000000000004E-3</v>
      </c>
      <c r="S131" s="103">
        <f t="shared" si="138"/>
        <v>1.2823125000000001E-2</v>
      </c>
      <c r="T131" s="103">
        <f t="shared" si="138"/>
        <v>1.2823125000000001E-2</v>
      </c>
      <c r="U131" s="103">
        <f t="shared" si="138"/>
        <v>1.2823125000000001E-2</v>
      </c>
      <c r="V131" s="104">
        <f t="shared" si="138"/>
        <v>1.2823125000000001E-2</v>
      </c>
      <c r="AX131" s="4"/>
      <c r="AY131" s="20"/>
      <c r="AZ131" s="20"/>
      <c r="BA131" s="20"/>
      <c r="BB131" s="20"/>
      <c r="BC131" s="20"/>
      <c r="BD131" s="20"/>
      <c r="BE131" s="20"/>
      <c r="BF131" s="20"/>
      <c r="BG131" s="20"/>
      <c r="BH131" s="20"/>
      <c r="BI131" s="4"/>
      <c r="BJ131" s="4"/>
      <c r="BK131" s="4"/>
      <c r="BL131" s="4"/>
    </row>
    <row r="132" spans="2:64">
      <c r="B132" s="83" t="s">
        <v>257</v>
      </c>
      <c r="C132" s="54">
        <v>2.5</v>
      </c>
      <c r="D132" s="54">
        <v>2.5</v>
      </c>
      <c r="E132" s="54">
        <v>2.5</v>
      </c>
      <c r="F132" s="54">
        <v>2.5</v>
      </c>
      <c r="G132" s="54">
        <v>2.5</v>
      </c>
      <c r="H132" s="54">
        <v>0</v>
      </c>
      <c r="I132" s="54">
        <v>2.5</v>
      </c>
      <c r="J132" s="54">
        <v>2.5</v>
      </c>
      <c r="K132" s="54"/>
      <c r="L132" s="55"/>
      <c r="O132" s="83" t="s">
        <v>257</v>
      </c>
      <c r="P132" s="54">
        <v>2.5</v>
      </c>
      <c r="Q132" s="54">
        <v>2.5</v>
      </c>
      <c r="R132" s="54">
        <v>2.5</v>
      </c>
      <c r="S132" s="54">
        <v>2.5</v>
      </c>
      <c r="T132" s="54">
        <v>2.5</v>
      </c>
      <c r="U132" s="54">
        <v>2.5</v>
      </c>
      <c r="V132" s="55">
        <v>2.5</v>
      </c>
      <c r="AX132" s="4"/>
      <c r="AY132" s="4"/>
      <c r="AZ132" s="20"/>
      <c r="BA132" s="20"/>
      <c r="BB132" s="20"/>
      <c r="BC132" s="20"/>
      <c r="BD132" s="20"/>
      <c r="BE132" s="20"/>
      <c r="BF132" s="20"/>
      <c r="BG132" s="20"/>
      <c r="BH132" s="20"/>
      <c r="BI132" s="4"/>
      <c r="BJ132" s="4"/>
      <c r="BK132" s="4"/>
      <c r="BL132" s="4"/>
    </row>
    <row r="133" spans="2:64">
      <c r="B133" s="83" t="s">
        <v>258</v>
      </c>
      <c r="C133" s="54">
        <f>100-C132</f>
        <v>97.5</v>
      </c>
      <c r="D133" s="54">
        <f>C133-D132</f>
        <v>95</v>
      </c>
      <c r="E133" s="54">
        <f t="shared" ref="E133" si="139">D133-E132</f>
        <v>92.5</v>
      </c>
      <c r="F133" s="54">
        <f t="shared" ref="F133" si="140">E133-F132</f>
        <v>90</v>
      </c>
      <c r="G133" s="54">
        <f t="shared" ref="G133" si="141">F133-G132</f>
        <v>87.5</v>
      </c>
      <c r="H133" s="140">
        <v>21.5</v>
      </c>
      <c r="I133" s="54">
        <f>H133-I132</f>
        <v>19</v>
      </c>
      <c r="J133" s="54">
        <f t="shared" ref="J133" si="142">I133-J132</f>
        <v>16.5</v>
      </c>
      <c r="K133" s="54"/>
      <c r="L133" s="55"/>
      <c r="O133" s="83" t="s">
        <v>258</v>
      </c>
      <c r="P133" s="54">
        <f>100-P132</f>
        <v>97.5</v>
      </c>
      <c r="Q133" s="54">
        <f>P133-Q132</f>
        <v>95</v>
      </c>
      <c r="R133" s="54">
        <f t="shared" ref="R133:V133" si="143">Q133-R132</f>
        <v>92.5</v>
      </c>
      <c r="S133" s="54">
        <f t="shared" si="143"/>
        <v>90</v>
      </c>
      <c r="T133" s="54">
        <f t="shared" si="143"/>
        <v>87.5</v>
      </c>
      <c r="U133" s="54">
        <f t="shared" si="143"/>
        <v>85</v>
      </c>
      <c r="V133" s="55">
        <f t="shared" si="143"/>
        <v>82.5</v>
      </c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</row>
    <row r="134" spans="2:64">
      <c r="B134" s="83" t="s">
        <v>248</v>
      </c>
      <c r="C134" s="54">
        <f>C129*C133/1000</f>
        <v>0</v>
      </c>
      <c r="D134" s="54">
        <f t="shared" ref="D134:G134" si="144">D129*D133/1000</f>
        <v>0</v>
      </c>
      <c r="E134" s="54">
        <f t="shared" si="144"/>
        <v>0</v>
      </c>
      <c r="F134" s="54">
        <f t="shared" si="144"/>
        <v>0</v>
      </c>
      <c r="G134" s="54">
        <f t="shared" si="144"/>
        <v>0</v>
      </c>
      <c r="H134" s="54">
        <f>H129*H133/1000</f>
        <v>0</v>
      </c>
      <c r="I134" s="62">
        <f>I129*I133/1000</f>
        <v>0.51455420000000007</v>
      </c>
      <c r="J134" s="62">
        <f>J129*J133/1000</f>
        <v>1.3939719749999999</v>
      </c>
      <c r="K134" s="54"/>
      <c r="L134" s="55"/>
      <c r="O134" s="83" t="s">
        <v>248</v>
      </c>
      <c r="P134" s="54">
        <f>P129*P133/1000</f>
        <v>0</v>
      </c>
      <c r="Q134" s="54">
        <f t="shared" ref="Q134:V134" si="145">Q129*Q133/1000</f>
        <v>0</v>
      </c>
      <c r="R134" s="103">
        <f t="shared" si="145"/>
        <v>0.22727249999999999</v>
      </c>
      <c r="S134" s="103">
        <f t="shared" si="145"/>
        <v>0.24050250000000001</v>
      </c>
      <c r="T134" s="54">
        <f t="shared" si="145"/>
        <v>0</v>
      </c>
      <c r="U134" s="54">
        <f t="shared" si="145"/>
        <v>0</v>
      </c>
      <c r="V134" s="55">
        <f t="shared" si="145"/>
        <v>0</v>
      </c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</row>
    <row r="135" spans="2:64">
      <c r="B135" s="83" t="s">
        <v>250</v>
      </c>
      <c r="C135" s="54">
        <f>C134+C130</f>
        <v>0</v>
      </c>
      <c r="D135" s="54">
        <f t="shared" ref="D135:G135" si="146">D134+D130</f>
        <v>0</v>
      </c>
      <c r="E135" s="54">
        <f t="shared" si="146"/>
        <v>0</v>
      </c>
      <c r="F135" s="54">
        <f t="shared" si="146"/>
        <v>0</v>
      </c>
      <c r="G135" s="54">
        <f t="shared" si="146"/>
        <v>0</v>
      </c>
      <c r="H135" s="54">
        <f>H134+H131</f>
        <v>0</v>
      </c>
      <c r="I135" s="62">
        <f t="shared" ref="I135:J135" si="147">I134+I131</f>
        <v>0.58225870000000013</v>
      </c>
      <c r="J135" s="62">
        <f t="shared" si="147"/>
        <v>1.6728843499999999</v>
      </c>
      <c r="K135" s="54"/>
      <c r="L135" s="55"/>
      <c r="O135" s="83" t="s">
        <v>250</v>
      </c>
      <c r="P135" s="54">
        <f>P131+P134</f>
        <v>0</v>
      </c>
      <c r="Q135" s="54">
        <f t="shared" ref="Q135:V135" si="148">Q131+Q134</f>
        <v>0</v>
      </c>
      <c r="R135" s="103">
        <f t="shared" si="148"/>
        <v>0.23341499999999998</v>
      </c>
      <c r="S135" s="103">
        <f t="shared" si="148"/>
        <v>0.253325625</v>
      </c>
      <c r="T135" s="103">
        <f t="shared" si="148"/>
        <v>1.2823125000000001E-2</v>
      </c>
      <c r="U135" s="103">
        <f t="shared" si="148"/>
        <v>1.2823125000000001E-2</v>
      </c>
      <c r="V135" s="104">
        <f t="shared" si="148"/>
        <v>1.2823125000000001E-2</v>
      </c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</row>
    <row r="136" spans="2:64">
      <c r="B136" s="53" t="s">
        <v>245</v>
      </c>
      <c r="C136" s="54"/>
      <c r="D136" s="39">
        <f>D128/$C$235*100</f>
        <v>55.562901296125887</v>
      </c>
      <c r="E136" s="39">
        <f>E128/$C$235*100</f>
        <v>54.707981312933505</v>
      </c>
      <c r="F136" s="39">
        <f>F128/$C$235*100</f>
        <v>59.97652174057707</v>
      </c>
      <c r="G136" s="39">
        <f>G128/$C$235*100</f>
        <v>59.540384032193053</v>
      </c>
      <c r="H136" s="54"/>
      <c r="I136" s="54"/>
      <c r="J136" s="54"/>
      <c r="K136" s="54"/>
      <c r="L136" s="55"/>
      <c r="O136" s="53" t="s">
        <v>245</v>
      </c>
      <c r="P136" s="54"/>
      <c r="Q136" s="39">
        <f>Q128/$P$128*100</f>
        <v>31.620557758201251</v>
      </c>
      <c r="R136" s="39">
        <f t="shared" ref="R136:V136" si="149">R128/$P$128*100</f>
        <v>29.893394995911017</v>
      </c>
      <c r="S136" s="39">
        <f t="shared" si="149"/>
        <v>28.535973941781144</v>
      </c>
      <c r="T136" s="39">
        <f t="shared" si="149"/>
        <v>33.682572061883413</v>
      </c>
      <c r="U136" s="39">
        <f t="shared" si="149"/>
        <v>30.927528118238946</v>
      </c>
      <c r="V136" s="94">
        <f t="shared" si="149"/>
        <v>29.120372912806292</v>
      </c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</row>
    <row r="137" spans="2:64" ht="15" thickBot="1">
      <c r="B137" s="53" t="s">
        <v>230</v>
      </c>
      <c r="C137" s="54"/>
      <c r="D137" s="54"/>
      <c r="E137" s="54"/>
      <c r="F137" s="54"/>
      <c r="G137" s="54"/>
      <c r="H137" s="54"/>
      <c r="I137" s="61">
        <f>$H$128-I128</f>
        <v>74.64383620000001</v>
      </c>
      <c r="J137" s="61">
        <f>$H$128-J128</f>
        <v>43.048451849999879</v>
      </c>
      <c r="K137" s="54"/>
      <c r="L137" s="55"/>
      <c r="O137" s="63" t="s">
        <v>243</v>
      </c>
      <c r="P137" s="64"/>
      <c r="Q137" s="150">
        <f>Q128/7</f>
        <v>43.636821428571416</v>
      </c>
      <c r="R137" s="150">
        <f t="shared" ref="R137:V137" si="150">R128/7</f>
        <v>41.253312142857148</v>
      </c>
      <c r="S137" s="150">
        <f t="shared" si="150"/>
        <v>39.380051696428573</v>
      </c>
      <c r="T137" s="150">
        <f t="shared" si="150"/>
        <v>46.482430624999999</v>
      </c>
      <c r="U137" s="150">
        <f t="shared" si="150"/>
        <v>42.680430625</v>
      </c>
      <c r="V137" s="151">
        <f t="shared" si="150"/>
        <v>40.186530625000003</v>
      </c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</row>
    <row r="138" spans="2:64">
      <c r="B138" s="53" t="s">
        <v>246</v>
      </c>
      <c r="C138" s="54"/>
      <c r="D138" s="54"/>
      <c r="E138" s="54"/>
      <c r="F138" s="54"/>
      <c r="G138" s="54"/>
      <c r="H138" s="54"/>
      <c r="I138" s="39">
        <f>I137/$H$128*100</f>
        <v>11.918077717173139</v>
      </c>
      <c r="J138" s="39">
        <f>J137/$G$235*100</f>
        <v>6.8733712101506947</v>
      </c>
      <c r="K138" s="54"/>
      <c r="L138" s="55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</row>
    <row r="139" spans="2:64">
      <c r="B139" s="53" t="s">
        <v>243</v>
      </c>
      <c r="C139" s="54"/>
      <c r="D139" s="62">
        <f>D128/7</f>
        <v>83.495483035714301</v>
      </c>
      <c r="E139" s="62">
        <f>E128/7</f>
        <v>82.210777678571432</v>
      </c>
      <c r="F139" s="62">
        <f>F128/7</f>
        <v>90.127918749999978</v>
      </c>
      <c r="G139" s="62">
        <f>G128/7</f>
        <v>89.472525892857135</v>
      </c>
      <c r="H139" s="54"/>
      <c r="I139" s="54"/>
      <c r="J139" s="54"/>
      <c r="K139" s="54"/>
      <c r="L139" s="55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</row>
    <row r="140" spans="2:64" ht="15" thickBot="1">
      <c r="B140" s="63" t="s">
        <v>249</v>
      </c>
      <c r="C140" s="64"/>
      <c r="D140" s="64"/>
      <c r="E140" s="64"/>
      <c r="F140" s="64"/>
      <c r="G140" s="64"/>
      <c r="H140" s="64"/>
      <c r="I140" s="134">
        <f>$G$136*I138/100</f>
        <v>7.0960692420601141</v>
      </c>
      <c r="J140" s="134">
        <f>$G$136*J138/100</f>
        <v>4.0924316144819191</v>
      </c>
      <c r="K140" s="64"/>
      <c r="L140" s="65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</row>
    <row r="141" spans="2:64"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</row>
    <row r="142" spans="2:64"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</row>
    <row r="143" spans="2:64"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</row>
    <row r="144" spans="2:64">
      <c r="H144" s="19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</row>
    <row r="145" spans="14:64"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</row>
    <row r="146" spans="14:64"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</row>
    <row r="147" spans="14:64"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</row>
    <row r="148" spans="14:64">
      <c r="AX148" s="4"/>
      <c r="AY148" s="20"/>
      <c r="AZ148" s="20"/>
      <c r="BA148" s="20"/>
      <c r="BB148" s="20"/>
      <c r="BC148" s="20"/>
      <c r="BD148" s="20"/>
      <c r="BE148" s="20"/>
      <c r="BF148" s="20"/>
      <c r="BG148" s="20"/>
      <c r="BH148" s="20"/>
      <c r="BI148" s="4"/>
      <c r="BJ148" s="4"/>
      <c r="BK148" s="4"/>
      <c r="BL148" s="4"/>
    </row>
    <row r="149" spans="14:64">
      <c r="AX149" s="4"/>
      <c r="AY149" s="20"/>
      <c r="AZ149" s="20"/>
      <c r="BA149" s="20"/>
      <c r="BB149" s="20"/>
      <c r="BC149" s="20"/>
      <c r="BD149" s="20"/>
      <c r="BE149" s="20"/>
      <c r="BF149" s="20"/>
      <c r="BG149" s="20"/>
      <c r="BH149" s="20"/>
      <c r="BI149" s="4"/>
      <c r="BJ149" s="4"/>
      <c r="BK149" s="4"/>
      <c r="BL149" s="4"/>
    </row>
    <row r="150" spans="14:64">
      <c r="AX150" s="4"/>
      <c r="AY150" s="20"/>
      <c r="AZ150" s="20"/>
      <c r="BA150" s="20"/>
      <c r="BB150" s="20"/>
      <c r="BC150" s="20"/>
      <c r="BD150" s="20"/>
      <c r="BE150" s="20"/>
      <c r="BF150" s="20"/>
      <c r="BG150" s="20"/>
      <c r="BH150" s="20"/>
      <c r="BI150" s="4"/>
      <c r="BJ150" s="4"/>
      <c r="BK150" s="4"/>
      <c r="BL150" s="4"/>
    </row>
    <row r="151" spans="14:64"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</row>
    <row r="152" spans="14:64"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</row>
    <row r="153" spans="14:64"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</row>
    <row r="154" spans="14:64">
      <c r="N154">
        <v>23.5</v>
      </c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</row>
    <row r="155" spans="14:64">
      <c r="N155">
        <v>19.5</v>
      </c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</row>
    <row r="156" spans="14:64">
      <c r="N156">
        <f>AVERAGE(N154:N155)</f>
        <v>21.5</v>
      </c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</row>
    <row r="157" spans="14:64"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</row>
    <row r="158" spans="14:64"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</row>
    <row r="159" spans="14:64"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</row>
    <row r="160" spans="14:64"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</row>
    <row r="161" spans="50:64"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</row>
    <row r="162" spans="50:64"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</row>
    <row r="163" spans="50:64"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</row>
    <row r="164" spans="50:64"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</row>
    <row r="165" spans="50:64"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</row>
    <row r="166" spans="50:64">
      <c r="AX166" s="4"/>
      <c r="AY166" s="20"/>
      <c r="AZ166" s="20"/>
      <c r="BA166" s="20"/>
      <c r="BB166" s="20"/>
      <c r="BC166" s="20"/>
      <c r="BD166" s="20"/>
      <c r="BE166" s="20"/>
      <c r="BF166" s="4"/>
      <c r="BG166" s="4"/>
      <c r="BH166" s="4"/>
      <c r="BI166" s="4"/>
      <c r="BJ166" s="4"/>
      <c r="BK166" s="4"/>
      <c r="BL166" s="4"/>
    </row>
    <row r="167" spans="50:64">
      <c r="AX167" s="4"/>
      <c r="AY167" s="20"/>
      <c r="AZ167" s="20"/>
      <c r="BA167" s="20"/>
      <c r="BB167" s="20"/>
      <c r="BC167" s="20"/>
      <c r="BD167" s="20"/>
      <c r="BE167" s="20"/>
      <c r="BF167" s="4"/>
      <c r="BG167" s="4"/>
      <c r="BH167" s="4"/>
      <c r="BI167" s="4"/>
      <c r="BJ167" s="4"/>
      <c r="BK167" s="4"/>
      <c r="BL167" s="4"/>
    </row>
    <row r="168" spans="50:64">
      <c r="AX168" s="4"/>
      <c r="AY168" s="20"/>
      <c r="AZ168" s="20"/>
      <c r="BA168" s="20"/>
      <c r="BB168" s="20"/>
      <c r="BC168" s="20"/>
      <c r="BD168" s="20"/>
      <c r="BE168" s="20"/>
      <c r="BF168" s="4"/>
      <c r="BG168" s="4"/>
      <c r="BH168" s="4"/>
      <c r="BI168" s="4"/>
      <c r="BJ168" s="4"/>
      <c r="BK168" s="4"/>
      <c r="BL168" s="4"/>
    </row>
    <row r="169" spans="50:64"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</row>
    <row r="170" spans="50:64"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</row>
    <row r="171" spans="50:64"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</row>
    <row r="172" spans="50:64"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</row>
    <row r="173" spans="50:64"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</row>
    <row r="174" spans="50:64"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</row>
    <row r="175" spans="50:64"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</row>
    <row r="176" spans="50:64"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</row>
    <row r="177" spans="50:64"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</row>
    <row r="178" spans="50:64"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</row>
    <row r="179" spans="50:64"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</row>
    <row r="196" spans="2:12" ht="15" thickBot="1"/>
    <row r="197" spans="2:12">
      <c r="B197" s="50"/>
      <c r="C197" s="51"/>
      <c r="D197" s="51"/>
      <c r="E197" s="51"/>
      <c r="F197" s="51"/>
      <c r="G197" s="51"/>
      <c r="H197" s="51"/>
      <c r="I197" s="51"/>
      <c r="J197" s="51"/>
      <c r="K197" s="51"/>
      <c r="L197" s="52"/>
    </row>
    <row r="198" spans="2:12">
      <c r="B198" s="53"/>
      <c r="C198" s="54"/>
      <c r="D198" s="54"/>
      <c r="E198" s="54"/>
      <c r="F198" s="54"/>
      <c r="G198" s="54"/>
      <c r="H198" s="54"/>
      <c r="I198" s="54"/>
      <c r="J198" s="54"/>
      <c r="K198" s="54"/>
      <c r="L198" s="55"/>
    </row>
    <row r="199" spans="2:12">
      <c r="B199" s="56" t="s">
        <v>235</v>
      </c>
      <c r="C199" s="36"/>
      <c r="D199" s="36"/>
      <c r="E199" s="36"/>
      <c r="F199" s="36"/>
      <c r="G199" s="36"/>
      <c r="H199" s="36"/>
      <c r="I199" s="36"/>
      <c r="J199" s="54"/>
      <c r="K199" s="54"/>
      <c r="L199" s="55"/>
    </row>
    <row r="200" spans="2:12">
      <c r="B200" s="53" t="s">
        <v>200</v>
      </c>
      <c r="C200" s="54">
        <v>0</v>
      </c>
      <c r="D200" s="54">
        <v>5</v>
      </c>
      <c r="E200" s="54">
        <v>10</v>
      </c>
      <c r="F200" s="54">
        <v>22</v>
      </c>
      <c r="G200" s="54">
        <v>24</v>
      </c>
      <c r="H200" s="54">
        <v>33.5</v>
      </c>
      <c r="I200" s="54">
        <v>48</v>
      </c>
      <c r="J200" s="54"/>
      <c r="K200" s="54"/>
      <c r="L200" s="55"/>
    </row>
    <row r="201" spans="2:12">
      <c r="B201" s="57" t="s">
        <v>321</v>
      </c>
      <c r="C201" s="49">
        <v>8.9812499999999993</v>
      </c>
      <c r="D201" s="49">
        <v>6.6840000000000011</v>
      </c>
      <c r="E201" s="49">
        <v>6.3639999999999999</v>
      </c>
      <c r="F201" s="49">
        <v>6.5965000000000007</v>
      </c>
      <c r="G201" s="49">
        <v>6.4704999999999995</v>
      </c>
      <c r="H201" s="49">
        <v>8.1187500000000004</v>
      </c>
      <c r="I201" s="49">
        <v>8.5949999999999989</v>
      </c>
      <c r="J201" s="54"/>
      <c r="K201" s="54"/>
      <c r="L201" s="55"/>
    </row>
    <row r="202" spans="2:12">
      <c r="B202" s="30" t="s">
        <v>255</v>
      </c>
      <c r="C202" s="58">
        <f>C201*C205</f>
        <v>22.453125</v>
      </c>
      <c r="D202" s="58">
        <f t="shared" ref="D202:F202" si="151">D201*D205</f>
        <v>16.71</v>
      </c>
      <c r="E202" s="58">
        <f t="shared" si="151"/>
        <v>15.91</v>
      </c>
      <c r="F202" s="58">
        <f t="shared" si="151"/>
        <v>16.491250000000001</v>
      </c>
      <c r="G202" s="58">
        <f>G201*G205</f>
        <v>16.17625</v>
      </c>
      <c r="H202" s="58">
        <f t="shared" ref="H202:I202" si="152">H201*H205</f>
        <v>20.296875</v>
      </c>
      <c r="I202" s="58">
        <f t="shared" si="152"/>
        <v>21.487499999999997</v>
      </c>
      <c r="J202" s="58"/>
      <c r="K202" s="54"/>
      <c r="L202" s="55"/>
    </row>
    <row r="203" spans="2:12">
      <c r="B203" s="30" t="s">
        <v>256</v>
      </c>
      <c r="C203" s="58">
        <f>C202</f>
        <v>22.453125</v>
      </c>
      <c r="D203" s="58">
        <f>C203+D202</f>
        <v>39.163125000000001</v>
      </c>
      <c r="E203" s="58">
        <f t="shared" ref="E203:G203" si="153">D203+E202</f>
        <v>55.073125000000005</v>
      </c>
      <c r="F203" s="58">
        <f t="shared" si="153"/>
        <v>71.564375000000013</v>
      </c>
      <c r="G203" s="58">
        <f t="shared" si="153"/>
        <v>87.740625000000009</v>
      </c>
      <c r="H203" s="58">
        <f>G203+H202</f>
        <v>108.03750000000001</v>
      </c>
      <c r="I203" s="58">
        <f t="shared" ref="I203" si="154">H203+I202</f>
        <v>129.52500000000001</v>
      </c>
      <c r="J203" s="58"/>
      <c r="K203" s="54"/>
      <c r="L203" s="55"/>
    </row>
    <row r="204" spans="2:12">
      <c r="B204" s="30" t="s">
        <v>228</v>
      </c>
      <c r="C204" s="58">
        <f>C201*C206</f>
        <v>875.67187499999989</v>
      </c>
      <c r="D204" s="58">
        <f t="shared" ref="D204:F204" si="155">D201*D206</f>
        <v>634.98000000000013</v>
      </c>
      <c r="E204" s="58">
        <f t="shared" si="155"/>
        <v>588.66999999999996</v>
      </c>
      <c r="F204" s="58">
        <f t="shared" si="155"/>
        <v>593.68500000000006</v>
      </c>
      <c r="G204" s="58">
        <f>G201*G206</f>
        <v>566.16874999999993</v>
      </c>
      <c r="H204" s="58">
        <f t="shared" ref="H204:I204" si="156">H201*H206</f>
        <v>690.09375</v>
      </c>
      <c r="I204" s="58">
        <f t="shared" si="156"/>
        <v>709.08749999999986</v>
      </c>
      <c r="J204" s="58"/>
      <c r="K204" s="54"/>
      <c r="L204" s="55"/>
    </row>
    <row r="205" spans="2:12">
      <c r="B205" s="30" t="s">
        <v>257</v>
      </c>
      <c r="C205" s="54">
        <v>2.5</v>
      </c>
      <c r="D205" s="54">
        <v>2.5</v>
      </c>
      <c r="E205" s="54">
        <v>2.5</v>
      </c>
      <c r="F205" s="54">
        <v>2.5</v>
      </c>
      <c r="G205" s="54">
        <v>2.5</v>
      </c>
      <c r="H205" s="54">
        <v>2.5</v>
      </c>
      <c r="I205" s="54">
        <v>2.5</v>
      </c>
      <c r="J205" s="54"/>
      <c r="K205" s="54"/>
      <c r="L205" s="55"/>
    </row>
    <row r="206" spans="2:12">
      <c r="B206" s="30" t="s">
        <v>258</v>
      </c>
      <c r="C206" s="54">
        <f>100-C205</f>
        <v>97.5</v>
      </c>
      <c r="D206" s="54">
        <f>C206-D205</f>
        <v>95</v>
      </c>
      <c r="E206" s="54">
        <f t="shared" ref="E206:G206" si="157">D206-E205</f>
        <v>92.5</v>
      </c>
      <c r="F206" s="54">
        <f t="shared" si="157"/>
        <v>90</v>
      </c>
      <c r="G206" s="54">
        <f t="shared" si="157"/>
        <v>87.5</v>
      </c>
      <c r="H206" s="54">
        <f t="shared" ref="H206" si="158">G206-H205</f>
        <v>85</v>
      </c>
      <c r="I206" s="54">
        <f t="shared" ref="I206" si="159">H206-I205</f>
        <v>82.5</v>
      </c>
      <c r="J206" s="54"/>
      <c r="K206" s="54"/>
      <c r="L206" s="55"/>
    </row>
    <row r="207" spans="2:12">
      <c r="B207" s="30" t="s">
        <v>229</v>
      </c>
      <c r="C207" s="59">
        <f>C201*(C205+C206)</f>
        <v>898.12499999999989</v>
      </c>
      <c r="D207" s="60">
        <f t="shared" ref="D207:I207" si="160">$C$207-D204-D203-D214</f>
        <v>223.98187499999975</v>
      </c>
      <c r="E207" s="60">
        <f t="shared" si="160"/>
        <v>254.38187499999992</v>
      </c>
      <c r="F207" s="60">
        <f t="shared" si="160"/>
        <v>232.87562499999981</v>
      </c>
      <c r="G207" s="60">
        <f t="shared" si="160"/>
        <v>244.21562499999993</v>
      </c>
      <c r="H207" s="60">
        <f t="shared" si="160"/>
        <v>96.227666874999883</v>
      </c>
      <c r="I207" s="60">
        <f t="shared" si="160"/>
        <v>44.205554625000019</v>
      </c>
      <c r="J207" s="54"/>
      <c r="K207" s="58"/>
      <c r="L207" s="55"/>
    </row>
    <row r="208" spans="2:12">
      <c r="B208" s="57" t="s">
        <v>322</v>
      </c>
      <c r="C208" s="45">
        <v>0</v>
      </c>
      <c r="D208" s="45">
        <v>0</v>
      </c>
      <c r="E208" s="45">
        <v>0</v>
      </c>
      <c r="F208" s="45">
        <v>0</v>
      </c>
      <c r="G208" s="45">
        <v>0</v>
      </c>
      <c r="H208" s="48">
        <v>43.040949999999995</v>
      </c>
      <c r="I208" s="48">
        <v>178.8158</v>
      </c>
      <c r="J208" s="54"/>
      <c r="K208" s="54"/>
      <c r="L208" s="55"/>
    </row>
    <row r="209" spans="2:12">
      <c r="B209" s="30" t="s">
        <v>255</v>
      </c>
      <c r="C209" s="30">
        <f>C211*C208/1000</f>
        <v>0</v>
      </c>
      <c r="D209" s="30">
        <f t="shared" ref="D209:G209" si="161">D211*D208/1000</f>
        <v>0</v>
      </c>
      <c r="E209" s="30">
        <f t="shared" si="161"/>
        <v>0</v>
      </c>
      <c r="F209" s="30">
        <f t="shared" si="161"/>
        <v>0</v>
      </c>
      <c r="G209" s="30">
        <f t="shared" si="161"/>
        <v>0</v>
      </c>
      <c r="H209" s="31">
        <f>H211*H208/1000</f>
        <v>0.107602375</v>
      </c>
      <c r="I209" s="31">
        <f>I211*I208/1000</f>
        <v>0.44703949999999998</v>
      </c>
      <c r="J209" s="54"/>
      <c r="K209" s="54"/>
      <c r="L209" s="55"/>
    </row>
    <row r="210" spans="2:12">
      <c r="B210" s="30" t="s">
        <v>256</v>
      </c>
      <c r="C210" s="30">
        <f>C209</f>
        <v>0</v>
      </c>
      <c r="D210" s="30">
        <f>C210+D209</f>
        <v>0</v>
      </c>
      <c r="E210" s="30">
        <f t="shared" ref="E210:F210" si="162">D210+E209</f>
        <v>0</v>
      </c>
      <c r="F210" s="30">
        <f t="shared" si="162"/>
        <v>0</v>
      </c>
      <c r="G210" s="30">
        <f>F210+G209</f>
        <v>0</v>
      </c>
      <c r="H210" s="31">
        <f t="shared" ref="H210:I210" si="163">G210+H209</f>
        <v>0.107602375</v>
      </c>
      <c r="I210" s="31">
        <f t="shared" si="163"/>
        <v>0.55464187499999995</v>
      </c>
      <c r="J210" s="54"/>
      <c r="K210" s="54"/>
      <c r="L210" s="55"/>
    </row>
    <row r="211" spans="2:12">
      <c r="B211" s="30" t="s">
        <v>257</v>
      </c>
      <c r="C211" s="30">
        <v>2.5</v>
      </c>
      <c r="D211" s="30">
        <v>2.5</v>
      </c>
      <c r="E211" s="30">
        <v>2.5</v>
      </c>
      <c r="F211" s="30">
        <v>2.5</v>
      </c>
      <c r="G211" s="30">
        <v>2.5</v>
      </c>
      <c r="H211" s="30">
        <v>2.5</v>
      </c>
      <c r="I211" s="30">
        <v>2.5</v>
      </c>
      <c r="J211" s="54"/>
      <c r="K211" s="54"/>
      <c r="L211" s="55"/>
    </row>
    <row r="212" spans="2:12">
      <c r="B212" s="30" t="s">
        <v>258</v>
      </c>
      <c r="C212" s="30">
        <f>100-C211</f>
        <v>97.5</v>
      </c>
      <c r="D212" s="30">
        <f>C212-D211</f>
        <v>95</v>
      </c>
      <c r="E212" s="30">
        <f t="shared" ref="E212:F212" si="164">D212-E211</f>
        <v>92.5</v>
      </c>
      <c r="F212" s="30">
        <f t="shared" si="164"/>
        <v>90</v>
      </c>
      <c r="G212" s="30">
        <f>F212-G211</f>
        <v>87.5</v>
      </c>
      <c r="H212" s="30">
        <f t="shared" ref="H212:I212" si="165">G212-H211</f>
        <v>85</v>
      </c>
      <c r="I212" s="30">
        <f t="shared" si="165"/>
        <v>82.5</v>
      </c>
      <c r="J212" s="54"/>
      <c r="K212" s="54"/>
      <c r="L212" s="55"/>
    </row>
    <row r="213" spans="2:12">
      <c r="B213" s="30" t="s">
        <v>248</v>
      </c>
      <c r="C213" s="30">
        <f t="shared" ref="C213:I213" si="166">C208*C212/1000</f>
        <v>0</v>
      </c>
      <c r="D213" s="30">
        <f t="shared" si="166"/>
        <v>0</v>
      </c>
      <c r="E213" s="30">
        <f t="shared" si="166"/>
        <v>0</v>
      </c>
      <c r="F213" s="30">
        <f t="shared" si="166"/>
        <v>0</v>
      </c>
      <c r="G213" s="30">
        <f t="shared" si="166"/>
        <v>0</v>
      </c>
      <c r="H213" s="31">
        <f t="shared" si="166"/>
        <v>3.6584807499999998</v>
      </c>
      <c r="I213" s="31">
        <f t="shared" si="166"/>
        <v>14.7523035</v>
      </c>
      <c r="J213" s="54"/>
      <c r="K213" s="54"/>
      <c r="L213" s="55"/>
    </row>
    <row r="214" spans="2:12">
      <c r="B214" s="30" t="s">
        <v>250</v>
      </c>
      <c r="C214" s="30">
        <f>C213+C210</f>
        <v>0</v>
      </c>
      <c r="D214" s="30">
        <f t="shared" ref="D214:G214" si="167">D213+D210</f>
        <v>0</v>
      </c>
      <c r="E214" s="30">
        <f t="shared" si="167"/>
        <v>0</v>
      </c>
      <c r="F214" s="30">
        <f t="shared" si="167"/>
        <v>0</v>
      </c>
      <c r="G214" s="30">
        <f t="shared" si="167"/>
        <v>0</v>
      </c>
      <c r="H214" s="31">
        <f>H213+H210</f>
        <v>3.7660831249999998</v>
      </c>
      <c r="I214" s="31">
        <f>I213+I210</f>
        <v>15.306945375</v>
      </c>
      <c r="J214" s="54"/>
      <c r="K214" s="54"/>
      <c r="L214" s="55"/>
    </row>
    <row r="215" spans="2:12">
      <c r="B215" s="53" t="s">
        <v>245</v>
      </c>
      <c r="C215" s="54"/>
      <c r="D215" s="39">
        <f>D207/$C$207*100</f>
        <v>24.938830897703525</v>
      </c>
      <c r="E215" s="39">
        <f>E207/$C$207*100</f>
        <v>28.323660403618646</v>
      </c>
      <c r="F215" s="39">
        <f>F207/$C$207*100</f>
        <v>25.929088378566441</v>
      </c>
      <c r="G215" s="39">
        <f>G207/$C$207*100</f>
        <v>27.191718858733466</v>
      </c>
      <c r="H215" s="54"/>
      <c r="I215" s="54"/>
      <c r="J215" s="54"/>
      <c r="K215" s="54"/>
      <c r="L215" s="55"/>
    </row>
    <row r="216" spans="2:12">
      <c r="B216" s="53" t="s">
        <v>230</v>
      </c>
      <c r="C216" s="54"/>
      <c r="D216" s="54"/>
      <c r="E216" s="54"/>
      <c r="F216" s="54"/>
      <c r="G216" s="54"/>
      <c r="H216" s="61">
        <f>$G$207-H207</f>
        <v>147.98795812500003</v>
      </c>
      <c r="I216" s="61">
        <f>$G$207-I207</f>
        <v>200.01007037499991</v>
      </c>
      <c r="J216" s="54"/>
      <c r="K216" s="54"/>
      <c r="L216" s="55"/>
    </row>
    <row r="217" spans="2:12">
      <c r="B217" s="53" t="s">
        <v>246</v>
      </c>
      <c r="C217" s="54"/>
      <c r="D217" s="54"/>
      <c r="E217" s="54"/>
      <c r="F217" s="54"/>
      <c r="G217" s="54"/>
      <c r="H217" s="39">
        <f>H216/$G$207*100</f>
        <v>60.597252172132755</v>
      </c>
      <c r="I217" s="39">
        <f>I216/$G$207*100</f>
        <v>81.898965463409624</v>
      </c>
      <c r="J217" s="54"/>
      <c r="K217" s="54"/>
      <c r="L217" s="55"/>
    </row>
    <row r="218" spans="2:12">
      <c r="B218" s="53" t="s">
        <v>243</v>
      </c>
      <c r="C218" s="54"/>
      <c r="D218" s="62">
        <f>D207/7</f>
        <v>31.997410714285678</v>
      </c>
      <c r="E218" s="62">
        <f t="shared" ref="E218:G218" si="168">E207/7</f>
        <v>36.340267857142848</v>
      </c>
      <c r="F218" s="62">
        <f t="shared" si="168"/>
        <v>33.267946428571399</v>
      </c>
      <c r="G218" s="62">
        <f t="shared" si="168"/>
        <v>34.887946428571418</v>
      </c>
      <c r="H218" s="54"/>
      <c r="I218" s="54"/>
      <c r="J218" s="54"/>
      <c r="K218" s="54"/>
      <c r="L218" s="55"/>
    </row>
    <row r="219" spans="2:12">
      <c r="B219" s="53" t="s">
        <v>249</v>
      </c>
      <c r="C219" s="54"/>
      <c r="D219" s="54"/>
      <c r="E219" s="54"/>
      <c r="F219" s="54"/>
      <c r="G219" s="54"/>
      <c r="H219" s="58">
        <f>$G$215*H217/100</f>
        <v>16.477434446764097</v>
      </c>
      <c r="I219" s="58">
        <f>$G$215*I217/100</f>
        <v>22.26973643702156</v>
      </c>
      <c r="J219" s="54"/>
      <c r="K219" s="54"/>
      <c r="L219" s="55"/>
    </row>
    <row r="220" spans="2:12">
      <c r="B220" s="53"/>
      <c r="C220" s="54"/>
      <c r="D220" s="54"/>
      <c r="E220" s="54"/>
      <c r="F220" s="54"/>
      <c r="G220" s="54"/>
      <c r="H220" s="54"/>
      <c r="I220" s="54"/>
      <c r="J220" s="54"/>
      <c r="K220" s="54"/>
      <c r="L220" s="55"/>
    </row>
    <row r="221" spans="2:12">
      <c r="B221" s="53"/>
      <c r="C221" s="54"/>
      <c r="D221" s="54"/>
      <c r="E221" s="54"/>
      <c r="F221" s="54"/>
      <c r="G221" s="54"/>
      <c r="H221" s="54"/>
      <c r="I221" s="54"/>
      <c r="J221" s="54"/>
      <c r="K221" s="54"/>
      <c r="L221" s="55"/>
    </row>
    <row r="222" spans="2:12">
      <c r="B222" s="53"/>
      <c r="C222" s="54"/>
      <c r="D222" s="54"/>
      <c r="E222" s="54"/>
      <c r="F222" s="54"/>
      <c r="G222" s="54"/>
      <c r="H222" s="54"/>
      <c r="I222" s="54"/>
      <c r="J222" s="54"/>
      <c r="K222" s="54"/>
      <c r="L222" s="55"/>
    </row>
    <row r="223" spans="2:12">
      <c r="B223" s="53"/>
      <c r="C223" s="54"/>
      <c r="D223" s="54"/>
      <c r="E223" s="54"/>
      <c r="F223" s="54"/>
      <c r="G223" s="54"/>
      <c r="H223" s="54"/>
      <c r="I223" s="54"/>
      <c r="J223" s="54"/>
      <c r="K223" s="54"/>
      <c r="L223" s="55"/>
    </row>
    <row r="224" spans="2:12">
      <c r="B224" s="53"/>
      <c r="C224" s="54"/>
      <c r="D224" s="54"/>
      <c r="E224" s="54"/>
      <c r="F224" s="54"/>
      <c r="G224" s="54"/>
      <c r="H224" s="54"/>
      <c r="I224" s="54"/>
      <c r="J224" s="54"/>
      <c r="K224" s="54"/>
      <c r="L224" s="55"/>
    </row>
    <row r="225" spans="2:12">
      <c r="B225" s="53"/>
      <c r="C225" s="54"/>
      <c r="D225" s="54"/>
      <c r="E225" s="54"/>
      <c r="F225" s="54"/>
      <c r="G225" s="54"/>
      <c r="H225" s="54"/>
      <c r="I225" s="54"/>
      <c r="J225" s="54"/>
      <c r="K225" s="54"/>
      <c r="L225" s="55"/>
    </row>
    <row r="226" spans="2:12">
      <c r="B226" s="53"/>
      <c r="C226" s="54"/>
      <c r="D226" s="54"/>
      <c r="E226" s="54"/>
      <c r="F226" s="54"/>
      <c r="G226" s="54"/>
      <c r="H226" s="54"/>
      <c r="I226" s="54"/>
      <c r="J226" s="54"/>
      <c r="K226" s="54"/>
      <c r="L226" s="55"/>
    </row>
    <row r="227" spans="2:12">
      <c r="B227" s="56" t="s">
        <v>236</v>
      </c>
      <c r="C227" s="36"/>
      <c r="D227" s="36"/>
      <c r="E227" s="36"/>
      <c r="F227" s="36"/>
      <c r="G227" s="36"/>
      <c r="H227" s="36"/>
      <c r="I227" s="36"/>
      <c r="J227" s="54"/>
      <c r="K227" s="54"/>
      <c r="L227" s="55"/>
    </row>
    <row r="228" spans="2:12">
      <c r="B228" s="53" t="s">
        <v>200</v>
      </c>
      <c r="C228" s="54">
        <v>0</v>
      </c>
      <c r="D228" s="54">
        <v>5</v>
      </c>
      <c r="E228" s="54">
        <v>10</v>
      </c>
      <c r="F228" s="54">
        <v>22</v>
      </c>
      <c r="G228" s="54">
        <v>24</v>
      </c>
      <c r="H228" s="54">
        <v>33.5</v>
      </c>
      <c r="I228" s="54">
        <v>48</v>
      </c>
      <c r="J228" s="54"/>
      <c r="K228" s="54"/>
      <c r="L228" s="55"/>
    </row>
    <row r="229" spans="2:12">
      <c r="B229" s="57" t="s">
        <v>321</v>
      </c>
      <c r="C229" s="49">
        <v>10.51904</v>
      </c>
      <c r="D229" s="49">
        <v>4.5244924999999991</v>
      </c>
      <c r="E229" s="49">
        <v>4.6191549999999992</v>
      </c>
      <c r="F229" s="49">
        <v>4.0200200000000006</v>
      </c>
      <c r="G229" s="49">
        <v>4.0709949999999999</v>
      </c>
      <c r="H229" s="49">
        <v>8.5046299999999988</v>
      </c>
      <c r="I229" s="49">
        <v>7.8122399999999992</v>
      </c>
      <c r="J229" s="54"/>
      <c r="K229" s="54"/>
      <c r="L229" s="55"/>
    </row>
    <row r="230" spans="2:12">
      <c r="B230" s="30" t="s">
        <v>255</v>
      </c>
      <c r="C230" s="58">
        <f>C229*C233</f>
        <v>26.297600000000003</v>
      </c>
      <c r="D230" s="58">
        <f t="shared" ref="D230:I230" si="169">D229*D233</f>
        <v>11.311231249999999</v>
      </c>
      <c r="E230" s="58">
        <f t="shared" si="169"/>
        <v>11.547887499999998</v>
      </c>
      <c r="F230" s="58">
        <f t="shared" si="169"/>
        <v>10.050050000000002</v>
      </c>
      <c r="G230" s="58">
        <f t="shared" si="169"/>
        <v>10.1774875</v>
      </c>
      <c r="H230" s="58">
        <f t="shared" si="169"/>
        <v>21.261574999999997</v>
      </c>
      <c r="I230" s="58">
        <f t="shared" si="169"/>
        <v>19.5306</v>
      </c>
      <c r="J230" s="54"/>
      <c r="K230" s="54"/>
      <c r="L230" s="55"/>
    </row>
    <row r="231" spans="2:12">
      <c r="B231" s="30" t="s">
        <v>256</v>
      </c>
      <c r="C231" s="58">
        <f>C230</f>
        <v>26.297600000000003</v>
      </c>
      <c r="D231" s="58">
        <f>C231+D230</f>
        <v>37.608831250000001</v>
      </c>
      <c r="E231" s="58">
        <f t="shared" ref="E231:I231" si="170">D231+E230</f>
        <v>49.156718749999996</v>
      </c>
      <c r="F231" s="58">
        <f t="shared" si="170"/>
        <v>59.206768749999995</v>
      </c>
      <c r="G231" s="58">
        <f t="shared" si="170"/>
        <v>69.384256249999993</v>
      </c>
      <c r="H231" s="58">
        <f t="shared" si="170"/>
        <v>90.645831249999986</v>
      </c>
      <c r="I231" s="58">
        <f t="shared" si="170"/>
        <v>110.17643124999998</v>
      </c>
      <c r="J231" s="54"/>
      <c r="K231" s="54"/>
      <c r="L231" s="55"/>
    </row>
    <row r="232" spans="2:12">
      <c r="B232" s="30" t="s">
        <v>228</v>
      </c>
      <c r="C232" s="58">
        <f>C229*C234</f>
        <v>1025.6064000000001</v>
      </c>
      <c r="D232" s="58">
        <f t="shared" ref="D232:I232" si="171">D229*D234</f>
        <v>429.82678749999991</v>
      </c>
      <c r="E232" s="58">
        <f t="shared" si="171"/>
        <v>427.27183749999995</v>
      </c>
      <c r="F232" s="58">
        <f t="shared" si="171"/>
        <v>361.80180000000007</v>
      </c>
      <c r="G232" s="58">
        <f t="shared" si="171"/>
        <v>356.2120625</v>
      </c>
      <c r="H232" s="58">
        <f t="shared" si="171"/>
        <v>722.89354999999989</v>
      </c>
      <c r="I232" s="58">
        <f t="shared" si="171"/>
        <v>644.50979999999993</v>
      </c>
      <c r="J232" s="54"/>
      <c r="K232" s="54"/>
      <c r="L232" s="55"/>
    </row>
    <row r="233" spans="2:12">
      <c r="B233" s="30" t="s">
        <v>257</v>
      </c>
      <c r="C233" s="54">
        <v>2.5</v>
      </c>
      <c r="D233" s="54">
        <v>2.5</v>
      </c>
      <c r="E233" s="54">
        <v>2.5</v>
      </c>
      <c r="F233" s="54">
        <v>2.5</v>
      </c>
      <c r="G233" s="54">
        <v>2.5</v>
      </c>
      <c r="H233" s="54">
        <v>2.5</v>
      </c>
      <c r="I233" s="54">
        <v>2.5</v>
      </c>
      <c r="J233" s="54"/>
      <c r="K233" s="54"/>
      <c r="L233" s="55"/>
    </row>
    <row r="234" spans="2:12">
      <c r="B234" s="30" t="s">
        <v>258</v>
      </c>
      <c r="C234" s="54">
        <f>100-C233</f>
        <v>97.5</v>
      </c>
      <c r="D234" s="54">
        <f>C234-D233</f>
        <v>95</v>
      </c>
      <c r="E234" s="54">
        <f t="shared" ref="E234:I234" si="172">D234-E233</f>
        <v>92.5</v>
      </c>
      <c r="F234" s="54">
        <f t="shared" si="172"/>
        <v>90</v>
      </c>
      <c r="G234" s="54">
        <f t="shared" si="172"/>
        <v>87.5</v>
      </c>
      <c r="H234" s="54">
        <f t="shared" si="172"/>
        <v>85</v>
      </c>
      <c r="I234" s="54">
        <f t="shared" si="172"/>
        <v>82.5</v>
      </c>
      <c r="J234" s="54"/>
      <c r="K234" s="54"/>
      <c r="L234" s="55"/>
    </row>
    <row r="235" spans="2:12">
      <c r="B235" s="30" t="s">
        <v>229</v>
      </c>
      <c r="C235" s="59">
        <f>C229*(C233+C234)</f>
        <v>1051.904</v>
      </c>
      <c r="D235" s="60">
        <f t="shared" ref="D235:I235" si="173">$C$235-D232-D231-D242</f>
        <v>584.46838125000011</v>
      </c>
      <c r="E235" s="60">
        <f t="shared" si="173"/>
        <v>575.47544375000007</v>
      </c>
      <c r="F235" s="60">
        <f t="shared" si="173"/>
        <v>630.89543124999989</v>
      </c>
      <c r="G235" s="60">
        <f t="shared" si="173"/>
        <v>626.30768124999997</v>
      </c>
      <c r="H235" s="60">
        <f t="shared" si="173"/>
        <v>235.99496125000013</v>
      </c>
      <c r="I235" s="60">
        <f t="shared" si="173"/>
        <v>290.03670100000011</v>
      </c>
      <c r="J235" s="54"/>
      <c r="K235" s="54"/>
      <c r="L235" s="55"/>
    </row>
    <row r="236" spans="2:12">
      <c r="B236" s="57" t="s">
        <v>322</v>
      </c>
      <c r="C236" s="45">
        <v>0</v>
      </c>
      <c r="D236" s="45">
        <v>0</v>
      </c>
      <c r="E236" s="45">
        <v>0</v>
      </c>
      <c r="F236" s="45">
        <v>0</v>
      </c>
      <c r="G236" s="45">
        <v>0</v>
      </c>
      <c r="H236" s="48">
        <v>27.081800000000001</v>
      </c>
      <c r="I236" s="48">
        <v>84.483149999999995</v>
      </c>
      <c r="J236" s="54"/>
      <c r="K236" s="54"/>
      <c r="L236" s="55"/>
    </row>
    <row r="237" spans="2:12">
      <c r="B237" s="30" t="s">
        <v>255</v>
      </c>
      <c r="C237" s="54">
        <f>C236*C239/1000</f>
        <v>0</v>
      </c>
      <c r="D237" s="54">
        <f t="shared" ref="D237:I237" si="174">D236*D239/1000</f>
        <v>0</v>
      </c>
      <c r="E237" s="54">
        <f t="shared" si="174"/>
        <v>0</v>
      </c>
      <c r="F237" s="54">
        <f t="shared" si="174"/>
        <v>0</v>
      </c>
      <c r="G237" s="54">
        <f t="shared" si="174"/>
        <v>0</v>
      </c>
      <c r="H237" s="62">
        <f t="shared" si="174"/>
        <v>6.7704500000000001E-2</v>
      </c>
      <c r="I237" s="62">
        <f t="shared" si="174"/>
        <v>0.21120787499999999</v>
      </c>
      <c r="J237" s="54"/>
      <c r="K237" s="54"/>
      <c r="L237" s="55"/>
    </row>
    <row r="238" spans="2:12">
      <c r="B238" s="30" t="s">
        <v>256</v>
      </c>
      <c r="C238" s="54">
        <f>C237</f>
        <v>0</v>
      </c>
      <c r="D238" s="54">
        <f>C238+D237</f>
        <v>0</v>
      </c>
      <c r="E238" s="54">
        <f t="shared" ref="E238:I238" si="175">D238+E237</f>
        <v>0</v>
      </c>
      <c r="F238" s="54">
        <f t="shared" si="175"/>
        <v>0</v>
      </c>
      <c r="G238" s="54">
        <f t="shared" si="175"/>
        <v>0</v>
      </c>
      <c r="H238" s="62">
        <f t="shared" si="175"/>
        <v>6.7704500000000001E-2</v>
      </c>
      <c r="I238" s="62">
        <f t="shared" si="175"/>
        <v>0.27891237499999999</v>
      </c>
      <c r="J238" s="54"/>
      <c r="K238" s="54"/>
      <c r="L238" s="55"/>
    </row>
    <row r="239" spans="2:12">
      <c r="B239" s="30" t="s">
        <v>257</v>
      </c>
      <c r="C239" s="54">
        <v>2.5</v>
      </c>
      <c r="D239" s="54">
        <v>2.5</v>
      </c>
      <c r="E239" s="54">
        <v>2.5</v>
      </c>
      <c r="F239" s="54">
        <v>2.5</v>
      </c>
      <c r="G239" s="54">
        <v>2.5</v>
      </c>
      <c r="H239" s="54">
        <v>2.5</v>
      </c>
      <c r="I239" s="54">
        <v>2.5</v>
      </c>
      <c r="J239" s="54"/>
      <c r="K239" s="54"/>
      <c r="L239" s="55"/>
    </row>
    <row r="240" spans="2:12">
      <c r="B240" s="30" t="s">
        <v>258</v>
      </c>
      <c r="C240" s="54">
        <f>100-C239</f>
        <v>97.5</v>
      </c>
      <c r="D240" s="54">
        <f>C240-D239</f>
        <v>95</v>
      </c>
      <c r="E240" s="54">
        <f t="shared" ref="E240:I240" si="176">D240-E239</f>
        <v>92.5</v>
      </c>
      <c r="F240" s="54">
        <f t="shared" si="176"/>
        <v>90</v>
      </c>
      <c r="G240" s="54">
        <f t="shared" si="176"/>
        <v>87.5</v>
      </c>
      <c r="H240" s="54">
        <f t="shared" si="176"/>
        <v>85</v>
      </c>
      <c r="I240" s="54">
        <f t="shared" si="176"/>
        <v>82.5</v>
      </c>
      <c r="J240" s="54"/>
      <c r="K240" s="54"/>
      <c r="L240" s="55"/>
    </row>
    <row r="241" spans="2:12">
      <c r="B241" s="30" t="s">
        <v>248</v>
      </c>
      <c r="C241" s="54">
        <f>C236*C240/1000</f>
        <v>0</v>
      </c>
      <c r="D241" s="54">
        <f t="shared" ref="D241:I241" si="177">D236*D240/1000</f>
        <v>0</v>
      </c>
      <c r="E241" s="54">
        <f t="shared" si="177"/>
        <v>0</v>
      </c>
      <c r="F241" s="54">
        <f t="shared" si="177"/>
        <v>0</v>
      </c>
      <c r="G241" s="54">
        <f t="shared" si="177"/>
        <v>0</v>
      </c>
      <c r="H241" s="62">
        <f t="shared" si="177"/>
        <v>2.3019530000000001</v>
      </c>
      <c r="I241" s="62">
        <f t="shared" si="177"/>
        <v>6.9698598749999991</v>
      </c>
      <c r="J241" s="54"/>
      <c r="K241" s="54"/>
      <c r="L241" s="55"/>
    </row>
    <row r="242" spans="2:12">
      <c r="B242" s="30" t="s">
        <v>250</v>
      </c>
      <c r="C242" s="54">
        <f>C241+C237</f>
        <v>0</v>
      </c>
      <c r="D242" s="54">
        <f t="shared" ref="D242:I242" si="178">D241+D237</f>
        <v>0</v>
      </c>
      <c r="E242" s="54">
        <f t="shared" si="178"/>
        <v>0</v>
      </c>
      <c r="F242" s="54">
        <f t="shared" si="178"/>
        <v>0</v>
      </c>
      <c r="G242" s="54">
        <f t="shared" si="178"/>
        <v>0</v>
      </c>
      <c r="H242" s="62">
        <f t="shared" si="178"/>
        <v>2.3696575000000002</v>
      </c>
      <c r="I242" s="62">
        <f t="shared" si="178"/>
        <v>7.1810677499999995</v>
      </c>
      <c r="J242" s="54"/>
      <c r="K242" s="54"/>
      <c r="L242" s="55"/>
    </row>
    <row r="243" spans="2:12">
      <c r="B243" s="53" t="s">
        <v>245</v>
      </c>
      <c r="C243" s="54"/>
      <c r="D243" s="39">
        <f>D235/$C$235*100</f>
        <v>55.562901296125887</v>
      </c>
      <c r="E243" s="39">
        <f>E235/$C$235*100</f>
        <v>54.707981312933505</v>
      </c>
      <c r="F243" s="39">
        <f>F235/$C$235*100</f>
        <v>59.97652174057707</v>
      </c>
      <c r="G243" s="39">
        <f>G235/$C$235*100</f>
        <v>59.540384032193053</v>
      </c>
      <c r="H243" s="54"/>
      <c r="I243" s="54"/>
      <c r="J243" s="54"/>
      <c r="K243" s="54"/>
      <c r="L243" s="55"/>
    </row>
    <row r="244" spans="2:12">
      <c r="B244" s="53" t="s">
        <v>230</v>
      </c>
      <c r="C244" s="54"/>
      <c r="D244" s="54"/>
      <c r="E244" s="54"/>
      <c r="F244" s="54"/>
      <c r="G244" s="54"/>
      <c r="H244" s="61">
        <f>$G$235-H235</f>
        <v>390.31271999999984</v>
      </c>
      <c r="I244" s="61">
        <f>$G$235-I235</f>
        <v>336.27098024999987</v>
      </c>
      <c r="J244" s="54"/>
      <c r="K244" s="54"/>
      <c r="L244" s="55"/>
    </row>
    <row r="245" spans="2:12">
      <c r="B245" s="53" t="s">
        <v>246</v>
      </c>
      <c r="C245" s="54"/>
      <c r="D245" s="54"/>
      <c r="E245" s="54"/>
      <c r="F245" s="54"/>
      <c r="G245" s="54"/>
      <c r="H245" s="39">
        <f>H244/$G$235*100</f>
        <v>62.319644431153122</v>
      </c>
      <c r="I245" s="39">
        <f>I244/$G$235*100</f>
        <v>53.691019656482922</v>
      </c>
      <c r="J245" s="54"/>
      <c r="K245" s="54"/>
      <c r="L245" s="55"/>
    </row>
    <row r="246" spans="2:12">
      <c r="B246" s="53" t="s">
        <v>243</v>
      </c>
      <c r="C246" s="54"/>
      <c r="D246" s="62">
        <f>D235/7</f>
        <v>83.495483035714301</v>
      </c>
      <c r="E246" s="62">
        <f>E235/7</f>
        <v>82.210777678571432</v>
      </c>
      <c r="F246" s="62">
        <f>F235/7</f>
        <v>90.127918749999978</v>
      </c>
      <c r="G246" s="62">
        <f>G235/7</f>
        <v>89.472525892857135</v>
      </c>
      <c r="H246" s="54"/>
      <c r="I246" s="54"/>
      <c r="J246" s="54"/>
      <c r="K246" s="54"/>
      <c r="L246" s="55"/>
    </row>
    <row r="247" spans="2:12">
      <c r="B247" s="53" t="s">
        <v>249</v>
      </c>
      <c r="C247" s="54"/>
      <c r="D247" s="54"/>
      <c r="E247" s="54"/>
      <c r="F247" s="54"/>
      <c r="G247" s="54"/>
      <c r="H247" s="58">
        <f>$G$243*H245/100</f>
        <v>37.105355621805778</v>
      </c>
      <c r="I247" s="58">
        <f>$G$243*I245/100</f>
        <v>31.967839294270192</v>
      </c>
      <c r="J247" s="54"/>
      <c r="K247" s="54"/>
      <c r="L247" s="55"/>
    </row>
    <row r="248" spans="2:12">
      <c r="B248" s="53"/>
      <c r="C248" s="54"/>
      <c r="D248" s="54"/>
      <c r="E248" s="54"/>
      <c r="F248" s="54"/>
      <c r="G248" s="54"/>
      <c r="H248" s="54"/>
      <c r="I248" s="54"/>
      <c r="J248" s="54"/>
      <c r="K248" s="54"/>
      <c r="L248" s="55"/>
    </row>
    <row r="249" spans="2:12" ht="15" thickBot="1">
      <c r="B249" s="63"/>
      <c r="C249" s="64"/>
      <c r="D249" s="64"/>
      <c r="E249" s="64"/>
      <c r="F249" s="64"/>
      <c r="G249" s="64"/>
      <c r="H249" s="64"/>
      <c r="I249" s="64"/>
      <c r="J249" s="64"/>
      <c r="K249" s="64"/>
      <c r="L249" s="65"/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DF37C7-220F-47E8-ACF8-1209CBFEB0C9}">
  <dimension ref="B1:AC180"/>
  <sheetViews>
    <sheetView zoomScaleNormal="100" workbookViewId="0">
      <selection activeCell="L54" sqref="L54"/>
    </sheetView>
  </sheetViews>
  <sheetFormatPr defaultColWidth="9" defaultRowHeight="14.25"/>
  <cols>
    <col min="1" max="1" width="9" style="4"/>
    <col min="2" max="2" width="9" style="153"/>
    <col min="3" max="16384" width="9" style="4"/>
  </cols>
  <sheetData>
    <row r="1" spans="2:29" ht="15" thickBot="1"/>
    <row r="2" spans="2:29" ht="15.75">
      <c r="B2" s="172" t="s">
        <v>316</v>
      </c>
      <c r="C2" s="81"/>
      <c r="D2" s="81"/>
      <c r="E2" s="81"/>
      <c r="F2" s="81"/>
      <c r="G2" s="81"/>
      <c r="H2" s="81"/>
      <c r="I2" s="81"/>
      <c r="J2" s="81"/>
      <c r="K2" s="81"/>
      <c r="L2" s="82"/>
      <c r="R2" s="110" t="s">
        <v>332</v>
      </c>
      <c r="S2" s="81"/>
      <c r="T2" s="81"/>
      <c r="U2" s="81"/>
      <c r="V2" s="81"/>
      <c r="W2" s="81"/>
      <c r="X2" s="81"/>
      <c r="Y2" s="81"/>
      <c r="Z2" s="81"/>
      <c r="AA2" s="81"/>
      <c r="AB2" s="82"/>
    </row>
    <row r="3" spans="2:29">
      <c r="B3" s="155"/>
      <c r="C3" s="156" t="s">
        <v>14</v>
      </c>
      <c r="D3" s="30"/>
      <c r="E3" s="30"/>
      <c r="F3" s="30"/>
      <c r="G3" s="30"/>
      <c r="H3" s="30"/>
      <c r="I3" s="30"/>
      <c r="J3" s="30"/>
      <c r="K3" s="30"/>
      <c r="L3" s="84"/>
      <c r="R3" s="83"/>
      <c r="S3" s="30" t="s">
        <v>14</v>
      </c>
      <c r="T3" s="30"/>
      <c r="U3" s="30"/>
      <c r="V3" s="30"/>
      <c r="W3" s="30"/>
      <c r="X3" s="30"/>
      <c r="Y3" s="30"/>
      <c r="Z3" s="30"/>
      <c r="AA3" s="30"/>
      <c r="AB3" s="84"/>
    </row>
    <row r="4" spans="2:29">
      <c r="B4" s="157" t="s">
        <v>0</v>
      </c>
      <c r="C4" s="156">
        <v>0</v>
      </c>
      <c r="D4" s="156">
        <v>5</v>
      </c>
      <c r="E4" s="156">
        <v>10</v>
      </c>
      <c r="F4" s="156">
        <v>22</v>
      </c>
      <c r="G4" s="156">
        <v>24</v>
      </c>
      <c r="H4" s="156">
        <v>26</v>
      </c>
      <c r="I4" s="156">
        <v>29.5</v>
      </c>
      <c r="J4" s="156">
        <v>33.5</v>
      </c>
      <c r="K4" s="156">
        <v>45.5</v>
      </c>
      <c r="L4" s="165">
        <v>48</v>
      </c>
      <c r="R4" s="83" t="s">
        <v>0</v>
      </c>
      <c r="S4" s="156">
        <v>0</v>
      </c>
      <c r="T4" s="156">
        <v>5</v>
      </c>
      <c r="U4" s="156">
        <v>10</v>
      </c>
      <c r="V4" s="156">
        <v>22</v>
      </c>
      <c r="W4" s="156">
        <v>24</v>
      </c>
      <c r="X4" s="156">
        <v>26</v>
      </c>
      <c r="Y4" s="156">
        <v>29.5</v>
      </c>
      <c r="Z4" s="156">
        <v>33.5</v>
      </c>
      <c r="AA4" s="156">
        <v>45.5</v>
      </c>
      <c r="AB4" s="165">
        <v>48</v>
      </c>
    </row>
    <row r="5" spans="2:29">
      <c r="B5" s="155" t="s">
        <v>2</v>
      </c>
      <c r="C5" s="159">
        <v>18.9588</v>
      </c>
      <c r="D5" s="159">
        <v>12.584099999999999</v>
      </c>
      <c r="E5" s="159">
        <v>4.9374000000000002</v>
      </c>
      <c r="F5" s="159">
        <v>4.1131000000000002</v>
      </c>
      <c r="G5" s="159">
        <v>2.9373999999999998</v>
      </c>
      <c r="H5" s="159">
        <v>2.5928</v>
      </c>
      <c r="I5" s="159">
        <v>3.173</v>
      </c>
      <c r="J5" s="159">
        <v>3.7351999999999999</v>
      </c>
      <c r="K5" s="159">
        <v>15.11</v>
      </c>
      <c r="L5" s="173">
        <v>19.226700000000001</v>
      </c>
      <c r="R5" s="83" t="s">
        <v>2</v>
      </c>
      <c r="S5" s="30">
        <v>0</v>
      </c>
      <c r="T5" s="30">
        <v>0</v>
      </c>
      <c r="U5" s="30">
        <v>0</v>
      </c>
      <c r="V5" s="30">
        <v>0</v>
      </c>
      <c r="W5" s="30">
        <v>0</v>
      </c>
      <c r="X5" s="30">
        <v>0</v>
      </c>
      <c r="Y5" s="30">
        <v>0</v>
      </c>
      <c r="Z5" s="30">
        <v>0</v>
      </c>
      <c r="AA5" s="30">
        <v>0</v>
      </c>
      <c r="AB5" s="84">
        <v>0</v>
      </c>
    </row>
    <row r="6" spans="2:29">
      <c r="B6" s="155" t="s">
        <v>1</v>
      </c>
      <c r="C6" s="159">
        <v>18.9588</v>
      </c>
      <c r="D6" s="159">
        <v>7.4089</v>
      </c>
      <c r="E6" s="159">
        <v>4.2618999999999998</v>
      </c>
      <c r="F6" s="159">
        <v>2.7890999999999999</v>
      </c>
      <c r="G6" s="159">
        <v>2.0209999999999999</v>
      </c>
      <c r="H6" s="159">
        <v>2.4241000000000001</v>
      </c>
      <c r="I6" s="159">
        <v>2.5785</v>
      </c>
      <c r="J6" s="159">
        <v>5.0759999999999996</v>
      </c>
      <c r="K6" s="159">
        <v>22.92</v>
      </c>
      <c r="L6" s="173">
        <v>29.815100000000001</v>
      </c>
      <c r="R6" s="83" t="s">
        <v>1</v>
      </c>
      <c r="S6" s="30">
        <v>0</v>
      </c>
      <c r="T6" s="71">
        <v>3.2469000000000001</v>
      </c>
      <c r="U6" s="71">
        <v>4.6303000000000001</v>
      </c>
      <c r="V6" s="71">
        <v>5.3381999999999996</v>
      </c>
      <c r="W6" s="71">
        <v>5.5244999999999997</v>
      </c>
      <c r="X6" s="71">
        <v>6.5468999999999999</v>
      </c>
      <c r="Y6" s="71">
        <v>7.1348000000000003</v>
      </c>
      <c r="Z6" s="71">
        <v>7.9202000000000004</v>
      </c>
      <c r="AA6" s="71">
        <v>8.2515999999999998</v>
      </c>
      <c r="AB6" s="105">
        <v>8.6545000000000005</v>
      </c>
    </row>
    <row r="7" spans="2:29">
      <c r="B7" s="157" t="s">
        <v>201</v>
      </c>
      <c r="C7" s="156">
        <v>5.96</v>
      </c>
      <c r="D7" s="156">
        <v>5.94</v>
      </c>
      <c r="E7" s="156">
        <v>5.98</v>
      </c>
      <c r="F7" s="156">
        <v>5.97</v>
      </c>
      <c r="G7" s="156">
        <v>5.98</v>
      </c>
      <c r="H7" s="156">
        <v>2.17</v>
      </c>
      <c r="I7" s="156">
        <v>1.75</v>
      </c>
      <c r="J7" s="156">
        <v>1.68</v>
      </c>
      <c r="K7" s="156">
        <v>1.68</v>
      </c>
      <c r="L7" s="165">
        <v>1.63</v>
      </c>
      <c r="R7" s="157" t="s">
        <v>201</v>
      </c>
      <c r="S7" s="30">
        <v>6.02</v>
      </c>
      <c r="T7" s="30">
        <v>5.98</v>
      </c>
      <c r="U7" s="30">
        <v>5.91</v>
      </c>
      <c r="V7" s="30">
        <v>5.88</v>
      </c>
      <c r="W7" s="30">
        <v>5.87</v>
      </c>
      <c r="X7" s="30">
        <v>5.86</v>
      </c>
      <c r="Y7" s="30">
        <v>5.87</v>
      </c>
      <c r="Z7" s="30">
        <v>5.9</v>
      </c>
      <c r="AA7" s="30">
        <v>5.94</v>
      </c>
      <c r="AB7" s="84">
        <v>5.97</v>
      </c>
    </row>
    <row r="8" spans="2:29">
      <c r="B8" s="157" t="s">
        <v>202</v>
      </c>
      <c r="C8" s="156">
        <v>5.96</v>
      </c>
      <c r="D8" s="156">
        <v>5.96</v>
      </c>
      <c r="E8" s="156">
        <v>5.96</v>
      </c>
      <c r="F8" s="156">
        <v>5.97</v>
      </c>
      <c r="G8" s="156">
        <v>5.97</v>
      </c>
      <c r="H8" s="156">
        <v>2.12</v>
      </c>
      <c r="I8" s="156">
        <v>1.75</v>
      </c>
      <c r="J8" s="156">
        <v>1.7</v>
      </c>
      <c r="K8" s="156">
        <v>1.74</v>
      </c>
      <c r="L8" s="165">
        <v>1.67</v>
      </c>
      <c r="R8" s="157" t="s">
        <v>202</v>
      </c>
      <c r="S8" s="30">
        <v>5.99</v>
      </c>
      <c r="T8" s="30">
        <v>5.98</v>
      </c>
      <c r="U8" s="30">
        <v>5.97</v>
      </c>
      <c r="V8" s="30">
        <v>5.93</v>
      </c>
      <c r="W8" s="30">
        <v>5.88</v>
      </c>
      <c r="X8" s="30">
        <v>5.9</v>
      </c>
      <c r="Y8" s="30">
        <v>5.91</v>
      </c>
      <c r="Z8" s="30">
        <v>5.93</v>
      </c>
      <c r="AA8" s="30">
        <v>5.96</v>
      </c>
      <c r="AB8" s="84">
        <v>5.97</v>
      </c>
    </row>
    <row r="9" spans="2:29" ht="15" thickBot="1">
      <c r="B9" s="174" t="s">
        <v>244</v>
      </c>
      <c r="C9" s="106">
        <f t="shared" ref="C9:L9" si="0">AVERAGE(C5:C6)</f>
        <v>18.9588</v>
      </c>
      <c r="D9" s="106">
        <f t="shared" si="0"/>
        <v>9.9964999999999993</v>
      </c>
      <c r="E9" s="106">
        <f t="shared" si="0"/>
        <v>4.5996500000000005</v>
      </c>
      <c r="F9" s="106">
        <f t="shared" si="0"/>
        <v>3.4511000000000003</v>
      </c>
      <c r="G9" s="106">
        <f t="shared" si="0"/>
        <v>2.4791999999999996</v>
      </c>
      <c r="H9" s="106">
        <f t="shared" si="0"/>
        <v>2.5084499999999998</v>
      </c>
      <c r="I9" s="106">
        <f t="shared" si="0"/>
        <v>2.87575</v>
      </c>
      <c r="J9" s="106">
        <f t="shared" si="0"/>
        <v>4.4055999999999997</v>
      </c>
      <c r="K9" s="106">
        <f t="shared" si="0"/>
        <v>19.015000000000001</v>
      </c>
      <c r="L9" s="107">
        <f t="shared" si="0"/>
        <v>24.520900000000001</v>
      </c>
      <c r="R9" s="95" t="s">
        <v>244</v>
      </c>
      <c r="S9" s="175">
        <f t="shared" ref="S9:AB9" si="1">AVERAGE(S5:S6)</f>
        <v>0</v>
      </c>
      <c r="T9" s="175">
        <f t="shared" si="1"/>
        <v>1.6234500000000001</v>
      </c>
      <c r="U9" s="175">
        <f t="shared" si="1"/>
        <v>2.31515</v>
      </c>
      <c r="V9" s="175">
        <f t="shared" si="1"/>
        <v>2.6690999999999998</v>
      </c>
      <c r="W9" s="175">
        <f t="shared" si="1"/>
        <v>2.7622499999999999</v>
      </c>
      <c r="X9" s="175">
        <f t="shared" si="1"/>
        <v>3.27345</v>
      </c>
      <c r="Y9" s="175">
        <f t="shared" si="1"/>
        <v>3.5674000000000001</v>
      </c>
      <c r="Z9" s="175">
        <f t="shared" si="1"/>
        <v>3.9601000000000002</v>
      </c>
      <c r="AA9" s="175">
        <f t="shared" si="1"/>
        <v>4.1257999999999999</v>
      </c>
      <c r="AB9" s="176">
        <f t="shared" si="1"/>
        <v>4.3272500000000003</v>
      </c>
    </row>
    <row r="14" spans="2:29" ht="15" thickBot="1"/>
    <row r="15" spans="2:29" ht="15.75">
      <c r="B15" s="152" t="s">
        <v>323</v>
      </c>
      <c r="C15" s="81"/>
      <c r="D15" s="81"/>
      <c r="E15" s="81"/>
      <c r="F15" s="81"/>
      <c r="G15" s="81"/>
      <c r="H15" s="81"/>
      <c r="I15" s="81"/>
      <c r="J15" s="81"/>
      <c r="K15" s="81"/>
      <c r="L15" s="82"/>
      <c r="R15" s="110" t="s">
        <v>333</v>
      </c>
      <c r="S15" s="81"/>
      <c r="T15" s="81"/>
      <c r="U15" s="81"/>
      <c r="V15" s="81"/>
      <c r="W15" s="81" t="s">
        <v>199</v>
      </c>
      <c r="X15" s="81"/>
      <c r="Y15" s="81"/>
      <c r="Z15" s="81"/>
      <c r="AA15" s="81"/>
      <c r="AB15" s="81"/>
      <c r="AC15" s="82"/>
    </row>
    <row r="16" spans="2:29">
      <c r="B16" s="155"/>
      <c r="C16" s="156" t="s">
        <v>14</v>
      </c>
      <c r="D16" s="30"/>
      <c r="E16" s="30"/>
      <c r="F16" s="30"/>
      <c r="G16" s="30"/>
      <c r="H16" s="30"/>
      <c r="I16" s="30"/>
      <c r="J16" s="30"/>
      <c r="K16" s="30"/>
      <c r="L16" s="84"/>
      <c r="R16" s="155" t="s">
        <v>114</v>
      </c>
      <c r="S16" s="30">
        <v>2.17</v>
      </c>
      <c r="T16" s="30" t="s">
        <v>123</v>
      </c>
      <c r="U16" s="30">
        <v>1.84</v>
      </c>
      <c r="V16" s="30"/>
      <c r="W16" s="30" t="s">
        <v>200</v>
      </c>
      <c r="X16" s="30" t="s">
        <v>193</v>
      </c>
      <c r="Y16" s="30" t="s">
        <v>194</v>
      </c>
      <c r="Z16" s="30" t="s">
        <v>201</v>
      </c>
      <c r="AA16" s="30" t="s">
        <v>202</v>
      </c>
      <c r="AB16" s="30"/>
      <c r="AC16" s="84" t="s">
        <v>345</v>
      </c>
    </row>
    <row r="17" spans="2:29">
      <c r="B17" s="155" t="s">
        <v>0</v>
      </c>
      <c r="C17" s="156">
        <v>0</v>
      </c>
      <c r="D17" s="156">
        <v>5</v>
      </c>
      <c r="E17" s="156">
        <v>10</v>
      </c>
      <c r="F17" s="156">
        <v>22</v>
      </c>
      <c r="G17" s="156">
        <v>24</v>
      </c>
      <c r="H17" s="156">
        <v>26</v>
      </c>
      <c r="I17" s="156">
        <v>29.5</v>
      </c>
      <c r="J17" s="156">
        <v>33.5</v>
      </c>
      <c r="K17" s="156">
        <v>45.5</v>
      </c>
      <c r="L17" s="165">
        <v>48</v>
      </c>
      <c r="R17" s="155" t="s">
        <v>115</v>
      </c>
      <c r="S17" s="30">
        <v>0.52</v>
      </c>
      <c r="T17" s="30" t="s">
        <v>124</v>
      </c>
      <c r="U17" s="30">
        <v>0.52</v>
      </c>
      <c r="V17" s="30"/>
      <c r="W17" s="156">
        <v>0</v>
      </c>
      <c r="X17" s="30">
        <v>0</v>
      </c>
      <c r="Y17" s="30">
        <v>0</v>
      </c>
      <c r="Z17" s="30">
        <v>5.84</v>
      </c>
      <c r="AA17" s="30">
        <v>5.87</v>
      </c>
      <c r="AB17" s="30"/>
      <c r="AC17" s="84">
        <f>AVERAGE(X17:Y17)</f>
        <v>0</v>
      </c>
    </row>
    <row r="18" spans="2:29">
      <c r="B18" s="157" t="s">
        <v>3</v>
      </c>
      <c r="C18" s="30">
        <v>0</v>
      </c>
      <c r="D18" s="30">
        <v>0</v>
      </c>
      <c r="E18" s="30">
        <v>0</v>
      </c>
      <c r="F18" s="30">
        <v>0</v>
      </c>
      <c r="G18" s="30">
        <v>0</v>
      </c>
      <c r="H18" s="71">
        <v>5.3017000000000003</v>
      </c>
      <c r="I18" s="71">
        <v>16.8324</v>
      </c>
      <c r="J18" s="71">
        <v>39.627200000000002</v>
      </c>
      <c r="K18" s="71">
        <v>88.694599999999994</v>
      </c>
      <c r="L18" s="105">
        <v>150.91640000000001</v>
      </c>
      <c r="R18" s="155" t="s">
        <v>116</v>
      </c>
      <c r="S18" s="30">
        <v>0.32</v>
      </c>
      <c r="T18" s="30" t="s">
        <v>125</v>
      </c>
      <c r="U18" s="30" t="s">
        <v>95</v>
      </c>
      <c r="V18" s="30"/>
      <c r="W18" s="156">
        <v>5</v>
      </c>
      <c r="X18" s="30">
        <v>2.17</v>
      </c>
      <c r="Y18" s="30">
        <v>1.84</v>
      </c>
      <c r="Z18" s="30">
        <v>5.85</v>
      </c>
      <c r="AA18" s="30">
        <v>5.87</v>
      </c>
      <c r="AB18" s="30"/>
      <c r="AC18" s="84">
        <f t="shared" ref="AC18:AC26" si="2">AVERAGE(X18:Y18)</f>
        <v>2.0049999999999999</v>
      </c>
    </row>
    <row r="19" spans="2:29">
      <c r="B19" s="157" t="s">
        <v>5</v>
      </c>
      <c r="C19" s="30">
        <v>0</v>
      </c>
      <c r="D19" s="30">
        <v>0</v>
      </c>
      <c r="E19" s="30">
        <v>0</v>
      </c>
      <c r="F19" s="30">
        <v>0</v>
      </c>
      <c r="G19" s="30">
        <v>0</v>
      </c>
      <c r="H19" s="71">
        <v>7.7137000000000002</v>
      </c>
      <c r="I19" s="71">
        <v>22.5258</v>
      </c>
      <c r="J19" s="71">
        <v>37.471400000000003</v>
      </c>
      <c r="K19" s="71">
        <v>93.922899999999998</v>
      </c>
      <c r="L19" s="105">
        <v>74.297499999999999</v>
      </c>
      <c r="R19" s="155" t="s">
        <v>117</v>
      </c>
      <c r="S19" s="30" t="s">
        <v>95</v>
      </c>
      <c r="T19" s="30" t="s">
        <v>126</v>
      </c>
      <c r="U19" s="30" t="s">
        <v>95</v>
      </c>
      <c r="V19" s="30"/>
      <c r="W19" s="156">
        <v>10</v>
      </c>
      <c r="X19" s="30">
        <v>0.52</v>
      </c>
      <c r="Y19" s="30">
        <v>0.52</v>
      </c>
      <c r="Z19" s="30">
        <v>5.9</v>
      </c>
      <c r="AA19" s="30">
        <v>5.88</v>
      </c>
      <c r="AB19" s="30"/>
      <c r="AC19" s="84">
        <f t="shared" si="2"/>
        <v>0.52</v>
      </c>
    </row>
    <row r="20" spans="2:29">
      <c r="B20" s="157" t="s">
        <v>4</v>
      </c>
      <c r="C20" s="30">
        <v>0</v>
      </c>
      <c r="D20" s="71">
        <v>1.0824</v>
      </c>
      <c r="E20" s="71">
        <v>2.1960999999999999</v>
      </c>
      <c r="F20" s="71">
        <v>4.4622999999999999</v>
      </c>
      <c r="G20" s="71">
        <v>5.1467999999999998</v>
      </c>
      <c r="H20" s="71">
        <v>4.4942000000000002</v>
      </c>
      <c r="I20" s="71">
        <v>11.206899999999999</v>
      </c>
      <c r="J20" s="71">
        <v>29.462499999999999</v>
      </c>
      <c r="K20" s="71">
        <v>62.930900000000001</v>
      </c>
      <c r="L20" s="105">
        <v>111.8687</v>
      </c>
      <c r="R20" s="155" t="s">
        <v>118</v>
      </c>
      <c r="S20" s="30" t="s">
        <v>95</v>
      </c>
      <c r="T20" s="30" t="s">
        <v>127</v>
      </c>
      <c r="U20" s="30" t="s">
        <v>95</v>
      </c>
      <c r="V20" s="30"/>
      <c r="W20" s="156">
        <v>22</v>
      </c>
      <c r="X20" s="30">
        <v>0.32</v>
      </c>
      <c r="Y20" s="30">
        <v>0</v>
      </c>
      <c r="Z20" s="30">
        <v>5.87</v>
      </c>
      <c r="AA20" s="30">
        <v>5.89</v>
      </c>
      <c r="AB20" s="30"/>
      <c r="AC20" s="84">
        <f t="shared" si="2"/>
        <v>0.16</v>
      </c>
    </row>
    <row r="21" spans="2:29">
      <c r="B21" s="157" t="s">
        <v>6</v>
      </c>
      <c r="C21" s="30">
        <v>0</v>
      </c>
      <c r="D21" s="30">
        <v>0</v>
      </c>
      <c r="E21" s="71">
        <v>0.75009999999999999</v>
      </c>
      <c r="F21" s="71">
        <v>2.3100999999999998</v>
      </c>
      <c r="G21" s="71">
        <v>2.3477999999999999</v>
      </c>
      <c r="H21" s="71">
        <v>3.5005000000000002</v>
      </c>
      <c r="I21" s="71">
        <v>13.9457</v>
      </c>
      <c r="J21" s="71">
        <v>24.488800000000001</v>
      </c>
      <c r="K21" s="71">
        <v>61.087499999999999</v>
      </c>
      <c r="L21" s="105">
        <v>47.6008</v>
      </c>
      <c r="R21" s="155" t="s">
        <v>119</v>
      </c>
      <c r="S21" s="30" t="s">
        <v>95</v>
      </c>
      <c r="T21" s="30" t="s">
        <v>128</v>
      </c>
      <c r="U21" s="30" t="s">
        <v>95</v>
      </c>
      <c r="V21" s="30"/>
      <c r="W21" s="156">
        <v>24</v>
      </c>
      <c r="X21" s="30">
        <v>0</v>
      </c>
      <c r="Y21" s="30">
        <v>0</v>
      </c>
      <c r="Z21" s="30">
        <v>5.89</v>
      </c>
      <c r="AA21" s="30">
        <v>5.91</v>
      </c>
      <c r="AB21" s="30"/>
      <c r="AC21" s="84">
        <f t="shared" si="2"/>
        <v>0</v>
      </c>
    </row>
    <row r="22" spans="2:29">
      <c r="B22" s="157" t="s">
        <v>2</v>
      </c>
      <c r="C22" s="30">
        <v>0</v>
      </c>
      <c r="D22" s="71">
        <v>0.65190000000000003</v>
      </c>
      <c r="E22" s="71">
        <v>0.73040000000000005</v>
      </c>
      <c r="F22" s="71">
        <v>1.1535</v>
      </c>
      <c r="G22" s="71">
        <v>1.2843</v>
      </c>
      <c r="H22" s="71">
        <v>0.84050000000000002</v>
      </c>
      <c r="I22" s="71">
        <v>2.1328</v>
      </c>
      <c r="J22" s="71">
        <v>9.3734999999999999</v>
      </c>
      <c r="K22" s="71">
        <v>29.898599999999998</v>
      </c>
      <c r="L22" s="105">
        <v>54.421500000000002</v>
      </c>
      <c r="R22" s="155" t="s">
        <v>120</v>
      </c>
      <c r="S22" s="30" t="s">
        <v>95</v>
      </c>
      <c r="T22" s="30" t="s">
        <v>129</v>
      </c>
      <c r="U22" s="30" t="s">
        <v>95</v>
      </c>
      <c r="V22" s="30"/>
      <c r="W22" s="156">
        <v>26</v>
      </c>
      <c r="X22" s="30">
        <v>0</v>
      </c>
      <c r="Y22" s="30">
        <v>0</v>
      </c>
      <c r="Z22" s="30">
        <v>5.93</v>
      </c>
      <c r="AA22" s="30">
        <v>5.93</v>
      </c>
      <c r="AB22" s="30"/>
      <c r="AC22" s="84">
        <f t="shared" si="2"/>
        <v>0</v>
      </c>
    </row>
    <row r="23" spans="2:29">
      <c r="B23" s="157" t="s">
        <v>1</v>
      </c>
      <c r="C23" s="30">
        <v>0</v>
      </c>
      <c r="D23" s="71">
        <v>3.3914</v>
      </c>
      <c r="E23" s="71">
        <v>4.2709999999999999</v>
      </c>
      <c r="F23" s="71">
        <v>8.6138999999999992</v>
      </c>
      <c r="G23" s="71">
        <v>8.9245000000000001</v>
      </c>
      <c r="H23" s="71">
        <v>7.3209999999999997</v>
      </c>
      <c r="I23" s="71">
        <v>10.2433</v>
      </c>
      <c r="J23" s="71">
        <v>14.5252</v>
      </c>
      <c r="K23" s="71">
        <v>37.498699999999999</v>
      </c>
      <c r="L23" s="105">
        <v>29.153700000000001</v>
      </c>
      <c r="R23" s="155" t="s">
        <v>121</v>
      </c>
      <c r="S23" s="30" t="s">
        <v>95</v>
      </c>
      <c r="T23" s="30" t="s">
        <v>130</v>
      </c>
      <c r="U23" s="30" t="s">
        <v>95</v>
      </c>
      <c r="V23" s="30"/>
      <c r="W23" s="156">
        <v>29.5</v>
      </c>
      <c r="X23" s="30">
        <v>0</v>
      </c>
      <c r="Y23" s="30">
        <v>0</v>
      </c>
      <c r="Z23" s="30">
        <v>5.92</v>
      </c>
      <c r="AA23" s="30">
        <v>5.94</v>
      </c>
      <c r="AB23" s="30"/>
      <c r="AC23" s="84">
        <f t="shared" si="2"/>
        <v>0</v>
      </c>
    </row>
    <row r="24" spans="2:29">
      <c r="B24" s="157" t="s">
        <v>201</v>
      </c>
      <c r="C24" s="30">
        <v>6.01</v>
      </c>
      <c r="D24" s="30">
        <v>6.01</v>
      </c>
      <c r="E24" s="30">
        <v>6.05</v>
      </c>
      <c r="F24" s="30">
        <v>6</v>
      </c>
      <c r="G24" s="30">
        <v>6.01</v>
      </c>
      <c r="H24" s="30">
        <v>2.0099999999999998</v>
      </c>
      <c r="I24" s="30">
        <v>1.68</v>
      </c>
      <c r="J24" s="30">
        <v>1.62</v>
      </c>
      <c r="K24" s="30">
        <v>1.63</v>
      </c>
      <c r="L24" s="84">
        <v>1.64</v>
      </c>
      <c r="R24" s="155" t="s">
        <v>122</v>
      </c>
      <c r="S24" s="30" t="s">
        <v>95</v>
      </c>
      <c r="T24" s="30" t="s">
        <v>131</v>
      </c>
      <c r="U24" s="30" t="s">
        <v>95</v>
      </c>
      <c r="V24" s="30"/>
      <c r="W24" s="156">
        <v>33.5</v>
      </c>
      <c r="X24" s="30">
        <v>0</v>
      </c>
      <c r="Y24" s="30">
        <v>0</v>
      </c>
      <c r="Z24" s="30">
        <v>5.94</v>
      </c>
      <c r="AA24" s="30">
        <v>5.95</v>
      </c>
      <c r="AB24" s="30"/>
      <c r="AC24" s="84">
        <f t="shared" si="2"/>
        <v>0</v>
      </c>
    </row>
    <row r="25" spans="2:29">
      <c r="B25" s="157" t="s">
        <v>202</v>
      </c>
      <c r="C25" s="30">
        <v>6</v>
      </c>
      <c r="D25" s="30">
        <v>6.03</v>
      </c>
      <c r="E25" s="30">
        <v>6.04</v>
      </c>
      <c r="F25" s="30">
        <v>5.98</v>
      </c>
      <c r="G25" s="30">
        <v>5.97</v>
      </c>
      <c r="H25" s="30">
        <v>2</v>
      </c>
      <c r="I25" s="30">
        <v>1.72</v>
      </c>
      <c r="J25" s="30">
        <v>1.63</v>
      </c>
      <c r="K25" s="30">
        <v>1.62</v>
      </c>
      <c r="L25" s="84">
        <v>1.63</v>
      </c>
      <c r="R25" s="155"/>
      <c r="S25" s="30"/>
      <c r="T25" s="30"/>
      <c r="U25" s="30"/>
      <c r="V25" s="30"/>
      <c r="W25" s="156">
        <v>45.5</v>
      </c>
      <c r="X25" s="30">
        <v>0</v>
      </c>
      <c r="Y25" s="30">
        <v>0</v>
      </c>
      <c r="Z25" s="30">
        <v>5.94</v>
      </c>
      <c r="AA25" s="30">
        <v>5.93</v>
      </c>
      <c r="AB25" s="30"/>
      <c r="AC25" s="84">
        <f t="shared" si="2"/>
        <v>0</v>
      </c>
    </row>
    <row r="26" spans="2:29" ht="15" thickBot="1">
      <c r="B26" s="157" t="s">
        <v>244</v>
      </c>
      <c r="C26" s="30">
        <f>AVERAGE(C22:C23)</f>
        <v>0</v>
      </c>
      <c r="D26" s="30">
        <f t="shared" ref="D26:L26" si="3">AVERAGE(D22:D23)</f>
        <v>2.0216500000000002</v>
      </c>
      <c r="E26" s="30">
        <f t="shared" si="3"/>
        <v>2.5007000000000001</v>
      </c>
      <c r="F26" s="30">
        <f t="shared" si="3"/>
        <v>4.8836999999999993</v>
      </c>
      <c r="G26" s="30">
        <f t="shared" si="3"/>
        <v>5.1044</v>
      </c>
      <c r="H26" s="30">
        <f t="shared" si="3"/>
        <v>4.0807500000000001</v>
      </c>
      <c r="I26" s="30">
        <f t="shared" si="3"/>
        <v>6.1880499999999996</v>
      </c>
      <c r="J26" s="30">
        <f t="shared" si="3"/>
        <v>11.949349999999999</v>
      </c>
      <c r="K26" s="30">
        <f t="shared" si="3"/>
        <v>33.698650000000001</v>
      </c>
      <c r="L26" s="84">
        <f t="shared" si="3"/>
        <v>41.787599999999998</v>
      </c>
      <c r="R26" s="174"/>
      <c r="S26" s="96"/>
      <c r="T26" s="96"/>
      <c r="U26" s="96"/>
      <c r="V26" s="96"/>
      <c r="W26" s="166">
        <v>48</v>
      </c>
      <c r="X26" s="96">
        <v>0</v>
      </c>
      <c r="Y26" s="96">
        <v>0</v>
      </c>
      <c r="Z26" s="96">
        <v>5.94</v>
      </c>
      <c r="AA26" s="96">
        <v>5.93</v>
      </c>
      <c r="AB26" s="96"/>
      <c r="AC26" s="116">
        <f t="shared" si="2"/>
        <v>0</v>
      </c>
    </row>
    <row r="27" spans="2:29" ht="15" thickBot="1">
      <c r="B27" s="160" t="s">
        <v>343</v>
      </c>
      <c r="C27" s="96">
        <f t="shared" ref="C27:L27" si="4">AVERAGE(C20:C21)</f>
        <v>0</v>
      </c>
      <c r="D27" s="106">
        <f t="shared" si="4"/>
        <v>0.54120000000000001</v>
      </c>
      <c r="E27" s="96">
        <f t="shared" si="4"/>
        <v>1.4731000000000001</v>
      </c>
      <c r="F27" s="96">
        <f t="shared" si="4"/>
        <v>3.3861999999999997</v>
      </c>
      <c r="G27" s="96">
        <f t="shared" si="4"/>
        <v>3.7473000000000001</v>
      </c>
      <c r="H27" s="96">
        <f t="shared" si="4"/>
        <v>3.99735</v>
      </c>
      <c r="I27" s="96">
        <f t="shared" si="4"/>
        <v>12.5763</v>
      </c>
      <c r="J27" s="96">
        <f t="shared" si="4"/>
        <v>26.975650000000002</v>
      </c>
      <c r="K27" s="96">
        <f t="shared" si="4"/>
        <v>62.0092</v>
      </c>
      <c r="L27" s="116">
        <f t="shared" si="4"/>
        <v>79.734750000000005</v>
      </c>
    </row>
    <row r="32" spans="2:29" ht="15" thickBot="1"/>
    <row r="33" spans="2:29" ht="15.75">
      <c r="B33" s="152" t="s">
        <v>324</v>
      </c>
      <c r="C33" s="81"/>
      <c r="D33" s="81"/>
      <c r="E33" s="81"/>
      <c r="F33" s="81"/>
      <c r="G33" s="81"/>
      <c r="H33" s="81"/>
      <c r="I33" s="81"/>
      <c r="J33" s="81"/>
      <c r="K33" s="81"/>
      <c r="L33" s="82"/>
      <c r="R33" s="110" t="s">
        <v>327</v>
      </c>
      <c r="S33" s="81"/>
      <c r="T33" s="81"/>
      <c r="U33" s="81"/>
      <c r="V33" s="81"/>
      <c r="W33" s="81" t="s">
        <v>199</v>
      </c>
      <c r="X33" s="81"/>
      <c r="Y33" s="81"/>
      <c r="Z33" s="81"/>
      <c r="AA33" s="81"/>
      <c r="AB33" s="81"/>
      <c r="AC33" s="82"/>
    </row>
    <row r="34" spans="2:29">
      <c r="B34" s="155"/>
      <c r="C34" s="156" t="s">
        <v>14</v>
      </c>
      <c r="D34" s="30"/>
      <c r="E34" s="30"/>
      <c r="F34" s="30"/>
      <c r="G34" s="30"/>
      <c r="H34" s="30"/>
      <c r="I34" s="30"/>
      <c r="J34" s="30"/>
      <c r="K34" s="30"/>
      <c r="L34" s="84"/>
      <c r="R34" s="155" t="s">
        <v>222</v>
      </c>
      <c r="S34" s="30" t="s">
        <v>95</v>
      </c>
      <c r="T34" s="30" t="s">
        <v>212</v>
      </c>
      <c r="U34" s="30" t="s">
        <v>95</v>
      </c>
      <c r="V34" s="30"/>
      <c r="W34" s="30" t="s">
        <v>200</v>
      </c>
      <c r="X34" s="30" t="s">
        <v>177</v>
      </c>
      <c r="Y34" s="30" t="s">
        <v>178</v>
      </c>
      <c r="Z34" s="30" t="s">
        <v>179</v>
      </c>
      <c r="AA34" s="30" t="s">
        <v>180</v>
      </c>
      <c r="AB34" s="30"/>
      <c r="AC34" s="84" t="s">
        <v>345</v>
      </c>
    </row>
    <row r="35" spans="2:29">
      <c r="B35" s="155" t="s">
        <v>0</v>
      </c>
      <c r="C35" s="156">
        <v>0</v>
      </c>
      <c r="D35" s="156">
        <v>5</v>
      </c>
      <c r="E35" s="156">
        <v>10</v>
      </c>
      <c r="F35" s="156">
        <v>22</v>
      </c>
      <c r="G35" s="156">
        <v>24</v>
      </c>
      <c r="H35" s="156">
        <v>26</v>
      </c>
      <c r="I35" s="156">
        <v>29.5</v>
      </c>
      <c r="J35" s="156">
        <v>33.5</v>
      </c>
      <c r="K35" s="156">
        <v>45.5</v>
      </c>
      <c r="L35" s="165">
        <v>48</v>
      </c>
      <c r="R35" s="155" t="s">
        <v>203</v>
      </c>
      <c r="S35" s="30" t="s">
        <v>95</v>
      </c>
      <c r="T35" s="30" t="s">
        <v>213</v>
      </c>
      <c r="U35" s="30">
        <v>14.83</v>
      </c>
      <c r="V35" s="30"/>
      <c r="W35" s="156">
        <v>0</v>
      </c>
      <c r="X35" s="30">
        <v>0</v>
      </c>
      <c r="Y35" s="30">
        <v>0</v>
      </c>
      <c r="Z35" s="30">
        <v>5.84</v>
      </c>
      <c r="AA35" s="30">
        <v>5.85</v>
      </c>
      <c r="AB35" s="30"/>
      <c r="AC35" s="84">
        <f t="shared" ref="AC35:AC43" si="5">AVERAGE(X35:Y35)</f>
        <v>0</v>
      </c>
    </row>
    <row r="36" spans="2:29">
      <c r="B36" s="157" t="s">
        <v>3</v>
      </c>
      <c r="C36" s="30">
        <v>0</v>
      </c>
      <c r="D36" s="30">
        <v>0</v>
      </c>
      <c r="E36" s="30">
        <v>0</v>
      </c>
      <c r="F36" s="30">
        <v>0</v>
      </c>
      <c r="G36" s="30">
        <v>0</v>
      </c>
      <c r="H36" s="30">
        <v>0</v>
      </c>
      <c r="I36" s="71">
        <v>9.6376000000000008</v>
      </c>
      <c r="J36" s="71">
        <v>16.825800000000001</v>
      </c>
      <c r="K36" s="71">
        <v>71.049700000000001</v>
      </c>
      <c r="L36" s="105">
        <v>69.494200000000006</v>
      </c>
      <c r="R36" s="155" t="s">
        <v>204</v>
      </c>
      <c r="S36" s="30">
        <v>0.68</v>
      </c>
      <c r="T36" s="30" t="s">
        <v>214</v>
      </c>
      <c r="U36" s="30">
        <v>22.95</v>
      </c>
      <c r="V36" s="30"/>
      <c r="W36" s="156">
        <v>5</v>
      </c>
      <c r="X36" s="30">
        <v>0</v>
      </c>
      <c r="Y36" s="30">
        <v>14.83</v>
      </c>
      <c r="Z36" s="30">
        <v>5.82</v>
      </c>
      <c r="AA36" s="30">
        <v>5.8</v>
      </c>
      <c r="AB36" s="30"/>
      <c r="AC36" s="84">
        <f t="shared" si="5"/>
        <v>7.415</v>
      </c>
    </row>
    <row r="37" spans="2:29">
      <c r="B37" s="157" t="s">
        <v>5</v>
      </c>
      <c r="C37" s="30">
        <v>0</v>
      </c>
      <c r="D37" s="30">
        <v>0</v>
      </c>
      <c r="E37" s="30">
        <v>0</v>
      </c>
      <c r="F37" s="30">
        <v>0</v>
      </c>
      <c r="G37" s="30">
        <v>0</v>
      </c>
      <c r="H37" s="30">
        <v>0</v>
      </c>
      <c r="I37" s="71">
        <v>14.3362</v>
      </c>
      <c r="J37" s="71">
        <v>37.235599999999998</v>
      </c>
      <c r="K37" s="71">
        <v>101.8899</v>
      </c>
      <c r="L37" s="105">
        <v>119.56010000000001</v>
      </c>
      <c r="R37" s="155" t="s">
        <v>205</v>
      </c>
      <c r="S37" s="30">
        <v>1.1499999999999999</v>
      </c>
      <c r="T37" s="30" t="s">
        <v>215</v>
      </c>
      <c r="U37" s="30">
        <v>34.93</v>
      </c>
      <c r="V37" s="30"/>
      <c r="W37" s="156">
        <v>10</v>
      </c>
      <c r="X37" s="30">
        <v>0.68</v>
      </c>
      <c r="Y37" s="30">
        <v>22.95</v>
      </c>
      <c r="Z37" s="30">
        <v>5.86</v>
      </c>
      <c r="AA37" s="30">
        <v>5.88</v>
      </c>
      <c r="AB37" s="30"/>
      <c r="AC37" s="84">
        <f t="shared" si="5"/>
        <v>11.815</v>
      </c>
    </row>
    <row r="38" spans="2:29">
      <c r="B38" s="157" t="s">
        <v>4</v>
      </c>
      <c r="C38" s="71">
        <v>1.0557000000000001</v>
      </c>
      <c r="D38" s="71">
        <v>2.0649000000000002</v>
      </c>
      <c r="E38" s="71">
        <v>2.3978999999999999</v>
      </c>
      <c r="F38" s="30">
        <v>0</v>
      </c>
      <c r="G38" s="30">
        <v>0</v>
      </c>
      <c r="H38" s="71">
        <v>0.62890000000000001</v>
      </c>
      <c r="I38" s="71">
        <v>5.1204000000000001</v>
      </c>
      <c r="J38" s="71">
        <v>9.5195000000000007</v>
      </c>
      <c r="K38" s="71">
        <v>48.627899999999997</v>
      </c>
      <c r="L38" s="105">
        <v>47.2637</v>
      </c>
      <c r="R38" s="155" t="s">
        <v>206</v>
      </c>
      <c r="S38" s="30">
        <v>1.19</v>
      </c>
      <c r="T38" s="30" t="s">
        <v>216</v>
      </c>
      <c r="U38" s="30">
        <v>35.69</v>
      </c>
      <c r="V38" s="30"/>
      <c r="W38" s="156">
        <v>22</v>
      </c>
      <c r="X38" s="30">
        <v>1.1499999999999999</v>
      </c>
      <c r="Y38" s="30">
        <v>34.93</v>
      </c>
      <c r="Z38" s="30">
        <v>5.85</v>
      </c>
      <c r="AA38" s="30">
        <v>5.88</v>
      </c>
      <c r="AB38" s="30"/>
      <c r="AC38" s="84">
        <f t="shared" si="5"/>
        <v>18.04</v>
      </c>
    </row>
    <row r="39" spans="2:29">
      <c r="B39" s="157" t="s">
        <v>6</v>
      </c>
      <c r="C39" s="30">
        <v>0</v>
      </c>
      <c r="D39" s="71">
        <v>1.1860999999999999</v>
      </c>
      <c r="E39" s="71">
        <v>2.5114999999999998</v>
      </c>
      <c r="F39" s="71">
        <v>0.85589999999999999</v>
      </c>
      <c r="G39" s="30">
        <v>0</v>
      </c>
      <c r="H39" s="71">
        <v>0.99139999999999995</v>
      </c>
      <c r="I39" s="71">
        <v>7.3981000000000003</v>
      </c>
      <c r="J39" s="71">
        <v>23.923999999999999</v>
      </c>
      <c r="K39" s="71">
        <v>75.299400000000006</v>
      </c>
      <c r="L39" s="105">
        <v>89.556799999999996</v>
      </c>
      <c r="R39" s="155" t="s">
        <v>207</v>
      </c>
      <c r="S39" s="30">
        <v>0.74</v>
      </c>
      <c r="T39" s="30" t="s">
        <v>217</v>
      </c>
      <c r="U39" s="30">
        <v>28.67</v>
      </c>
      <c r="V39" s="30"/>
      <c r="W39" s="156">
        <v>24</v>
      </c>
      <c r="X39" s="30">
        <v>1.19</v>
      </c>
      <c r="Y39" s="30">
        <v>35.69</v>
      </c>
      <c r="Z39" s="30">
        <v>5.87</v>
      </c>
      <c r="AA39" s="30">
        <v>5.87</v>
      </c>
      <c r="AB39" s="30"/>
      <c r="AC39" s="84">
        <f t="shared" si="5"/>
        <v>18.439999999999998</v>
      </c>
    </row>
    <row r="40" spans="2:29">
      <c r="B40" s="157" t="s">
        <v>2</v>
      </c>
      <c r="C40" s="30">
        <v>0</v>
      </c>
      <c r="D40" s="71">
        <v>2.9626999999999999</v>
      </c>
      <c r="E40" s="71">
        <v>3.61</v>
      </c>
      <c r="F40" s="30">
        <v>0</v>
      </c>
      <c r="G40" s="30">
        <v>0</v>
      </c>
      <c r="H40" s="71">
        <v>2.2418999999999998</v>
      </c>
      <c r="I40" s="71">
        <v>6.7759999999999998</v>
      </c>
      <c r="J40" s="71">
        <v>7.3287000000000004</v>
      </c>
      <c r="K40" s="71">
        <v>24.898</v>
      </c>
      <c r="L40" s="105">
        <v>25.2682</v>
      </c>
      <c r="R40" s="155" t="s">
        <v>208</v>
      </c>
      <c r="S40" s="30">
        <v>0.4</v>
      </c>
      <c r="T40" s="30" t="s">
        <v>218</v>
      </c>
      <c r="U40" s="30">
        <v>28.64</v>
      </c>
      <c r="V40" s="30"/>
      <c r="W40" s="156">
        <v>26</v>
      </c>
      <c r="X40" s="30">
        <v>0.74</v>
      </c>
      <c r="Y40" s="30">
        <v>28.67</v>
      </c>
      <c r="Z40" s="30">
        <v>2.66</v>
      </c>
      <c r="AA40" s="30">
        <v>2.21</v>
      </c>
      <c r="AB40" s="30"/>
      <c r="AC40" s="84">
        <f t="shared" si="5"/>
        <v>14.705</v>
      </c>
    </row>
    <row r="41" spans="2:29">
      <c r="B41" s="157" t="s">
        <v>1</v>
      </c>
      <c r="C41" s="30">
        <v>0</v>
      </c>
      <c r="D41" s="71">
        <v>5.8558000000000003</v>
      </c>
      <c r="E41" s="71">
        <v>9.1917000000000009</v>
      </c>
      <c r="F41" s="71">
        <v>3.0034999999999998</v>
      </c>
      <c r="G41" s="30">
        <v>0</v>
      </c>
      <c r="H41" s="30">
        <v>0</v>
      </c>
      <c r="I41" s="71">
        <v>5.6676000000000002</v>
      </c>
      <c r="J41" s="71">
        <v>11.8848</v>
      </c>
      <c r="K41" s="71">
        <v>54.0351</v>
      </c>
      <c r="L41" s="105">
        <v>66.633700000000005</v>
      </c>
      <c r="R41" s="155" t="s">
        <v>209</v>
      </c>
      <c r="S41" s="30" t="s">
        <v>95</v>
      </c>
      <c r="T41" s="30" t="s">
        <v>219</v>
      </c>
      <c r="U41" s="30">
        <v>34.76</v>
      </c>
      <c r="V41" s="30"/>
      <c r="W41" s="156">
        <v>29.5</v>
      </c>
      <c r="X41" s="30">
        <v>0.4</v>
      </c>
      <c r="Y41" s="30">
        <v>28.64</v>
      </c>
      <c r="Z41" s="30">
        <v>2.2200000000000002</v>
      </c>
      <c r="AA41" s="30">
        <v>1.94</v>
      </c>
      <c r="AB41" s="30"/>
      <c r="AC41" s="84">
        <f t="shared" si="5"/>
        <v>14.52</v>
      </c>
    </row>
    <row r="42" spans="2:29">
      <c r="B42" s="157" t="s">
        <v>201</v>
      </c>
      <c r="C42" s="71">
        <v>6.01</v>
      </c>
      <c r="D42" s="71">
        <v>6.02</v>
      </c>
      <c r="E42" s="71">
        <v>6.03</v>
      </c>
      <c r="F42" s="71">
        <v>6.02</v>
      </c>
      <c r="G42" s="71">
        <v>6.02</v>
      </c>
      <c r="H42" s="71">
        <v>1.98</v>
      </c>
      <c r="I42" s="71">
        <v>1.68</v>
      </c>
      <c r="J42" s="71">
        <v>1.65</v>
      </c>
      <c r="K42" s="71">
        <v>1.64</v>
      </c>
      <c r="L42" s="105">
        <v>1.42</v>
      </c>
      <c r="R42" s="155" t="s">
        <v>210</v>
      </c>
      <c r="S42" s="30">
        <v>1.05</v>
      </c>
      <c r="T42" s="30" t="s">
        <v>220</v>
      </c>
      <c r="U42" s="30">
        <v>80.64</v>
      </c>
      <c r="V42" s="30"/>
      <c r="W42" s="156">
        <v>33.5</v>
      </c>
      <c r="X42" s="30">
        <v>0</v>
      </c>
      <c r="Y42" s="30">
        <v>34.76</v>
      </c>
      <c r="Z42" s="30">
        <v>1.81</v>
      </c>
      <c r="AA42" s="30">
        <v>1.71</v>
      </c>
      <c r="AB42" s="30"/>
      <c r="AC42" s="84">
        <f t="shared" si="5"/>
        <v>17.38</v>
      </c>
    </row>
    <row r="43" spans="2:29">
      <c r="B43" s="157" t="s">
        <v>202</v>
      </c>
      <c r="C43" s="71">
        <v>6</v>
      </c>
      <c r="D43" s="71">
        <v>6</v>
      </c>
      <c r="E43" s="71">
        <v>6.03</v>
      </c>
      <c r="F43" s="71">
        <v>6.01</v>
      </c>
      <c r="G43" s="71">
        <v>6.03</v>
      </c>
      <c r="H43" s="71">
        <v>1.83</v>
      </c>
      <c r="I43" s="71">
        <v>1.63</v>
      </c>
      <c r="J43" s="71">
        <v>1.64</v>
      </c>
      <c r="K43" s="71">
        <v>1.64</v>
      </c>
      <c r="L43" s="105">
        <v>1.42</v>
      </c>
      <c r="R43" s="155" t="s">
        <v>211</v>
      </c>
      <c r="S43" s="30">
        <v>1.68</v>
      </c>
      <c r="T43" s="30" t="s">
        <v>221</v>
      </c>
      <c r="U43" s="30">
        <v>94.51</v>
      </c>
      <c r="V43" s="30"/>
      <c r="W43" s="156">
        <v>45.5</v>
      </c>
      <c r="X43" s="30">
        <v>1.05</v>
      </c>
      <c r="Y43" s="30">
        <v>80.64</v>
      </c>
      <c r="Z43" s="30">
        <v>1.77</v>
      </c>
      <c r="AA43" s="30">
        <v>1.79</v>
      </c>
      <c r="AB43" s="30"/>
      <c r="AC43" s="84">
        <f t="shared" si="5"/>
        <v>40.844999999999999</v>
      </c>
    </row>
    <row r="44" spans="2:29" ht="15" thickBot="1">
      <c r="B44" s="157" t="s">
        <v>244</v>
      </c>
      <c r="C44" s="31">
        <f>AVERAGE(C40:C41)</f>
        <v>0</v>
      </c>
      <c r="D44" s="31">
        <f t="shared" ref="D44:L44" si="6">AVERAGE(D40:D41)</f>
        <v>4.4092500000000001</v>
      </c>
      <c r="E44" s="31">
        <f t="shared" si="6"/>
        <v>6.4008500000000002</v>
      </c>
      <c r="F44" s="31">
        <f t="shared" si="6"/>
        <v>1.5017499999999999</v>
      </c>
      <c r="G44" s="31">
        <f t="shared" si="6"/>
        <v>0</v>
      </c>
      <c r="H44" s="31">
        <f t="shared" si="6"/>
        <v>1.1209499999999999</v>
      </c>
      <c r="I44" s="31">
        <f t="shared" si="6"/>
        <v>6.2218</v>
      </c>
      <c r="J44" s="31">
        <f t="shared" si="6"/>
        <v>9.6067499999999999</v>
      </c>
      <c r="K44" s="31">
        <f t="shared" si="6"/>
        <v>39.466549999999998</v>
      </c>
      <c r="L44" s="92">
        <f t="shared" si="6"/>
        <v>45.950950000000006</v>
      </c>
      <c r="R44" s="174"/>
      <c r="S44" s="96"/>
      <c r="T44" s="96"/>
      <c r="U44" s="96"/>
      <c r="V44" s="96"/>
      <c r="W44" s="166">
        <v>48</v>
      </c>
      <c r="X44" s="96">
        <v>1.68</v>
      </c>
      <c r="Y44" s="96">
        <v>94.51</v>
      </c>
      <c r="Z44" s="96">
        <v>1.83</v>
      </c>
      <c r="AA44" s="96">
        <v>1.82</v>
      </c>
      <c r="AB44" s="96"/>
      <c r="AC44" s="116">
        <f>AVERAGE(X44:Y44)</f>
        <v>48.095000000000006</v>
      </c>
    </row>
    <row r="45" spans="2:29">
      <c r="B45" s="157" t="s">
        <v>344</v>
      </c>
      <c r="C45" s="30">
        <f t="shared" ref="C45:L45" si="7">AVERAGE(C36:C37)</f>
        <v>0</v>
      </c>
      <c r="D45" s="30">
        <f t="shared" si="7"/>
        <v>0</v>
      </c>
      <c r="E45" s="30">
        <f t="shared" si="7"/>
        <v>0</v>
      </c>
      <c r="F45" s="30">
        <f t="shared" si="7"/>
        <v>0</v>
      </c>
      <c r="G45" s="30">
        <f t="shared" si="7"/>
        <v>0</v>
      </c>
      <c r="H45" s="30">
        <f t="shared" si="7"/>
        <v>0</v>
      </c>
      <c r="I45" s="30">
        <f t="shared" si="7"/>
        <v>11.9869</v>
      </c>
      <c r="J45" s="30">
        <f t="shared" si="7"/>
        <v>27.0307</v>
      </c>
      <c r="K45" s="30">
        <f t="shared" si="7"/>
        <v>86.469799999999992</v>
      </c>
      <c r="L45" s="84">
        <f t="shared" si="7"/>
        <v>94.527150000000006</v>
      </c>
      <c r="R45" s="153"/>
    </row>
    <row r="46" spans="2:29" ht="15" thickBot="1">
      <c r="B46" s="160" t="s">
        <v>343</v>
      </c>
      <c r="C46" s="106">
        <f t="shared" ref="C46:L46" si="8">AVERAGE(C38:C39)</f>
        <v>0.52785000000000004</v>
      </c>
      <c r="D46" s="106">
        <f t="shared" si="8"/>
        <v>1.6255000000000002</v>
      </c>
      <c r="E46" s="106">
        <f t="shared" si="8"/>
        <v>2.4546999999999999</v>
      </c>
      <c r="F46" s="106">
        <f t="shared" si="8"/>
        <v>0.42795</v>
      </c>
      <c r="G46" s="106">
        <f t="shared" si="8"/>
        <v>0</v>
      </c>
      <c r="H46" s="106">
        <f t="shared" si="8"/>
        <v>0.81014999999999993</v>
      </c>
      <c r="I46" s="106">
        <f t="shared" si="8"/>
        <v>6.2592499999999998</v>
      </c>
      <c r="J46" s="106">
        <f t="shared" si="8"/>
        <v>16.72175</v>
      </c>
      <c r="K46" s="106">
        <f t="shared" si="8"/>
        <v>61.963650000000001</v>
      </c>
      <c r="L46" s="107">
        <f t="shared" si="8"/>
        <v>68.410249999999991</v>
      </c>
      <c r="R46" s="153"/>
    </row>
    <row r="47" spans="2:29">
      <c r="R47" s="153"/>
    </row>
    <row r="48" spans="2:29">
      <c r="R48" s="153"/>
    </row>
    <row r="49" spans="2:29" ht="15" thickBot="1">
      <c r="R49" s="153"/>
    </row>
    <row r="50" spans="2:29" ht="15.75">
      <c r="R50" s="110" t="s">
        <v>326</v>
      </c>
      <c r="S50" s="81"/>
      <c r="T50" s="81"/>
      <c r="U50" s="81"/>
      <c r="V50" s="81"/>
      <c r="W50" s="81" t="s">
        <v>199</v>
      </c>
      <c r="X50" s="81"/>
      <c r="Y50" s="81"/>
      <c r="Z50" s="81"/>
      <c r="AA50" s="81"/>
      <c r="AB50" s="81"/>
      <c r="AC50" s="82"/>
    </row>
    <row r="51" spans="2:29" ht="15" thickBot="1">
      <c r="R51" s="155" t="s">
        <v>181</v>
      </c>
      <c r="S51" s="30" t="s">
        <v>95</v>
      </c>
      <c r="T51" s="30" t="s">
        <v>187</v>
      </c>
      <c r="U51" s="30" t="s">
        <v>95</v>
      </c>
      <c r="V51" s="30"/>
      <c r="W51" s="30" t="s">
        <v>200</v>
      </c>
      <c r="X51" s="30" t="s">
        <v>177</v>
      </c>
      <c r="Y51" s="30" t="s">
        <v>178</v>
      </c>
      <c r="Z51" s="30" t="s">
        <v>179</v>
      </c>
      <c r="AA51" s="30" t="s">
        <v>180</v>
      </c>
      <c r="AB51" s="30"/>
      <c r="AC51" s="84" t="s">
        <v>345</v>
      </c>
    </row>
    <row r="52" spans="2:29" ht="15.75">
      <c r="B52" s="177" t="s">
        <v>325</v>
      </c>
      <c r="C52" s="81"/>
      <c r="D52" s="154"/>
      <c r="E52" s="81"/>
      <c r="F52" s="81"/>
      <c r="G52" s="81"/>
      <c r="H52" s="81"/>
      <c r="I52" s="82"/>
      <c r="R52" s="155" t="s">
        <v>96</v>
      </c>
      <c r="S52" s="30">
        <v>6.53</v>
      </c>
      <c r="T52" s="30" t="s">
        <v>105</v>
      </c>
      <c r="U52" s="30">
        <v>1.2</v>
      </c>
      <c r="V52" s="30"/>
      <c r="W52" s="156">
        <v>0</v>
      </c>
      <c r="X52" s="30">
        <v>0</v>
      </c>
      <c r="Y52" s="30">
        <v>0</v>
      </c>
      <c r="Z52" s="30">
        <v>5.85</v>
      </c>
      <c r="AA52" s="30">
        <v>5.85</v>
      </c>
      <c r="AB52" s="30"/>
      <c r="AC52" s="84">
        <f t="shared" ref="AC52:AC59" si="9">AVERAGE(X52:Y52)</f>
        <v>0</v>
      </c>
    </row>
    <row r="53" spans="2:29">
      <c r="B53" s="155"/>
      <c r="C53" s="156" t="s">
        <v>14</v>
      </c>
      <c r="D53" s="156"/>
      <c r="E53" s="30"/>
      <c r="F53" s="30"/>
      <c r="G53" s="30"/>
      <c r="H53" s="30"/>
      <c r="I53" s="84"/>
      <c r="R53" s="155" t="s">
        <v>97</v>
      </c>
      <c r="S53" s="30">
        <v>11.83</v>
      </c>
      <c r="T53" s="30" t="s">
        <v>106</v>
      </c>
      <c r="U53" s="30">
        <v>1.98</v>
      </c>
      <c r="V53" s="30"/>
      <c r="W53" s="156">
        <v>5</v>
      </c>
      <c r="X53" s="30">
        <v>6.53</v>
      </c>
      <c r="Y53" s="30">
        <v>1.2</v>
      </c>
      <c r="Z53" s="30">
        <v>5.83</v>
      </c>
      <c r="AA53" s="30">
        <v>5.81</v>
      </c>
      <c r="AB53" s="30"/>
      <c r="AC53" s="84">
        <f t="shared" si="9"/>
        <v>3.8650000000000002</v>
      </c>
    </row>
    <row r="54" spans="2:29">
      <c r="B54" s="157" t="s">
        <v>0</v>
      </c>
      <c r="C54" s="156" t="s">
        <v>193</v>
      </c>
      <c r="D54" s="156" t="s">
        <v>194</v>
      </c>
      <c r="E54" s="156" t="s">
        <v>201</v>
      </c>
      <c r="F54" s="156" t="s">
        <v>202</v>
      </c>
      <c r="G54" s="30"/>
      <c r="H54" s="30" t="s">
        <v>223</v>
      </c>
      <c r="I54" s="84"/>
      <c r="R54" s="155" t="s">
        <v>98</v>
      </c>
      <c r="S54" s="30">
        <v>24.08</v>
      </c>
      <c r="T54" s="30" t="s">
        <v>107</v>
      </c>
      <c r="U54" s="30" t="s">
        <v>95</v>
      </c>
      <c r="V54" s="30"/>
      <c r="W54" s="156">
        <v>10</v>
      </c>
      <c r="X54" s="30">
        <v>11.83</v>
      </c>
      <c r="Y54" s="30">
        <v>1.98</v>
      </c>
      <c r="Z54" s="30">
        <v>5.88</v>
      </c>
      <c r="AA54" s="30">
        <v>5.83</v>
      </c>
      <c r="AB54" s="30"/>
      <c r="AC54" s="84">
        <f t="shared" si="9"/>
        <v>6.9050000000000002</v>
      </c>
    </row>
    <row r="55" spans="2:29">
      <c r="B55" s="157">
        <v>0</v>
      </c>
      <c r="C55" s="158">
        <v>0</v>
      </c>
      <c r="D55" s="158">
        <v>0</v>
      </c>
      <c r="E55" s="159">
        <v>5.9</v>
      </c>
      <c r="F55" s="159">
        <v>5.9</v>
      </c>
      <c r="G55" s="30"/>
      <c r="H55" s="71">
        <f t="shared" ref="H55:H60" si="10">AVERAGE(C55:D55)</f>
        <v>0</v>
      </c>
      <c r="I55" s="84">
        <v>0</v>
      </c>
      <c r="R55" s="155" t="s">
        <v>99</v>
      </c>
      <c r="S55" s="30">
        <v>25.58</v>
      </c>
      <c r="T55" s="30" t="s">
        <v>108</v>
      </c>
      <c r="U55" s="30" t="s">
        <v>95</v>
      </c>
      <c r="V55" s="30"/>
      <c r="W55" s="156">
        <v>22</v>
      </c>
      <c r="X55" s="30">
        <v>24.08</v>
      </c>
      <c r="Y55" s="30">
        <v>0</v>
      </c>
      <c r="Z55" s="30">
        <v>5.85</v>
      </c>
      <c r="AA55" s="30">
        <v>5.87</v>
      </c>
      <c r="AB55" s="30"/>
      <c r="AC55" s="84">
        <f t="shared" si="9"/>
        <v>12.04</v>
      </c>
    </row>
    <row r="56" spans="2:29">
      <c r="B56" s="157">
        <v>5</v>
      </c>
      <c r="C56" s="158">
        <v>0</v>
      </c>
      <c r="D56" s="158">
        <v>0</v>
      </c>
      <c r="E56" s="159">
        <v>5.99</v>
      </c>
      <c r="F56" s="159">
        <v>6</v>
      </c>
      <c r="G56" s="30"/>
      <c r="H56" s="71">
        <f t="shared" si="10"/>
        <v>0</v>
      </c>
      <c r="I56" s="84">
        <v>0</v>
      </c>
      <c r="R56" s="155" t="s">
        <v>100</v>
      </c>
      <c r="S56" s="30">
        <v>22.13</v>
      </c>
      <c r="T56" s="30" t="s">
        <v>109</v>
      </c>
      <c r="U56" s="30">
        <v>0.67</v>
      </c>
      <c r="V56" s="30"/>
      <c r="W56" s="156">
        <v>24</v>
      </c>
      <c r="X56" s="30">
        <v>25.58</v>
      </c>
      <c r="Y56" s="30">
        <v>0</v>
      </c>
      <c r="Z56" s="30">
        <v>5.89</v>
      </c>
      <c r="AA56" s="30">
        <v>5.88</v>
      </c>
      <c r="AB56" s="30"/>
      <c r="AC56" s="84">
        <f t="shared" si="9"/>
        <v>12.79</v>
      </c>
    </row>
    <row r="57" spans="2:29">
      <c r="B57" s="157">
        <v>10</v>
      </c>
      <c r="C57" s="158">
        <v>0</v>
      </c>
      <c r="D57" s="158">
        <v>0</v>
      </c>
      <c r="E57" s="159">
        <v>5.96</v>
      </c>
      <c r="F57" s="159">
        <v>6</v>
      </c>
      <c r="G57" s="30"/>
      <c r="H57" s="71">
        <f t="shared" si="10"/>
        <v>0</v>
      </c>
      <c r="I57" s="84">
        <v>0</v>
      </c>
      <c r="R57" s="155" t="s">
        <v>101</v>
      </c>
      <c r="S57" s="30">
        <v>47.63</v>
      </c>
      <c r="T57" s="30" t="s">
        <v>110</v>
      </c>
      <c r="U57" s="30">
        <v>3.58</v>
      </c>
      <c r="V57" s="30"/>
      <c r="W57" s="156">
        <v>26</v>
      </c>
      <c r="X57" s="30">
        <v>22.13</v>
      </c>
      <c r="Y57" s="30">
        <v>0.67</v>
      </c>
      <c r="Z57" s="30">
        <v>2.2000000000000002</v>
      </c>
      <c r="AA57" s="30">
        <v>2.14</v>
      </c>
      <c r="AB57" s="30"/>
      <c r="AC57" s="84">
        <f t="shared" si="9"/>
        <v>11.4</v>
      </c>
    </row>
    <row r="58" spans="2:29">
      <c r="B58" s="157">
        <v>22</v>
      </c>
      <c r="C58" s="158">
        <v>0</v>
      </c>
      <c r="D58" s="158">
        <v>0</v>
      </c>
      <c r="E58" s="159">
        <v>5.96</v>
      </c>
      <c r="F58" s="159">
        <v>6.02</v>
      </c>
      <c r="G58" s="30"/>
      <c r="H58" s="71">
        <f t="shared" si="10"/>
        <v>0</v>
      </c>
      <c r="I58" s="84">
        <v>0</v>
      </c>
      <c r="R58" s="155" t="s">
        <v>102</v>
      </c>
      <c r="S58" s="30">
        <v>24.07</v>
      </c>
      <c r="T58" s="30" t="s">
        <v>111</v>
      </c>
      <c r="U58" s="30">
        <v>9.52</v>
      </c>
      <c r="V58" s="30"/>
      <c r="W58" s="156">
        <v>29.5</v>
      </c>
      <c r="X58" s="30">
        <v>47.63</v>
      </c>
      <c r="Y58" s="30">
        <v>3.58</v>
      </c>
      <c r="Z58" s="30">
        <v>1.91</v>
      </c>
      <c r="AA58" s="30">
        <v>1.86</v>
      </c>
      <c r="AB58" s="30"/>
      <c r="AC58" s="84">
        <f t="shared" si="9"/>
        <v>25.605</v>
      </c>
    </row>
    <row r="59" spans="2:29">
      <c r="B59" s="157">
        <v>24</v>
      </c>
      <c r="C59" s="158">
        <v>0</v>
      </c>
      <c r="D59" s="158">
        <v>0</v>
      </c>
      <c r="E59" s="159">
        <v>5.99</v>
      </c>
      <c r="F59" s="159">
        <v>6.01</v>
      </c>
      <c r="G59" s="30"/>
      <c r="H59" s="71">
        <f t="shared" si="10"/>
        <v>0</v>
      </c>
      <c r="I59" s="84">
        <v>0</v>
      </c>
      <c r="R59" s="155" t="s">
        <v>103</v>
      </c>
      <c r="S59" s="30">
        <v>29.59</v>
      </c>
      <c r="T59" s="30" t="s">
        <v>112</v>
      </c>
      <c r="U59" s="30">
        <v>22.68</v>
      </c>
      <c r="V59" s="30"/>
      <c r="W59" s="156">
        <v>33.5</v>
      </c>
      <c r="X59" s="30">
        <v>24.07</v>
      </c>
      <c r="Y59" s="30">
        <v>9.52</v>
      </c>
      <c r="Z59" s="30">
        <v>1.74</v>
      </c>
      <c r="AA59" s="30">
        <v>1.74</v>
      </c>
      <c r="AB59" s="30"/>
      <c r="AC59" s="84">
        <f t="shared" si="9"/>
        <v>16.795000000000002</v>
      </c>
    </row>
    <row r="60" spans="2:29">
      <c r="B60" s="157">
        <v>33.5</v>
      </c>
      <c r="C60" s="159">
        <v>42.585599999999999</v>
      </c>
      <c r="D60" s="159">
        <v>43.496299999999998</v>
      </c>
      <c r="E60" s="159">
        <v>1.57</v>
      </c>
      <c r="F60" s="159">
        <v>1.58</v>
      </c>
      <c r="G60" s="30"/>
      <c r="H60" s="71">
        <f t="shared" si="10"/>
        <v>43.040949999999995</v>
      </c>
      <c r="I60" s="84">
        <v>43.040949999999995</v>
      </c>
      <c r="R60" s="155" t="s">
        <v>104</v>
      </c>
      <c r="S60" s="30">
        <v>51.28</v>
      </c>
      <c r="T60" s="30" t="s">
        <v>113</v>
      </c>
      <c r="U60" s="30">
        <v>25.71</v>
      </c>
      <c r="V60" s="30"/>
      <c r="W60" s="156">
        <v>45.5</v>
      </c>
      <c r="X60" s="30">
        <v>29.59</v>
      </c>
      <c r="Y60" s="30">
        <v>22.68</v>
      </c>
      <c r="Z60" s="30">
        <v>1.8</v>
      </c>
      <c r="AA60" s="30">
        <v>1.85</v>
      </c>
      <c r="AB60" s="30"/>
      <c r="AC60" s="84">
        <f>AVERAGE(X60:Y60)</f>
        <v>26.134999999999998</v>
      </c>
    </row>
    <row r="61" spans="2:29" ht="15" thickBot="1">
      <c r="B61" s="160">
        <v>48</v>
      </c>
      <c r="C61" s="161">
        <v>167.9134</v>
      </c>
      <c r="D61" s="161">
        <v>189.7182</v>
      </c>
      <c r="E61" s="161">
        <v>1.63</v>
      </c>
      <c r="F61" s="161">
        <v>1.62</v>
      </c>
      <c r="G61" s="96"/>
      <c r="H61" s="106">
        <f>AVERAGE(C61:D61)</f>
        <v>178.8158</v>
      </c>
      <c r="I61" s="116">
        <v>178.8158</v>
      </c>
      <c r="R61" s="174"/>
      <c r="S61" s="96"/>
      <c r="T61" s="96"/>
      <c r="U61" s="96"/>
      <c r="V61" s="96"/>
      <c r="W61" s="166">
        <v>48</v>
      </c>
      <c r="X61" s="96">
        <v>51.28</v>
      </c>
      <c r="Y61" s="96">
        <v>25.71</v>
      </c>
      <c r="Z61" s="96">
        <v>1.76</v>
      </c>
      <c r="AA61" s="96">
        <v>1.78</v>
      </c>
      <c r="AB61" s="96"/>
      <c r="AC61" s="116">
        <f>AVERAGE(X61:Y61)</f>
        <v>38.495000000000005</v>
      </c>
    </row>
    <row r="62" spans="2:29">
      <c r="R62" s="153"/>
    </row>
    <row r="63" spans="2:29">
      <c r="R63" s="153"/>
    </row>
    <row r="64" spans="2:29">
      <c r="R64" s="153"/>
    </row>
    <row r="65" spans="2:29">
      <c r="R65" s="153"/>
    </row>
    <row r="66" spans="2:29" ht="15" thickBot="1">
      <c r="R66" s="153"/>
    </row>
    <row r="67" spans="2:29" ht="15.75">
      <c r="B67" s="177" t="s">
        <v>328</v>
      </c>
      <c r="C67" s="81"/>
      <c r="D67" s="81"/>
      <c r="E67" s="81"/>
      <c r="F67" s="81"/>
      <c r="G67" s="81"/>
      <c r="H67" s="81"/>
      <c r="I67" s="81"/>
      <c r="J67" s="81"/>
      <c r="K67" s="81"/>
      <c r="L67" s="81"/>
      <c r="M67" s="81"/>
      <c r="N67" s="81"/>
      <c r="O67" s="154"/>
      <c r="P67" s="162"/>
      <c r="R67" s="119" t="s">
        <v>329</v>
      </c>
      <c r="S67" s="81"/>
      <c r="T67" s="81"/>
      <c r="U67" s="81"/>
      <c r="V67" s="81"/>
      <c r="W67" s="81"/>
      <c r="X67" s="81"/>
      <c r="Y67" s="81"/>
      <c r="Z67" s="81"/>
      <c r="AA67" s="81"/>
      <c r="AB67" s="81"/>
      <c r="AC67" s="82"/>
    </row>
    <row r="68" spans="2:29">
      <c r="B68" s="155"/>
      <c r="C68" s="156" t="s">
        <v>14</v>
      </c>
      <c r="D68" s="156"/>
      <c r="E68" s="156"/>
      <c r="F68" s="156"/>
      <c r="G68" s="156"/>
      <c r="H68" s="156"/>
      <c r="I68" s="156"/>
      <c r="J68" s="156"/>
      <c r="K68" s="156"/>
      <c r="L68" s="156"/>
      <c r="M68" s="156"/>
      <c r="N68" s="156"/>
      <c r="O68" s="163"/>
      <c r="P68" s="164"/>
      <c r="R68" s="155"/>
      <c r="S68" s="30" t="s">
        <v>199</v>
      </c>
      <c r="T68" s="30"/>
      <c r="U68" s="30"/>
      <c r="V68" s="30"/>
      <c r="W68" s="30" t="s">
        <v>200</v>
      </c>
      <c r="X68" s="30" t="s">
        <v>193</v>
      </c>
      <c r="Y68" s="30" t="s">
        <v>194</v>
      </c>
      <c r="Z68" s="30" t="s">
        <v>201</v>
      </c>
      <c r="AA68" s="30" t="s">
        <v>202</v>
      </c>
      <c r="AB68" s="30"/>
      <c r="AC68" s="84" t="s">
        <v>345</v>
      </c>
    </row>
    <row r="69" spans="2:29">
      <c r="B69" s="157"/>
      <c r="C69" s="30"/>
      <c r="D69" s="156"/>
      <c r="E69" s="156" t="s">
        <v>17</v>
      </c>
      <c r="F69" s="156"/>
      <c r="G69" s="156" t="s">
        <v>18</v>
      </c>
      <c r="H69" s="156"/>
      <c r="I69" s="156" t="s">
        <v>19</v>
      </c>
      <c r="J69" s="156"/>
      <c r="K69" s="156" t="s">
        <v>20</v>
      </c>
      <c r="L69" s="156"/>
      <c r="M69" s="156" t="s">
        <v>16</v>
      </c>
      <c r="N69" s="156"/>
      <c r="O69" s="163"/>
      <c r="P69" s="164"/>
      <c r="R69" s="155" t="s">
        <v>181</v>
      </c>
      <c r="S69" s="30" t="s">
        <v>95</v>
      </c>
      <c r="T69" s="30" t="s">
        <v>187</v>
      </c>
      <c r="U69" s="30" t="s">
        <v>95</v>
      </c>
      <c r="V69" s="30"/>
      <c r="W69" s="30">
        <v>0</v>
      </c>
      <c r="X69" s="30">
        <v>0</v>
      </c>
      <c r="Y69" s="30">
        <v>0</v>
      </c>
      <c r="Z69" s="71">
        <v>6.07</v>
      </c>
      <c r="AA69" s="71">
        <v>6.01</v>
      </c>
      <c r="AB69" s="30"/>
      <c r="AC69" s="84">
        <f>AVERAGE(X69:Y69)</f>
        <v>0</v>
      </c>
    </row>
    <row r="70" spans="2:29">
      <c r="B70" s="157" t="s">
        <v>0</v>
      </c>
      <c r="C70" s="156" t="s">
        <v>195</v>
      </c>
      <c r="D70" s="156" t="s">
        <v>196</v>
      </c>
      <c r="E70" s="156" t="s">
        <v>197</v>
      </c>
      <c r="F70" s="156" t="s">
        <v>198</v>
      </c>
      <c r="G70" s="156" t="s">
        <v>31</v>
      </c>
      <c r="H70" s="156" t="s">
        <v>32</v>
      </c>
      <c r="I70" s="156" t="s">
        <v>31</v>
      </c>
      <c r="J70" s="156" t="s">
        <v>32</v>
      </c>
      <c r="K70" s="156" t="s">
        <v>31</v>
      </c>
      <c r="L70" s="156" t="s">
        <v>32</v>
      </c>
      <c r="M70" s="156" t="s">
        <v>193</v>
      </c>
      <c r="N70" s="156" t="s">
        <v>194</v>
      </c>
      <c r="O70" s="156" t="s">
        <v>201</v>
      </c>
      <c r="P70" s="165" t="s">
        <v>202</v>
      </c>
      <c r="R70" s="155" t="s">
        <v>100</v>
      </c>
      <c r="S70" s="30" t="s">
        <v>95</v>
      </c>
      <c r="T70" s="30" t="s">
        <v>109</v>
      </c>
      <c r="U70" s="30" t="s">
        <v>95</v>
      </c>
      <c r="V70" s="30"/>
      <c r="W70" s="30">
        <v>5</v>
      </c>
      <c r="X70" s="30">
        <v>0</v>
      </c>
      <c r="Y70" s="30">
        <v>0</v>
      </c>
      <c r="Z70" s="71">
        <v>6.08</v>
      </c>
      <c r="AA70" s="71">
        <v>6.08</v>
      </c>
      <c r="AB70" s="30"/>
      <c r="AC70" s="84">
        <f t="shared" ref="AC70:AC75" si="11">AVERAGE(X70:Y70)</f>
        <v>0</v>
      </c>
    </row>
    <row r="71" spans="2:29">
      <c r="B71" s="157">
        <v>0</v>
      </c>
      <c r="C71" s="156">
        <v>0</v>
      </c>
      <c r="D71" s="156">
        <v>0</v>
      </c>
      <c r="E71" s="156">
        <v>0</v>
      </c>
      <c r="F71" s="156">
        <v>0</v>
      </c>
      <c r="G71" s="156">
        <v>0</v>
      </c>
      <c r="H71" s="156">
        <v>0</v>
      </c>
      <c r="I71" s="156">
        <v>0</v>
      </c>
      <c r="J71" s="156">
        <v>0</v>
      </c>
      <c r="K71" s="156">
        <v>0</v>
      </c>
      <c r="L71" s="156">
        <v>0</v>
      </c>
      <c r="M71" s="156">
        <v>0</v>
      </c>
      <c r="N71" s="156">
        <v>0</v>
      </c>
      <c r="O71" s="159">
        <v>5.92</v>
      </c>
      <c r="P71" s="173">
        <v>5.88</v>
      </c>
      <c r="R71" s="155" t="s">
        <v>182</v>
      </c>
      <c r="S71" s="30" t="s">
        <v>95</v>
      </c>
      <c r="T71" s="30" t="s">
        <v>188</v>
      </c>
      <c r="U71" s="30">
        <v>4.9139999999999997</v>
      </c>
      <c r="V71" s="30"/>
      <c r="W71" s="30">
        <v>22</v>
      </c>
      <c r="X71" s="30">
        <v>0</v>
      </c>
      <c r="Y71" s="30">
        <v>4.9139999999999997</v>
      </c>
      <c r="Z71" s="71">
        <v>6.02</v>
      </c>
      <c r="AA71" s="71">
        <v>6.12</v>
      </c>
      <c r="AB71" s="30"/>
      <c r="AC71" s="84">
        <f t="shared" si="11"/>
        <v>2.4569999999999999</v>
      </c>
    </row>
    <row r="72" spans="2:29">
      <c r="B72" s="157">
        <v>5</v>
      </c>
      <c r="C72" s="156">
        <v>0</v>
      </c>
      <c r="D72" s="156">
        <v>0</v>
      </c>
      <c r="E72" s="156">
        <v>0</v>
      </c>
      <c r="F72" s="156">
        <v>0</v>
      </c>
      <c r="G72" s="156">
        <v>0</v>
      </c>
      <c r="H72" s="156">
        <v>0</v>
      </c>
      <c r="I72" s="156">
        <v>0</v>
      </c>
      <c r="J72" s="156">
        <v>0</v>
      </c>
      <c r="K72" s="156">
        <v>0</v>
      </c>
      <c r="L72" s="156">
        <v>0</v>
      </c>
      <c r="M72" s="156">
        <v>0</v>
      </c>
      <c r="N72" s="156">
        <v>0</v>
      </c>
      <c r="O72" s="159">
        <v>5.97</v>
      </c>
      <c r="P72" s="173">
        <v>5.92</v>
      </c>
      <c r="R72" s="155" t="s">
        <v>183</v>
      </c>
      <c r="S72" s="30" t="s">
        <v>95</v>
      </c>
      <c r="T72" s="30" t="s">
        <v>189</v>
      </c>
      <c r="U72" s="30">
        <v>5.3445</v>
      </c>
      <c r="V72" s="30"/>
      <c r="W72" s="30">
        <v>24</v>
      </c>
      <c r="X72" s="30">
        <v>0</v>
      </c>
      <c r="Y72" s="30">
        <v>5.3445</v>
      </c>
      <c r="Z72" s="71">
        <v>6.45</v>
      </c>
      <c r="AA72" s="71">
        <v>6.03</v>
      </c>
      <c r="AB72" s="30"/>
      <c r="AC72" s="84">
        <f t="shared" si="11"/>
        <v>2.67225</v>
      </c>
    </row>
    <row r="73" spans="2:29">
      <c r="B73" s="157">
        <v>10</v>
      </c>
      <c r="C73" s="156">
        <v>0</v>
      </c>
      <c r="D73" s="156">
        <v>0</v>
      </c>
      <c r="E73" s="156">
        <v>0</v>
      </c>
      <c r="F73" s="156">
        <v>0</v>
      </c>
      <c r="G73" s="156">
        <v>0</v>
      </c>
      <c r="H73" s="156">
        <v>0</v>
      </c>
      <c r="I73" s="156">
        <v>0</v>
      </c>
      <c r="J73" s="156">
        <v>0</v>
      </c>
      <c r="K73" s="156">
        <v>0</v>
      </c>
      <c r="L73" s="156">
        <v>0</v>
      </c>
      <c r="M73" s="156">
        <v>0</v>
      </c>
      <c r="N73" s="156">
        <v>0</v>
      </c>
      <c r="O73" s="159">
        <v>5.99</v>
      </c>
      <c r="P73" s="173">
        <v>5.94</v>
      </c>
      <c r="R73" s="155" t="s">
        <v>184</v>
      </c>
      <c r="S73" s="30" t="s">
        <v>95</v>
      </c>
      <c r="T73" s="30" t="s">
        <v>190</v>
      </c>
      <c r="U73" s="30" t="s">
        <v>95</v>
      </c>
      <c r="V73" s="30"/>
      <c r="W73" s="30">
        <v>44</v>
      </c>
      <c r="X73" s="30">
        <v>0</v>
      </c>
      <c r="Y73" s="30">
        <v>0</v>
      </c>
      <c r="Z73" s="71">
        <v>6.07</v>
      </c>
      <c r="AA73" s="71">
        <v>6.01</v>
      </c>
      <c r="AB73" s="30"/>
      <c r="AC73" s="84">
        <f t="shared" si="11"/>
        <v>0</v>
      </c>
    </row>
    <row r="74" spans="2:29">
      <c r="B74" s="157">
        <v>22</v>
      </c>
      <c r="C74" s="156">
        <v>0</v>
      </c>
      <c r="D74" s="156">
        <v>0</v>
      </c>
      <c r="E74" s="156">
        <v>0</v>
      </c>
      <c r="F74" s="156">
        <v>0</v>
      </c>
      <c r="G74" s="156">
        <v>0</v>
      </c>
      <c r="H74" s="156">
        <v>0</v>
      </c>
      <c r="I74" s="156">
        <v>0</v>
      </c>
      <c r="J74" s="156">
        <v>0</v>
      </c>
      <c r="K74" s="156">
        <v>0</v>
      </c>
      <c r="L74" s="156">
        <v>0</v>
      </c>
      <c r="M74" s="156">
        <v>0</v>
      </c>
      <c r="N74" s="156">
        <v>0</v>
      </c>
      <c r="O74" s="159">
        <v>6.01</v>
      </c>
      <c r="P74" s="173">
        <v>5.96</v>
      </c>
      <c r="R74" s="155" t="s">
        <v>185</v>
      </c>
      <c r="S74" s="30" t="s">
        <v>95</v>
      </c>
      <c r="T74" s="30" t="s">
        <v>191</v>
      </c>
      <c r="U74" s="30" t="s">
        <v>95</v>
      </c>
      <c r="V74" s="30"/>
      <c r="W74" s="30">
        <v>48</v>
      </c>
      <c r="X74" s="30">
        <v>0</v>
      </c>
      <c r="Y74" s="30">
        <v>0</v>
      </c>
      <c r="Z74" s="71">
        <v>5.96</v>
      </c>
      <c r="AA74" s="71">
        <v>6.04</v>
      </c>
      <c r="AB74" s="30"/>
      <c r="AC74" s="84">
        <f t="shared" si="11"/>
        <v>0</v>
      </c>
    </row>
    <row r="75" spans="2:29">
      <c r="B75" s="157">
        <v>24</v>
      </c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9">
        <v>5.99</v>
      </c>
      <c r="P75" s="173">
        <v>5.96</v>
      </c>
      <c r="R75" s="155" t="s">
        <v>186</v>
      </c>
      <c r="S75" s="30" t="s">
        <v>95</v>
      </c>
      <c r="T75" s="30" t="s">
        <v>192</v>
      </c>
      <c r="U75" s="30" t="s">
        <v>95</v>
      </c>
      <c r="V75" s="30"/>
      <c r="W75" s="30">
        <v>72</v>
      </c>
      <c r="X75" s="30">
        <v>0</v>
      </c>
      <c r="Y75" s="30">
        <v>0</v>
      </c>
      <c r="Z75" s="71">
        <v>6</v>
      </c>
      <c r="AA75" s="71">
        <v>6.02</v>
      </c>
      <c r="AB75" s="30"/>
      <c r="AC75" s="84">
        <f t="shared" si="11"/>
        <v>0</v>
      </c>
    </row>
    <row r="76" spans="2:29" ht="15" thickBot="1">
      <c r="B76" s="157">
        <v>33.5</v>
      </c>
      <c r="C76" s="159">
        <v>64.184899999999999</v>
      </c>
      <c r="D76" s="159">
        <v>59.403500000000001</v>
      </c>
      <c r="E76" s="159">
        <v>55.440199999999997</v>
      </c>
      <c r="F76" s="159">
        <v>54.706000000000003</v>
      </c>
      <c r="G76" s="159">
        <v>2.8081</v>
      </c>
      <c r="H76" s="159">
        <v>2.782</v>
      </c>
      <c r="I76" s="159">
        <v>1.032</v>
      </c>
      <c r="J76" s="159">
        <v>1.0579000000000001</v>
      </c>
      <c r="K76" s="159">
        <v>1.8864000000000001</v>
      </c>
      <c r="L76" s="159">
        <v>1.9227000000000001</v>
      </c>
      <c r="M76" s="159">
        <v>24.542100000000001</v>
      </c>
      <c r="N76" s="159">
        <v>29.621500000000001</v>
      </c>
      <c r="O76" s="159">
        <v>1.55</v>
      </c>
      <c r="P76" s="173">
        <v>1.56</v>
      </c>
      <c r="R76" s="174"/>
      <c r="S76" s="96"/>
      <c r="T76" s="96"/>
      <c r="U76" s="96"/>
      <c r="V76" s="96"/>
      <c r="W76" s="96"/>
      <c r="X76" s="96"/>
      <c r="Y76" s="96"/>
      <c r="Z76" s="96"/>
      <c r="AA76" s="96"/>
      <c r="AB76" s="96"/>
      <c r="AC76" s="116"/>
    </row>
    <row r="77" spans="2:29">
      <c r="B77" s="157">
        <v>48</v>
      </c>
      <c r="C77" s="159">
        <v>87.939899999999994</v>
      </c>
      <c r="D77" s="159">
        <v>99.436000000000007</v>
      </c>
      <c r="E77" s="159">
        <v>88.733999999999995</v>
      </c>
      <c r="F77" s="159">
        <v>109.91330000000001</v>
      </c>
      <c r="G77" s="159">
        <v>4.4459999999999997</v>
      </c>
      <c r="H77" s="159">
        <v>5.3597999999999999</v>
      </c>
      <c r="I77" s="159">
        <v>2.0857999999999999</v>
      </c>
      <c r="J77" s="159">
        <v>2.4041999999999999</v>
      </c>
      <c r="K77" s="159">
        <v>3.4411999999999998</v>
      </c>
      <c r="L77" s="159">
        <v>4.9436</v>
      </c>
      <c r="M77" s="159">
        <v>67.933499999999995</v>
      </c>
      <c r="N77" s="159">
        <v>101.03279999999999</v>
      </c>
      <c r="O77" s="159">
        <v>1.56</v>
      </c>
      <c r="P77" s="173">
        <v>1.6</v>
      </c>
    </row>
    <row r="78" spans="2:29">
      <c r="B78" s="155"/>
      <c r="C78" s="30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84"/>
      <c r="T78" s="7"/>
    </row>
    <row r="79" spans="2:29">
      <c r="B79" s="155"/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84"/>
      <c r="T79" s="7"/>
    </row>
    <row r="80" spans="2:29">
      <c r="B80" s="155"/>
      <c r="C80" s="30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>
        <f>AVERAGE(M71:N71)</f>
        <v>0</v>
      </c>
      <c r="P80" s="84"/>
      <c r="T80" s="7"/>
    </row>
    <row r="81" spans="2:20">
      <c r="B81" s="155"/>
      <c r="C81" s="71">
        <f>AVERAGE(C76:D76)</f>
        <v>61.794200000000004</v>
      </c>
      <c r="D81" s="30"/>
      <c r="E81" s="71">
        <f>AVERAGE(E76:F76)</f>
        <v>55.073099999999997</v>
      </c>
      <c r="F81" s="30"/>
      <c r="G81" s="30"/>
      <c r="H81" s="30"/>
      <c r="I81" s="30"/>
      <c r="J81" s="30"/>
      <c r="K81" s="30"/>
      <c r="L81" s="30"/>
      <c r="M81" s="71"/>
      <c r="N81" s="30"/>
      <c r="O81" s="30">
        <f t="shared" ref="O81:O84" si="12">AVERAGE(M72:N72)</f>
        <v>0</v>
      </c>
      <c r="P81" s="84"/>
      <c r="T81" s="7"/>
    </row>
    <row r="82" spans="2:20">
      <c r="B82" s="155"/>
      <c r="C82" s="71">
        <f>AVERAGE(C77:D77)</f>
        <v>93.687950000000001</v>
      </c>
      <c r="D82" s="30"/>
      <c r="E82" s="71">
        <f>AVERAGE(E77:F77)</f>
        <v>99.323650000000001</v>
      </c>
      <c r="F82" s="30"/>
      <c r="G82" s="30"/>
      <c r="H82" s="30"/>
      <c r="I82" s="30"/>
      <c r="J82" s="30"/>
      <c r="K82" s="30"/>
      <c r="L82" s="30"/>
      <c r="M82" s="71"/>
      <c r="N82" s="30"/>
      <c r="O82" s="30">
        <f t="shared" si="12"/>
        <v>0</v>
      </c>
      <c r="P82" s="84"/>
      <c r="T82" s="7"/>
    </row>
    <row r="83" spans="2:20">
      <c r="B83" s="155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>
        <f t="shared" si="12"/>
        <v>0</v>
      </c>
      <c r="P83" s="84"/>
      <c r="T83" s="7"/>
    </row>
    <row r="84" spans="2:20">
      <c r="B84" s="155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>
        <f t="shared" si="12"/>
        <v>0</v>
      </c>
      <c r="P84" s="84"/>
      <c r="T84" s="7"/>
    </row>
    <row r="85" spans="2:20">
      <c r="B85" s="155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71">
        <f>AVERAGE(M76:N76)</f>
        <v>27.081800000000001</v>
      </c>
      <c r="P85" s="84"/>
      <c r="T85" s="7"/>
    </row>
    <row r="86" spans="2:20" ht="15" thickBot="1">
      <c r="B86" s="160"/>
      <c r="C86" s="166"/>
      <c r="D86" s="166"/>
      <c r="E86" s="166"/>
      <c r="F86" s="166"/>
      <c r="G86" s="161"/>
      <c r="H86" s="161"/>
      <c r="I86" s="96"/>
      <c r="J86" s="96"/>
      <c r="K86" s="96"/>
      <c r="L86" s="96"/>
      <c r="M86" s="96"/>
      <c r="N86" s="96"/>
      <c r="O86" s="106">
        <f>AVERAGE(M77:N77)</f>
        <v>84.483149999999995</v>
      </c>
      <c r="P86" s="116"/>
      <c r="T86" s="7"/>
    </row>
    <row r="87" spans="2:20">
      <c r="G87" s="7"/>
      <c r="H87" s="5"/>
      <c r="I87" s="5"/>
      <c r="J87" s="5"/>
      <c r="K87" s="5"/>
      <c r="L87" s="5"/>
      <c r="M87" s="5"/>
      <c r="T87" s="15"/>
    </row>
    <row r="88" spans="2:20">
      <c r="T88" s="15"/>
    </row>
    <row r="90" spans="2:20">
      <c r="S90" s="7"/>
    </row>
    <row r="93" spans="2:20">
      <c r="S93" s="7"/>
    </row>
    <row r="94" spans="2:20">
      <c r="S94" s="7"/>
    </row>
    <row r="95" spans="2:20">
      <c r="S95" s="7"/>
    </row>
    <row r="96" spans="2:20">
      <c r="S96" s="7"/>
    </row>
    <row r="97" spans="10:19">
      <c r="S97" s="7"/>
    </row>
    <row r="98" spans="10:19">
      <c r="S98" s="7"/>
    </row>
    <row r="99" spans="10:19">
      <c r="S99" s="7"/>
    </row>
    <row r="100" spans="10:19">
      <c r="S100" s="15"/>
    </row>
    <row r="101" spans="10:19">
      <c r="S101" s="15"/>
    </row>
    <row r="102" spans="10:19">
      <c r="N102" s="7"/>
      <c r="O102" s="7"/>
      <c r="P102" s="7"/>
      <c r="Q102" s="7"/>
      <c r="R102" s="7"/>
    </row>
    <row r="103" spans="10:19">
      <c r="N103" s="7"/>
      <c r="O103" s="7"/>
      <c r="P103" s="7"/>
    </row>
    <row r="104" spans="10:19">
      <c r="N104" s="7"/>
      <c r="O104" s="7"/>
      <c r="P104" s="7"/>
    </row>
    <row r="105" spans="10:19">
      <c r="N105" s="7"/>
      <c r="O105" s="7"/>
      <c r="P105" s="7"/>
      <c r="Q105" s="7"/>
      <c r="R105" s="7"/>
    </row>
    <row r="106" spans="10:19">
      <c r="N106" s="7"/>
      <c r="O106" s="7"/>
      <c r="P106" s="7"/>
      <c r="Q106" s="7"/>
      <c r="R106" s="7"/>
    </row>
    <row r="107" spans="10:19">
      <c r="N107" s="7"/>
      <c r="O107" s="7"/>
      <c r="P107" s="7"/>
      <c r="Q107" s="7"/>
      <c r="R107" s="7"/>
    </row>
    <row r="108" spans="10:19">
      <c r="N108" s="7"/>
      <c r="O108" s="7"/>
      <c r="P108" s="7"/>
      <c r="Q108" s="7"/>
      <c r="R108" s="7"/>
    </row>
    <row r="110" spans="10:19">
      <c r="M110" s="12"/>
      <c r="N110" s="12"/>
    </row>
    <row r="111" spans="10:19">
      <c r="M111" s="5"/>
      <c r="N111" s="5"/>
    </row>
    <row r="112" spans="10:19">
      <c r="J112" s="5"/>
      <c r="K112" s="5"/>
      <c r="L112" s="5"/>
      <c r="M112" s="5"/>
      <c r="N112" s="5"/>
    </row>
    <row r="113" spans="6:14">
      <c r="M113" s="5"/>
      <c r="N113" s="5"/>
    </row>
    <row r="114" spans="6:14">
      <c r="M114" s="5"/>
      <c r="N114" s="5"/>
    </row>
    <row r="115" spans="6:14">
      <c r="F115" s="7"/>
      <c r="M115" s="5"/>
      <c r="N115" s="5"/>
    </row>
    <row r="116" spans="6:14">
      <c r="F116" s="7"/>
      <c r="I116" s="5"/>
      <c r="J116" s="5"/>
      <c r="K116" s="5"/>
      <c r="M116" s="5"/>
      <c r="N116" s="5"/>
    </row>
    <row r="117" spans="6:14">
      <c r="F117" s="7"/>
      <c r="G117" s="5"/>
      <c r="H117" s="5"/>
      <c r="I117" s="5"/>
      <c r="J117" s="5"/>
      <c r="K117" s="5"/>
      <c r="L117" s="5"/>
      <c r="M117" s="5"/>
      <c r="N117" s="5"/>
    </row>
    <row r="118" spans="6:14">
      <c r="F118" s="7"/>
      <c r="G118" s="5"/>
      <c r="H118" s="5"/>
      <c r="I118" s="5"/>
      <c r="J118" s="5"/>
      <c r="K118" s="5"/>
      <c r="L118" s="5"/>
      <c r="M118" s="5"/>
      <c r="N118" s="5"/>
    </row>
    <row r="119" spans="6:14">
      <c r="F119" s="7"/>
      <c r="G119" s="5"/>
      <c r="H119" s="5"/>
      <c r="I119" s="5"/>
      <c r="J119" s="5"/>
      <c r="K119" s="5"/>
      <c r="L119" s="5"/>
      <c r="M119" s="5"/>
      <c r="N119" s="5"/>
    </row>
    <row r="120" spans="6:14">
      <c r="F120" s="7"/>
      <c r="G120" s="5"/>
      <c r="H120" s="5"/>
      <c r="I120" s="5"/>
      <c r="J120" s="5"/>
      <c r="K120" s="5"/>
      <c r="L120" s="5"/>
      <c r="M120" s="5"/>
      <c r="N120" s="5"/>
    </row>
    <row r="137" spans="2:9">
      <c r="B137" s="12"/>
      <c r="C137" s="7"/>
      <c r="D137" s="7"/>
    </row>
    <row r="139" spans="2:9">
      <c r="E139" s="7"/>
      <c r="F139" s="7"/>
      <c r="G139" s="7"/>
    </row>
    <row r="142" spans="2:9">
      <c r="C142" s="13"/>
      <c r="D142" s="13"/>
      <c r="E142" s="13"/>
      <c r="F142" s="13"/>
      <c r="G142" s="13"/>
      <c r="H142" s="14"/>
      <c r="I142" s="14"/>
    </row>
    <row r="143" spans="2:9">
      <c r="C143" s="13"/>
      <c r="D143" s="13"/>
      <c r="E143" s="13"/>
      <c r="F143" s="13"/>
      <c r="G143" s="13"/>
      <c r="H143" s="14"/>
      <c r="I143" s="14"/>
    </row>
    <row r="163" spans="2:18">
      <c r="Q163" s="7"/>
      <c r="R163" s="7"/>
    </row>
    <row r="164" spans="2:18">
      <c r="Q164" s="7"/>
      <c r="R164" s="7"/>
    </row>
    <row r="165" spans="2:18">
      <c r="Q165" s="7"/>
      <c r="R165" s="7"/>
    </row>
    <row r="166" spans="2:18">
      <c r="Q166" s="15"/>
      <c r="R166" s="15"/>
    </row>
    <row r="167" spans="2:18">
      <c r="Q167" s="15"/>
      <c r="R167" s="15"/>
    </row>
    <row r="176" spans="2:18">
      <c r="B176" s="12"/>
      <c r="C176" s="7"/>
      <c r="D176" s="7"/>
      <c r="E176" s="7"/>
      <c r="F176" s="7"/>
      <c r="G176" s="14"/>
      <c r="H176" s="14"/>
      <c r="I176" s="7"/>
      <c r="J176" s="7"/>
      <c r="K176" s="7"/>
      <c r="L176" s="7"/>
      <c r="M176" s="7"/>
    </row>
    <row r="177" spans="2:8">
      <c r="B177" s="12"/>
      <c r="C177" s="7"/>
      <c r="D177" s="7"/>
      <c r="E177" s="7"/>
      <c r="F177" s="7"/>
      <c r="G177" s="14"/>
      <c r="H177" s="14"/>
    </row>
    <row r="178" spans="2:8">
      <c r="B178" s="12"/>
      <c r="C178" s="7"/>
      <c r="D178" s="7"/>
      <c r="E178" s="7"/>
      <c r="F178" s="7"/>
      <c r="G178" s="14"/>
      <c r="H178" s="14"/>
    </row>
    <row r="179" spans="2:8">
      <c r="B179" s="12"/>
      <c r="C179" s="7"/>
      <c r="D179" s="7"/>
      <c r="E179" s="7"/>
      <c r="F179" s="7"/>
      <c r="G179" s="14"/>
      <c r="H179" s="14"/>
    </row>
    <row r="180" spans="2:8">
      <c r="B180" s="12"/>
      <c r="C180" s="7"/>
      <c r="D180" s="7"/>
      <c r="E180" s="7"/>
      <c r="F180" s="7"/>
      <c r="G180" s="14"/>
      <c r="H180" s="14"/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654B5-3CE9-4F83-896B-2C87EF9B82FA}">
  <dimension ref="B2:AP45"/>
  <sheetViews>
    <sheetView topLeftCell="E1" zoomScale="145" zoomScaleNormal="145" workbookViewId="0">
      <selection activeCell="N15" sqref="N15"/>
    </sheetView>
  </sheetViews>
  <sheetFormatPr defaultColWidth="9" defaultRowHeight="14.25"/>
  <cols>
    <col min="1" max="8" width="9" style="4"/>
    <col min="9" max="13" width="9" style="193"/>
    <col min="14" max="14" width="9" style="194"/>
    <col min="15" max="15" width="9" style="193"/>
    <col min="17" max="21" width="9" style="183"/>
    <col min="22" max="22" width="9" style="4"/>
    <col min="23" max="27" width="9" style="167"/>
    <col min="28" max="28" width="13.125" style="167" customWidth="1"/>
    <col min="29" max="29" width="9" style="167"/>
    <col min="30" max="30" width="9.875" style="167" bestFit="1" customWidth="1"/>
    <col min="31" max="33" width="9.875" style="4" bestFit="1" customWidth="1"/>
    <col min="34" max="34" width="9.25" style="4" bestFit="1" customWidth="1"/>
    <col min="35" max="35" width="10" style="4" bestFit="1" customWidth="1"/>
    <col min="36" max="36" width="9.875" style="4" bestFit="1" customWidth="1"/>
    <col min="37" max="41" width="9.125" style="4" bestFit="1" customWidth="1"/>
    <col min="42" max="16384" width="9" style="4"/>
  </cols>
  <sheetData>
    <row r="2" spans="2:35" ht="15.75">
      <c r="B2" s="182" t="s">
        <v>232</v>
      </c>
      <c r="C2" s="182"/>
      <c r="D2" s="182"/>
    </row>
    <row r="3" spans="2:35">
      <c r="C3" s="4" t="s">
        <v>224</v>
      </c>
      <c r="F3" s="4" t="s">
        <v>314</v>
      </c>
      <c r="G3" s="4" t="s">
        <v>315</v>
      </c>
      <c r="I3" s="193" t="s">
        <v>224</v>
      </c>
      <c r="L3" s="193" t="s">
        <v>367</v>
      </c>
      <c r="Q3" s="183" t="s">
        <v>299</v>
      </c>
      <c r="W3" s="167" t="s">
        <v>310</v>
      </c>
    </row>
    <row r="4" spans="2:35">
      <c r="B4" s="4" t="s">
        <v>297</v>
      </c>
      <c r="C4" s="4" t="s">
        <v>292</v>
      </c>
      <c r="D4" s="4" t="s">
        <v>294</v>
      </c>
      <c r="E4" s="4" t="s">
        <v>233</v>
      </c>
      <c r="F4" s="4" t="s">
        <v>313</v>
      </c>
      <c r="G4" s="4" t="s">
        <v>313</v>
      </c>
      <c r="I4" s="193" t="s">
        <v>292</v>
      </c>
      <c r="J4" s="193" t="s">
        <v>294</v>
      </c>
      <c r="K4" s="193" t="s">
        <v>233</v>
      </c>
      <c r="L4" s="194" t="s">
        <v>364</v>
      </c>
      <c r="M4" s="194" t="s">
        <v>365</v>
      </c>
      <c r="N4" s="194" t="s">
        <v>366</v>
      </c>
      <c r="Q4" s="183" t="s">
        <v>292</v>
      </c>
      <c r="R4" s="183" t="s">
        <v>294</v>
      </c>
      <c r="S4" s="183" t="s">
        <v>233</v>
      </c>
      <c r="T4" s="183" t="s">
        <v>298</v>
      </c>
      <c r="W4" s="167" t="s">
        <v>292</v>
      </c>
      <c r="X4" s="167" t="s">
        <v>294</v>
      </c>
      <c r="Y4" s="167" t="s">
        <v>233</v>
      </c>
      <c r="Z4" s="167" t="s">
        <v>311</v>
      </c>
      <c r="AA4" s="167" t="s">
        <v>312</v>
      </c>
    </row>
    <row r="5" spans="2:35">
      <c r="B5" s="4">
        <v>5</v>
      </c>
      <c r="C5" s="5">
        <v>21.386381249999999</v>
      </c>
      <c r="D5" s="5">
        <v>1.7066205000000025</v>
      </c>
      <c r="E5" s="5">
        <v>307.01490787499972</v>
      </c>
      <c r="F5" s="4">
        <f>C5/7</f>
        <v>3.0551973214285715</v>
      </c>
      <c r="G5" s="4">
        <f>D5/7</f>
        <v>0.24380292857142893</v>
      </c>
      <c r="I5" s="195">
        <v>21.386381249999999</v>
      </c>
      <c r="J5" s="195">
        <v>1.7066205000000025</v>
      </c>
      <c r="K5" s="195">
        <v>307.01490787499972</v>
      </c>
      <c r="L5" s="194">
        <f>I5/SUM(I5:K5)</f>
        <v>6.4786030950590615E-2</v>
      </c>
      <c r="M5" s="194">
        <f>J5/SUM(I5:K5)</f>
        <v>5.1698867256428707E-3</v>
      </c>
      <c r="N5" s="194">
        <f t="shared" ref="N5" si="0">K5/SUM(I5:K5)</f>
        <v>0.93004408232376656</v>
      </c>
      <c r="O5" s="195"/>
      <c r="Q5" s="184">
        <f t="shared" ref="Q5:Q13" si="1">I5/60*2</f>
        <v>0.71287937499999998</v>
      </c>
      <c r="R5" s="184">
        <f t="shared" ref="R5:R13" si="2">J5/88*4</f>
        <v>7.75736590909092E-2</v>
      </c>
      <c r="S5" s="184">
        <f t="shared" ref="S5:S13" si="3">K5/116*6</f>
        <v>15.880081441810329</v>
      </c>
      <c r="T5" s="184">
        <f>SUM(Q5:S5)</f>
        <v>16.670534475901238</v>
      </c>
      <c r="U5" s="185">
        <f t="shared" ref="U5:U13" si="4">S5/T5</f>
        <v>0.95258382175846967</v>
      </c>
      <c r="W5" s="167">
        <f>I5*$AC$6</f>
        <v>22.819268793749998</v>
      </c>
      <c r="X5" s="167">
        <f t="shared" ref="X5:X13" si="5">J5*$AC$8</f>
        <v>3.1026360690000048</v>
      </c>
      <c r="Y5" s="187">
        <f>K5*$AC$10</f>
        <v>677.58190168012436</v>
      </c>
      <c r="Z5" s="167">
        <f>SUM(W5:Y5)</f>
        <v>703.50380654287437</v>
      </c>
      <c r="AA5" s="188">
        <f>Y5/Z5</f>
        <v>0.96315314199913971</v>
      </c>
      <c r="AB5" s="167" t="s">
        <v>304</v>
      </c>
      <c r="AC5" s="167" t="s">
        <v>302</v>
      </c>
      <c r="AD5" s="167" t="s">
        <v>303</v>
      </c>
    </row>
    <row r="6" spans="2:35">
      <c r="B6" s="4">
        <v>10</v>
      </c>
      <c r="C6" s="5">
        <v>36.714156250000009</v>
      </c>
      <c r="D6" s="5">
        <v>32.285990000000034</v>
      </c>
      <c r="E6" s="5">
        <v>354.00294812499993</v>
      </c>
      <c r="F6" s="4">
        <f t="shared" ref="F6:F39" si="6">C6/7</f>
        <v>5.2448794642857157</v>
      </c>
      <c r="G6" s="4">
        <f t="shared" ref="G6:G13" si="7">D6/7</f>
        <v>4.6122842857142903</v>
      </c>
      <c r="I6" s="195">
        <v>36.714156250000009</v>
      </c>
      <c r="J6" s="195">
        <v>32.285990000000034</v>
      </c>
      <c r="K6" s="195">
        <v>354.00294812499993</v>
      </c>
      <c r="L6" s="194">
        <f t="shared" ref="L6:L13" si="8">I6/SUM(I6:K6)</f>
        <v>8.6794060701249232E-2</v>
      </c>
      <c r="M6" s="194">
        <f t="shared" ref="M6:M13" si="9">J6/SUM(I6:K6)</f>
        <v>7.6325659148436184E-2</v>
      </c>
      <c r="N6" s="194">
        <f t="shared" ref="N6:N13" si="10">K6/SUM(I6:K6)</f>
        <v>0.83688028015031457</v>
      </c>
      <c r="O6" s="195"/>
      <c r="Q6" s="184">
        <f t="shared" si="1"/>
        <v>1.2238052083333337</v>
      </c>
      <c r="R6" s="184">
        <f t="shared" si="2"/>
        <v>1.4675450000000014</v>
      </c>
      <c r="S6" s="184">
        <f t="shared" si="3"/>
        <v>18.310497316810341</v>
      </c>
      <c r="T6" s="184">
        <f t="shared" ref="T6:T13" si="11">SUM(Q6:S6)</f>
        <v>21.001847525143678</v>
      </c>
      <c r="U6" s="185">
        <f t="shared" si="4"/>
        <v>0.8718517404189694</v>
      </c>
      <c r="W6" s="167">
        <f t="shared" ref="W6:W13" si="12">I6*$AC$6</f>
        <v>39.174004718750005</v>
      </c>
      <c r="X6" s="167">
        <f t="shared" si="5"/>
        <v>58.69592982000006</v>
      </c>
      <c r="Y6" s="187">
        <f t="shared" ref="Y6:Y13" si="13">K6*$AC$10</f>
        <v>781.28450651187484</v>
      </c>
      <c r="Z6" s="167">
        <f t="shared" ref="Z6:Z12" si="14">SUM(W6:Y6)</f>
        <v>879.15444105062488</v>
      </c>
      <c r="AA6" s="188">
        <f t="shared" ref="AA6:AA13" si="15">Y6/Z6</f>
        <v>0.88867719939878642</v>
      </c>
      <c r="AB6" s="169" t="s">
        <v>305</v>
      </c>
      <c r="AC6" s="189">
        <v>1.0669999999999999</v>
      </c>
      <c r="AD6" s="169"/>
      <c r="AE6" s="5"/>
      <c r="AF6" s="5"/>
      <c r="AG6" s="5"/>
      <c r="AH6" s="5"/>
      <c r="AI6" s="5"/>
    </row>
    <row r="7" spans="2:35">
      <c r="B7" s="4">
        <v>22</v>
      </c>
      <c r="C7" s="5">
        <v>17.247068750000004</v>
      </c>
      <c r="D7" s="5">
        <v>-10.154221749999994</v>
      </c>
      <c r="E7" s="5">
        <v>308.98615812499975</v>
      </c>
      <c r="F7" s="4">
        <f t="shared" si="6"/>
        <v>2.4638669642857147</v>
      </c>
      <c r="G7" s="4">
        <f t="shared" si="7"/>
        <v>-1.4506031071428562</v>
      </c>
      <c r="I7" s="195">
        <v>17.247068750000004</v>
      </c>
      <c r="J7" s="196">
        <v>0</v>
      </c>
      <c r="K7" s="195">
        <v>308.98615812499975</v>
      </c>
      <c r="L7" s="194">
        <f t="shared" si="8"/>
        <v>5.2867296551029827E-2</v>
      </c>
      <c r="M7" s="194">
        <f t="shared" si="9"/>
        <v>0</v>
      </c>
      <c r="N7" s="194">
        <f t="shared" si="10"/>
        <v>0.94713270344897027</v>
      </c>
      <c r="O7" s="195"/>
      <c r="Q7" s="184">
        <f t="shared" si="1"/>
        <v>0.57490229166666684</v>
      </c>
      <c r="R7" s="184">
        <f t="shared" si="2"/>
        <v>0</v>
      </c>
      <c r="S7" s="184">
        <f t="shared" si="3"/>
        <v>15.982042661637916</v>
      </c>
      <c r="T7" s="184">
        <f t="shared" si="11"/>
        <v>16.556944953304583</v>
      </c>
      <c r="U7" s="185">
        <f t="shared" si="4"/>
        <v>0.96527727226924653</v>
      </c>
      <c r="W7" s="167">
        <f t="shared" si="12"/>
        <v>18.402622356250003</v>
      </c>
      <c r="X7" s="167">
        <f t="shared" si="5"/>
        <v>0</v>
      </c>
      <c r="Y7" s="187">
        <f t="shared" si="13"/>
        <v>681.93245098187435</v>
      </c>
      <c r="Z7" s="167">
        <f t="shared" si="14"/>
        <v>700.3350733381244</v>
      </c>
      <c r="AA7" s="188">
        <f t="shared" si="15"/>
        <v>0.9737231176092116</v>
      </c>
      <c r="AB7" s="169" t="s">
        <v>306</v>
      </c>
      <c r="AC7" s="190">
        <v>1.514</v>
      </c>
      <c r="AD7" s="169"/>
      <c r="AE7" s="5"/>
      <c r="AF7" s="5"/>
      <c r="AG7" s="5"/>
      <c r="AH7" s="5"/>
      <c r="AI7" s="5"/>
    </row>
    <row r="8" spans="2:35">
      <c r="B8" s="4">
        <v>24</v>
      </c>
      <c r="C8" s="5">
        <v>30.808718749999976</v>
      </c>
      <c r="D8" s="5">
        <v>9.3810792500000399</v>
      </c>
      <c r="E8" s="5">
        <v>336.79834512499986</v>
      </c>
      <c r="F8" s="4">
        <f t="shared" si="6"/>
        <v>4.4012455357142821</v>
      </c>
      <c r="G8" s="4">
        <f t="shared" si="7"/>
        <v>1.3401541785714344</v>
      </c>
      <c r="I8" s="195">
        <v>30.808718749999976</v>
      </c>
      <c r="J8" s="195">
        <v>9.3810792500000399</v>
      </c>
      <c r="K8" s="195">
        <v>336.79834512499986</v>
      </c>
      <c r="L8" s="194">
        <f t="shared" si="8"/>
        <v>8.1723309636782329E-2</v>
      </c>
      <c r="M8" s="194">
        <f t="shared" si="9"/>
        <v>2.4884281962389222E-2</v>
      </c>
      <c r="N8" s="194">
        <f t="shared" si="10"/>
        <v>0.89339240840082845</v>
      </c>
      <c r="O8" s="195"/>
      <c r="Q8" s="184">
        <f t="shared" si="1"/>
        <v>1.0269572916666658</v>
      </c>
      <c r="R8" s="184">
        <f t="shared" si="2"/>
        <v>0.42641269318182001</v>
      </c>
      <c r="S8" s="184">
        <f t="shared" si="3"/>
        <v>17.420604058189646</v>
      </c>
      <c r="T8" s="184">
        <f t="shared" si="11"/>
        <v>18.873974043038132</v>
      </c>
      <c r="U8" s="185">
        <f t="shared" si="4"/>
        <v>0.92299608012947454</v>
      </c>
      <c r="W8" s="167">
        <f t="shared" si="12"/>
        <v>32.872902906249969</v>
      </c>
      <c r="X8" s="167">
        <f t="shared" si="5"/>
        <v>17.054802076500074</v>
      </c>
      <c r="Y8" s="187">
        <f t="shared" si="13"/>
        <v>743.31394769087467</v>
      </c>
      <c r="Z8" s="167">
        <f t="shared" si="14"/>
        <v>793.24165267362469</v>
      </c>
      <c r="AA8" s="188">
        <f t="shared" si="15"/>
        <v>0.93705864434316022</v>
      </c>
      <c r="AB8" s="169" t="s">
        <v>307</v>
      </c>
      <c r="AC8" s="189">
        <v>1.8180000000000001</v>
      </c>
      <c r="AD8" s="169"/>
      <c r="AE8" s="5"/>
      <c r="AF8" s="5"/>
      <c r="AG8" s="5"/>
      <c r="AH8" s="5"/>
      <c r="AI8" s="5"/>
    </row>
    <row r="9" spans="2:35">
      <c r="B9" s="4">
        <v>26</v>
      </c>
      <c r="C9" s="5">
        <v>21.67617374999999</v>
      </c>
      <c r="D9" s="5">
        <v>18.782098124999976</v>
      </c>
      <c r="E9" s="5">
        <v>161.78193062500014</v>
      </c>
      <c r="F9" s="4">
        <f t="shared" si="6"/>
        <v>3.0965962499999984</v>
      </c>
      <c r="G9" s="4">
        <f t="shared" si="7"/>
        <v>2.6831568749999968</v>
      </c>
      <c r="I9" s="195">
        <v>21.67617374999999</v>
      </c>
      <c r="J9" s="195">
        <v>18.782098124999976</v>
      </c>
      <c r="K9" s="195">
        <v>161.78193062500014</v>
      </c>
      <c r="L9" s="194">
        <f t="shared" si="8"/>
        <v>0.10718034041723221</v>
      </c>
      <c r="M9" s="194">
        <f t="shared" si="9"/>
        <v>9.2870249796154963E-2</v>
      </c>
      <c r="N9" s="194">
        <f t="shared" si="10"/>
        <v>0.79994940978661278</v>
      </c>
      <c r="O9" s="195"/>
      <c r="Q9" s="184">
        <f t="shared" si="1"/>
        <v>0.72253912499999962</v>
      </c>
      <c r="R9" s="184">
        <f t="shared" si="2"/>
        <v>0.85373173295454441</v>
      </c>
      <c r="S9" s="184">
        <f t="shared" si="3"/>
        <v>8.3680308943965578</v>
      </c>
      <c r="T9" s="184">
        <f t="shared" si="11"/>
        <v>9.9443017523511017</v>
      </c>
      <c r="U9" s="186">
        <f t="shared" si="4"/>
        <v>0.84149004151227902</v>
      </c>
      <c r="W9" s="167">
        <f t="shared" si="12"/>
        <v>23.128477391249987</v>
      </c>
      <c r="X9" s="167">
        <f t="shared" si="5"/>
        <v>34.145854391249955</v>
      </c>
      <c r="Y9" s="187">
        <f t="shared" si="13"/>
        <v>357.05272088937528</v>
      </c>
      <c r="Z9" s="167">
        <f t="shared" si="14"/>
        <v>414.32705267187521</v>
      </c>
      <c r="AA9" s="191">
        <f t="shared" si="15"/>
        <v>0.86176540630607068</v>
      </c>
      <c r="AB9" s="169" t="s">
        <v>308</v>
      </c>
      <c r="AC9" s="190">
        <v>2.0390000000000001</v>
      </c>
    </row>
    <row r="10" spans="2:35">
      <c r="B10" s="4">
        <v>29.5</v>
      </c>
      <c r="C10" s="5">
        <v>13.752167750000023</v>
      </c>
      <c r="D10" s="5">
        <v>-5.1363536249999324</v>
      </c>
      <c r="E10" s="5">
        <v>167.85282612500012</v>
      </c>
      <c r="F10" s="4">
        <f t="shared" si="6"/>
        <v>1.9645953928571462</v>
      </c>
      <c r="G10" s="4">
        <f t="shared" si="7"/>
        <v>-0.73376480357141893</v>
      </c>
      <c r="I10" s="195">
        <v>13.752167750000023</v>
      </c>
      <c r="J10" s="196">
        <v>0</v>
      </c>
      <c r="K10" s="195">
        <v>167.85282612500012</v>
      </c>
      <c r="L10" s="194">
        <f t="shared" si="8"/>
        <v>7.5725713575176948E-2</v>
      </c>
      <c r="M10" s="194">
        <f t="shared" si="9"/>
        <v>0</v>
      </c>
      <c r="N10" s="194">
        <f t="shared" si="10"/>
        <v>0.92427428642482312</v>
      </c>
      <c r="O10" s="195"/>
      <c r="Q10" s="184">
        <f t="shared" si="1"/>
        <v>0.45840559166666744</v>
      </c>
      <c r="R10" s="184">
        <f t="shared" si="2"/>
        <v>0</v>
      </c>
      <c r="S10" s="184">
        <f t="shared" si="3"/>
        <v>8.6820427306034542</v>
      </c>
      <c r="T10" s="184">
        <f t="shared" si="11"/>
        <v>9.1404483222701209</v>
      </c>
      <c r="U10" s="186">
        <f t="shared" si="4"/>
        <v>0.94984867530514994</v>
      </c>
      <c r="W10" s="167">
        <f t="shared" si="12"/>
        <v>14.673562989250025</v>
      </c>
      <c r="X10" s="167">
        <f t="shared" si="5"/>
        <v>0</v>
      </c>
      <c r="Y10" s="187">
        <f t="shared" si="13"/>
        <v>370.45118725787523</v>
      </c>
      <c r="Z10" s="167">
        <f t="shared" si="14"/>
        <v>385.12475024712523</v>
      </c>
      <c r="AA10" s="191">
        <f t="shared" si="15"/>
        <v>0.96189919505346166</v>
      </c>
      <c r="AB10" s="169" t="s">
        <v>309</v>
      </c>
      <c r="AC10" s="189">
        <v>2.2069999999999999</v>
      </c>
    </row>
    <row r="11" spans="2:35">
      <c r="B11" s="4">
        <v>33.5</v>
      </c>
      <c r="C11" s="5">
        <v>12.181177999999989</v>
      </c>
      <c r="D11" s="5">
        <v>-12.378875999999979</v>
      </c>
      <c r="E11" s="5">
        <v>162.80145837500001</v>
      </c>
      <c r="F11" s="4">
        <f t="shared" si="6"/>
        <v>1.7401682857142842</v>
      </c>
      <c r="G11" s="4">
        <f t="shared" si="7"/>
        <v>-1.7684108571428541</v>
      </c>
      <c r="I11" s="195">
        <v>12.181177999999989</v>
      </c>
      <c r="J11" s="196">
        <v>0</v>
      </c>
      <c r="K11" s="195">
        <v>162.80145837500001</v>
      </c>
      <c r="L11" s="194">
        <f t="shared" si="8"/>
        <v>6.9613638543511672E-2</v>
      </c>
      <c r="M11" s="194">
        <f t="shared" si="9"/>
        <v>0</v>
      </c>
      <c r="N11" s="194">
        <f t="shared" si="10"/>
        <v>0.93038636145648834</v>
      </c>
      <c r="O11" s="195"/>
      <c r="Q11" s="184">
        <f t="shared" si="1"/>
        <v>0.40603926666666629</v>
      </c>
      <c r="R11" s="184">
        <f t="shared" si="2"/>
        <v>0</v>
      </c>
      <c r="S11" s="184">
        <f t="shared" si="3"/>
        <v>8.4207650883620708</v>
      </c>
      <c r="T11" s="184">
        <f t="shared" si="11"/>
        <v>8.8268043550287363</v>
      </c>
      <c r="U11" s="186">
        <f t="shared" si="4"/>
        <v>0.95399929007882223</v>
      </c>
      <c r="W11" s="167">
        <f t="shared" si="12"/>
        <v>12.997316925999987</v>
      </c>
      <c r="X11" s="167">
        <f t="shared" si="5"/>
        <v>0</v>
      </c>
      <c r="Y11" s="187">
        <f t="shared" si="13"/>
        <v>359.30281863362501</v>
      </c>
      <c r="Z11" s="167">
        <f t="shared" si="14"/>
        <v>372.30013555962501</v>
      </c>
      <c r="AA11" s="191">
        <f t="shared" si="15"/>
        <v>0.96508914264438017</v>
      </c>
    </row>
    <row r="12" spans="2:35">
      <c r="B12" s="4">
        <v>45.5</v>
      </c>
      <c r="C12" s="5">
        <v>1.764333999999991</v>
      </c>
      <c r="D12" s="5">
        <v>-29.821991999999895</v>
      </c>
      <c r="E12" s="5">
        <v>147.52240237500001</v>
      </c>
      <c r="F12" s="4">
        <f t="shared" si="6"/>
        <v>0.25204771428571299</v>
      </c>
      <c r="G12" s="4">
        <f t="shared" si="7"/>
        <v>-4.2602845714285564</v>
      </c>
      <c r="I12" s="195">
        <v>1.764333999999991</v>
      </c>
      <c r="J12" s="196">
        <v>0</v>
      </c>
      <c r="K12" s="195">
        <v>147.52240237500001</v>
      </c>
      <c r="L12" s="194">
        <f t="shared" si="8"/>
        <v>1.1818424347947977E-2</v>
      </c>
      <c r="M12" s="194">
        <f t="shared" si="9"/>
        <v>0</v>
      </c>
      <c r="N12" s="194">
        <f t="shared" si="10"/>
        <v>0.988181575652052</v>
      </c>
      <c r="O12" s="195"/>
      <c r="Q12" s="184">
        <f t="shared" si="1"/>
        <v>5.8811133333333029E-2</v>
      </c>
      <c r="R12" s="184">
        <f t="shared" si="2"/>
        <v>0</v>
      </c>
      <c r="S12" s="184">
        <f t="shared" si="3"/>
        <v>7.6304690883620703</v>
      </c>
      <c r="T12" s="184">
        <f t="shared" si="11"/>
        <v>7.6892802216954035</v>
      </c>
      <c r="U12" s="186">
        <f t="shared" si="4"/>
        <v>0.99235154245420831</v>
      </c>
      <c r="W12" s="167">
        <f t="shared" si="12"/>
        <v>1.8825443779999902</v>
      </c>
      <c r="X12" s="167">
        <f t="shared" si="5"/>
        <v>0</v>
      </c>
      <c r="Y12" s="187">
        <f t="shared" si="13"/>
        <v>325.58194204162498</v>
      </c>
      <c r="Z12" s="167">
        <f t="shared" si="14"/>
        <v>327.46448641962496</v>
      </c>
      <c r="AA12" s="191">
        <f t="shared" si="15"/>
        <v>0.99425114949537574</v>
      </c>
    </row>
    <row r="13" spans="2:35">
      <c r="B13" s="4">
        <v>48</v>
      </c>
      <c r="C13" s="5">
        <v>5.0529069999999905</v>
      </c>
      <c r="D13" s="5">
        <v>-17.225486874999994</v>
      </c>
      <c r="E13" s="5">
        <v>165.15027725000013</v>
      </c>
      <c r="F13" s="4">
        <f t="shared" si="6"/>
        <v>0.72184385714285582</v>
      </c>
      <c r="G13" s="4">
        <f t="shared" si="7"/>
        <v>-2.4607838392857135</v>
      </c>
      <c r="I13" s="195">
        <v>5.0529069999999905</v>
      </c>
      <c r="J13" s="196">
        <v>0</v>
      </c>
      <c r="K13" s="195">
        <v>165.15027725000013</v>
      </c>
      <c r="L13" s="194">
        <f t="shared" si="8"/>
        <v>2.9687499809510687E-2</v>
      </c>
      <c r="M13" s="194">
        <f t="shared" si="9"/>
        <v>0</v>
      </c>
      <c r="N13" s="194">
        <f t="shared" si="10"/>
        <v>0.97031250019048942</v>
      </c>
      <c r="O13" s="195"/>
      <c r="Q13" s="184">
        <f t="shared" si="1"/>
        <v>0.16843023333333301</v>
      </c>
      <c r="R13" s="184">
        <f t="shared" si="2"/>
        <v>0</v>
      </c>
      <c r="S13" s="184">
        <f t="shared" si="3"/>
        <v>8.5422557198275939</v>
      </c>
      <c r="T13" s="184">
        <f t="shared" si="11"/>
        <v>8.7106859531609278</v>
      </c>
      <c r="U13" s="186">
        <f t="shared" si="4"/>
        <v>0.9806639529608786</v>
      </c>
      <c r="W13" s="167">
        <f t="shared" si="12"/>
        <v>5.3914517689999899</v>
      </c>
      <c r="X13" s="167">
        <f t="shared" si="5"/>
        <v>0</v>
      </c>
      <c r="Y13" s="187">
        <f t="shared" si="13"/>
        <v>364.48666189075027</v>
      </c>
      <c r="Z13" s="167">
        <f>SUM(W13:Y13)</f>
        <v>369.87811365975028</v>
      </c>
      <c r="AA13" s="191">
        <f t="shared" si="15"/>
        <v>0.9854237069729419</v>
      </c>
    </row>
    <row r="16" spans="2:35" ht="15.75">
      <c r="B16" s="182" t="s">
        <v>234</v>
      </c>
    </row>
    <row r="17" spans="2:42">
      <c r="C17" s="4" t="s">
        <v>300</v>
      </c>
      <c r="F17" s="4" t="s">
        <v>314</v>
      </c>
      <c r="G17" s="4" t="s">
        <v>315</v>
      </c>
      <c r="I17" s="193" t="s">
        <v>224</v>
      </c>
      <c r="L17" s="193" t="s">
        <v>367</v>
      </c>
      <c r="Q17" s="183" t="s">
        <v>299</v>
      </c>
      <c r="W17" s="167" t="s">
        <v>310</v>
      </c>
    </row>
    <row r="18" spans="2:42">
      <c r="B18" s="4" t="s">
        <v>297</v>
      </c>
      <c r="C18" s="4" t="s">
        <v>292</v>
      </c>
      <c r="D18" s="4" t="s">
        <v>294</v>
      </c>
      <c r="E18" s="4" t="s">
        <v>233</v>
      </c>
      <c r="F18" s="4" t="s">
        <v>313</v>
      </c>
      <c r="G18" s="4" t="s">
        <v>313</v>
      </c>
      <c r="I18" s="193" t="s">
        <v>292</v>
      </c>
      <c r="J18" s="193" t="s">
        <v>294</v>
      </c>
      <c r="K18" s="193" t="s">
        <v>233</v>
      </c>
      <c r="L18" s="194" t="s">
        <v>364</v>
      </c>
      <c r="M18" s="194" t="s">
        <v>365</v>
      </c>
      <c r="N18" s="194" t="s">
        <v>366</v>
      </c>
      <c r="Q18" s="183" t="s">
        <v>292</v>
      </c>
      <c r="R18" s="183" t="s">
        <v>294</v>
      </c>
      <c r="S18" s="183" t="s">
        <v>233</v>
      </c>
      <c r="T18" s="183" t="s">
        <v>298</v>
      </c>
      <c r="W18" s="167" t="s">
        <v>292</v>
      </c>
      <c r="X18" s="167" t="s">
        <v>294</v>
      </c>
      <c r="Y18" s="167" t="s">
        <v>233</v>
      </c>
      <c r="Z18" s="167" t="s">
        <v>311</v>
      </c>
      <c r="AA18" s="167" t="s">
        <v>312</v>
      </c>
    </row>
    <row r="19" spans="2:42">
      <c r="B19" s="4">
        <v>5</v>
      </c>
      <c r="C19" s="5">
        <v>23.926499999999976</v>
      </c>
      <c r="D19" s="5">
        <v>5.2178066249999553</v>
      </c>
      <c r="E19" s="5">
        <v>421.50500437500011</v>
      </c>
      <c r="F19" s="4">
        <f t="shared" si="6"/>
        <v>3.4180714285714253</v>
      </c>
      <c r="G19" s="4">
        <f t="shared" ref="G19:G27" si="16">D19/7</f>
        <v>0.74540094642856503</v>
      </c>
      <c r="I19" s="195">
        <v>23.926499999999976</v>
      </c>
      <c r="J19" s="195">
        <v>5.2178066249999553</v>
      </c>
      <c r="K19" s="195">
        <v>421.50500437500011</v>
      </c>
      <c r="L19" s="194">
        <f>I19/SUM(I19:K19)</f>
        <v>5.3093390838447267E-2</v>
      </c>
      <c r="M19" s="194">
        <f>J19/SUM(I19:K19)</f>
        <v>1.1578419177922485E-2</v>
      </c>
      <c r="N19" s="194">
        <f>K19/SUM(I19:K19)</f>
        <v>0.93532818998363021</v>
      </c>
      <c r="O19" s="195"/>
      <c r="Q19" s="184">
        <f>I19/60*2</f>
        <v>0.7975499999999992</v>
      </c>
      <c r="R19" s="184">
        <f>J19/88*4</f>
        <v>0.23717302840908888</v>
      </c>
      <c r="S19" s="184">
        <f>K19/116*6</f>
        <v>21.801982984913799</v>
      </c>
      <c r="T19" s="184">
        <f>SUM(Q19:S19)</f>
        <v>22.836706013322889</v>
      </c>
      <c r="U19" s="185">
        <f>S19/T19</f>
        <v>0.95469035561409621</v>
      </c>
      <c r="W19" s="167">
        <f>I19*$AC$6</f>
        <v>25.529575499999972</v>
      </c>
      <c r="X19" s="167">
        <f>J19*$AC$8</f>
        <v>9.4859724442499189</v>
      </c>
      <c r="Y19" s="167">
        <f>K19*$AC$10</f>
        <v>930.26154465562513</v>
      </c>
      <c r="Z19" s="167">
        <f>SUM(W19:Y19)</f>
        <v>965.277092599875</v>
      </c>
      <c r="AA19" s="188">
        <f>Y19/Z19</f>
        <v>0.96372487422244835</v>
      </c>
      <c r="AG19" s="5"/>
      <c r="AH19" s="5"/>
      <c r="AI19" s="5"/>
      <c r="AJ19" s="5"/>
      <c r="AK19" s="5"/>
      <c r="AL19" s="180"/>
      <c r="AM19" s="5"/>
      <c r="AN19" s="5"/>
      <c r="AO19" s="5"/>
    </row>
    <row r="20" spans="2:42">
      <c r="B20" s="4">
        <v>10</v>
      </c>
      <c r="C20" s="5">
        <v>28.659874999999886</v>
      </c>
      <c r="D20" s="5">
        <v>10.744982624999949</v>
      </c>
      <c r="E20" s="5">
        <v>447.93717737500003</v>
      </c>
      <c r="F20" s="4">
        <f t="shared" si="6"/>
        <v>4.0942678571428406</v>
      </c>
      <c r="G20" s="4">
        <f t="shared" si="16"/>
        <v>1.5349975178571356</v>
      </c>
      <c r="I20" s="195">
        <v>28.659874999999886</v>
      </c>
      <c r="J20" s="195">
        <v>10.744982624999949</v>
      </c>
      <c r="K20" s="195">
        <v>447.93717737500003</v>
      </c>
      <c r="L20" s="194">
        <f t="shared" ref="L20:L27" si="17">I20/SUM(I20:K20)</f>
        <v>5.8808542956898621E-2</v>
      </c>
      <c r="M20" s="194">
        <f t="shared" ref="M20:M27" si="18">J20/SUM(I20:K20)</f>
        <v>2.2048134273908778E-2</v>
      </c>
      <c r="N20" s="194">
        <f t="shared" ref="N20:N27" si="19">K20/SUM(I20:K20)</f>
        <v>0.91914332276919253</v>
      </c>
      <c r="O20" s="195"/>
      <c r="Q20" s="184">
        <f t="shared" ref="Q20:Q27" si="20">I20/60*2</f>
        <v>0.9553291666666629</v>
      </c>
      <c r="R20" s="184">
        <f t="shared" ref="R20:R27" si="21">J20/88*4</f>
        <v>0.4884083011363613</v>
      </c>
      <c r="S20" s="184">
        <f t="shared" ref="S20:S27" si="22">K20/116*6</f>
        <v>23.169164346982761</v>
      </c>
      <c r="T20" s="184">
        <f t="shared" ref="T20:T27" si="23">SUM(Q20:S20)</f>
        <v>24.612901814785786</v>
      </c>
      <c r="U20" s="185">
        <f t="shared" ref="U20:U27" si="24">S20/T20</f>
        <v>0.9413422489283354</v>
      </c>
      <c r="W20" s="167">
        <f t="shared" ref="W20:W27" si="25">I20*$AC$6</f>
        <v>30.580086624999876</v>
      </c>
      <c r="X20" s="167">
        <f t="shared" ref="X20:X27" si="26">J20*$AC$8</f>
        <v>19.534378412249907</v>
      </c>
      <c r="Y20" s="167">
        <f t="shared" ref="Y20:Y27" si="27">K20*$AC$10</f>
        <v>988.59735046662502</v>
      </c>
      <c r="Z20" s="167">
        <f t="shared" ref="Z20:Z27" si="28">SUM(W20:Y20)</f>
        <v>1038.7118155038747</v>
      </c>
      <c r="AA20" s="188">
        <f t="shared" ref="AA20:AA26" si="29">Y20/Z20</f>
        <v>0.95175325408911482</v>
      </c>
      <c r="AC20" s="169"/>
      <c r="AD20" s="169"/>
      <c r="AE20" s="5"/>
      <c r="AF20" s="5"/>
      <c r="AG20" s="5"/>
      <c r="AH20" s="5"/>
      <c r="AI20" s="5"/>
      <c r="AJ20" s="5"/>
      <c r="AK20" s="5"/>
      <c r="AL20" s="180"/>
      <c r="AM20" s="5"/>
      <c r="AN20" s="5"/>
      <c r="AO20" s="5"/>
    </row>
    <row r="21" spans="2:42">
      <c r="B21" s="4">
        <v>22</v>
      </c>
      <c r="C21" s="5">
        <v>28.222349999999949</v>
      </c>
      <c r="D21" s="5">
        <v>15.520919499999939</v>
      </c>
      <c r="E21" s="5">
        <v>454.92916912499993</v>
      </c>
      <c r="F21" s="4">
        <f t="shared" si="6"/>
        <v>4.0317642857142788</v>
      </c>
      <c r="G21" s="4">
        <f t="shared" si="16"/>
        <v>2.2172742142857058</v>
      </c>
      <c r="I21" s="195">
        <v>28.222349999999949</v>
      </c>
      <c r="J21" s="195">
        <v>15.520919499999939</v>
      </c>
      <c r="K21" s="195">
        <v>454.92916912499993</v>
      </c>
      <c r="L21" s="194">
        <f t="shared" si="17"/>
        <v>5.6594966583310757E-2</v>
      </c>
      <c r="M21" s="194">
        <f t="shared" si="18"/>
        <v>3.1124478310443831E-2</v>
      </c>
      <c r="N21" s="194">
        <f t="shared" si="19"/>
        <v>0.91228055510624539</v>
      </c>
      <c r="O21" s="195"/>
      <c r="Q21" s="184">
        <f t="shared" si="20"/>
        <v>0.94074499999999828</v>
      </c>
      <c r="R21" s="184">
        <f t="shared" si="21"/>
        <v>0.70549634090908819</v>
      </c>
      <c r="S21" s="184">
        <f t="shared" si="22"/>
        <v>23.530819092672409</v>
      </c>
      <c r="T21" s="184">
        <f t="shared" si="23"/>
        <v>25.177060433581495</v>
      </c>
      <c r="U21" s="185">
        <f t="shared" si="24"/>
        <v>0.93461344126126389</v>
      </c>
      <c r="W21" s="167">
        <f t="shared" si="25"/>
        <v>30.113247449999943</v>
      </c>
      <c r="X21" s="167">
        <f t="shared" si="26"/>
        <v>28.217031650999889</v>
      </c>
      <c r="Y21" s="167">
        <f t="shared" si="27"/>
        <v>1004.0286762588747</v>
      </c>
      <c r="Z21" s="167">
        <f t="shared" si="28"/>
        <v>1062.3589553598745</v>
      </c>
      <c r="AA21" s="188">
        <f t="shared" si="29"/>
        <v>0.94509362508151462</v>
      </c>
      <c r="AC21" s="169"/>
      <c r="AD21" s="169"/>
      <c r="AE21" s="5"/>
      <c r="AF21" s="5"/>
      <c r="AG21" s="5"/>
      <c r="AH21" s="5"/>
      <c r="AI21" s="5"/>
      <c r="AJ21" s="5"/>
      <c r="AK21" s="5"/>
      <c r="AL21" s="180"/>
      <c r="AM21" s="5"/>
      <c r="AN21" s="5"/>
      <c r="AO21" s="5"/>
    </row>
    <row r="22" spans="2:42">
      <c r="B22" s="4">
        <v>24</v>
      </c>
      <c r="C22" s="5">
        <v>37.955399999999941</v>
      </c>
      <c r="D22" s="5">
        <v>22.492585000000066</v>
      </c>
      <c r="E22" s="5">
        <v>464.73707662499999</v>
      </c>
      <c r="F22" s="4">
        <f t="shared" si="6"/>
        <v>5.4221999999999912</v>
      </c>
      <c r="G22" s="4">
        <f t="shared" si="16"/>
        <v>3.213226428571438</v>
      </c>
      <c r="I22" s="195">
        <v>37.955399999999941</v>
      </c>
      <c r="J22" s="195">
        <v>22.492585000000066</v>
      </c>
      <c r="K22" s="195">
        <v>464.73707662499999</v>
      </c>
      <c r="L22" s="194">
        <f t="shared" si="17"/>
        <v>7.2270524760472687E-2</v>
      </c>
      <c r="M22" s="194">
        <f t="shared" si="18"/>
        <v>4.2827922276396611E-2</v>
      </c>
      <c r="N22" s="194">
        <f t="shared" si="19"/>
        <v>0.88490155296313067</v>
      </c>
      <c r="O22" s="195"/>
      <c r="Q22" s="184">
        <f t="shared" si="20"/>
        <v>1.265179999999998</v>
      </c>
      <c r="R22" s="184">
        <f t="shared" si="21"/>
        <v>1.0223902272727303</v>
      </c>
      <c r="S22" s="184">
        <f t="shared" si="22"/>
        <v>24.038124653017242</v>
      </c>
      <c r="T22" s="184">
        <f t="shared" si="23"/>
        <v>26.325694880289969</v>
      </c>
      <c r="U22" s="185">
        <f t="shared" si="24"/>
        <v>0.91310503910058494</v>
      </c>
      <c r="W22" s="167">
        <f t="shared" si="25"/>
        <v>40.498411799999936</v>
      </c>
      <c r="X22" s="167">
        <f t="shared" si="26"/>
        <v>40.891519530000124</v>
      </c>
      <c r="Y22" s="167">
        <f t="shared" si="27"/>
        <v>1025.6747281113749</v>
      </c>
      <c r="Z22" s="167">
        <f t="shared" si="28"/>
        <v>1107.0646594413749</v>
      </c>
      <c r="AA22" s="188">
        <f t="shared" si="29"/>
        <v>0.92648132099974223</v>
      </c>
      <c r="AC22" s="169"/>
      <c r="AD22" s="169"/>
      <c r="AE22" s="5"/>
      <c r="AF22" s="5"/>
      <c r="AG22" s="5"/>
      <c r="AH22" s="5"/>
      <c r="AI22" s="5"/>
      <c r="AJ22" s="5"/>
      <c r="AK22" s="5"/>
    </row>
    <row r="23" spans="2:42">
      <c r="B23" s="4">
        <v>26</v>
      </c>
      <c r="C23" s="5">
        <v>9.8004375000000152</v>
      </c>
      <c r="D23" s="5">
        <v>5.8959818750000501</v>
      </c>
      <c r="E23" s="5">
        <v>195.59014562499993</v>
      </c>
      <c r="F23" s="4">
        <f t="shared" si="6"/>
        <v>1.4000625000000022</v>
      </c>
      <c r="G23" s="4">
        <f t="shared" si="16"/>
        <v>0.84228312500000713</v>
      </c>
      <c r="I23" s="195">
        <v>9.8004375000000152</v>
      </c>
      <c r="J23" s="195">
        <v>5.8959818750000501</v>
      </c>
      <c r="K23" s="195">
        <v>195.59014562499993</v>
      </c>
      <c r="L23" s="194">
        <f t="shared" si="17"/>
        <v>4.6384574901863804E-2</v>
      </c>
      <c r="M23" s="194">
        <f t="shared" si="18"/>
        <v>2.7905143306201464E-2</v>
      </c>
      <c r="N23" s="194">
        <f t="shared" si="19"/>
        <v>0.92571028179193471</v>
      </c>
      <c r="O23" s="195"/>
      <c r="Q23" s="184">
        <f t="shared" si="20"/>
        <v>0.32668125000000053</v>
      </c>
      <c r="R23" s="184">
        <f t="shared" si="21"/>
        <v>0.26799917613636592</v>
      </c>
      <c r="S23" s="184">
        <f t="shared" si="22"/>
        <v>10.116731670258616</v>
      </c>
      <c r="T23" s="184">
        <f t="shared" si="23"/>
        <v>10.711412096394984</v>
      </c>
      <c r="U23" s="186">
        <f t="shared" si="24"/>
        <v>0.94448160328585318</v>
      </c>
      <c r="W23" s="167">
        <f t="shared" si="25"/>
        <v>10.457066812500015</v>
      </c>
      <c r="X23" s="167">
        <f t="shared" si="26"/>
        <v>10.718895048750092</v>
      </c>
      <c r="Y23" s="167">
        <f t="shared" si="27"/>
        <v>431.66745139437484</v>
      </c>
      <c r="Z23" s="167">
        <f t="shared" si="28"/>
        <v>452.84341325562497</v>
      </c>
      <c r="AA23" s="191">
        <f t="shared" si="29"/>
        <v>0.9532377832129435</v>
      </c>
      <c r="AC23" s="169"/>
      <c r="AD23" s="169"/>
      <c r="AE23" s="5"/>
      <c r="AF23" s="5"/>
      <c r="AG23" s="181"/>
      <c r="AH23" s="178"/>
      <c r="AI23" s="178"/>
      <c r="AJ23" s="178"/>
      <c r="AK23" s="178"/>
      <c r="AL23" s="178"/>
      <c r="AM23" s="178"/>
      <c r="AN23" s="178"/>
      <c r="AO23" s="178"/>
      <c r="AP23" s="178"/>
    </row>
    <row r="24" spans="2:42">
      <c r="B24" s="4">
        <v>29.5</v>
      </c>
      <c r="C24" s="5">
        <v>14.418011500000027</v>
      </c>
      <c r="D24" s="5">
        <v>1.4491303750000597</v>
      </c>
      <c r="E24" s="5">
        <v>257.15423037500005</v>
      </c>
      <c r="F24" s="4">
        <f t="shared" si="6"/>
        <v>2.0597159285714324</v>
      </c>
      <c r="G24" s="4">
        <f t="shared" si="16"/>
        <v>0.20701862500000853</v>
      </c>
      <c r="I24" s="195">
        <v>14.418011500000027</v>
      </c>
      <c r="J24" s="195">
        <v>1.4491303750000597</v>
      </c>
      <c r="K24" s="195">
        <v>257.15423037500005</v>
      </c>
      <c r="L24" s="194">
        <f t="shared" si="17"/>
        <v>5.2809094691670319E-2</v>
      </c>
      <c r="M24" s="194">
        <f t="shared" si="18"/>
        <v>5.3077543455943088E-3</v>
      </c>
      <c r="N24" s="194">
        <f t="shared" si="19"/>
        <v>0.94188315096273545</v>
      </c>
      <c r="O24" s="195"/>
      <c r="Q24" s="184">
        <f t="shared" si="20"/>
        <v>0.48060038333333421</v>
      </c>
      <c r="R24" s="184">
        <f t="shared" si="21"/>
        <v>6.5869562500002712E-2</v>
      </c>
      <c r="S24" s="184">
        <f t="shared" si="22"/>
        <v>13.30108088146552</v>
      </c>
      <c r="T24" s="184">
        <f t="shared" si="23"/>
        <v>13.847550827298857</v>
      </c>
      <c r="U24" s="186">
        <f t="shared" si="24"/>
        <v>0.96053670770747168</v>
      </c>
      <c r="W24" s="167">
        <f t="shared" si="25"/>
        <v>15.384018270500029</v>
      </c>
      <c r="X24" s="167">
        <f t="shared" si="26"/>
        <v>2.6345190217501084</v>
      </c>
      <c r="Y24" s="167">
        <f t="shared" si="27"/>
        <v>567.53938643762513</v>
      </c>
      <c r="Z24" s="167">
        <f t="shared" si="28"/>
        <v>585.55792372987526</v>
      </c>
      <c r="AA24" s="191">
        <f t="shared" si="29"/>
        <v>0.96922842888458238</v>
      </c>
      <c r="AC24" s="187"/>
      <c r="AD24" s="187"/>
      <c r="AE24" s="179"/>
      <c r="AF24" s="178"/>
      <c r="AG24" s="179"/>
      <c r="AH24" s="178"/>
      <c r="AI24" s="178"/>
      <c r="AJ24" s="178"/>
      <c r="AK24" s="178"/>
    </row>
    <row r="25" spans="2:42">
      <c r="B25" s="4">
        <v>33.5</v>
      </c>
      <c r="C25" s="5">
        <v>16.715949999999975</v>
      </c>
      <c r="D25" s="5">
        <v>7.5827991250000704</v>
      </c>
      <c r="E25" s="5">
        <v>274.33031374999985</v>
      </c>
      <c r="F25" s="4">
        <f t="shared" si="6"/>
        <v>2.3879928571428537</v>
      </c>
      <c r="G25" s="4">
        <f t="shared" si="16"/>
        <v>1.083257017857153</v>
      </c>
      <c r="I25" s="195">
        <v>16.715949999999975</v>
      </c>
      <c r="J25" s="195">
        <v>7.5827991250000704</v>
      </c>
      <c r="K25" s="195">
        <v>274.33031374999985</v>
      </c>
      <c r="L25" s="194">
        <f t="shared" si="17"/>
        <v>5.597563023193404E-2</v>
      </c>
      <c r="M25" s="194">
        <f t="shared" si="18"/>
        <v>2.5392033354014434E-2</v>
      </c>
      <c r="N25" s="194">
        <f t="shared" si="19"/>
        <v>0.91863233641405162</v>
      </c>
      <c r="O25" s="195"/>
      <c r="Q25" s="184">
        <f t="shared" si="20"/>
        <v>0.55719833333333246</v>
      </c>
      <c r="R25" s="184">
        <f t="shared" si="21"/>
        <v>0.34467268750000318</v>
      </c>
      <c r="S25" s="184">
        <f t="shared" si="22"/>
        <v>14.189498987068959</v>
      </c>
      <c r="T25" s="184">
        <f t="shared" si="23"/>
        <v>15.091370007902293</v>
      </c>
      <c r="U25" s="186">
        <f t="shared" si="24"/>
        <v>0.94023928772794729</v>
      </c>
      <c r="W25" s="167">
        <f t="shared" si="25"/>
        <v>17.835918649999972</v>
      </c>
      <c r="X25" s="167">
        <f t="shared" si="26"/>
        <v>13.785528809250128</v>
      </c>
      <c r="Y25" s="167">
        <f t="shared" si="27"/>
        <v>605.4470024462496</v>
      </c>
      <c r="Z25" s="167">
        <f t="shared" si="28"/>
        <v>637.06844990549973</v>
      </c>
      <c r="AA25" s="191">
        <f t="shared" si="29"/>
        <v>0.95036412890335298</v>
      </c>
      <c r="AC25" s="169"/>
      <c r="AD25" s="169"/>
      <c r="AE25" s="5"/>
      <c r="AF25" s="5"/>
      <c r="AG25" s="181"/>
      <c r="AH25" s="5"/>
      <c r="AI25" s="5"/>
      <c r="AJ25" s="5"/>
      <c r="AK25" s="5"/>
    </row>
    <row r="26" spans="2:42">
      <c r="B26" s="4">
        <v>45.5</v>
      </c>
      <c r="C26" s="5">
        <v>10.192277999999984</v>
      </c>
      <c r="D26" s="5">
        <v>-3.3052488749999185</v>
      </c>
      <c r="E26" s="5">
        <v>262.7894977499999</v>
      </c>
      <c r="F26" s="4">
        <f t="shared" si="6"/>
        <v>1.456039714285712</v>
      </c>
      <c r="G26" s="4">
        <f t="shared" si="16"/>
        <v>-0.47217841071427408</v>
      </c>
      <c r="I26" s="195">
        <v>10.192277999999984</v>
      </c>
      <c r="J26" s="195">
        <v>0</v>
      </c>
      <c r="K26" s="195">
        <v>262.7894977499999</v>
      </c>
      <c r="L26" s="194">
        <f t="shared" si="17"/>
        <v>3.7336844087841964E-2</v>
      </c>
      <c r="M26" s="194">
        <f t="shared" si="18"/>
        <v>0</v>
      </c>
      <c r="N26" s="194">
        <f t="shared" si="19"/>
        <v>0.96266315591215801</v>
      </c>
      <c r="O26" s="195"/>
      <c r="Q26" s="184">
        <f t="shared" si="20"/>
        <v>0.33974259999999945</v>
      </c>
      <c r="R26" s="184">
        <f t="shared" si="21"/>
        <v>0</v>
      </c>
      <c r="S26" s="184">
        <f t="shared" si="22"/>
        <v>13.592560228448271</v>
      </c>
      <c r="T26" s="184">
        <f t="shared" si="23"/>
        <v>13.93230282844827</v>
      </c>
      <c r="U26" s="186">
        <f t="shared" si="24"/>
        <v>0.97561475628377237</v>
      </c>
      <c r="W26" s="167">
        <f t="shared" si="25"/>
        <v>10.875160625999982</v>
      </c>
      <c r="X26" s="167">
        <f t="shared" si="26"/>
        <v>0</v>
      </c>
      <c r="Y26" s="167">
        <f t="shared" si="27"/>
        <v>579.97642153424977</v>
      </c>
      <c r="Z26" s="167">
        <f t="shared" si="28"/>
        <v>590.85158216024979</v>
      </c>
      <c r="AA26" s="191">
        <f t="shared" si="29"/>
        <v>0.98159409070846748</v>
      </c>
      <c r="AC26" s="169"/>
      <c r="AD26" s="169"/>
      <c r="AE26" s="5"/>
      <c r="AF26" s="5"/>
      <c r="AG26" s="181"/>
      <c r="AH26" s="5"/>
      <c r="AI26" s="5"/>
      <c r="AJ26" s="5"/>
      <c r="AK26" s="5"/>
    </row>
    <row r="27" spans="2:42">
      <c r="B27" s="4">
        <v>48</v>
      </c>
      <c r="C27" s="5">
        <v>6.4439788749999707</v>
      </c>
      <c r="D27" s="5">
        <v>-12.723506125000004</v>
      </c>
      <c r="E27" s="5">
        <v>250.90327624999995</v>
      </c>
      <c r="F27" s="4">
        <f t="shared" si="6"/>
        <v>0.92056841071428153</v>
      </c>
      <c r="G27" s="4">
        <f t="shared" si="16"/>
        <v>-1.8176437321428576</v>
      </c>
      <c r="I27" s="195">
        <v>6.4439788749999707</v>
      </c>
      <c r="J27" s="195">
        <v>0</v>
      </c>
      <c r="K27" s="195">
        <v>250.90327624999995</v>
      </c>
      <c r="L27" s="194">
        <f t="shared" si="17"/>
        <v>2.5040014014798682E-2</v>
      </c>
      <c r="M27" s="194">
        <f t="shared" si="18"/>
        <v>0</v>
      </c>
      <c r="N27" s="194">
        <f t="shared" si="19"/>
        <v>0.97495998598520117</v>
      </c>
      <c r="O27" s="195"/>
      <c r="Q27" s="184">
        <f t="shared" si="20"/>
        <v>0.21479929583333235</v>
      </c>
      <c r="R27" s="184">
        <f t="shared" si="21"/>
        <v>0</v>
      </c>
      <c r="S27" s="184">
        <f t="shared" si="22"/>
        <v>12.977755668103446</v>
      </c>
      <c r="T27" s="184">
        <f t="shared" si="23"/>
        <v>13.192554963936779</v>
      </c>
      <c r="U27" s="186">
        <f t="shared" si="24"/>
        <v>0.98371814281460201</v>
      </c>
      <c r="W27" s="167">
        <f t="shared" si="25"/>
        <v>6.8757254596249684</v>
      </c>
      <c r="X27" s="167">
        <f t="shared" si="26"/>
        <v>0</v>
      </c>
      <c r="Y27" s="167">
        <f t="shared" si="27"/>
        <v>553.7435306837499</v>
      </c>
      <c r="Z27" s="167">
        <f t="shared" si="28"/>
        <v>560.61925614337486</v>
      </c>
      <c r="AA27" s="191">
        <f>Y27/Z27</f>
        <v>0.98773548110543929</v>
      </c>
      <c r="AC27" s="169"/>
      <c r="AD27" s="169"/>
      <c r="AE27" s="5"/>
      <c r="AF27" s="5"/>
      <c r="AG27" s="181"/>
      <c r="AH27" s="5"/>
      <c r="AI27" s="5"/>
      <c r="AJ27" s="5"/>
      <c r="AK27" s="5"/>
    </row>
    <row r="28" spans="2:42">
      <c r="AD28" s="188"/>
      <c r="AE28" s="178"/>
      <c r="AF28" s="178"/>
      <c r="AG28" s="179"/>
      <c r="AH28" s="178"/>
      <c r="AI28" s="178"/>
      <c r="AJ28" s="178"/>
      <c r="AK28" s="178"/>
      <c r="AL28" s="178"/>
    </row>
    <row r="29" spans="2:42">
      <c r="AG29" s="181"/>
    </row>
    <row r="30" spans="2:42">
      <c r="AG30" s="181"/>
    </row>
    <row r="31" spans="2:42" ht="15.75">
      <c r="B31" s="80" t="s">
        <v>236</v>
      </c>
      <c r="AG31" s="181"/>
    </row>
    <row r="32" spans="2:42">
      <c r="C32" s="4" t="s">
        <v>300</v>
      </c>
      <c r="F32" s="4" t="s">
        <v>314</v>
      </c>
      <c r="G32" s="4" t="s">
        <v>315</v>
      </c>
      <c r="I32" s="193" t="s">
        <v>224</v>
      </c>
      <c r="L32" s="193" t="s">
        <v>367</v>
      </c>
      <c r="Q32" s="183" t="s">
        <v>301</v>
      </c>
      <c r="W32" s="167" t="s">
        <v>310</v>
      </c>
    </row>
    <row r="33" spans="2:35">
      <c r="B33" s="4" t="s">
        <v>297</v>
      </c>
      <c r="C33" s="4" t="s">
        <v>292</v>
      </c>
      <c r="D33" s="4" t="s">
        <v>294</v>
      </c>
      <c r="E33" s="4" t="s">
        <v>233</v>
      </c>
      <c r="F33" s="4" t="s">
        <v>313</v>
      </c>
      <c r="G33" s="4" t="s">
        <v>313</v>
      </c>
      <c r="I33" s="193" t="s">
        <v>292</v>
      </c>
      <c r="J33" s="193" t="s">
        <v>294</v>
      </c>
      <c r="K33" s="193" t="s">
        <v>233</v>
      </c>
      <c r="L33" s="194" t="s">
        <v>364</v>
      </c>
      <c r="M33" s="194" t="s">
        <v>365</v>
      </c>
      <c r="N33" s="194" t="s">
        <v>366</v>
      </c>
      <c r="Q33" s="183" t="s">
        <v>292</v>
      </c>
      <c r="R33" s="183" t="s">
        <v>294</v>
      </c>
      <c r="S33" s="183" t="s">
        <v>233</v>
      </c>
      <c r="T33" s="183" t="s">
        <v>298</v>
      </c>
      <c r="W33" s="167" t="s">
        <v>292</v>
      </c>
      <c r="X33" s="167" t="s">
        <v>294</v>
      </c>
      <c r="Y33" s="167" t="s">
        <v>233</v>
      </c>
      <c r="Z33" s="167" t="s">
        <v>311</v>
      </c>
      <c r="AA33" s="167" t="s">
        <v>312</v>
      </c>
    </row>
    <row r="34" spans="2:35">
      <c r="B34" s="4">
        <v>5</v>
      </c>
      <c r="C34" s="5">
        <v>65.582887500000027</v>
      </c>
      <c r="D34" s="5">
        <v>85.189256624999999</v>
      </c>
      <c r="E34" s="5">
        <v>584.46838125000011</v>
      </c>
      <c r="F34" s="4">
        <f>C34/7</f>
        <v>9.3689839285714331</v>
      </c>
      <c r="G34" s="4">
        <f>D34/7</f>
        <v>12.169893803571428</v>
      </c>
      <c r="I34" s="195">
        <f>C34</f>
        <v>65.582887500000027</v>
      </c>
      <c r="J34" s="195">
        <f t="shared" ref="J34:K39" si="30">D34</f>
        <v>85.189256624999999</v>
      </c>
      <c r="K34" s="195">
        <f t="shared" si="30"/>
        <v>584.46838125000011</v>
      </c>
      <c r="L34" s="194">
        <f>I34/SUM(I34:K34)</f>
        <v>8.9199228329464447E-2</v>
      </c>
      <c r="M34" s="194">
        <f>J34/SUM(I34:K34)</f>
        <v>0.11586583394808156</v>
      </c>
      <c r="N34" s="194">
        <f>K34/SUM(I34:K34)</f>
        <v>0.79493493772245405</v>
      </c>
      <c r="Q34" s="184">
        <f t="shared" ref="Q34:Q39" si="31">C34/60*2</f>
        <v>2.1860962500000007</v>
      </c>
      <c r="R34" s="184">
        <f t="shared" ref="R34:R39" si="32">D34/88*4</f>
        <v>3.8722389375000001</v>
      </c>
      <c r="S34" s="184">
        <f t="shared" ref="S34:S39" si="33">E34/116*6</f>
        <v>30.231123168103455</v>
      </c>
      <c r="T34" s="184">
        <f>SUM(Q34:S34)</f>
        <v>36.289458355603458</v>
      </c>
      <c r="U34" s="185">
        <f>S34/T34</f>
        <v>0.83305523251039282</v>
      </c>
      <c r="W34" s="167">
        <f>C34*$AC$6</f>
        <v>69.976940962500024</v>
      </c>
      <c r="X34" s="167">
        <f>D34*$AC$8</f>
        <v>154.87406854425001</v>
      </c>
      <c r="Y34" s="167">
        <f>E34*$AC$10</f>
        <v>1289.9217174187502</v>
      </c>
      <c r="Z34" s="167">
        <f>SUM(W34:Y34)</f>
        <v>1514.7727269255001</v>
      </c>
      <c r="AA34" s="188">
        <f>Y34/Z34</f>
        <v>0.85156122399752676</v>
      </c>
      <c r="AD34" s="192"/>
      <c r="AE34" s="181"/>
      <c r="AF34" s="181"/>
      <c r="AG34" s="181"/>
      <c r="AH34" s="181"/>
    </row>
    <row r="35" spans="2:35">
      <c r="B35" s="4">
        <v>10</v>
      </c>
      <c r="C35" s="5">
        <v>40.830162499999972</v>
      </c>
      <c r="D35" s="5">
        <v>57.974682625000014</v>
      </c>
      <c r="E35" s="5">
        <v>575.47544375000007</v>
      </c>
      <c r="F35" s="4">
        <f t="shared" si="6"/>
        <v>5.8328803571428534</v>
      </c>
      <c r="G35" s="4">
        <f>D35/7</f>
        <v>8.2820975178571441</v>
      </c>
      <c r="I35" s="195">
        <f>C35</f>
        <v>40.830162499999972</v>
      </c>
      <c r="J35" s="195">
        <f t="shared" si="30"/>
        <v>57.974682625000014</v>
      </c>
      <c r="K35" s="195">
        <f t="shared" si="30"/>
        <v>575.47544375000007</v>
      </c>
      <c r="L35" s="194">
        <f t="shared" ref="L35:L39" si="34">I35/SUM(I35:K35)</f>
        <v>6.0553694322168124E-2</v>
      </c>
      <c r="M35" s="194">
        <f t="shared" ref="M35:M39" si="35">J35/SUM(I35:K35)</f>
        <v>8.5980094007682806E-2</v>
      </c>
      <c r="N35" s="194">
        <f t="shared" ref="N35:N39" si="36">K35/SUM(I35:K35)</f>
        <v>0.85346621167014913</v>
      </c>
      <c r="Q35" s="184">
        <f t="shared" si="31"/>
        <v>1.3610054166666656</v>
      </c>
      <c r="R35" s="184">
        <f t="shared" si="32"/>
        <v>2.6352128465909099</v>
      </c>
      <c r="S35" s="184">
        <f t="shared" si="33"/>
        <v>29.765971228448279</v>
      </c>
      <c r="T35" s="184">
        <f t="shared" ref="T35:T39" si="37">SUM(Q35:S35)</f>
        <v>33.762189491705854</v>
      </c>
      <c r="U35" s="185">
        <f t="shared" ref="U35:U39" si="38">S35/T35</f>
        <v>0.8816362823791597</v>
      </c>
      <c r="W35" s="167">
        <f t="shared" ref="W35:W39" si="39">C35*$AC$6</f>
        <v>43.56578338749997</v>
      </c>
      <c r="X35" s="167">
        <f t="shared" ref="X35:X38" si="40">D35*$AC$8</f>
        <v>105.39797301225003</v>
      </c>
      <c r="Y35" s="167">
        <f t="shared" ref="Y35:Y39" si="41">E35*$AC$10</f>
        <v>1270.07430435625</v>
      </c>
      <c r="Z35" s="167">
        <f t="shared" ref="Z35:Z38" si="42">SUM(W35:Y35)</f>
        <v>1419.038060756</v>
      </c>
      <c r="AA35" s="188">
        <f t="shared" ref="AA35:AA39" si="43">Y35/Z35</f>
        <v>0.89502483370996488</v>
      </c>
      <c r="AB35" s="169"/>
      <c r="AC35" s="169"/>
      <c r="AD35" s="192"/>
      <c r="AE35" s="181"/>
      <c r="AF35" s="181"/>
      <c r="AG35" s="181"/>
      <c r="AH35" s="181"/>
    </row>
    <row r="36" spans="2:35">
      <c r="B36" s="4">
        <v>22</v>
      </c>
      <c r="C36" s="5">
        <v>69.933899999999994</v>
      </c>
      <c r="D36" s="5">
        <v>104.99768200000004</v>
      </c>
      <c r="E36" s="5">
        <v>630.89543124999989</v>
      </c>
      <c r="F36" s="4">
        <f t="shared" si="6"/>
        <v>9.990557142857142</v>
      </c>
      <c r="G36" s="4">
        <f>D36/7</f>
        <v>14.999668857142863</v>
      </c>
      <c r="I36" s="195">
        <f t="shared" ref="I36:I39" si="44">C36</f>
        <v>69.933899999999994</v>
      </c>
      <c r="J36" s="195">
        <f t="shared" si="30"/>
        <v>104.99768200000004</v>
      </c>
      <c r="K36" s="195">
        <f t="shared" si="30"/>
        <v>630.89543124999989</v>
      </c>
      <c r="L36" s="194">
        <f t="shared" si="34"/>
        <v>8.6785251487100104E-2</v>
      </c>
      <c r="M36" s="194">
        <f t="shared" si="35"/>
        <v>0.13029804197867656</v>
      </c>
      <c r="N36" s="194">
        <f t="shared" si="36"/>
        <v>0.78291670653422329</v>
      </c>
      <c r="Q36" s="184">
        <f t="shared" si="31"/>
        <v>2.3311299999999999</v>
      </c>
      <c r="R36" s="184">
        <f t="shared" si="32"/>
        <v>4.772621909090911</v>
      </c>
      <c r="S36" s="184">
        <f t="shared" si="33"/>
        <v>32.632522306034481</v>
      </c>
      <c r="T36" s="184">
        <f t="shared" si="37"/>
        <v>39.736274215125391</v>
      </c>
      <c r="U36" s="185">
        <f t="shared" si="38"/>
        <v>0.82122752952044742</v>
      </c>
      <c r="W36" s="167">
        <f t="shared" si="39"/>
        <v>74.619471299999987</v>
      </c>
      <c r="X36" s="167">
        <f t="shared" si="40"/>
        <v>190.88578587600009</v>
      </c>
      <c r="Y36" s="167">
        <f t="shared" si="41"/>
        <v>1392.3862167687496</v>
      </c>
      <c r="Z36" s="167">
        <f t="shared" si="42"/>
        <v>1657.8914739447496</v>
      </c>
      <c r="AA36" s="188">
        <f t="shared" si="43"/>
        <v>0.83985365667858658</v>
      </c>
      <c r="AB36" s="169"/>
      <c r="AC36" s="169"/>
      <c r="AD36" s="192"/>
      <c r="AE36" s="181"/>
      <c r="AF36" s="181"/>
      <c r="AG36" s="181"/>
      <c r="AH36" s="181"/>
    </row>
    <row r="37" spans="2:35">
      <c r="B37" s="4">
        <v>24</v>
      </c>
      <c r="C37" s="5">
        <v>72.155100000000004</v>
      </c>
      <c r="D37" s="5">
        <v>100.88359750000009</v>
      </c>
      <c r="E37" s="5">
        <v>626.30768124999997</v>
      </c>
      <c r="F37" s="4">
        <f t="shared" si="6"/>
        <v>10.307871428571429</v>
      </c>
      <c r="G37" s="4">
        <f>D37/7</f>
        <v>14.411942500000013</v>
      </c>
      <c r="I37" s="195">
        <f t="shared" si="44"/>
        <v>72.155100000000004</v>
      </c>
      <c r="J37" s="195">
        <f t="shared" si="30"/>
        <v>100.88359750000009</v>
      </c>
      <c r="K37" s="195">
        <f t="shared" si="30"/>
        <v>626.30768124999997</v>
      </c>
      <c r="L37" s="194">
        <f t="shared" si="34"/>
        <v>9.0267626048215199E-2</v>
      </c>
      <c r="M37" s="194">
        <f t="shared" si="35"/>
        <v>0.12620761184626819</v>
      </c>
      <c r="N37" s="194">
        <f t="shared" si="36"/>
        <v>0.78352476210551658</v>
      </c>
      <c r="Q37" s="184">
        <f t="shared" si="31"/>
        <v>2.40517</v>
      </c>
      <c r="R37" s="184">
        <f t="shared" si="32"/>
        <v>4.5856180681818222</v>
      </c>
      <c r="S37" s="184">
        <f t="shared" si="33"/>
        <v>32.39522489224138</v>
      </c>
      <c r="T37" s="184">
        <f t="shared" si="37"/>
        <v>39.386012960423201</v>
      </c>
      <c r="U37" s="185">
        <f t="shared" si="38"/>
        <v>0.82250582014466733</v>
      </c>
      <c r="W37" s="167">
        <f t="shared" si="39"/>
        <v>76.989491700000002</v>
      </c>
      <c r="X37" s="167">
        <f t="shared" si="40"/>
        <v>183.40638025500019</v>
      </c>
      <c r="Y37" s="167">
        <f t="shared" si="41"/>
        <v>1382.2610525187499</v>
      </c>
      <c r="Z37" s="167">
        <f t="shared" si="42"/>
        <v>1642.6569244737502</v>
      </c>
      <c r="AA37" s="188">
        <f t="shared" si="43"/>
        <v>0.84147884559740194</v>
      </c>
      <c r="AB37" s="169"/>
      <c r="AC37" s="169"/>
      <c r="AD37" s="192"/>
      <c r="AE37" s="181"/>
      <c r="AF37" s="181"/>
      <c r="AG37" s="181"/>
      <c r="AH37" s="181"/>
    </row>
    <row r="38" spans="2:35">
      <c r="B38" s="4">
        <v>33.5</v>
      </c>
      <c r="C38" s="5">
        <v>33.604436250000028</v>
      </c>
      <c r="D38" s="5">
        <v>79.226590625000057</v>
      </c>
      <c r="E38" s="5">
        <v>390.31271999999984</v>
      </c>
      <c r="F38" s="4">
        <f t="shared" si="6"/>
        <v>4.8006337500000038</v>
      </c>
      <c r="G38" s="4">
        <f>D38/7</f>
        <v>11.318084375000009</v>
      </c>
      <c r="I38" s="195">
        <f t="shared" si="44"/>
        <v>33.604436250000028</v>
      </c>
      <c r="J38" s="195">
        <f t="shared" si="30"/>
        <v>79.226590625000057</v>
      </c>
      <c r="K38" s="195">
        <f t="shared" si="30"/>
        <v>390.31271999999984</v>
      </c>
      <c r="L38" s="194">
        <f t="shared" si="34"/>
        <v>6.6788937473069007E-2</v>
      </c>
      <c r="M38" s="194">
        <f t="shared" si="35"/>
        <v>0.15746313278674803</v>
      </c>
      <c r="N38" s="194">
        <f t="shared" si="36"/>
        <v>0.77574792974018292</v>
      </c>
      <c r="Q38" s="184">
        <f t="shared" si="31"/>
        <v>1.1201478750000009</v>
      </c>
      <c r="R38" s="184">
        <f t="shared" si="32"/>
        <v>3.6012086647727299</v>
      </c>
      <c r="S38" s="184">
        <f t="shared" si="33"/>
        <v>20.188588965517233</v>
      </c>
      <c r="T38" s="184">
        <f t="shared" si="37"/>
        <v>24.909945505289965</v>
      </c>
      <c r="U38" s="186">
        <f t="shared" si="38"/>
        <v>0.81046299202982652</v>
      </c>
      <c r="W38" s="167">
        <f t="shared" si="39"/>
        <v>35.855933478750025</v>
      </c>
      <c r="X38" s="167">
        <f t="shared" si="40"/>
        <v>144.0339417562501</v>
      </c>
      <c r="Y38" s="167">
        <f t="shared" si="41"/>
        <v>861.42017303999955</v>
      </c>
      <c r="Z38" s="167">
        <f t="shared" si="42"/>
        <v>1041.3100482749996</v>
      </c>
      <c r="AA38" s="191">
        <f t="shared" si="43"/>
        <v>0.82724657700845217</v>
      </c>
      <c r="AB38" s="188"/>
      <c r="AC38" s="188"/>
      <c r="AD38" s="187"/>
      <c r="AE38" s="179"/>
      <c r="AF38" s="181"/>
      <c r="AG38" s="181"/>
      <c r="AH38" s="181"/>
    </row>
    <row r="39" spans="2:35">
      <c r="B39" s="4">
        <v>48</v>
      </c>
      <c r="C39" s="5">
        <v>0.73803450000008297</v>
      </c>
      <c r="D39" s="5">
        <v>24.616088125000104</v>
      </c>
      <c r="E39" s="5">
        <v>336.27098024999987</v>
      </c>
      <c r="F39" s="4">
        <f t="shared" si="6"/>
        <v>0.10543350000001185</v>
      </c>
      <c r="G39" s="4">
        <f>D39/7</f>
        <v>3.5165840178571579</v>
      </c>
      <c r="I39" s="195">
        <f t="shared" si="44"/>
        <v>0.73803450000008297</v>
      </c>
      <c r="J39" s="195">
        <f t="shared" si="30"/>
        <v>24.616088125000104</v>
      </c>
      <c r="K39" s="195">
        <f t="shared" si="30"/>
        <v>336.27098024999987</v>
      </c>
      <c r="L39" s="194">
        <f t="shared" si="34"/>
        <v>2.0408829313356414E-3</v>
      </c>
      <c r="M39" s="194">
        <f t="shared" si="35"/>
        <v>6.8070739363215463E-2</v>
      </c>
      <c r="N39" s="194">
        <f t="shared" si="36"/>
        <v>0.92988837770544897</v>
      </c>
      <c r="Q39" s="184">
        <f t="shared" si="31"/>
        <v>2.4601150000002767E-2</v>
      </c>
      <c r="R39" s="184">
        <f t="shared" si="32"/>
        <v>1.1189130965909138</v>
      </c>
      <c r="S39" s="184">
        <f t="shared" si="33"/>
        <v>17.393326564655165</v>
      </c>
      <c r="T39" s="184">
        <f t="shared" si="37"/>
        <v>18.536840811246083</v>
      </c>
      <c r="U39" s="186">
        <f t="shared" si="38"/>
        <v>0.93831126575262158</v>
      </c>
      <c r="W39" s="167">
        <f t="shared" si="39"/>
        <v>0.78748281150008848</v>
      </c>
      <c r="X39" s="167">
        <f>D39*$AC$8</f>
        <v>44.752048211250191</v>
      </c>
      <c r="Y39" s="167">
        <f t="shared" si="41"/>
        <v>742.1500534117497</v>
      </c>
      <c r="Z39" s="167">
        <f>SUM(W39:Y39)</f>
        <v>787.68958443449992</v>
      </c>
      <c r="AA39" s="191">
        <f t="shared" si="43"/>
        <v>0.94218594237799391</v>
      </c>
      <c r="AD39" s="192"/>
      <c r="AE39" s="181"/>
      <c r="AF39" s="181"/>
      <c r="AG39" s="181"/>
      <c r="AH39" s="181"/>
    </row>
    <row r="41" spans="2:35">
      <c r="AD41" s="169"/>
      <c r="AE41" s="5"/>
      <c r="AF41" s="5"/>
      <c r="AG41" s="5"/>
      <c r="AH41" s="180"/>
      <c r="AI41" s="5"/>
    </row>
    <row r="42" spans="2:35">
      <c r="AD42" s="169"/>
      <c r="AE42" s="5"/>
      <c r="AF42" s="5"/>
      <c r="AG42" s="5"/>
      <c r="AH42" s="180"/>
      <c r="AI42" s="5"/>
    </row>
    <row r="43" spans="2:35">
      <c r="AD43" s="169"/>
      <c r="AE43" s="5"/>
      <c r="AF43" s="5"/>
      <c r="AG43" s="5"/>
      <c r="AH43" s="5"/>
      <c r="AI43" s="5"/>
    </row>
    <row r="45" spans="2:35">
      <c r="AD45" s="188"/>
      <c r="AE45" s="178"/>
      <c r="AF45" s="178"/>
      <c r="AG45" s="178"/>
      <c r="AH45" s="178"/>
      <c r="AI45" s="178"/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6D0D60-E6AA-4059-A6B6-DD32AA9E7310}">
  <dimension ref="A1:O13"/>
  <sheetViews>
    <sheetView zoomScale="85" zoomScaleNormal="85" workbookViewId="0">
      <selection activeCell="Q37" sqref="Q37"/>
    </sheetView>
  </sheetViews>
  <sheetFormatPr defaultRowHeight="14.25"/>
  <sheetData>
    <row r="1" spans="1:15" ht="15">
      <c r="A1" t="s">
        <v>261</v>
      </c>
      <c r="B1" t="s">
        <v>260</v>
      </c>
      <c r="C1" t="s">
        <v>262</v>
      </c>
      <c r="D1" s="66" t="s">
        <v>263</v>
      </c>
      <c r="F1" t="s">
        <v>260</v>
      </c>
      <c r="G1" t="s">
        <v>262</v>
      </c>
      <c r="H1" s="66" t="s">
        <v>263</v>
      </c>
      <c r="J1" t="s">
        <v>260</v>
      </c>
      <c r="K1" t="s">
        <v>262</v>
      </c>
      <c r="L1" s="66" t="s">
        <v>263</v>
      </c>
      <c r="N1" t="s">
        <v>223</v>
      </c>
      <c r="O1" t="s">
        <v>264</v>
      </c>
    </row>
    <row r="2" spans="1:15">
      <c r="A2">
        <v>3</v>
      </c>
      <c r="B2">
        <v>3.06</v>
      </c>
      <c r="C2">
        <v>8.02</v>
      </c>
      <c r="D2">
        <f>C2-B2</f>
        <v>4.9599999999999991</v>
      </c>
      <c r="F2">
        <v>3.04</v>
      </c>
      <c r="G2">
        <v>7.91</v>
      </c>
      <c r="H2">
        <f>G2-F2</f>
        <v>4.87</v>
      </c>
      <c r="J2">
        <v>3.05</v>
      </c>
      <c r="K2">
        <v>7.76</v>
      </c>
      <c r="L2">
        <f>K2-J2</f>
        <v>4.71</v>
      </c>
      <c r="N2">
        <f t="shared" ref="N2:N11" si="0">AVERAGE(D2,H2,L2)</f>
        <v>4.8466666666666667</v>
      </c>
      <c r="O2">
        <f t="shared" ref="O2:O11" si="1">STDEV(D2,H2,L2)</f>
        <v>0.12662279942148347</v>
      </c>
    </row>
    <row r="3" spans="1:15">
      <c r="A3">
        <v>4</v>
      </c>
      <c r="B3">
        <v>4.0599999999999996</v>
      </c>
      <c r="C3">
        <v>9.7200000000000006</v>
      </c>
      <c r="D3">
        <f t="shared" ref="D3:D10" si="2">C3-B3</f>
        <v>5.660000000000001</v>
      </c>
      <c r="F3">
        <v>4.05</v>
      </c>
      <c r="G3">
        <v>9.82</v>
      </c>
      <c r="H3">
        <f t="shared" ref="H3:H11" si="3">G3-F3</f>
        <v>5.7700000000000005</v>
      </c>
      <c r="J3">
        <v>4.0599999999999996</v>
      </c>
      <c r="K3">
        <v>9.66</v>
      </c>
      <c r="L3">
        <f t="shared" ref="L3:L11" si="4">K3-J3</f>
        <v>5.6000000000000005</v>
      </c>
      <c r="N3">
        <f t="shared" si="0"/>
        <v>5.6766666666666667</v>
      </c>
      <c r="O3">
        <f t="shared" si="1"/>
        <v>8.6216781042516996E-2</v>
      </c>
    </row>
    <row r="4" spans="1:15">
      <c r="A4">
        <v>5</v>
      </c>
      <c r="B4">
        <v>5.04</v>
      </c>
      <c r="C4">
        <v>9.74</v>
      </c>
      <c r="D4">
        <f t="shared" si="2"/>
        <v>4.7</v>
      </c>
      <c r="F4">
        <v>5.12</v>
      </c>
      <c r="G4">
        <v>9.82</v>
      </c>
      <c r="H4">
        <f t="shared" si="3"/>
        <v>4.7</v>
      </c>
      <c r="J4">
        <v>5.14</v>
      </c>
      <c r="K4">
        <v>9.82</v>
      </c>
      <c r="L4">
        <f t="shared" si="4"/>
        <v>4.6800000000000006</v>
      </c>
      <c r="N4">
        <f t="shared" si="0"/>
        <v>4.6933333333333342</v>
      </c>
      <c r="O4">
        <f t="shared" si="1"/>
        <v>1.154700538379227E-2</v>
      </c>
    </row>
    <row r="5" spans="1:15">
      <c r="A5">
        <v>6</v>
      </c>
      <c r="B5">
        <v>6.04</v>
      </c>
      <c r="C5">
        <v>9.84</v>
      </c>
      <c r="D5">
        <f t="shared" si="2"/>
        <v>3.8</v>
      </c>
      <c r="F5">
        <v>6.01</v>
      </c>
      <c r="G5">
        <v>9.84</v>
      </c>
      <c r="H5">
        <f t="shared" si="3"/>
        <v>3.83</v>
      </c>
      <c r="J5">
        <v>6</v>
      </c>
      <c r="K5">
        <v>9.7799999999999994</v>
      </c>
      <c r="L5">
        <f t="shared" si="4"/>
        <v>3.7799999999999994</v>
      </c>
      <c r="N5">
        <f t="shared" si="0"/>
        <v>3.8033333333333332</v>
      </c>
      <c r="O5">
        <f t="shared" si="1"/>
        <v>2.5166114784236179E-2</v>
      </c>
    </row>
    <row r="6" spans="1:15">
      <c r="A6">
        <v>7</v>
      </c>
      <c r="B6">
        <v>7.03</v>
      </c>
      <c r="C6">
        <v>9.8000000000000007</v>
      </c>
      <c r="D6">
        <f t="shared" si="2"/>
        <v>2.7700000000000005</v>
      </c>
      <c r="F6">
        <v>7.05</v>
      </c>
      <c r="G6">
        <v>9.64</v>
      </c>
      <c r="H6">
        <f t="shared" si="3"/>
        <v>2.5900000000000007</v>
      </c>
      <c r="J6">
        <v>7.04</v>
      </c>
      <c r="K6">
        <v>9.7799999999999994</v>
      </c>
      <c r="L6">
        <f t="shared" si="4"/>
        <v>2.7399999999999993</v>
      </c>
      <c r="N6">
        <f t="shared" si="0"/>
        <v>2.7000000000000006</v>
      </c>
      <c r="O6">
        <f t="shared" si="1"/>
        <v>9.6436507609929153E-2</v>
      </c>
    </row>
    <row r="7" spans="1:15">
      <c r="A7">
        <v>8</v>
      </c>
      <c r="B7">
        <v>7.82</v>
      </c>
      <c r="C7">
        <v>9.81</v>
      </c>
      <c r="D7">
        <f t="shared" si="2"/>
        <v>1.9900000000000002</v>
      </c>
      <c r="F7">
        <v>7.81</v>
      </c>
      <c r="G7">
        <v>9.59</v>
      </c>
      <c r="H7">
        <f t="shared" si="3"/>
        <v>1.7800000000000002</v>
      </c>
      <c r="J7">
        <v>7.8</v>
      </c>
      <c r="K7">
        <v>9.61</v>
      </c>
      <c r="L7">
        <f t="shared" si="4"/>
        <v>1.8099999999999996</v>
      </c>
      <c r="N7">
        <f t="shared" si="0"/>
        <v>1.86</v>
      </c>
      <c r="O7">
        <f t="shared" si="1"/>
        <v>0.11357816691600559</v>
      </c>
    </row>
    <row r="8" spans="1:15">
      <c r="A8">
        <v>9</v>
      </c>
      <c r="B8">
        <v>8.94</v>
      </c>
      <c r="C8">
        <v>9.7200000000000006</v>
      </c>
      <c r="D8">
        <f t="shared" si="2"/>
        <v>0.78000000000000114</v>
      </c>
      <c r="F8">
        <v>8.91</v>
      </c>
      <c r="G8">
        <v>9.75</v>
      </c>
      <c r="H8">
        <f t="shared" si="3"/>
        <v>0.83999999999999986</v>
      </c>
      <c r="J8">
        <v>8.93</v>
      </c>
      <c r="K8">
        <v>9.81</v>
      </c>
      <c r="L8">
        <f t="shared" si="4"/>
        <v>0.88000000000000078</v>
      </c>
      <c r="N8">
        <f t="shared" si="0"/>
        <v>0.83333333333333393</v>
      </c>
      <c r="O8">
        <f t="shared" si="1"/>
        <v>5.0332229568471415E-2</v>
      </c>
    </row>
    <row r="9" spans="1:15">
      <c r="A9">
        <v>10</v>
      </c>
      <c r="B9">
        <v>9.93</v>
      </c>
      <c r="C9">
        <v>9.93</v>
      </c>
      <c r="D9">
        <f t="shared" si="2"/>
        <v>0</v>
      </c>
      <c r="F9">
        <v>9.9700000000000006</v>
      </c>
      <c r="G9">
        <v>9.89</v>
      </c>
      <c r="H9">
        <f t="shared" si="3"/>
        <v>-8.0000000000000071E-2</v>
      </c>
      <c r="J9">
        <v>9.98</v>
      </c>
      <c r="K9">
        <v>10</v>
      </c>
      <c r="L9">
        <f t="shared" si="4"/>
        <v>1.9999999999999574E-2</v>
      </c>
      <c r="N9">
        <f t="shared" si="0"/>
        <v>-2.0000000000000167E-2</v>
      </c>
      <c r="O9">
        <f t="shared" si="1"/>
        <v>5.291502622129169E-2</v>
      </c>
    </row>
    <row r="10" spans="1:15">
      <c r="A10">
        <v>11</v>
      </c>
      <c r="B10">
        <v>11.02</v>
      </c>
      <c r="C10">
        <v>10.81</v>
      </c>
      <c r="D10">
        <f t="shared" si="2"/>
        <v>-0.20999999999999908</v>
      </c>
      <c r="F10">
        <v>11.02</v>
      </c>
      <c r="G10">
        <v>10.77</v>
      </c>
      <c r="H10">
        <f t="shared" si="3"/>
        <v>-0.25</v>
      </c>
      <c r="J10">
        <v>11</v>
      </c>
      <c r="K10">
        <v>10.79</v>
      </c>
      <c r="L10">
        <f t="shared" si="4"/>
        <v>-0.21000000000000085</v>
      </c>
      <c r="N10">
        <f t="shared" si="0"/>
        <v>-0.2233333333333333</v>
      </c>
      <c r="O10">
        <f t="shared" si="1"/>
        <v>2.3094010767585049E-2</v>
      </c>
    </row>
    <row r="11" spans="1:15">
      <c r="A11">
        <v>12</v>
      </c>
      <c r="B11">
        <v>12.11</v>
      </c>
      <c r="C11">
        <v>12.1</v>
      </c>
      <c r="D11">
        <f>C11-B11</f>
        <v>-9.9999999999997868E-3</v>
      </c>
      <c r="F11">
        <v>12.09</v>
      </c>
      <c r="G11">
        <v>12.03</v>
      </c>
      <c r="H11">
        <f t="shared" si="3"/>
        <v>-6.0000000000000497E-2</v>
      </c>
      <c r="J11">
        <v>12.07</v>
      </c>
      <c r="K11">
        <v>12.07</v>
      </c>
      <c r="L11">
        <f t="shared" si="4"/>
        <v>0</v>
      </c>
      <c r="N11">
        <f t="shared" si="0"/>
        <v>-2.3333333333333428E-2</v>
      </c>
      <c r="O11">
        <f t="shared" si="1"/>
        <v>3.2145502536643514E-2</v>
      </c>
    </row>
    <row r="13" spans="1:15">
      <c r="G13" s="67"/>
    </row>
  </sheetData>
  <phoneticPr fontId="1" type="noConversion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2D62D8-ACDE-4C2E-95E3-3D28CC01DC04}">
  <dimension ref="B2:DV1443"/>
  <sheetViews>
    <sheetView zoomScale="96" zoomScaleNormal="96" workbookViewId="0">
      <selection activeCell="S13" sqref="S13"/>
    </sheetView>
  </sheetViews>
  <sheetFormatPr defaultRowHeight="14.25"/>
  <cols>
    <col min="2" max="17" width="9" style="167"/>
    <col min="22" max="39" width="9" style="167"/>
    <col min="44" max="58" width="9" style="167"/>
    <col min="63" max="68" width="9" style="167"/>
    <col min="73" max="78" width="9" style="167"/>
    <col min="83" max="88" width="9" style="167"/>
    <col min="93" max="98" width="9" style="167"/>
    <col min="102" max="102" width="9.5" bestFit="1" customWidth="1"/>
  </cols>
  <sheetData>
    <row r="2" spans="2:98" ht="15.75">
      <c r="C2" s="168" t="s">
        <v>316</v>
      </c>
      <c r="E2" s="167" t="s">
        <v>23</v>
      </c>
      <c r="F2" s="167" t="s">
        <v>23</v>
      </c>
      <c r="V2" s="170" t="s">
        <v>323</v>
      </c>
      <c r="Y2" s="167" t="s">
        <v>28</v>
      </c>
      <c r="Z2" s="167" t="s">
        <v>23</v>
      </c>
      <c r="AA2" s="167" t="s">
        <v>23</v>
      </c>
      <c r="AI2" s="167" t="s">
        <v>290</v>
      </c>
      <c r="AL2" s="167" t="s">
        <v>290</v>
      </c>
      <c r="AR2" s="170" t="s">
        <v>324</v>
      </c>
      <c r="AU2" s="167" t="s">
        <v>23</v>
      </c>
      <c r="BK2" s="168" t="s">
        <v>325</v>
      </c>
      <c r="BU2" s="168" t="s">
        <v>328</v>
      </c>
      <c r="CE2" s="170" t="s">
        <v>327</v>
      </c>
      <c r="CG2" s="167" t="s">
        <v>23</v>
      </c>
      <c r="CH2" s="167" t="s">
        <v>23</v>
      </c>
      <c r="CO2" s="170" t="s">
        <v>326</v>
      </c>
      <c r="CQ2" s="167" t="s">
        <v>23</v>
      </c>
      <c r="CR2" s="167" t="s">
        <v>23</v>
      </c>
    </row>
    <row r="3" spans="2:98">
      <c r="C3" s="167" t="s">
        <v>30</v>
      </c>
      <c r="D3" s="167" t="s">
        <v>225</v>
      </c>
      <c r="E3" s="167" t="s">
        <v>26</v>
      </c>
      <c r="F3" s="167" t="s">
        <v>27</v>
      </c>
      <c r="J3" s="167" t="s">
        <v>288</v>
      </c>
      <c r="K3" s="167" t="s">
        <v>289</v>
      </c>
      <c r="M3" s="167" t="s">
        <v>290</v>
      </c>
      <c r="P3" s="167" t="s">
        <v>290</v>
      </c>
      <c r="Q3" s="167" t="s">
        <v>291</v>
      </c>
      <c r="W3" s="167" t="s">
        <v>30</v>
      </c>
      <c r="Y3" s="167" t="s">
        <v>29</v>
      </c>
      <c r="Z3" s="167" t="s">
        <v>26</v>
      </c>
      <c r="AA3" s="167" t="s">
        <v>27</v>
      </c>
      <c r="AB3" s="167" t="s">
        <v>281</v>
      </c>
      <c r="AC3" s="167" t="s">
        <v>281</v>
      </c>
      <c r="AD3" s="167" t="s">
        <v>280</v>
      </c>
      <c r="AF3" s="167" t="s">
        <v>282</v>
      </c>
      <c r="AG3" s="167" t="s">
        <v>283</v>
      </c>
      <c r="AI3" s="167" t="s">
        <v>286</v>
      </c>
      <c r="AJ3" s="167" t="s">
        <v>284</v>
      </c>
      <c r="AL3" s="167" t="s">
        <v>285</v>
      </c>
      <c r="AM3" s="167" t="s">
        <v>287</v>
      </c>
      <c r="AR3" s="167" t="s">
        <v>30</v>
      </c>
      <c r="AS3" s="167" t="s">
        <v>29</v>
      </c>
      <c r="AT3" s="167" t="s">
        <v>26</v>
      </c>
      <c r="AU3" s="167" t="s">
        <v>27</v>
      </c>
      <c r="BB3" s="167" t="s">
        <v>290</v>
      </c>
      <c r="BE3" s="167" t="s">
        <v>290</v>
      </c>
      <c r="BF3" s="167" t="s">
        <v>291</v>
      </c>
      <c r="BK3" s="167" t="s">
        <v>30</v>
      </c>
      <c r="BL3" s="167" t="s">
        <v>29</v>
      </c>
      <c r="BM3" s="167" t="s">
        <v>26</v>
      </c>
      <c r="BN3" s="167" t="s">
        <v>27</v>
      </c>
      <c r="BU3" s="167" t="s">
        <v>30</v>
      </c>
      <c r="BV3" s="167" t="s">
        <v>29</v>
      </c>
      <c r="BW3" s="167" t="s">
        <v>26</v>
      </c>
      <c r="BX3" s="167" t="s">
        <v>27</v>
      </c>
      <c r="CE3" s="167" t="s">
        <v>142</v>
      </c>
      <c r="CF3" s="167" t="s">
        <v>29</v>
      </c>
      <c r="CG3" s="167" t="s">
        <v>143</v>
      </c>
      <c r="CH3" s="167" t="s">
        <v>144</v>
      </c>
      <c r="CI3" s="167" t="s">
        <v>226</v>
      </c>
      <c r="CJ3" s="167" t="s">
        <v>227</v>
      </c>
      <c r="CO3" s="167" t="s">
        <v>142</v>
      </c>
      <c r="CP3" s="167" t="s">
        <v>29</v>
      </c>
      <c r="CQ3" s="167" t="s">
        <v>143</v>
      </c>
      <c r="CR3" s="167" t="s">
        <v>144</v>
      </c>
    </row>
    <row r="4" spans="2:98">
      <c r="B4" s="167">
        <f>C4/60</f>
        <v>1</v>
      </c>
      <c r="C4" s="167">
        <v>60</v>
      </c>
      <c r="D4" s="169">
        <v>24.016666666666666</v>
      </c>
      <c r="E4" s="167">
        <v>-148.02099999999999</v>
      </c>
      <c r="F4" s="167">
        <v>-141.29300000000001</v>
      </c>
      <c r="G4" s="167">
        <f t="shared" ref="G4:G67" si="0">-E4/22</f>
        <v>6.7282272727272723</v>
      </c>
      <c r="H4" s="167">
        <f t="shared" ref="H4:H67" si="1">-F4/22</f>
        <v>6.422409090909091</v>
      </c>
      <c r="J4" s="167">
        <f>C4/60/60</f>
        <v>1.6666666666666666E-2</v>
      </c>
      <c r="K4" s="167">
        <f t="shared" ref="K4:K67" si="2">E4*$J$4</f>
        <v>-2.4670166666666664</v>
      </c>
      <c r="L4" s="167">
        <f>K4</f>
        <v>-2.4670166666666664</v>
      </c>
      <c r="M4" s="167">
        <f>L4*(-8)</f>
        <v>19.736133333333331</v>
      </c>
      <c r="N4" s="167">
        <f t="shared" ref="N4:N67" si="3">F4*$J$4</f>
        <v>-2.3548833333333334</v>
      </c>
      <c r="O4" s="167">
        <f>N4</f>
        <v>-2.3548833333333334</v>
      </c>
      <c r="P4" s="167">
        <f>O4*(-8)</f>
        <v>18.839066666666668</v>
      </c>
      <c r="Q4" s="167">
        <f>AVERAGE(M4,P4)</f>
        <v>19.287599999999998</v>
      </c>
      <c r="W4" s="167">
        <v>60</v>
      </c>
      <c r="Y4" s="169">
        <f>W4/60/60+24</f>
        <v>24.016666666666666</v>
      </c>
      <c r="Z4" s="167">
        <v>-169.89500000000001</v>
      </c>
      <c r="AA4" s="167">
        <v>-172.55</v>
      </c>
      <c r="AB4" s="167">
        <f>-Z4/22</f>
        <v>7.7225000000000001</v>
      </c>
      <c r="AC4" s="167">
        <f t="shared" ref="AC4:AC67" si="4">-AA4/22</f>
        <v>7.8431818181818187</v>
      </c>
      <c r="AD4" s="167">
        <f>AVERAGE(Z4:AA4)</f>
        <v>-171.22250000000003</v>
      </c>
      <c r="AF4" s="167">
        <f>W4/60/60</f>
        <v>1.6666666666666666E-2</v>
      </c>
      <c r="AG4" s="167">
        <f>Z4*$AF$4</f>
        <v>-2.8315833333333336</v>
      </c>
      <c r="AH4" s="167">
        <f>AG4</f>
        <v>-2.8315833333333336</v>
      </c>
      <c r="AI4" s="167">
        <f>AH4*(-8)</f>
        <v>22.652666666666669</v>
      </c>
      <c r="AJ4" s="167">
        <f>AA4*$AF$4</f>
        <v>-2.8758333333333335</v>
      </c>
      <c r="AK4" s="167">
        <f>AJ4</f>
        <v>-2.8758333333333335</v>
      </c>
      <c r="AL4" s="167">
        <f>AK4*(-8)</f>
        <v>23.006666666666668</v>
      </c>
      <c r="AM4" s="167">
        <f>AVERAGE(AI4,AL4)</f>
        <v>22.829666666666668</v>
      </c>
      <c r="AR4" s="167">
        <v>60</v>
      </c>
      <c r="AS4" s="169">
        <f t="shared" ref="AS4:AS67" si="5">AR4/60/60+24</f>
        <v>24.016666666666666</v>
      </c>
      <c r="AT4" s="167">
        <v>-176.904</v>
      </c>
      <c r="AU4" s="167">
        <v>-273.46100000000001</v>
      </c>
      <c r="AV4" s="167">
        <f t="shared" ref="AV4:AV67" si="6">-AT4/22</f>
        <v>8.0410909090909097</v>
      </c>
      <c r="AW4" s="167">
        <f t="shared" ref="AW4:AW67" si="7">-AU4/22</f>
        <v>12.430045454545455</v>
      </c>
      <c r="AY4" s="167">
        <f>AR4/60/60</f>
        <v>1.6666666666666666E-2</v>
      </c>
      <c r="AZ4" s="167">
        <f>AT4*$AY$4</f>
        <v>-2.9483999999999999</v>
      </c>
      <c r="BA4" s="167">
        <f>AZ4</f>
        <v>-2.9483999999999999</v>
      </c>
      <c r="BB4" s="167">
        <f>BA4*(-8)</f>
        <v>23.587199999999999</v>
      </c>
      <c r="BC4" s="167">
        <f>AU4*$AY$4</f>
        <v>-4.5576833333333333</v>
      </c>
      <c r="BD4" s="167">
        <f>BC4</f>
        <v>-4.5576833333333333</v>
      </c>
      <c r="BE4" s="167">
        <f>BD4*(-8)</f>
        <v>36.461466666666666</v>
      </c>
      <c r="BF4" s="167">
        <f>AVERAGE(BB4,BE4)</f>
        <v>30.024333333333331</v>
      </c>
      <c r="BK4" s="167">
        <v>60</v>
      </c>
      <c r="BL4" s="169">
        <v>24.016666666666666</v>
      </c>
      <c r="BM4" s="167">
        <v>-138.35</v>
      </c>
      <c r="BN4" s="167">
        <v>-174.7</v>
      </c>
      <c r="BO4" s="167">
        <f t="shared" ref="BO4:BO67" si="8">-BM4/22</f>
        <v>6.2886363636363631</v>
      </c>
      <c r="BP4" s="167">
        <f t="shared" ref="BP4:BP67" si="9">-BN4/22</f>
        <v>7.9409090909090905</v>
      </c>
      <c r="BU4" s="167">
        <v>60</v>
      </c>
      <c r="BV4" s="169">
        <v>24.016666666666666</v>
      </c>
      <c r="BW4" s="167">
        <v>-166.488</v>
      </c>
      <c r="BX4" s="167">
        <v>-164.95</v>
      </c>
      <c r="BY4" s="167">
        <f t="shared" ref="BY4:BY67" si="10">-BW4/22</f>
        <v>7.5676363636363639</v>
      </c>
      <c r="BZ4" s="167">
        <f t="shared" ref="BZ4:BZ67" si="11">-BX4/22</f>
        <v>7.4977272727272721</v>
      </c>
      <c r="CE4" s="167">
        <v>60</v>
      </c>
      <c r="CF4" s="169">
        <f t="shared" ref="CF4:CF67" si="12">CE4/60/60+24</f>
        <v>24.016666666666666</v>
      </c>
      <c r="CG4" s="167">
        <v>-64.63</v>
      </c>
      <c r="CH4" s="167">
        <v>-103.858</v>
      </c>
      <c r="CI4" s="167">
        <f t="shared" ref="CI4:CI67" si="13">-CG4/22</f>
        <v>2.9377272727272725</v>
      </c>
      <c r="CJ4" s="167">
        <f t="shared" ref="CJ4:CJ67" si="14">-CH4/22</f>
        <v>4.7208181818181822</v>
      </c>
      <c r="CO4" s="167">
        <v>60</v>
      </c>
      <c r="CP4" s="169">
        <f t="shared" ref="CP4:CP67" si="15">CO4/60/60+24</f>
        <v>24.016666666666666</v>
      </c>
      <c r="CQ4" s="167">
        <v>-90.539000000000001</v>
      </c>
      <c r="CR4" s="167">
        <v>-95.397999999999996</v>
      </c>
      <c r="CS4" s="167">
        <f t="shared" ref="CS4:CS67" si="16">-CQ4/22</f>
        <v>4.1154090909090906</v>
      </c>
      <c r="CT4" s="167">
        <f t="shared" ref="CT4:CT67" si="17">-CR4/22</f>
        <v>4.3362727272727275</v>
      </c>
    </row>
    <row r="5" spans="2:98">
      <c r="B5" s="167">
        <f t="shared" ref="B5:B68" si="18">C5/60</f>
        <v>2</v>
      </c>
      <c r="C5" s="167">
        <v>120</v>
      </c>
      <c r="D5" s="169">
        <v>24.033333333333335</v>
      </c>
      <c r="E5" s="167">
        <v>-143.114</v>
      </c>
      <c r="F5" s="167">
        <v>-136.88999999999999</v>
      </c>
      <c r="G5" s="167">
        <f t="shared" si="0"/>
        <v>6.5051818181818186</v>
      </c>
      <c r="H5" s="167">
        <f t="shared" si="1"/>
        <v>6.2222727272727267</v>
      </c>
      <c r="J5" s="167">
        <f t="shared" ref="J5:J68" si="19">C5/60/60</f>
        <v>3.3333333333333333E-2</v>
      </c>
      <c r="K5" s="167">
        <f t="shared" si="2"/>
        <v>-2.3852333333333333</v>
      </c>
      <c r="L5" s="167">
        <f>K5+L4</f>
        <v>-4.8522499999999997</v>
      </c>
      <c r="M5" s="167">
        <f>L5*(-8)</f>
        <v>38.817999999999998</v>
      </c>
      <c r="N5" s="167">
        <f t="shared" si="3"/>
        <v>-2.2814999999999999</v>
      </c>
      <c r="O5" s="167">
        <f>N5+O4</f>
        <v>-4.6363833333333329</v>
      </c>
      <c r="P5" s="167">
        <f t="shared" ref="P5:P68" si="20">O5*(-8)</f>
        <v>37.091066666666663</v>
      </c>
      <c r="Q5" s="167">
        <f t="shared" ref="Q5:Q68" si="21">AVERAGE(M5,P5)</f>
        <v>37.95453333333333</v>
      </c>
      <c r="W5" s="167">
        <v>120</v>
      </c>
      <c r="Y5" s="169">
        <f t="shared" ref="Y5:Y68" si="22">W5/60/60+24</f>
        <v>24.033333333333335</v>
      </c>
      <c r="Z5" s="167">
        <v>-167.03299999999999</v>
      </c>
      <c r="AA5" s="167">
        <v>-166.85900000000001</v>
      </c>
      <c r="AB5" s="167">
        <f t="shared" ref="AB5:AB67" si="23">-Z5/22</f>
        <v>7.59240909090909</v>
      </c>
      <c r="AC5" s="167">
        <f t="shared" si="4"/>
        <v>7.5845000000000002</v>
      </c>
      <c r="AD5" s="167">
        <f t="shared" ref="AD5:AD68" si="24">AVERAGE(Z5:AA5)</f>
        <v>-166.946</v>
      </c>
      <c r="AF5" s="167">
        <f>W5/60/60</f>
        <v>3.3333333333333333E-2</v>
      </c>
      <c r="AG5" s="167">
        <f>Z5*$AF$4</f>
        <v>-2.7838833333333333</v>
      </c>
      <c r="AH5" s="167">
        <f>AG5+AH4</f>
        <v>-5.6154666666666664</v>
      </c>
      <c r="AI5" s="167">
        <f>AH5*(-8)</f>
        <v>44.923733333333331</v>
      </c>
      <c r="AJ5" s="167">
        <f t="shared" ref="AJ5:AJ68" si="25">AA5*$AF$4</f>
        <v>-2.7809833333333334</v>
      </c>
      <c r="AK5" s="167">
        <f>AJ5+AK4</f>
        <v>-5.6568166666666668</v>
      </c>
      <c r="AL5" s="167">
        <f>AK5*(-8)</f>
        <v>45.254533333333335</v>
      </c>
      <c r="AM5" s="167">
        <f>AVERAGE(AI5,AL5)</f>
        <v>45.089133333333336</v>
      </c>
      <c r="AR5" s="167">
        <v>120</v>
      </c>
      <c r="AS5" s="169">
        <f t="shared" si="5"/>
        <v>24.033333333333335</v>
      </c>
      <c r="AT5" s="167">
        <v>-171.024</v>
      </c>
      <c r="AU5" s="167">
        <v>-261.601</v>
      </c>
      <c r="AV5" s="167">
        <f t="shared" si="6"/>
        <v>7.7738181818181822</v>
      </c>
      <c r="AW5" s="167">
        <f t="shared" si="7"/>
        <v>11.890954545454546</v>
      </c>
      <c r="AY5" s="167">
        <f t="shared" ref="AY5:AY68" si="26">AR5/60/60</f>
        <v>3.3333333333333333E-2</v>
      </c>
      <c r="AZ5" s="167">
        <f t="shared" ref="AZ5:AZ68" si="27">AT5*$AY$4</f>
        <v>-2.8504</v>
      </c>
      <c r="BA5" s="167">
        <f>AZ5+BA4</f>
        <v>-5.7988</v>
      </c>
      <c r="BB5" s="167">
        <f t="shared" ref="BB5:BB68" si="28">BA5*(-8)</f>
        <v>46.3904</v>
      </c>
      <c r="BC5" s="167">
        <f>AU5*$AY$4</f>
        <v>-4.3600166666666667</v>
      </c>
      <c r="BD5" s="167">
        <f>BC5+BD4</f>
        <v>-8.9177</v>
      </c>
      <c r="BE5" s="167">
        <f t="shared" ref="BE5:BE68" si="29">BD5*(-8)</f>
        <v>71.3416</v>
      </c>
      <c r="BF5" s="167">
        <f t="shared" ref="BF5:BF68" si="30">AVERAGE(BB5,BE5)</f>
        <v>58.866</v>
      </c>
      <c r="BK5" s="167">
        <v>120</v>
      </c>
      <c r="BL5" s="169">
        <v>24.033333333333335</v>
      </c>
      <c r="BM5" s="167">
        <v>-133.53700000000001</v>
      </c>
      <c r="BN5" s="167">
        <v>-169.43600000000001</v>
      </c>
      <c r="BO5" s="167">
        <f t="shared" si="8"/>
        <v>6.0698636363636362</v>
      </c>
      <c r="BP5" s="167">
        <f t="shared" si="9"/>
        <v>7.7016363636363643</v>
      </c>
      <c r="BU5" s="167">
        <v>120</v>
      </c>
      <c r="BV5" s="169">
        <v>24.033333333333335</v>
      </c>
      <c r="BW5" s="167">
        <v>-155.208</v>
      </c>
      <c r="BX5" s="167">
        <v>-157.185</v>
      </c>
      <c r="BY5" s="167">
        <f t="shared" si="10"/>
        <v>7.0549090909090912</v>
      </c>
      <c r="BZ5" s="167">
        <f t="shared" si="11"/>
        <v>7.1447727272727271</v>
      </c>
      <c r="CE5" s="167">
        <v>120</v>
      </c>
      <c r="CF5" s="169">
        <f t="shared" si="12"/>
        <v>24.033333333333335</v>
      </c>
      <c r="CG5" s="167">
        <v>-61.018000000000001</v>
      </c>
      <c r="CH5" s="167">
        <v>-93.837999999999994</v>
      </c>
      <c r="CI5" s="167">
        <f t="shared" si="13"/>
        <v>2.7735454545454545</v>
      </c>
      <c r="CJ5" s="167">
        <f t="shared" si="14"/>
        <v>4.2653636363636362</v>
      </c>
      <c r="CO5" s="167">
        <v>120</v>
      </c>
      <c r="CP5" s="169">
        <f t="shared" si="15"/>
        <v>24.033333333333335</v>
      </c>
      <c r="CQ5" s="167">
        <v>-89.921999999999997</v>
      </c>
      <c r="CR5" s="167">
        <v>-94.66</v>
      </c>
      <c r="CS5" s="167">
        <f t="shared" si="16"/>
        <v>4.0873636363636363</v>
      </c>
      <c r="CT5" s="167">
        <f t="shared" si="17"/>
        <v>4.3027272727272727</v>
      </c>
    </row>
    <row r="6" spans="2:98">
      <c r="B6" s="167">
        <f t="shared" si="18"/>
        <v>3</v>
      </c>
      <c r="C6" s="167">
        <v>180</v>
      </c>
      <c r="D6" s="169">
        <v>24.05</v>
      </c>
      <c r="E6" s="167">
        <v>-141.73400000000001</v>
      </c>
      <c r="F6" s="167">
        <v>-134.15</v>
      </c>
      <c r="G6" s="167">
        <f t="shared" si="0"/>
        <v>6.4424545454545461</v>
      </c>
      <c r="H6" s="167">
        <f t="shared" si="1"/>
        <v>6.0977272727272727</v>
      </c>
      <c r="J6" s="167">
        <f t="shared" si="19"/>
        <v>0.05</v>
      </c>
      <c r="K6" s="167">
        <f t="shared" si="2"/>
        <v>-2.3622333333333336</v>
      </c>
      <c r="L6" s="167">
        <f>K6+L5</f>
        <v>-7.2144833333333338</v>
      </c>
      <c r="M6" s="167">
        <f>L6*(-8)</f>
        <v>57.71586666666667</v>
      </c>
      <c r="N6" s="167">
        <f t="shared" si="3"/>
        <v>-2.2358333333333333</v>
      </c>
      <c r="O6" s="167">
        <f>N6+O5</f>
        <v>-6.8722166666666666</v>
      </c>
      <c r="P6" s="167">
        <f t="shared" si="20"/>
        <v>54.977733333333333</v>
      </c>
      <c r="Q6" s="167">
        <f t="shared" si="21"/>
        <v>56.346800000000002</v>
      </c>
      <c r="W6" s="167">
        <v>180</v>
      </c>
      <c r="Y6" s="169">
        <f t="shared" si="22"/>
        <v>24.05</v>
      </c>
      <c r="Z6" s="167">
        <v>-163.285</v>
      </c>
      <c r="AA6" s="167">
        <v>-164.89400000000001</v>
      </c>
      <c r="AB6" s="167">
        <f t="shared" si="23"/>
        <v>7.4220454545454544</v>
      </c>
      <c r="AC6" s="167">
        <f t="shared" si="4"/>
        <v>7.4951818181818188</v>
      </c>
      <c r="AD6" s="167">
        <f t="shared" si="24"/>
        <v>-164.08949999999999</v>
      </c>
      <c r="AF6" s="167">
        <f t="shared" ref="AF6:AF69" si="31">W6/60/60</f>
        <v>0.05</v>
      </c>
      <c r="AG6" s="167">
        <f t="shared" ref="AG6:AG68" si="32">Z6*$AF$4</f>
        <v>-2.7214166666666664</v>
      </c>
      <c r="AH6" s="167">
        <f>AG6+AH5</f>
        <v>-8.3368833333333328</v>
      </c>
      <c r="AI6" s="167">
        <f t="shared" ref="AI6:AI68" si="33">AH6*(-8)</f>
        <v>66.695066666666662</v>
      </c>
      <c r="AJ6" s="167">
        <f t="shared" si="25"/>
        <v>-2.7482333333333333</v>
      </c>
      <c r="AK6" s="167">
        <f>AJ6+AK5</f>
        <v>-8.4050499999999992</v>
      </c>
      <c r="AL6" s="167">
        <f t="shared" ref="AL6:AL68" si="34">AK6*(-8)</f>
        <v>67.240399999999994</v>
      </c>
      <c r="AM6" s="167">
        <f t="shared" ref="AM6:AM68" si="35">AVERAGE(AI6,AL6)</f>
        <v>66.967733333333328</v>
      </c>
      <c r="AR6" s="167">
        <v>180</v>
      </c>
      <c r="AS6" s="169">
        <f t="shared" si="5"/>
        <v>24.05</v>
      </c>
      <c r="AT6" s="167">
        <v>-168.584</v>
      </c>
      <c r="AU6" s="167">
        <v>-255.20699999999999</v>
      </c>
      <c r="AV6" s="167">
        <f t="shared" si="6"/>
        <v>7.6629090909090909</v>
      </c>
      <c r="AW6" s="167">
        <f t="shared" si="7"/>
        <v>11.600318181818182</v>
      </c>
      <c r="AY6" s="167">
        <f t="shared" si="26"/>
        <v>0.05</v>
      </c>
      <c r="AZ6" s="167">
        <f t="shared" si="27"/>
        <v>-2.8097333333333334</v>
      </c>
      <c r="BA6" s="167">
        <f t="shared" ref="BA6:BA69" si="36">AZ6+BA5</f>
        <v>-8.6085333333333338</v>
      </c>
      <c r="BB6" s="167">
        <f t="shared" si="28"/>
        <v>68.868266666666671</v>
      </c>
      <c r="BC6" s="167">
        <f>AU6*$AY$4</f>
        <v>-4.25345</v>
      </c>
      <c r="BD6" s="167">
        <f t="shared" ref="BD6:BD69" si="37">BC6+BD5</f>
        <v>-13.171150000000001</v>
      </c>
      <c r="BE6" s="167">
        <f t="shared" si="29"/>
        <v>105.36920000000001</v>
      </c>
      <c r="BF6" s="167">
        <f t="shared" si="30"/>
        <v>87.118733333333338</v>
      </c>
      <c r="BK6" s="167">
        <v>180</v>
      </c>
      <c r="BL6" s="169">
        <v>24.05</v>
      </c>
      <c r="BM6" s="167">
        <v>-131.14599999999999</v>
      </c>
      <c r="BN6" s="167">
        <v>-166.256</v>
      </c>
      <c r="BO6" s="167">
        <f t="shared" si="8"/>
        <v>5.9611818181818172</v>
      </c>
      <c r="BP6" s="167">
        <f t="shared" si="9"/>
        <v>7.5570909090909089</v>
      </c>
      <c r="BU6" s="167">
        <v>180</v>
      </c>
      <c r="BV6" s="169">
        <v>24.05</v>
      </c>
      <c r="BW6" s="167">
        <v>-150.47</v>
      </c>
      <c r="BX6" s="167">
        <v>-150.20599999999999</v>
      </c>
      <c r="BY6" s="167">
        <f t="shared" si="10"/>
        <v>6.8395454545454548</v>
      </c>
      <c r="BZ6" s="167">
        <f t="shared" si="11"/>
        <v>6.8275454545454544</v>
      </c>
      <c r="CE6" s="167">
        <v>180</v>
      </c>
      <c r="CF6" s="169">
        <f t="shared" si="12"/>
        <v>24.05</v>
      </c>
      <c r="CG6" s="167">
        <v>-59.603000000000002</v>
      </c>
      <c r="CH6" s="167">
        <v>-90.08</v>
      </c>
      <c r="CI6" s="167">
        <f t="shared" si="13"/>
        <v>2.7092272727272726</v>
      </c>
      <c r="CJ6" s="167">
        <f t="shared" si="14"/>
        <v>4.0945454545454547</v>
      </c>
      <c r="CO6" s="167">
        <v>180</v>
      </c>
      <c r="CP6" s="169">
        <f t="shared" si="15"/>
        <v>24.05</v>
      </c>
      <c r="CQ6" s="167">
        <v>-89.49</v>
      </c>
      <c r="CR6" s="167">
        <v>-92.688000000000002</v>
      </c>
      <c r="CS6" s="167">
        <f t="shared" si="16"/>
        <v>4.0677272727272724</v>
      </c>
      <c r="CT6" s="167">
        <f t="shared" si="17"/>
        <v>4.2130909090909094</v>
      </c>
    </row>
    <row r="7" spans="2:98">
      <c r="B7" s="167">
        <f t="shared" si="18"/>
        <v>4</v>
      </c>
      <c r="C7" s="167">
        <v>240</v>
      </c>
      <c r="D7" s="169">
        <v>24.066666666666666</v>
      </c>
      <c r="E7" s="167">
        <v>-139.43299999999999</v>
      </c>
      <c r="F7" s="167">
        <v>-131.44</v>
      </c>
      <c r="G7" s="167">
        <f t="shared" si="0"/>
        <v>6.337863636363636</v>
      </c>
      <c r="H7" s="167">
        <f t="shared" si="1"/>
        <v>5.9745454545454546</v>
      </c>
      <c r="J7" s="167">
        <f t="shared" si="19"/>
        <v>6.6666666666666666E-2</v>
      </c>
      <c r="K7" s="167">
        <f t="shared" si="2"/>
        <v>-2.3238833333333333</v>
      </c>
      <c r="L7" s="167">
        <f t="shared" ref="L7:L70" si="38">K7+L6</f>
        <v>-9.5383666666666667</v>
      </c>
      <c r="M7" s="167">
        <f t="shared" ref="M7:M68" si="39">L7*(-8)</f>
        <v>76.306933333333333</v>
      </c>
      <c r="N7" s="167">
        <f t="shared" si="3"/>
        <v>-2.1906666666666665</v>
      </c>
      <c r="O7" s="167">
        <f t="shared" ref="O7:O69" si="40">N7+O6</f>
        <v>-9.0628833333333336</v>
      </c>
      <c r="P7" s="167">
        <f t="shared" si="20"/>
        <v>72.503066666666669</v>
      </c>
      <c r="Q7" s="167">
        <f t="shared" si="21"/>
        <v>74.405000000000001</v>
      </c>
      <c r="W7" s="167">
        <v>240</v>
      </c>
      <c r="Y7" s="169">
        <f t="shared" si="22"/>
        <v>24.066666666666666</v>
      </c>
      <c r="Z7" s="167">
        <v>-159.37899999999999</v>
      </c>
      <c r="AA7" s="167">
        <v>-161.65299999999999</v>
      </c>
      <c r="AB7" s="167">
        <f t="shared" si="23"/>
        <v>7.2444999999999995</v>
      </c>
      <c r="AC7" s="167">
        <f t="shared" si="4"/>
        <v>7.3478636363636358</v>
      </c>
      <c r="AD7" s="167">
        <f t="shared" si="24"/>
        <v>-160.51599999999999</v>
      </c>
      <c r="AF7" s="167">
        <f t="shared" si="31"/>
        <v>6.6666666666666666E-2</v>
      </c>
      <c r="AG7" s="167">
        <f t="shared" si="32"/>
        <v>-2.6563166666666667</v>
      </c>
      <c r="AH7" s="167">
        <f t="shared" ref="AH7:AH70" si="41">AG7+AH6</f>
        <v>-10.9932</v>
      </c>
      <c r="AI7" s="167">
        <f t="shared" si="33"/>
        <v>87.945599999999999</v>
      </c>
      <c r="AJ7" s="167">
        <f t="shared" si="25"/>
        <v>-2.6942166666666667</v>
      </c>
      <c r="AK7" s="167">
        <f t="shared" ref="AK7:AK70" si="42">AJ7+AK6</f>
        <v>-11.099266666666665</v>
      </c>
      <c r="AL7" s="167">
        <f t="shared" si="34"/>
        <v>88.79413333333332</v>
      </c>
      <c r="AM7" s="167">
        <f t="shared" si="35"/>
        <v>88.369866666666667</v>
      </c>
      <c r="AR7" s="167">
        <v>240</v>
      </c>
      <c r="AS7" s="169">
        <f t="shared" si="5"/>
        <v>24.066666666666666</v>
      </c>
      <c r="AT7" s="167">
        <v>-165.93</v>
      </c>
      <c r="AU7" s="167">
        <v>-250.36799999999999</v>
      </c>
      <c r="AV7" s="167">
        <f t="shared" si="6"/>
        <v>7.5422727272727279</v>
      </c>
      <c r="AW7" s="167">
        <f t="shared" si="7"/>
        <v>11.380363636363636</v>
      </c>
      <c r="AY7" s="167">
        <f t="shared" si="26"/>
        <v>6.6666666666666666E-2</v>
      </c>
      <c r="AZ7" s="167">
        <f t="shared" si="27"/>
        <v>-2.7655000000000003</v>
      </c>
      <c r="BA7" s="167">
        <f t="shared" si="36"/>
        <v>-11.374033333333333</v>
      </c>
      <c r="BB7" s="167">
        <f t="shared" si="28"/>
        <v>90.992266666666666</v>
      </c>
      <c r="BC7" s="167">
        <f>AU7*$AY$4</f>
        <v>-4.1727999999999996</v>
      </c>
      <c r="BD7" s="167">
        <f t="shared" si="37"/>
        <v>-17.34395</v>
      </c>
      <c r="BE7" s="167">
        <f t="shared" si="29"/>
        <v>138.7516</v>
      </c>
      <c r="BF7" s="167">
        <f t="shared" si="30"/>
        <v>114.87193333333333</v>
      </c>
      <c r="BK7" s="167">
        <v>240</v>
      </c>
      <c r="BL7" s="169">
        <v>24.066666666666666</v>
      </c>
      <c r="BM7" s="167">
        <v>-128.77000000000001</v>
      </c>
      <c r="BN7" s="167">
        <v>-164.74299999999999</v>
      </c>
      <c r="BO7" s="167">
        <f t="shared" si="8"/>
        <v>5.8531818181818185</v>
      </c>
      <c r="BP7" s="167">
        <f t="shared" si="9"/>
        <v>7.4883181818181814</v>
      </c>
      <c r="BU7" s="167">
        <v>240</v>
      </c>
      <c r="BV7" s="169">
        <v>24.066666666666666</v>
      </c>
      <c r="BW7" s="167">
        <v>-146.44200000000001</v>
      </c>
      <c r="BX7" s="167">
        <v>-146.447</v>
      </c>
      <c r="BY7" s="167">
        <f t="shared" si="10"/>
        <v>6.6564545454545456</v>
      </c>
      <c r="BZ7" s="167">
        <f t="shared" si="11"/>
        <v>6.6566818181818181</v>
      </c>
      <c r="CE7" s="167">
        <v>240</v>
      </c>
      <c r="CF7" s="169">
        <f t="shared" si="12"/>
        <v>24.066666666666666</v>
      </c>
      <c r="CG7" s="167">
        <v>-54.463999999999999</v>
      </c>
      <c r="CH7" s="167">
        <v>-89.804000000000002</v>
      </c>
      <c r="CI7" s="167">
        <f t="shared" si="13"/>
        <v>2.4756363636363634</v>
      </c>
      <c r="CJ7" s="167">
        <f t="shared" si="14"/>
        <v>4.0819999999999999</v>
      </c>
      <c r="CO7" s="167">
        <v>240</v>
      </c>
      <c r="CP7" s="169">
        <f t="shared" si="15"/>
        <v>24.066666666666666</v>
      </c>
      <c r="CQ7" s="167">
        <v>-89.128</v>
      </c>
      <c r="CR7" s="167">
        <v>-91.811999999999998</v>
      </c>
      <c r="CS7" s="167">
        <f t="shared" si="16"/>
        <v>4.0512727272727274</v>
      </c>
      <c r="CT7" s="167">
        <f t="shared" si="17"/>
        <v>4.1732727272727272</v>
      </c>
    </row>
    <row r="8" spans="2:98">
      <c r="B8" s="167">
        <f t="shared" si="18"/>
        <v>5</v>
      </c>
      <c r="C8" s="167">
        <v>300</v>
      </c>
      <c r="D8" s="169">
        <v>24.083333333333332</v>
      </c>
      <c r="E8" s="167">
        <v>-137.286</v>
      </c>
      <c r="F8" s="167">
        <v>-129.17699999999999</v>
      </c>
      <c r="G8" s="167">
        <f t="shared" si="0"/>
        <v>6.2402727272727274</v>
      </c>
      <c r="H8" s="167">
        <f t="shared" si="1"/>
        <v>5.871681818181818</v>
      </c>
      <c r="J8" s="167">
        <f t="shared" si="19"/>
        <v>8.3333333333333329E-2</v>
      </c>
      <c r="K8" s="167">
        <f t="shared" si="2"/>
        <v>-2.2881</v>
      </c>
      <c r="L8" s="167">
        <f t="shared" si="38"/>
        <v>-11.826466666666667</v>
      </c>
      <c r="M8" s="167">
        <f t="shared" si="39"/>
        <v>94.611733333333333</v>
      </c>
      <c r="N8" s="167">
        <f t="shared" si="3"/>
        <v>-2.1529499999999997</v>
      </c>
      <c r="O8" s="167">
        <f t="shared" si="40"/>
        <v>-11.215833333333332</v>
      </c>
      <c r="P8" s="167">
        <f t="shared" si="20"/>
        <v>89.726666666666659</v>
      </c>
      <c r="Q8" s="167">
        <f t="shared" si="21"/>
        <v>92.169199999999989</v>
      </c>
      <c r="W8" s="167">
        <v>300</v>
      </c>
      <c r="Y8" s="169">
        <f t="shared" si="22"/>
        <v>24.083333333333332</v>
      </c>
      <c r="Z8" s="167">
        <v>-157.39099999999999</v>
      </c>
      <c r="AA8" s="167">
        <v>-161.52799999999999</v>
      </c>
      <c r="AB8" s="167">
        <f t="shared" si="23"/>
        <v>7.1541363636363631</v>
      </c>
      <c r="AC8" s="167">
        <f t="shared" si="4"/>
        <v>7.3421818181818175</v>
      </c>
      <c r="AD8" s="167">
        <f t="shared" si="24"/>
        <v>-159.45949999999999</v>
      </c>
      <c r="AF8" s="167">
        <f t="shared" si="31"/>
        <v>8.3333333333333329E-2</v>
      </c>
      <c r="AG8" s="167">
        <f t="shared" si="32"/>
        <v>-2.623183333333333</v>
      </c>
      <c r="AH8" s="167">
        <f t="shared" si="41"/>
        <v>-13.616383333333333</v>
      </c>
      <c r="AI8" s="167">
        <f t="shared" si="33"/>
        <v>108.93106666666667</v>
      </c>
      <c r="AJ8" s="167">
        <f t="shared" si="25"/>
        <v>-2.692133333333333</v>
      </c>
      <c r="AK8" s="167">
        <f t="shared" si="42"/>
        <v>-13.791399999999998</v>
      </c>
      <c r="AL8" s="167">
        <f t="shared" si="34"/>
        <v>110.33119999999998</v>
      </c>
      <c r="AM8" s="167">
        <f t="shared" si="35"/>
        <v>109.63113333333332</v>
      </c>
      <c r="AR8" s="167">
        <v>300</v>
      </c>
      <c r="AS8" s="169">
        <f t="shared" si="5"/>
        <v>24.083333333333332</v>
      </c>
      <c r="AT8" s="167">
        <v>-162.38999999999999</v>
      </c>
      <c r="AU8" s="167">
        <v>-244.65199999999999</v>
      </c>
      <c r="AV8" s="167">
        <f t="shared" si="6"/>
        <v>7.3813636363636359</v>
      </c>
      <c r="AW8" s="167">
        <f t="shared" si="7"/>
        <v>11.120545454545454</v>
      </c>
      <c r="AY8" s="167">
        <f t="shared" si="26"/>
        <v>8.3333333333333329E-2</v>
      </c>
      <c r="AZ8" s="167">
        <f t="shared" si="27"/>
        <v>-2.7064999999999997</v>
      </c>
      <c r="BA8" s="167">
        <f t="shared" si="36"/>
        <v>-14.080533333333333</v>
      </c>
      <c r="BB8" s="167">
        <f t="shared" si="28"/>
        <v>112.64426666666667</v>
      </c>
      <c r="BC8" s="167">
        <f t="shared" ref="BC8:BC68" si="43">AU8*$AY$4</f>
        <v>-4.0775333333333332</v>
      </c>
      <c r="BD8" s="167">
        <f t="shared" si="37"/>
        <v>-21.421483333333335</v>
      </c>
      <c r="BE8" s="167">
        <f t="shared" si="29"/>
        <v>171.37186666666668</v>
      </c>
      <c r="BF8" s="167">
        <f t="shared" si="30"/>
        <v>142.00806666666668</v>
      </c>
      <c r="BK8" s="167">
        <v>300</v>
      </c>
      <c r="BL8" s="169">
        <v>24.083333333333332</v>
      </c>
      <c r="BM8" s="167">
        <v>-126.441</v>
      </c>
      <c r="BN8" s="167">
        <v>-161.76400000000001</v>
      </c>
      <c r="BO8" s="167">
        <f t="shared" si="8"/>
        <v>5.7473181818181818</v>
      </c>
      <c r="BP8" s="167">
        <f t="shared" si="9"/>
        <v>7.3529090909090913</v>
      </c>
      <c r="BU8" s="167">
        <v>300</v>
      </c>
      <c r="BV8" s="169">
        <v>24.083333333333332</v>
      </c>
      <c r="BW8" s="167">
        <v>-142.631</v>
      </c>
      <c r="BX8" s="167">
        <v>-142.27199999999999</v>
      </c>
      <c r="BY8" s="167">
        <f t="shared" si="10"/>
        <v>6.4832272727272731</v>
      </c>
      <c r="BZ8" s="167">
        <f t="shared" si="11"/>
        <v>6.4669090909090903</v>
      </c>
      <c r="CE8" s="167">
        <v>300</v>
      </c>
      <c r="CF8" s="169">
        <f t="shared" si="12"/>
        <v>24.083333333333332</v>
      </c>
      <c r="CG8" s="167">
        <v>-44.642000000000003</v>
      </c>
      <c r="CH8" s="167">
        <v>-90.52</v>
      </c>
      <c r="CI8" s="167">
        <f t="shared" si="13"/>
        <v>2.0291818181818182</v>
      </c>
      <c r="CJ8" s="167">
        <f t="shared" si="14"/>
        <v>4.1145454545454543</v>
      </c>
      <c r="CO8" s="167">
        <v>300</v>
      </c>
      <c r="CP8" s="169">
        <f t="shared" si="15"/>
        <v>24.083333333333332</v>
      </c>
      <c r="CQ8" s="167">
        <v>-89.082999999999998</v>
      </c>
      <c r="CR8" s="167">
        <v>-92.509</v>
      </c>
      <c r="CS8" s="167">
        <f t="shared" si="16"/>
        <v>4.0492272727272729</v>
      </c>
      <c r="CT8" s="167">
        <f t="shared" si="17"/>
        <v>4.2049545454545454</v>
      </c>
    </row>
    <row r="9" spans="2:98">
      <c r="B9" s="167">
        <f t="shared" si="18"/>
        <v>6</v>
      </c>
      <c r="C9" s="167">
        <v>360</v>
      </c>
      <c r="D9" s="169">
        <v>24.1</v>
      </c>
      <c r="E9" s="167">
        <v>-135.29300000000001</v>
      </c>
      <c r="F9" s="167">
        <v>-128.09899999999999</v>
      </c>
      <c r="G9" s="167">
        <f t="shared" si="0"/>
        <v>6.1496818181818185</v>
      </c>
      <c r="H9" s="167">
        <f t="shared" si="1"/>
        <v>5.8226818181818176</v>
      </c>
      <c r="J9" s="167">
        <f t="shared" si="19"/>
        <v>0.1</v>
      </c>
      <c r="K9" s="167">
        <f t="shared" si="2"/>
        <v>-2.2548833333333334</v>
      </c>
      <c r="L9" s="167">
        <f t="shared" si="38"/>
        <v>-14.08135</v>
      </c>
      <c r="M9" s="167">
        <f t="shared" si="39"/>
        <v>112.6508</v>
      </c>
      <c r="N9" s="167">
        <f t="shared" si="3"/>
        <v>-2.134983333333333</v>
      </c>
      <c r="O9" s="167">
        <f t="shared" si="40"/>
        <v>-13.350816666666665</v>
      </c>
      <c r="P9" s="167">
        <f t="shared" si="20"/>
        <v>106.80653333333332</v>
      </c>
      <c r="Q9" s="167">
        <f t="shared" si="21"/>
        <v>109.72866666666667</v>
      </c>
      <c r="W9" s="167">
        <v>360</v>
      </c>
      <c r="Y9" s="169">
        <f t="shared" si="22"/>
        <v>24.1</v>
      </c>
      <c r="Z9" s="167">
        <v>-154.017</v>
      </c>
      <c r="AA9" s="167">
        <v>-157.73699999999999</v>
      </c>
      <c r="AB9" s="167">
        <f t="shared" si="23"/>
        <v>7.0007727272727269</v>
      </c>
      <c r="AC9" s="167">
        <f t="shared" si="4"/>
        <v>7.1698636363636359</v>
      </c>
      <c r="AD9" s="167">
        <f t="shared" si="24"/>
        <v>-155.87700000000001</v>
      </c>
      <c r="AF9" s="167">
        <f t="shared" si="31"/>
        <v>0.1</v>
      </c>
      <c r="AG9" s="167">
        <f t="shared" si="32"/>
        <v>-2.5669499999999998</v>
      </c>
      <c r="AH9" s="167">
        <f t="shared" si="41"/>
        <v>-16.183333333333334</v>
      </c>
      <c r="AI9" s="167">
        <f t="shared" si="33"/>
        <v>129.46666666666667</v>
      </c>
      <c r="AJ9" s="167">
        <f t="shared" si="25"/>
        <v>-2.6289499999999997</v>
      </c>
      <c r="AK9" s="167">
        <f t="shared" si="42"/>
        <v>-16.420349999999999</v>
      </c>
      <c r="AL9" s="167">
        <f t="shared" si="34"/>
        <v>131.36279999999999</v>
      </c>
      <c r="AM9" s="167">
        <f t="shared" si="35"/>
        <v>130.41473333333334</v>
      </c>
      <c r="AR9" s="167">
        <v>360</v>
      </c>
      <c r="AS9" s="169">
        <f t="shared" si="5"/>
        <v>24.1</v>
      </c>
      <c r="AT9" s="167">
        <v>-164.80199999999999</v>
      </c>
      <c r="AU9" s="167">
        <v>-236.91300000000001</v>
      </c>
      <c r="AV9" s="167">
        <f t="shared" si="6"/>
        <v>7.4909999999999997</v>
      </c>
      <c r="AW9" s="167">
        <f t="shared" si="7"/>
        <v>10.768772727272728</v>
      </c>
      <c r="AY9" s="167">
        <f t="shared" si="26"/>
        <v>0.1</v>
      </c>
      <c r="AZ9" s="167">
        <f t="shared" si="27"/>
        <v>-2.7466999999999997</v>
      </c>
      <c r="BA9" s="167">
        <f t="shared" si="36"/>
        <v>-16.827233333333332</v>
      </c>
      <c r="BB9" s="167">
        <f t="shared" si="28"/>
        <v>134.61786666666666</v>
      </c>
      <c r="BC9" s="167">
        <f t="shared" si="43"/>
        <v>-3.94855</v>
      </c>
      <c r="BD9" s="167">
        <f t="shared" si="37"/>
        <v>-25.370033333333335</v>
      </c>
      <c r="BE9" s="167">
        <f t="shared" si="29"/>
        <v>202.96026666666668</v>
      </c>
      <c r="BF9" s="167">
        <f t="shared" si="30"/>
        <v>168.78906666666666</v>
      </c>
      <c r="BK9" s="167">
        <v>360</v>
      </c>
      <c r="BL9" s="169">
        <v>24.1</v>
      </c>
      <c r="BM9" s="167">
        <v>-124.636</v>
      </c>
      <c r="BN9" s="167">
        <v>-158.553</v>
      </c>
      <c r="BO9" s="167">
        <f t="shared" si="8"/>
        <v>5.6652727272727272</v>
      </c>
      <c r="BP9" s="167">
        <f t="shared" si="9"/>
        <v>7.2069545454545452</v>
      </c>
      <c r="BU9" s="167">
        <v>360</v>
      </c>
      <c r="BV9" s="169">
        <v>24.1</v>
      </c>
      <c r="BW9" s="167">
        <v>-138.97300000000001</v>
      </c>
      <c r="BX9" s="167">
        <v>-138.71299999999999</v>
      </c>
      <c r="BY9" s="167">
        <f t="shared" si="10"/>
        <v>6.3169545454545464</v>
      </c>
      <c r="BZ9" s="167">
        <f t="shared" si="11"/>
        <v>6.3051363636363638</v>
      </c>
      <c r="CE9" s="167">
        <v>360</v>
      </c>
      <c r="CF9" s="169">
        <f t="shared" si="12"/>
        <v>24.1</v>
      </c>
      <c r="CG9" s="167">
        <v>-42.56</v>
      </c>
      <c r="CH9" s="167">
        <v>-90.037999999999997</v>
      </c>
      <c r="CI9" s="167">
        <f t="shared" si="13"/>
        <v>1.9345454545454546</v>
      </c>
      <c r="CJ9" s="167">
        <f t="shared" si="14"/>
        <v>4.0926363636363634</v>
      </c>
      <c r="CO9" s="167">
        <v>360</v>
      </c>
      <c r="CP9" s="169">
        <f t="shared" si="15"/>
        <v>24.1</v>
      </c>
      <c r="CQ9" s="167">
        <v>-89.19</v>
      </c>
      <c r="CR9" s="167">
        <v>-92.045000000000002</v>
      </c>
      <c r="CS9" s="167">
        <f t="shared" si="16"/>
        <v>4.0540909090909087</v>
      </c>
      <c r="CT9" s="167">
        <f t="shared" si="17"/>
        <v>4.1838636363636361</v>
      </c>
    </row>
    <row r="10" spans="2:98">
      <c r="B10" s="167">
        <f t="shared" si="18"/>
        <v>7</v>
      </c>
      <c r="C10" s="167">
        <v>420</v>
      </c>
      <c r="D10" s="169">
        <v>24.116666666666667</v>
      </c>
      <c r="E10" s="167">
        <v>-132.37899999999999</v>
      </c>
      <c r="F10" s="167">
        <v>-126.205</v>
      </c>
      <c r="G10" s="167">
        <f t="shared" si="0"/>
        <v>6.017227272727272</v>
      </c>
      <c r="H10" s="167">
        <f t="shared" si="1"/>
        <v>5.7365909090909089</v>
      </c>
      <c r="J10" s="167">
        <f t="shared" si="19"/>
        <v>0.11666666666666667</v>
      </c>
      <c r="K10" s="167">
        <f t="shared" si="2"/>
        <v>-2.2063166666666665</v>
      </c>
      <c r="L10" s="167">
        <f t="shared" si="38"/>
        <v>-16.287666666666667</v>
      </c>
      <c r="M10" s="167">
        <f t="shared" si="39"/>
        <v>130.30133333333333</v>
      </c>
      <c r="N10" s="167">
        <f t="shared" si="3"/>
        <v>-2.1034166666666665</v>
      </c>
      <c r="O10" s="167">
        <f t="shared" si="40"/>
        <v>-15.454233333333331</v>
      </c>
      <c r="P10" s="167">
        <f t="shared" si="20"/>
        <v>123.63386666666665</v>
      </c>
      <c r="Q10" s="167">
        <f t="shared" si="21"/>
        <v>126.96759999999999</v>
      </c>
      <c r="W10" s="167">
        <v>420</v>
      </c>
      <c r="Y10" s="169">
        <f t="shared" si="22"/>
        <v>24.116666666666667</v>
      </c>
      <c r="Z10" s="167">
        <v>-153.512</v>
      </c>
      <c r="AA10" s="167">
        <v>-155.172</v>
      </c>
      <c r="AB10" s="167">
        <f t="shared" si="23"/>
        <v>6.9778181818181819</v>
      </c>
      <c r="AC10" s="167">
        <f t="shared" si="4"/>
        <v>7.0532727272727271</v>
      </c>
      <c r="AD10" s="167">
        <f t="shared" si="24"/>
        <v>-154.34199999999998</v>
      </c>
      <c r="AF10" s="167">
        <f t="shared" si="31"/>
        <v>0.11666666666666667</v>
      </c>
      <c r="AG10" s="167">
        <f t="shared" si="32"/>
        <v>-2.5585333333333331</v>
      </c>
      <c r="AH10" s="167">
        <f t="shared" si="41"/>
        <v>-18.741866666666667</v>
      </c>
      <c r="AI10" s="167">
        <f t="shared" si="33"/>
        <v>149.93493333333333</v>
      </c>
      <c r="AJ10" s="167">
        <f t="shared" si="25"/>
        <v>-2.5861999999999998</v>
      </c>
      <c r="AK10" s="167">
        <f t="shared" si="42"/>
        <v>-19.006549999999997</v>
      </c>
      <c r="AL10" s="167">
        <f t="shared" si="34"/>
        <v>152.05239999999998</v>
      </c>
      <c r="AM10" s="167">
        <f t="shared" si="35"/>
        <v>150.99366666666666</v>
      </c>
      <c r="AR10" s="167">
        <v>420</v>
      </c>
      <c r="AS10" s="169">
        <f t="shared" si="5"/>
        <v>24.116666666666667</v>
      </c>
      <c r="AT10" s="167">
        <v>-160.13800000000001</v>
      </c>
      <c r="AU10" s="167">
        <v>-232.934</v>
      </c>
      <c r="AV10" s="167">
        <f t="shared" si="6"/>
        <v>7.2789999999999999</v>
      </c>
      <c r="AW10" s="167">
        <f t="shared" si="7"/>
        <v>10.587909090909092</v>
      </c>
      <c r="AY10" s="167">
        <f t="shared" si="26"/>
        <v>0.11666666666666667</v>
      </c>
      <c r="AZ10" s="167">
        <f t="shared" si="27"/>
        <v>-2.6689666666666669</v>
      </c>
      <c r="BA10" s="167">
        <f t="shared" si="36"/>
        <v>-19.496199999999998</v>
      </c>
      <c r="BB10" s="167">
        <f t="shared" si="28"/>
        <v>155.96959999999999</v>
      </c>
      <c r="BC10" s="167">
        <f t="shared" si="43"/>
        <v>-3.8822333333333332</v>
      </c>
      <c r="BD10" s="167">
        <f t="shared" si="37"/>
        <v>-29.252266666666667</v>
      </c>
      <c r="BE10" s="167">
        <f t="shared" si="29"/>
        <v>234.01813333333334</v>
      </c>
      <c r="BF10" s="167">
        <f t="shared" si="30"/>
        <v>194.99386666666666</v>
      </c>
      <c r="BK10" s="167">
        <v>420</v>
      </c>
      <c r="BL10" s="169">
        <v>24.116666666666667</v>
      </c>
      <c r="BM10" s="167">
        <v>-123.10899999999999</v>
      </c>
      <c r="BN10" s="167">
        <v>-155.249</v>
      </c>
      <c r="BO10" s="167">
        <f t="shared" si="8"/>
        <v>5.595863636363636</v>
      </c>
      <c r="BP10" s="167">
        <f t="shared" si="9"/>
        <v>7.056772727272727</v>
      </c>
      <c r="BU10" s="167">
        <v>420</v>
      </c>
      <c r="BV10" s="169">
        <v>24.116666666666667</v>
      </c>
      <c r="BW10" s="167">
        <v>-135.87200000000001</v>
      </c>
      <c r="BX10" s="167">
        <v>-135.13900000000001</v>
      </c>
      <c r="BY10" s="167">
        <f t="shared" si="10"/>
        <v>6.176000000000001</v>
      </c>
      <c r="BZ10" s="167">
        <f t="shared" si="11"/>
        <v>6.1426818181818188</v>
      </c>
      <c r="CE10" s="167">
        <v>420</v>
      </c>
      <c r="CF10" s="169">
        <f t="shared" si="12"/>
        <v>24.116666666666667</v>
      </c>
      <c r="CG10" s="167">
        <v>-41.514000000000003</v>
      </c>
      <c r="CH10" s="167">
        <v>-89.453999999999994</v>
      </c>
      <c r="CI10" s="167">
        <f t="shared" si="13"/>
        <v>1.8870000000000002</v>
      </c>
      <c r="CJ10" s="167">
        <f t="shared" si="14"/>
        <v>4.0660909090909092</v>
      </c>
      <c r="CO10" s="167">
        <v>420</v>
      </c>
      <c r="CP10" s="169">
        <f t="shared" si="15"/>
        <v>24.116666666666667</v>
      </c>
      <c r="CQ10" s="167">
        <v>-88.701999999999998</v>
      </c>
      <c r="CR10" s="167">
        <v>-92.686000000000007</v>
      </c>
      <c r="CS10" s="167">
        <f t="shared" si="16"/>
        <v>4.0319090909090907</v>
      </c>
      <c r="CT10" s="167">
        <f t="shared" si="17"/>
        <v>4.2130000000000001</v>
      </c>
    </row>
    <row r="11" spans="2:98">
      <c r="B11" s="167">
        <f t="shared" si="18"/>
        <v>8</v>
      </c>
      <c r="C11" s="167">
        <v>480</v>
      </c>
      <c r="D11" s="169">
        <v>24.133333333333333</v>
      </c>
      <c r="E11" s="167">
        <v>-130.999</v>
      </c>
      <c r="F11" s="167">
        <v>-124.25</v>
      </c>
      <c r="G11" s="167">
        <f t="shared" si="0"/>
        <v>5.9544999999999995</v>
      </c>
      <c r="H11" s="167">
        <f t="shared" si="1"/>
        <v>5.6477272727272725</v>
      </c>
      <c r="J11" s="167">
        <f t="shared" si="19"/>
        <v>0.13333333333333333</v>
      </c>
      <c r="K11" s="167">
        <f t="shared" si="2"/>
        <v>-2.1833166666666664</v>
      </c>
      <c r="L11" s="167">
        <f t="shared" si="38"/>
        <v>-18.470983333333333</v>
      </c>
      <c r="M11" s="167">
        <f t="shared" si="39"/>
        <v>147.76786666666666</v>
      </c>
      <c r="N11" s="167">
        <f t="shared" si="3"/>
        <v>-2.0708333333333333</v>
      </c>
      <c r="O11" s="167">
        <f t="shared" si="40"/>
        <v>-17.525066666666664</v>
      </c>
      <c r="P11" s="167">
        <f t="shared" si="20"/>
        <v>140.20053333333331</v>
      </c>
      <c r="Q11" s="167">
        <f t="shared" si="21"/>
        <v>143.98419999999999</v>
      </c>
      <c r="W11" s="167">
        <v>480</v>
      </c>
      <c r="Y11" s="169">
        <f t="shared" si="22"/>
        <v>24.133333333333333</v>
      </c>
      <c r="Z11" s="167">
        <v>-153.64699999999999</v>
      </c>
      <c r="AA11" s="167">
        <v>-153.26499999999999</v>
      </c>
      <c r="AB11" s="167">
        <f t="shared" si="23"/>
        <v>6.9839545454545453</v>
      </c>
      <c r="AC11" s="167">
        <f t="shared" si="4"/>
        <v>6.9665909090909084</v>
      </c>
      <c r="AD11" s="167">
        <f t="shared" si="24"/>
        <v>-153.45599999999999</v>
      </c>
      <c r="AF11" s="167">
        <f t="shared" si="31"/>
        <v>0.13333333333333333</v>
      </c>
      <c r="AG11" s="167">
        <f t="shared" si="32"/>
        <v>-2.5607833333333332</v>
      </c>
      <c r="AH11" s="167">
        <f t="shared" si="41"/>
        <v>-21.30265</v>
      </c>
      <c r="AI11" s="167">
        <f t="shared" si="33"/>
        <v>170.4212</v>
      </c>
      <c r="AJ11" s="167">
        <f t="shared" si="25"/>
        <v>-2.5544166666666666</v>
      </c>
      <c r="AK11" s="167">
        <f t="shared" si="42"/>
        <v>-21.560966666666666</v>
      </c>
      <c r="AL11" s="167">
        <f t="shared" si="34"/>
        <v>172.48773333333332</v>
      </c>
      <c r="AM11" s="167">
        <f t="shared" si="35"/>
        <v>171.45446666666666</v>
      </c>
      <c r="AR11" s="167">
        <v>480</v>
      </c>
      <c r="AS11" s="169">
        <f t="shared" si="5"/>
        <v>24.133333333333333</v>
      </c>
      <c r="AT11" s="167">
        <v>-160.785</v>
      </c>
      <c r="AU11" s="167">
        <v>-227.80600000000001</v>
      </c>
      <c r="AV11" s="167">
        <f t="shared" si="6"/>
        <v>7.3084090909090911</v>
      </c>
      <c r="AW11" s="167">
        <f t="shared" si="7"/>
        <v>10.354818181818182</v>
      </c>
      <c r="AY11" s="167">
        <f t="shared" si="26"/>
        <v>0.13333333333333333</v>
      </c>
      <c r="AZ11" s="167">
        <f t="shared" si="27"/>
        <v>-2.6797499999999999</v>
      </c>
      <c r="BA11" s="167">
        <f t="shared" si="36"/>
        <v>-22.175949999999997</v>
      </c>
      <c r="BB11" s="167">
        <f t="shared" si="28"/>
        <v>177.40759999999997</v>
      </c>
      <c r="BC11" s="167">
        <f t="shared" si="43"/>
        <v>-3.7967666666666666</v>
      </c>
      <c r="BD11" s="167">
        <f t="shared" si="37"/>
        <v>-33.049033333333334</v>
      </c>
      <c r="BE11" s="167">
        <f t="shared" si="29"/>
        <v>264.39226666666667</v>
      </c>
      <c r="BF11" s="167">
        <f t="shared" si="30"/>
        <v>220.89993333333331</v>
      </c>
      <c r="BK11" s="167">
        <v>480</v>
      </c>
      <c r="BL11" s="169">
        <v>24.133333333333333</v>
      </c>
      <c r="BM11" s="167">
        <v>-121.505</v>
      </c>
      <c r="BN11" s="167">
        <v>-157.874</v>
      </c>
      <c r="BO11" s="167">
        <f t="shared" si="8"/>
        <v>5.522954545454545</v>
      </c>
      <c r="BP11" s="167">
        <f t="shared" si="9"/>
        <v>7.1760909090909086</v>
      </c>
      <c r="BU11" s="167">
        <v>480</v>
      </c>
      <c r="BV11" s="169">
        <v>24.133333333333333</v>
      </c>
      <c r="BW11" s="167">
        <v>-132.27600000000001</v>
      </c>
      <c r="BX11" s="167">
        <v>-133.12100000000001</v>
      </c>
      <c r="BY11" s="167">
        <f t="shared" si="10"/>
        <v>6.0125454545454549</v>
      </c>
      <c r="BZ11" s="167">
        <f t="shared" si="11"/>
        <v>6.0509545454545455</v>
      </c>
      <c r="CE11" s="167">
        <v>480</v>
      </c>
      <c r="CF11" s="169">
        <f t="shared" si="12"/>
        <v>24.133333333333333</v>
      </c>
      <c r="CG11" s="167">
        <v>-40.524999999999999</v>
      </c>
      <c r="CH11" s="167">
        <v>-89.146000000000001</v>
      </c>
      <c r="CI11" s="167">
        <f t="shared" si="13"/>
        <v>1.8420454545454545</v>
      </c>
      <c r="CJ11" s="167">
        <f t="shared" si="14"/>
        <v>4.052090909090909</v>
      </c>
      <c r="CO11" s="167">
        <v>480</v>
      </c>
      <c r="CP11" s="169">
        <f t="shared" si="15"/>
        <v>24.133333333333333</v>
      </c>
      <c r="CQ11" s="167">
        <v>-89.549000000000007</v>
      </c>
      <c r="CR11" s="167">
        <v>-93.161000000000001</v>
      </c>
      <c r="CS11" s="167">
        <f t="shared" si="16"/>
        <v>4.0704090909090915</v>
      </c>
      <c r="CT11" s="167">
        <f t="shared" si="17"/>
        <v>4.2345909090909091</v>
      </c>
    </row>
    <row r="12" spans="2:98">
      <c r="B12" s="167">
        <f t="shared" si="18"/>
        <v>9</v>
      </c>
      <c r="C12" s="167">
        <v>540</v>
      </c>
      <c r="D12" s="169">
        <v>24.15</v>
      </c>
      <c r="E12" s="167">
        <v>-129.465</v>
      </c>
      <c r="F12" s="167">
        <v>-122.88</v>
      </c>
      <c r="G12" s="167">
        <f t="shared" si="0"/>
        <v>5.8847727272727273</v>
      </c>
      <c r="H12" s="167">
        <f t="shared" si="1"/>
        <v>5.585454545454545</v>
      </c>
      <c r="J12" s="167">
        <f t="shared" si="19"/>
        <v>0.15</v>
      </c>
      <c r="K12" s="167">
        <f t="shared" si="2"/>
        <v>-2.1577500000000001</v>
      </c>
      <c r="L12" s="167">
        <f t="shared" si="38"/>
        <v>-20.628733333333333</v>
      </c>
      <c r="M12" s="167">
        <f t="shared" si="39"/>
        <v>165.02986666666666</v>
      </c>
      <c r="N12" s="167">
        <f t="shared" si="3"/>
        <v>-2.048</v>
      </c>
      <c r="O12" s="167">
        <f t="shared" si="40"/>
        <v>-19.573066666666662</v>
      </c>
      <c r="P12" s="167">
        <f t="shared" si="20"/>
        <v>156.5845333333333</v>
      </c>
      <c r="Q12" s="167">
        <f t="shared" si="21"/>
        <v>160.80719999999997</v>
      </c>
      <c r="W12" s="167">
        <v>540</v>
      </c>
      <c r="Y12" s="169">
        <f t="shared" si="22"/>
        <v>24.15</v>
      </c>
      <c r="Z12" s="167">
        <v>-151.476</v>
      </c>
      <c r="AA12" s="167">
        <v>-151.721</v>
      </c>
      <c r="AB12" s="167">
        <f t="shared" si="23"/>
        <v>6.885272727272727</v>
      </c>
      <c r="AC12" s="167">
        <f t="shared" si="4"/>
        <v>6.8964090909090912</v>
      </c>
      <c r="AD12" s="167">
        <f t="shared" si="24"/>
        <v>-151.5985</v>
      </c>
      <c r="AF12" s="167">
        <f t="shared" si="31"/>
        <v>0.15</v>
      </c>
      <c r="AG12" s="167">
        <f t="shared" si="32"/>
        <v>-2.5246</v>
      </c>
      <c r="AH12" s="167">
        <f t="shared" si="41"/>
        <v>-23.827249999999999</v>
      </c>
      <c r="AI12" s="167">
        <f t="shared" si="33"/>
        <v>190.61799999999999</v>
      </c>
      <c r="AJ12" s="167">
        <f t="shared" si="25"/>
        <v>-2.5286833333333334</v>
      </c>
      <c r="AK12" s="167">
        <f t="shared" si="42"/>
        <v>-24.089649999999999</v>
      </c>
      <c r="AL12" s="167">
        <f t="shared" si="34"/>
        <v>192.71719999999999</v>
      </c>
      <c r="AM12" s="167">
        <f t="shared" si="35"/>
        <v>191.66759999999999</v>
      </c>
      <c r="AR12" s="167">
        <v>540</v>
      </c>
      <c r="AS12" s="169">
        <f t="shared" si="5"/>
        <v>24.15</v>
      </c>
      <c r="AT12" s="167">
        <v>-157.29400000000001</v>
      </c>
      <c r="AU12" s="167">
        <v>-227.28299999999999</v>
      </c>
      <c r="AV12" s="167">
        <f t="shared" si="6"/>
        <v>7.1497272727272732</v>
      </c>
      <c r="AW12" s="167">
        <f t="shared" si="7"/>
        <v>10.331045454545453</v>
      </c>
      <c r="AY12" s="167">
        <f t="shared" si="26"/>
        <v>0.15</v>
      </c>
      <c r="AZ12" s="167">
        <f t="shared" si="27"/>
        <v>-2.6215666666666668</v>
      </c>
      <c r="BA12" s="167">
        <f t="shared" si="36"/>
        <v>-24.797516666666663</v>
      </c>
      <c r="BB12" s="167">
        <f t="shared" si="28"/>
        <v>198.3801333333333</v>
      </c>
      <c r="BC12" s="167">
        <f t="shared" si="43"/>
        <v>-3.7880499999999997</v>
      </c>
      <c r="BD12" s="167">
        <f t="shared" si="37"/>
        <v>-36.837083333333332</v>
      </c>
      <c r="BE12" s="167">
        <f t="shared" si="29"/>
        <v>294.69666666666666</v>
      </c>
      <c r="BF12" s="167">
        <f t="shared" si="30"/>
        <v>246.53839999999997</v>
      </c>
      <c r="BK12" s="167">
        <v>540</v>
      </c>
      <c r="BL12" s="169">
        <v>24.15</v>
      </c>
      <c r="BM12" s="167">
        <v>-121.82899999999999</v>
      </c>
      <c r="BN12" s="167">
        <v>-156.16</v>
      </c>
      <c r="BO12" s="167">
        <f t="shared" si="8"/>
        <v>5.5376818181818175</v>
      </c>
      <c r="BP12" s="167">
        <f t="shared" si="9"/>
        <v>7.0981818181818177</v>
      </c>
      <c r="BU12" s="167">
        <v>540</v>
      </c>
      <c r="BV12" s="169">
        <v>24.15</v>
      </c>
      <c r="BW12" s="167">
        <v>-131.041</v>
      </c>
      <c r="BX12" s="167">
        <v>-132.73500000000001</v>
      </c>
      <c r="BY12" s="167">
        <f t="shared" si="10"/>
        <v>5.9564090909090908</v>
      </c>
      <c r="BZ12" s="167">
        <f t="shared" si="11"/>
        <v>6.0334090909090916</v>
      </c>
      <c r="CE12" s="167">
        <v>540</v>
      </c>
      <c r="CF12" s="169">
        <f t="shared" si="12"/>
        <v>24.15</v>
      </c>
      <c r="CG12" s="167">
        <v>-39.319000000000003</v>
      </c>
      <c r="CH12" s="167">
        <v>-88.564999999999998</v>
      </c>
      <c r="CI12" s="167">
        <f t="shared" si="13"/>
        <v>1.7872272727272729</v>
      </c>
      <c r="CJ12" s="167">
        <f t="shared" si="14"/>
        <v>4.0256818181818179</v>
      </c>
      <c r="CO12" s="167">
        <v>540</v>
      </c>
      <c r="CP12" s="169">
        <f t="shared" si="15"/>
        <v>24.15</v>
      </c>
      <c r="CQ12" s="167">
        <v>-90.569000000000003</v>
      </c>
      <c r="CR12" s="167">
        <v>-92.349000000000004</v>
      </c>
      <c r="CS12" s="167">
        <f t="shared" si="16"/>
        <v>4.1167727272727275</v>
      </c>
      <c r="CT12" s="167">
        <f t="shared" si="17"/>
        <v>4.1976818181818185</v>
      </c>
    </row>
    <row r="13" spans="2:98">
      <c r="B13" s="167">
        <f t="shared" si="18"/>
        <v>10</v>
      </c>
      <c r="C13" s="167">
        <v>600</v>
      </c>
      <c r="D13" s="169">
        <v>24.166666666666668</v>
      </c>
      <c r="E13" s="167">
        <v>-128.54499999999999</v>
      </c>
      <c r="F13" s="167">
        <v>-120.971</v>
      </c>
      <c r="G13" s="167">
        <f t="shared" si="0"/>
        <v>5.8429545454545453</v>
      </c>
      <c r="H13" s="167">
        <f t="shared" si="1"/>
        <v>5.4986818181818187</v>
      </c>
      <c r="J13" s="167">
        <f t="shared" si="19"/>
        <v>0.16666666666666666</v>
      </c>
      <c r="K13" s="167">
        <f t="shared" si="2"/>
        <v>-2.1424166666666666</v>
      </c>
      <c r="L13" s="167">
        <f t="shared" si="38"/>
        <v>-22.771149999999999</v>
      </c>
      <c r="M13" s="167">
        <f t="shared" si="39"/>
        <v>182.16919999999999</v>
      </c>
      <c r="N13" s="167">
        <f t="shared" si="3"/>
        <v>-2.0161833333333332</v>
      </c>
      <c r="O13" s="167">
        <f t="shared" si="40"/>
        <v>-21.589249999999996</v>
      </c>
      <c r="P13" s="167">
        <f t="shared" si="20"/>
        <v>172.71399999999997</v>
      </c>
      <c r="Q13" s="167">
        <f t="shared" si="21"/>
        <v>177.44159999999999</v>
      </c>
      <c r="W13" s="167">
        <v>600</v>
      </c>
      <c r="Y13" s="169">
        <f t="shared" si="22"/>
        <v>24.166666666666668</v>
      </c>
      <c r="Z13" s="167">
        <v>-151.732</v>
      </c>
      <c r="AA13" s="167">
        <v>-152.07499999999999</v>
      </c>
      <c r="AB13" s="167">
        <f t="shared" si="23"/>
        <v>6.8969090909090909</v>
      </c>
      <c r="AC13" s="167">
        <f t="shared" si="4"/>
        <v>6.9124999999999996</v>
      </c>
      <c r="AD13" s="167">
        <f t="shared" si="24"/>
        <v>-151.90350000000001</v>
      </c>
      <c r="AF13" s="167">
        <f t="shared" si="31"/>
        <v>0.16666666666666666</v>
      </c>
      <c r="AG13" s="167">
        <f t="shared" si="32"/>
        <v>-2.5288666666666666</v>
      </c>
      <c r="AH13" s="167">
        <f t="shared" si="41"/>
        <v>-26.356116666666665</v>
      </c>
      <c r="AI13" s="167">
        <f t="shared" si="33"/>
        <v>210.84893333333332</v>
      </c>
      <c r="AJ13" s="167">
        <f t="shared" si="25"/>
        <v>-2.534583333333333</v>
      </c>
      <c r="AK13" s="167">
        <f t="shared" si="42"/>
        <v>-26.624233333333333</v>
      </c>
      <c r="AL13" s="167">
        <f t="shared" si="34"/>
        <v>212.99386666666666</v>
      </c>
      <c r="AM13" s="167">
        <f t="shared" si="35"/>
        <v>211.92140000000001</v>
      </c>
      <c r="AR13" s="167">
        <v>600</v>
      </c>
      <c r="AS13" s="169">
        <f t="shared" si="5"/>
        <v>24.166666666666668</v>
      </c>
      <c r="AT13" s="167">
        <v>-155.06800000000001</v>
      </c>
      <c r="AU13" s="167">
        <v>-222.833</v>
      </c>
      <c r="AV13" s="167">
        <f t="shared" si="6"/>
        <v>7.0485454545454553</v>
      </c>
      <c r="AW13" s="167">
        <f t="shared" si="7"/>
        <v>10.128772727272727</v>
      </c>
      <c r="AY13" s="167">
        <f t="shared" si="26"/>
        <v>0.16666666666666666</v>
      </c>
      <c r="AZ13" s="167">
        <f t="shared" si="27"/>
        <v>-2.5844666666666667</v>
      </c>
      <c r="BA13" s="167">
        <f t="shared" si="36"/>
        <v>-27.381983333333331</v>
      </c>
      <c r="BB13" s="167">
        <f t="shared" si="28"/>
        <v>219.05586666666665</v>
      </c>
      <c r="BC13" s="167">
        <f t="shared" si="43"/>
        <v>-3.7138833333333334</v>
      </c>
      <c r="BD13" s="167">
        <f t="shared" si="37"/>
        <v>-40.550966666666667</v>
      </c>
      <c r="BE13" s="167">
        <f t="shared" si="29"/>
        <v>324.40773333333334</v>
      </c>
      <c r="BF13" s="167">
        <f t="shared" si="30"/>
        <v>271.73180000000002</v>
      </c>
      <c r="BK13" s="167">
        <v>600</v>
      </c>
      <c r="BL13" s="169">
        <v>24.166666666666668</v>
      </c>
      <c r="BM13" s="167">
        <v>-122.199</v>
      </c>
      <c r="BN13" s="167">
        <v>-154.87899999999999</v>
      </c>
      <c r="BO13" s="167">
        <f t="shared" si="8"/>
        <v>5.5545</v>
      </c>
      <c r="BP13" s="167">
        <f t="shared" si="9"/>
        <v>7.0399545454545454</v>
      </c>
      <c r="BU13" s="167">
        <v>600</v>
      </c>
      <c r="BV13" s="169">
        <v>24.166666666666668</v>
      </c>
      <c r="BW13" s="167">
        <v>-129.09700000000001</v>
      </c>
      <c r="BX13" s="167">
        <v>-129.5</v>
      </c>
      <c r="BY13" s="167">
        <f t="shared" si="10"/>
        <v>5.868045454545455</v>
      </c>
      <c r="BZ13" s="167">
        <f t="shared" si="11"/>
        <v>5.8863636363636367</v>
      </c>
      <c r="CE13" s="167">
        <v>600</v>
      </c>
      <c r="CF13" s="169">
        <f t="shared" si="12"/>
        <v>24.166666666666668</v>
      </c>
      <c r="CG13" s="167">
        <v>-38.697000000000003</v>
      </c>
      <c r="CH13" s="167">
        <v>-88.144999999999996</v>
      </c>
      <c r="CI13" s="167">
        <f t="shared" si="13"/>
        <v>1.7589545454545457</v>
      </c>
      <c r="CJ13" s="167">
        <f t="shared" si="14"/>
        <v>4.0065909090909093</v>
      </c>
      <c r="CO13" s="167">
        <v>600</v>
      </c>
      <c r="CP13" s="169">
        <f t="shared" si="15"/>
        <v>24.166666666666668</v>
      </c>
      <c r="CQ13" s="167">
        <v>-90.537999999999997</v>
      </c>
      <c r="CR13" s="167">
        <v>-92.956000000000003</v>
      </c>
      <c r="CS13" s="167">
        <f t="shared" si="16"/>
        <v>4.1153636363636359</v>
      </c>
      <c r="CT13" s="167">
        <f t="shared" si="17"/>
        <v>4.2252727272727277</v>
      </c>
    </row>
    <row r="14" spans="2:98">
      <c r="B14" s="167">
        <f t="shared" si="18"/>
        <v>11</v>
      </c>
      <c r="C14" s="167">
        <v>660</v>
      </c>
      <c r="D14" s="169">
        <v>24.183333333333334</v>
      </c>
      <c r="E14" s="167">
        <v>-126.09099999999999</v>
      </c>
      <c r="F14" s="167">
        <v>-119.8</v>
      </c>
      <c r="G14" s="167">
        <f t="shared" si="0"/>
        <v>5.7314090909090902</v>
      </c>
      <c r="H14" s="167">
        <f t="shared" si="1"/>
        <v>5.4454545454545453</v>
      </c>
      <c r="J14" s="167">
        <f t="shared" si="19"/>
        <v>0.18333333333333332</v>
      </c>
      <c r="K14" s="167">
        <f t="shared" si="2"/>
        <v>-2.1015166666666665</v>
      </c>
      <c r="L14" s="167">
        <f t="shared" si="38"/>
        <v>-24.872666666666664</v>
      </c>
      <c r="M14" s="167">
        <f t="shared" si="39"/>
        <v>198.98133333333331</v>
      </c>
      <c r="N14" s="167">
        <f t="shared" si="3"/>
        <v>-1.9966666666666666</v>
      </c>
      <c r="O14" s="167">
        <f t="shared" si="40"/>
        <v>-23.585916666666662</v>
      </c>
      <c r="P14" s="167">
        <f t="shared" si="20"/>
        <v>188.6873333333333</v>
      </c>
      <c r="Q14" s="167">
        <f t="shared" si="21"/>
        <v>193.83433333333329</v>
      </c>
      <c r="W14" s="167">
        <v>660</v>
      </c>
      <c r="Y14" s="169">
        <f t="shared" si="22"/>
        <v>24.183333333333334</v>
      </c>
      <c r="Z14" s="167">
        <v>-148.959</v>
      </c>
      <c r="AA14" s="167">
        <v>-148.08799999999999</v>
      </c>
      <c r="AB14" s="167">
        <f t="shared" si="23"/>
        <v>6.7708636363636368</v>
      </c>
      <c r="AC14" s="167">
        <f t="shared" si="4"/>
        <v>6.7312727272727271</v>
      </c>
      <c r="AD14" s="167">
        <f t="shared" si="24"/>
        <v>-148.52350000000001</v>
      </c>
      <c r="AF14" s="167">
        <f t="shared" si="31"/>
        <v>0.18333333333333332</v>
      </c>
      <c r="AG14" s="167">
        <f t="shared" si="32"/>
        <v>-2.48265</v>
      </c>
      <c r="AH14" s="167">
        <f t="shared" si="41"/>
        <v>-28.838766666666665</v>
      </c>
      <c r="AI14" s="167">
        <f t="shared" si="33"/>
        <v>230.71013333333332</v>
      </c>
      <c r="AJ14" s="167">
        <f t="shared" si="25"/>
        <v>-2.4681333333333333</v>
      </c>
      <c r="AK14" s="167">
        <f t="shared" si="42"/>
        <v>-29.092366666666667</v>
      </c>
      <c r="AL14" s="167">
        <f t="shared" si="34"/>
        <v>232.73893333333334</v>
      </c>
      <c r="AM14" s="167">
        <f t="shared" si="35"/>
        <v>231.72453333333334</v>
      </c>
      <c r="AR14" s="167">
        <v>660</v>
      </c>
      <c r="AS14" s="169">
        <f t="shared" si="5"/>
        <v>24.183333333333334</v>
      </c>
      <c r="AT14" s="167">
        <v>-152.80600000000001</v>
      </c>
      <c r="AU14" s="167">
        <v>-219.10599999999999</v>
      </c>
      <c r="AV14" s="167">
        <f t="shared" si="6"/>
        <v>6.9457272727272734</v>
      </c>
      <c r="AW14" s="167">
        <f t="shared" si="7"/>
        <v>9.9593636363636353</v>
      </c>
      <c r="AY14" s="167">
        <f t="shared" si="26"/>
        <v>0.18333333333333332</v>
      </c>
      <c r="AZ14" s="167">
        <f t="shared" si="27"/>
        <v>-2.5467666666666666</v>
      </c>
      <c r="BA14" s="167">
        <f t="shared" si="36"/>
        <v>-29.928749999999997</v>
      </c>
      <c r="BB14" s="167">
        <f t="shared" si="28"/>
        <v>239.42999999999998</v>
      </c>
      <c r="BC14" s="167">
        <f t="shared" si="43"/>
        <v>-3.6517666666666666</v>
      </c>
      <c r="BD14" s="167">
        <f t="shared" si="37"/>
        <v>-44.202733333333335</v>
      </c>
      <c r="BE14" s="167">
        <f t="shared" si="29"/>
        <v>353.62186666666668</v>
      </c>
      <c r="BF14" s="167">
        <f t="shared" si="30"/>
        <v>296.52593333333334</v>
      </c>
      <c r="BK14" s="167">
        <v>660</v>
      </c>
      <c r="BL14" s="169">
        <v>24.183333333333334</v>
      </c>
      <c r="BM14" s="167">
        <v>-121.227</v>
      </c>
      <c r="BN14" s="167">
        <v>-154.709</v>
      </c>
      <c r="BO14" s="167">
        <f t="shared" si="8"/>
        <v>5.5103181818181817</v>
      </c>
      <c r="BP14" s="167">
        <f t="shared" si="9"/>
        <v>7.0322272727272725</v>
      </c>
      <c r="BU14" s="167">
        <v>660</v>
      </c>
      <c r="BV14" s="169">
        <v>24.183333333333334</v>
      </c>
      <c r="BW14" s="167">
        <v>-128.10900000000001</v>
      </c>
      <c r="BX14" s="167">
        <v>-129.14599999999999</v>
      </c>
      <c r="BY14" s="167">
        <f t="shared" si="10"/>
        <v>5.8231363636363644</v>
      </c>
      <c r="BZ14" s="167">
        <f t="shared" si="11"/>
        <v>5.8702727272727264</v>
      </c>
      <c r="CE14" s="167">
        <v>660</v>
      </c>
      <c r="CF14" s="169">
        <f t="shared" si="12"/>
        <v>24.183333333333334</v>
      </c>
      <c r="CG14" s="167">
        <v>-38.368000000000002</v>
      </c>
      <c r="CH14" s="167">
        <v>-88.319000000000003</v>
      </c>
      <c r="CI14" s="167">
        <f t="shared" si="13"/>
        <v>1.744</v>
      </c>
      <c r="CJ14" s="167">
        <f t="shared" si="14"/>
        <v>4.0145</v>
      </c>
      <c r="CO14" s="167">
        <v>660</v>
      </c>
      <c r="CP14" s="169">
        <f t="shared" si="15"/>
        <v>24.183333333333334</v>
      </c>
      <c r="CQ14" s="167">
        <v>-90.460999999999999</v>
      </c>
      <c r="CR14" s="167">
        <v>-93.608000000000004</v>
      </c>
      <c r="CS14" s="167">
        <f t="shared" si="16"/>
        <v>4.1118636363636361</v>
      </c>
      <c r="CT14" s="167">
        <f t="shared" si="17"/>
        <v>4.2549090909090914</v>
      </c>
    </row>
    <row r="15" spans="2:98">
      <c r="B15" s="167">
        <f t="shared" si="18"/>
        <v>12</v>
      </c>
      <c r="C15" s="167">
        <v>720</v>
      </c>
      <c r="D15" s="169">
        <v>24.2</v>
      </c>
      <c r="E15" s="167">
        <v>-125.324</v>
      </c>
      <c r="F15" s="167">
        <v>-118.292</v>
      </c>
      <c r="G15" s="167">
        <f t="shared" si="0"/>
        <v>5.6965454545454541</v>
      </c>
      <c r="H15" s="167">
        <f t="shared" si="1"/>
        <v>5.3769090909090913</v>
      </c>
      <c r="J15" s="167">
        <f t="shared" si="19"/>
        <v>0.2</v>
      </c>
      <c r="K15" s="167">
        <f t="shared" si="2"/>
        <v>-2.0887333333333333</v>
      </c>
      <c r="L15" s="167">
        <f t="shared" si="38"/>
        <v>-26.961399999999998</v>
      </c>
      <c r="M15" s="167">
        <f t="shared" si="39"/>
        <v>215.69119999999998</v>
      </c>
      <c r="N15" s="167">
        <f t="shared" si="3"/>
        <v>-1.9715333333333334</v>
      </c>
      <c r="O15" s="167">
        <f t="shared" si="40"/>
        <v>-25.557449999999996</v>
      </c>
      <c r="P15" s="167">
        <f t="shared" si="20"/>
        <v>204.45959999999997</v>
      </c>
      <c r="Q15" s="167">
        <f t="shared" si="21"/>
        <v>210.07539999999997</v>
      </c>
      <c r="W15" s="167">
        <v>720</v>
      </c>
      <c r="Y15" s="169">
        <f t="shared" si="22"/>
        <v>24.2</v>
      </c>
      <c r="Z15" s="167">
        <v>-147.46199999999999</v>
      </c>
      <c r="AA15" s="167">
        <v>-146.33699999999999</v>
      </c>
      <c r="AB15" s="167">
        <f t="shared" si="23"/>
        <v>6.7028181818181816</v>
      </c>
      <c r="AC15" s="167">
        <f t="shared" si="4"/>
        <v>6.6516818181818174</v>
      </c>
      <c r="AD15" s="167">
        <f t="shared" si="24"/>
        <v>-146.89949999999999</v>
      </c>
      <c r="AF15" s="167">
        <f t="shared" si="31"/>
        <v>0.2</v>
      </c>
      <c r="AG15" s="167">
        <f t="shared" si="32"/>
        <v>-2.4577</v>
      </c>
      <c r="AH15" s="167">
        <f t="shared" si="41"/>
        <v>-31.296466666666664</v>
      </c>
      <c r="AI15" s="167">
        <f t="shared" si="33"/>
        <v>250.37173333333331</v>
      </c>
      <c r="AJ15" s="167">
        <f t="shared" si="25"/>
        <v>-2.4389499999999997</v>
      </c>
      <c r="AK15" s="167">
        <f t="shared" si="42"/>
        <v>-31.531316666666665</v>
      </c>
      <c r="AL15" s="167">
        <f t="shared" si="34"/>
        <v>252.25053333333332</v>
      </c>
      <c r="AM15" s="167">
        <f t="shared" si="35"/>
        <v>251.31113333333332</v>
      </c>
      <c r="AR15" s="167">
        <v>720</v>
      </c>
      <c r="AS15" s="169">
        <f t="shared" si="5"/>
        <v>24.2</v>
      </c>
      <c r="AT15" s="167">
        <v>-151.35</v>
      </c>
      <c r="AU15" s="167">
        <v>-220.35400000000001</v>
      </c>
      <c r="AV15" s="167">
        <f t="shared" si="6"/>
        <v>6.879545454545454</v>
      </c>
      <c r="AW15" s="167">
        <f t="shared" si="7"/>
        <v>10.016090909090909</v>
      </c>
      <c r="AY15" s="167">
        <f t="shared" si="26"/>
        <v>0.2</v>
      </c>
      <c r="AZ15" s="167">
        <f t="shared" si="27"/>
        <v>-2.5225</v>
      </c>
      <c r="BA15" s="167">
        <f t="shared" si="36"/>
        <v>-32.451249999999995</v>
      </c>
      <c r="BB15" s="167">
        <f t="shared" si="28"/>
        <v>259.60999999999996</v>
      </c>
      <c r="BC15" s="167">
        <f t="shared" si="43"/>
        <v>-3.672566666666667</v>
      </c>
      <c r="BD15" s="167">
        <f t="shared" si="37"/>
        <v>-47.875300000000003</v>
      </c>
      <c r="BE15" s="167">
        <f t="shared" si="29"/>
        <v>383.00240000000002</v>
      </c>
      <c r="BF15" s="167">
        <f t="shared" si="30"/>
        <v>321.30619999999999</v>
      </c>
      <c r="BK15" s="167">
        <v>720</v>
      </c>
      <c r="BL15" s="169">
        <v>24.2</v>
      </c>
      <c r="BM15" s="167">
        <v>-121.366</v>
      </c>
      <c r="BN15" s="167">
        <v>-153.70500000000001</v>
      </c>
      <c r="BO15" s="167">
        <f t="shared" si="8"/>
        <v>5.5166363636363638</v>
      </c>
      <c r="BP15" s="167">
        <f t="shared" si="9"/>
        <v>6.9865909090909097</v>
      </c>
      <c r="BU15" s="167">
        <v>720</v>
      </c>
      <c r="BV15" s="169">
        <v>24.2</v>
      </c>
      <c r="BW15" s="167">
        <v>-128.47999999999999</v>
      </c>
      <c r="BX15" s="167">
        <v>-127.651</v>
      </c>
      <c r="BY15" s="167">
        <f t="shared" si="10"/>
        <v>5.84</v>
      </c>
      <c r="BZ15" s="167">
        <f t="shared" si="11"/>
        <v>5.8023181818181815</v>
      </c>
      <c r="CE15" s="167">
        <v>720</v>
      </c>
      <c r="CF15" s="169">
        <f t="shared" si="12"/>
        <v>24.2</v>
      </c>
      <c r="CG15" s="167">
        <v>-37.811999999999998</v>
      </c>
      <c r="CH15" s="167">
        <v>-87.046999999999997</v>
      </c>
      <c r="CI15" s="167">
        <f t="shared" si="13"/>
        <v>1.7187272727272727</v>
      </c>
      <c r="CJ15" s="167">
        <f t="shared" si="14"/>
        <v>3.956681818181818</v>
      </c>
      <c r="CO15" s="167">
        <v>720</v>
      </c>
      <c r="CP15" s="169">
        <f t="shared" si="15"/>
        <v>24.2</v>
      </c>
      <c r="CQ15" s="167">
        <v>-91.024000000000001</v>
      </c>
      <c r="CR15" s="167">
        <v>-94.36</v>
      </c>
      <c r="CS15" s="167">
        <f t="shared" si="16"/>
        <v>4.1374545454545455</v>
      </c>
      <c r="CT15" s="167">
        <f t="shared" si="17"/>
        <v>4.2890909090909091</v>
      </c>
    </row>
    <row r="16" spans="2:98">
      <c r="B16" s="167">
        <f t="shared" si="18"/>
        <v>13</v>
      </c>
      <c r="C16" s="167">
        <v>780</v>
      </c>
      <c r="D16" s="169">
        <v>24.216666666666665</v>
      </c>
      <c r="E16" s="167">
        <v>-123.331</v>
      </c>
      <c r="F16" s="167">
        <v>-116.84399999999999</v>
      </c>
      <c r="G16" s="167">
        <f t="shared" si="0"/>
        <v>5.6059545454545452</v>
      </c>
      <c r="H16" s="167">
        <f t="shared" si="1"/>
        <v>5.3110909090909084</v>
      </c>
      <c r="J16" s="167">
        <f t="shared" si="19"/>
        <v>0.21666666666666667</v>
      </c>
      <c r="K16" s="167">
        <f t="shared" si="2"/>
        <v>-2.0555166666666667</v>
      </c>
      <c r="L16" s="167">
        <f t="shared" si="38"/>
        <v>-29.016916666666663</v>
      </c>
      <c r="M16" s="167">
        <f t="shared" si="39"/>
        <v>232.13533333333331</v>
      </c>
      <c r="N16" s="167">
        <f t="shared" si="3"/>
        <v>-1.9473999999999998</v>
      </c>
      <c r="O16" s="167">
        <f t="shared" si="40"/>
        <v>-27.504849999999994</v>
      </c>
      <c r="P16" s="167">
        <f t="shared" si="20"/>
        <v>220.03879999999995</v>
      </c>
      <c r="Q16" s="167">
        <f t="shared" si="21"/>
        <v>226.08706666666663</v>
      </c>
      <c r="W16" s="167">
        <v>780</v>
      </c>
      <c r="Y16" s="169">
        <f t="shared" si="22"/>
        <v>24.216666666666665</v>
      </c>
      <c r="Z16" s="167">
        <v>-150.24100000000001</v>
      </c>
      <c r="AA16" s="167">
        <v>-145.66900000000001</v>
      </c>
      <c r="AB16" s="167">
        <f t="shared" si="23"/>
        <v>6.8291363636363647</v>
      </c>
      <c r="AC16" s="167">
        <f t="shared" si="4"/>
        <v>6.6213181818181823</v>
      </c>
      <c r="AD16" s="167">
        <f t="shared" si="24"/>
        <v>-147.95500000000001</v>
      </c>
      <c r="AF16" s="167">
        <f t="shared" si="31"/>
        <v>0.21666666666666667</v>
      </c>
      <c r="AG16" s="167">
        <f t="shared" si="32"/>
        <v>-2.5040166666666668</v>
      </c>
      <c r="AH16" s="167">
        <f t="shared" si="41"/>
        <v>-33.800483333333332</v>
      </c>
      <c r="AI16" s="167">
        <f t="shared" si="33"/>
        <v>270.40386666666666</v>
      </c>
      <c r="AJ16" s="167">
        <f t="shared" si="25"/>
        <v>-2.4278166666666667</v>
      </c>
      <c r="AK16" s="167">
        <f t="shared" si="42"/>
        <v>-33.959133333333334</v>
      </c>
      <c r="AL16" s="167">
        <f t="shared" si="34"/>
        <v>271.67306666666667</v>
      </c>
      <c r="AM16" s="167">
        <f t="shared" si="35"/>
        <v>271.03846666666664</v>
      </c>
      <c r="AR16" s="167">
        <v>780</v>
      </c>
      <c r="AS16" s="169">
        <f t="shared" si="5"/>
        <v>24.216666666666665</v>
      </c>
      <c r="AT16" s="167">
        <v>-149.80699999999999</v>
      </c>
      <c r="AU16" s="167">
        <v>-218.089</v>
      </c>
      <c r="AV16" s="167">
        <f t="shared" si="6"/>
        <v>6.8094090909090905</v>
      </c>
      <c r="AW16" s="167">
        <f t="shared" si="7"/>
        <v>9.9131363636363634</v>
      </c>
      <c r="AY16" s="167">
        <f t="shared" si="26"/>
        <v>0.21666666666666667</v>
      </c>
      <c r="AZ16" s="167">
        <f t="shared" si="27"/>
        <v>-2.4967833333333331</v>
      </c>
      <c r="BA16" s="167">
        <f t="shared" si="36"/>
        <v>-34.948033333333328</v>
      </c>
      <c r="BB16" s="167">
        <f t="shared" si="28"/>
        <v>279.58426666666662</v>
      </c>
      <c r="BC16" s="167">
        <f t="shared" si="43"/>
        <v>-3.6348166666666666</v>
      </c>
      <c r="BD16" s="167">
        <f t="shared" si="37"/>
        <v>-51.510116666666669</v>
      </c>
      <c r="BE16" s="167">
        <f t="shared" si="29"/>
        <v>412.08093333333335</v>
      </c>
      <c r="BF16" s="167">
        <f t="shared" si="30"/>
        <v>345.83259999999996</v>
      </c>
      <c r="BK16" s="167">
        <v>780</v>
      </c>
      <c r="BL16" s="169">
        <v>24.216666666666665</v>
      </c>
      <c r="BM16" s="167">
        <v>-120.81</v>
      </c>
      <c r="BN16" s="167">
        <v>-153.983</v>
      </c>
      <c r="BO16" s="167">
        <f t="shared" si="8"/>
        <v>5.4913636363636362</v>
      </c>
      <c r="BP16" s="167">
        <f t="shared" si="9"/>
        <v>6.9992272727272731</v>
      </c>
      <c r="BU16" s="167">
        <v>780</v>
      </c>
      <c r="BV16" s="169">
        <v>24.216666666666665</v>
      </c>
      <c r="BW16" s="167">
        <v>-127.276</v>
      </c>
      <c r="BX16" s="167">
        <v>-128.25200000000001</v>
      </c>
      <c r="BY16" s="167">
        <f t="shared" si="10"/>
        <v>5.7852727272727273</v>
      </c>
      <c r="BZ16" s="167">
        <f t="shared" si="11"/>
        <v>5.8296363636363644</v>
      </c>
      <c r="CE16" s="167">
        <v>780</v>
      </c>
      <c r="CF16" s="169">
        <f t="shared" si="12"/>
        <v>24.216666666666665</v>
      </c>
      <c r="CG16" s="167">
        <v>-37.789000000000001</v>
      </c>
      <c r="CH16" s="167">
        <v>-86.471999999999994</v>
      </c>
      <c r="CI16" s="167">
        <f t="shared" si="13"/>
        <v>1.7176818181818183</v>
      </c>
      <c r="CJ16" s="167">
        <f t="shared" si="14"/>
        <v>3.9305454545454541</v>
      </c>
      <c r="CO16" s="167">
        <v>780</v>
      </c>
      <c r="CP16" s="169">
        <f t="shared" si="15"/>
        <v>24.216666666666665</v>
      </c>
      <c r="CQ16" s="167">
        <v>-90.67</v>
      </c>
      <c r="CR16" s="167">
        <v>-93.25</v>
      </c>
      <c r="CS16" s="167">
        <f t="shared" si="16"/>
        <v>4.1213636363636361</v>
      </c>
      <c r="CT16" s="167">
        <f t="shared" si="17"/>
        <v>4.2386363636363633</v>
      </c>
    </row>
    <row r="17" spans="2:98">
      <c r="B17" s="167">
        <f t="shared" si="18"/>
        <v>14</v>
      </c>
      <c r="C17" s="167">
        <v>840</v>
      </c>
      <c r="D17" s="169">
        <v>24.233333333333334</v>
      </c>
      <c r="E17" s="167">
        <v>-123.17700000000001</v>
      </c>
      <c r="F17" s="167">
        <v>-114.797</v>
      </c>
      <c r="G17" s="167">
        <f t="shared" si="0"/>
        <v>5.5989545454545455</v>
      </c>
      <c r="H17" s="167">
        <f t="shared" si="1"/>
        <v>5.2180454545454547</v>
      </c>
      <c r="J17" s="167">
        <f t="shared" si="19"/>
        <v>0.23333333333333334</v>
      </c>
      <c r="K17" s="167">
        <f t="shared" si="2"/>
        <v>-2.0529500000000001</v>
      </c>
      <c r="L17" s="167">
        <f t="shared" si="38"/>
        <v>-31.069866666666663</v>
      </c>
      <c r="M17" s="167">
        <f t="shared" si="39"/>
        <v>248.5589333333333</v>
      </c>
      <c r="N17" s="167">
        <f t="shared" si="3"/>
        <v>-1.9132833333333332</v>
      </c>
      <c r="O17" s="167">
        <f t="shared" si="40"/>
        <v>-29.418133333333326</v>
      </c>
      <c r="P17" s="167">
        <f t="shared" si="20"/>
        <v>235.34506666666661</v>
      </c>
      <c r="Q17" s="167">
        <f t="shared" si="21"/>
        <v>241.95199999999994</v>
      </c>
      <c r="W17" s="167">
        <v>840</v>
      </c>
      <c r="Y17" s="169">
        <f t="shared" si="22"/>
        <v>24.233333333333334</v>
      </c>
      <c r="Z17" s="167">
        <v>-146.62100000000001</v>
      </c>
      <c r="AA17" s="167">
        <v>-145.268</v>
      </c>
      <c r="AB17" s="167">
        <f t="shared" si="23"/>
        <v>6.6645909090909097</v>
      </c>
      <c r="AC17" s="167">
        <f t="shared" si="4"/>
        <v>6.6030909090909091</v>
      </c>
      <c r="AD17" s="167">
        <f t="shared" si="24"/>
        <v>-145.94450000000001</v>
      </c>
      <c r="AF17" s="167">
        <f t="shared" si="31"/>
        <v>0.23333333333333334</v>
      </c>
      <c r="AG17" s="167">
        <f t="shared" si="32"/>
        <v>-2.4436833333333334</v>
      </c>
      <c r="AH17" s="167">
        <f t="shared" si="41"/>
        <v>-36.244166666666665</v>
      </c>
      <c r="AI17" s="167">
        <f t="shared" si="33"/>
        <v>289.95333333333332</v>
      </c>
      <c r="AJ17" s="167">
        <f t="shared" si="25"/>
        <v>-2.4211333333333331</v>
      </c>
      <c r="AK17" s="167">
        <f t="shared" si="42"/>
        <v>-36.380266666666664</v>
      </c>
      <c r="AL17" s="167">
        <f t="shared" si="34"/>
        <v>291.04213333333331</v>
      </c>
      <c r="AM17" s="167">
        <f t="shared" si="35"/>
        <v>290.49773333333331</v>
      </c>
      <c r="AR17" s="167">
        <v>840</v>
      </c>
      <c r="AS17" s="169">
        <f t="shared" si="5"/>
        <v>24.233333333333334</v>
      </c>
      <c r="AT17" s="167">
        <v>-150.27099999999999</v>
      </c>
      <c r="AU17" s="167">
        <v>-215.81100000000001</v>
      </c>
      <c r="AV17" s="167">
        <f t="shared" si="6"/>
        <v>6.8304999999999998</v>
      </c>
      <c r="AW17" s="167">
        <f t="shared" si="7"/>
        <v>9.8095909090909092</v>
      </c>
      <c r="AY17" s="167">
        <f t="shared" si="26"/>
        <v>0.23333333333333334</v>
      </c>
      <c r="AZ17" s="167">
        <f t="shared" si="27"/>
        <v>-2.5045166666666665</v>
      </c>
      <c r="BA17" s="167">
        <f t="shared" si="36"/>
        <v>-37.452549999999995</v>
      </c>
      <c r="BB17" s="167">
        <f t="shared" si="28"/>
        <v>299.62039999999996</v>
      </c>
      <c r="BC17" s="167">
        <f t="shared" si="43"/>
        <v>-3.5968499999999999</v>
      </c>
      <c r="BD17" s="167">
        <f t="shared" si="37"/>
        <v>-55.106966666666665</v>
      </c>
      <c r="BE17" s="167">
        <f t="shared" si="29"/>
        <v>440.85573333333332</v>
      </c>
      <c r="BF17" s="167">
        <f t="shared" si="30"/>
        <v>370.23806666666667</v>
      </c>
      <c r="BK17" s="167">
        <v>840</v>
      </c>
      <c r="BL17" s="169">
        <v>24.233333333333334</v>
      </c>
      <c r="BM17" s="167">
        <v>-121.65900000000001</v>
      </c>
      <c r="BN17" s="167">
        <v>-154.22999999999999</v>
      </c>
      <c r="BO17" s="167">
        <f t="shared" si="8"/>
        <v>5.5299545454545456</v>
      </c>
      <c r="BP17" s="167">
        <f t="shared" si="9"/>
        <v>7.0104545454545448</v>
      </c>
      <c r="BU17" s="167">
        <v>840</v>
      </c>
      <c r="BV17" s="169">
        <v>24.233333333333334</v>
      </c>
      <c r="BW17" s="167">
        <v>-125.193</v>
      </c>
      <c r="BX17" s="167">
        <v>-126.45</v>
      </c>
      <c r="BY17" s="167">
        <f t="shared" si="10"/>
        <v>5.6905909090909086</v>
      </c>
      <c r="BZ17" s="167">
        <f t="shared" si="11"/>
        <v>5.747727272727273</v>
      </c>
      <c r="CE17" s="167">
        <v>840</v>
      </c>
      <c r="CF17" s="169">
        <f t="shared" si="12"/>
        <v>24.233333333333334</v>
      </c>
      <c r="CG17" s="167">
        <v>-38.003</v>
      </c>
      <c r="CH17" s="167">
        <v>-86.043000000000006</v>
      </c>
      <c r="CI17" s="167">
        <f t="shared" si="13"/>
        <v>1.7274090909090909</v>
      </c>
      <c r="CJ17" s="167">
        <f t="shared" si="14"/>
        <v>3.9110454545454547</v>
      </c>
      <c r="CO17" s="167">
        <v>840</v>
      </c>
      <c r="CP17" s="169">
        <f t="shared" si="15"/>
        <v>24.233333333333334</v>
      </c>
      <c r="CQ17" s="167">
        <v>-91.153000000000006</v>
      </c>
      <c r="CR17" s="167">
        <v>-93.79</v>
      </c>
      <c r="CS17" s="167">
        <f t="shared" si="16"/>
        <v>4.1433181818181817</v>
      </c>
      <c r="CT17" s="167">
        <f t="shared" si="17"/>
        <v>4.2631818181818186</v>
      </c>
    </row>
    <row r="18" spans="2:98">
      <c r="B18" s="167">
        <f t="shared" si="18"/>
        <v>15</v>
      </c>
      <c r="C18" s="167">
        <v>900</v>
      </c>
      <c r="D18" s="169">
        <v>24.25</v>
      </c>
      <c r="E18" s="167">
        <v>-121.49</v>
      </c>
      <c r="F18" s="167">
        <v>-114.07299999999999</v>
      </c>
      <c r="G18" s="167">
        <f t="shared" si="0"/>
        <v>5.5222727272727274</v>
      </c>
      <c r="H18" s="167">
        <f t="shared" si="1"/>
        <v>5.1851363636363637</v>
      </c>
      <c r="J18" s="167">
        <f t="shared" si="19"/>
        <v>0.25</v>
      </c>
      <c r="K18" s="167">
        <f t="shared" si="2"/>
        <v>-2.024833333333333</v>
      </c>
      <c r="L18" s="167">
        <f t="shared" si="38"/>
        <v>-33.094699999999996</v>
      </c>
      <c r="M18" s="167">
        <f t="shared" si="39"/>
        <v>264.75759999999997</v>
      </c>
      <c r="N18" s="167">
        <f t="shared" si="3"/>
        <v>-1.9012166666666666</v>
      </c>
      <c r="O18" s="167">
        <f t="shared" si="40"/>
        <v>-31.319349999999993</v>
      </c>
      <c r="P18" s="167">
        <f t="shared" si="20"/>
        <v>250.55479999999994</v>
      </c>
      <c r="Q18" s="167">
        <f t="shared" si="21"/>
        <v>257.65619999999996</v>
      </c>
      <c r="W18" s="167">
        <v>900</v>
      </c>
      <c r="Y18" s="169">
        <f t="shared" si="22"/>
        <v>24.25</v>
      </c>
      <c r="Z18" s="167">
        <v>-146.285</v>
      </c>
      <c r="AA18" s="167">
        <v>-145.36600000000001</v>
      </c>
      <c r="AB18" s="167">
        <f t="shared" si="23"/>
        <v>6.6493181818181819</v>
      </c>
      <c r="AC18" s="167">
        <f t="shared" si="4"/>
        <v>6.6075454545454555</v>
      </c>
      <c r="AD18" s="167">
        <f t="shared" si="24"/>
        <v>-145.82550000000001</v>
      </c>
      <c r="AF18" s="167">
        <f t="shared" si="31"/>
        <v>0.25</v>
      </c>
      <c r="AG18" s="167">
        <f t="shared" si="32"/>
        <v>-2.4380833333333332</v>
      </c>
      <c r="AH18" s="167">
        <f t="shared" si="41"/>
        <v>-38.682249999999996</v>
      </c>
      <c r="AI18" s="167">
        <f t="shared" si="33"/>
        <v>309.45799999999997</v>
      </c>
      <c r="AJ18" s="167">
        <f t="shared" si="25"/>
        <v>-2.422766666666667</v>
      </c>
      <c r="AK18" s="167">
        <f t="shared" si="42"/>
        <v>-38.803033333333332</v>
      </c>
      <c r="AL18" s="167">
        <f t="shared" si="34"/>
        <v>310.42426666666665</v>
      </c>
      <c r="AM18" s="167">
        <f t="shared" si="35"/>
        <v>309.94113333333331</v>
      </c>
      <c r="AR18" s="167">
        <v>900</v>
      </c>
      <c r="AS18" s="169">
        <f t="shared" si="5"/>
        <v>24.25</v>
      </c>
      <c r="AT18" s="167">
        <v>-149.00299999999999</v>
      </c>
      <c r="AU18" s="167">
        <v>-213.702</v>
      </c>
      <c r="AV18" s="167">
        <f t="shared" si="6"/>
        <v>6.7728636363636356</v>
      </c>
      <c r="AW18" s="167">
        <f t="shared" si="7"/>
        <v>9.7137272727272723</v>
      </c>
      <c r="AY18" s="167">
        <f t="shared" si="26"/>
        <v>0.25</v>
      </c>
      <c r="AZ18" s="167">
        <f t="shared" si="27"/>
        <v>-2.4833833333333333</v>
      </c>
      <c r="BA18" s="167">
        <f t="shared" si="36"/>
        <v>-39.935933333333331</v>
      </c>
      <c r="BB18" s="167">
        <f t="shared" si="28"/>
        <v>319.48746666666665</v>
      </c>
      <c r="BC18" s="167">
        <f t="shared" si="43"/>
        <v>-3.5617000000000001</v>
      </c>
      <c r="BD18" s="167">
        <f t="shared" si="37"/>
        <v>-58.668666666666667</v>
      </c>
      <c r="BE18" s="167">
        <f t="shared" si="29"/>
        <v>469.34933333333333</v>
      </c>
      <c r="BF18" s="167">
        <f t="shared" si="30"/>
        <v>394.41840000000002</v>
      </c>
      <c r="BK18" s="167">
        <v>900</v>
      </c>
      <c r="BL18" s="169">
        <v>24.25</v>
      </c>
      <c r="BM18" s="167">
        <v>-121.258</v>
      </c>
      <c r="BN18" s="167">
        <v>-157.47200000000001</v>
      </c>
      <c r="BO18" s="167">
        <f t="shared" si="8"/>
        <v>5.5117272727272724</v>
      </c>
      <c r="BP18" s="167">
        <f t="shared" si="9"/>
        <v>7.1578181818181825</v>
      </c>
      <c r="BU18" s="167">
        <v>900</v>
      </c>
      <c r="BV18" s="169">
        <v>24.25</v>
      </c>
      <c r="BW18" s="167">
        <v>-124.40600000000001</v>
      </c>
      <c r="BX18" s="167">
        <v>-124.586</v>
      </c>
      <c r="BY18" s="167">
        <f t="shared" si="10"/>
        <v>5.6548181818181824</v>
      </c>
      <c r="BZ18" s="167">
        <f t="shared" si="11"/>
        <v>5.6630000000000003</v>
      </c>
      <c r="CE18" s="167">
        <v>900</v>
      </c>
      <c r="CF18" s="169">
        <f t="shared" si="12"/>
        <v>24.25</v>
      </c>
      <c r="CG18" s="167">
        <v>-38.036999999999999</v>
      </c>
      <c r="CH18" s="167">
        <v>-85.724000000000004</v>
      </c>
      <c r="CI18" s="167">
        <f t="shared" si="13"/>
        <v>1.7289545454545454</v>
      </c>
      <c r="CJ18" s="167">
        <f t="shared" si="14"/>
        <v>3.8965454545454548</v>
      </c>
      <c r="CO18" s="167">
        <v>900</v>
      </c>
      <c r="CP18" s="169">
        <f t="shared" si="15"/>
        <v>24.25</v>
      </c>
      <c r="CQ18" s="167">
        <v>-90.841999999999999</v>
      </c>
      <c r="CR18" s="167">
        <v>-93.766000000000005</v>
      </c>
      <c r="CS18" s="167">
        <f t="shared" si="16"/>
        <v>4.1291818181818183</v>
      </c>
      <c r="CT18" s="167">
        <f t="shared" si="17"/>
        <v>4.2620909090909089</v>
      </c>
    </row>
    <row r="19" spans="2:98">
      <c r="B19" s="167">
        <f t="shared" si="18"/>
        <v>16</v>
      </c>
      <c r="C19" s="167">
        <v>960</v>
      </c>
      <c r="D19" s="169">
        <v>24.266666666666666</v>
      </c>
      <c r="E19" s="167">
        <v>-120.417</v>
      </c>
      <c r="F19" s="167">
        <v>-112.90300000000001</v>
      </c>
      <c r="G19" s="167">
        <f t="shared" si="0"/>
        <v>5.4735000000000005</v>
      </c>
      <c r="H19" s="167">
        <f t="shared" si="1"/>
        <v>5.1319545454545459</v>
      </c>
      <c r="J19" s="167">
        <f t="shared" si="19"/>
        <v>0.26666666666666666</v>
      </c>
      <c r="K19" s="167">
        <f t="shared" si="2"/>
        <v>-2.0069499999999998</v>
      </c>
      <c r="L19" s="167">
        <f t="shared" si="38"/>
        <v>-35.101649999999992</v>
      </c>
      <c r="M19" s="167">
        <f t="shared" si="39"/>
        <v>280.81319999999994</v>
      </c>
      <c r="N19" s="167">
        <f t="shared" si="3"/>
        <v>-1.8817166666666667</v>
      </c>
      <c r="O19" s="167">
        <f t="shared" si="40"/>
        <v>-33.201066666666662</v>
      </c>
      <c r="P19" s="167">
        <f t="shared" si="20"/>
        <v>265.6085333333333</v>
      </c>
      <c r="Q19" s="167">
        <f t="shared" si="21"/>
        <v>273.21086666666662</v>
      </c>
      <c r="W19" s="167">
        <v>960</v>
      </c>
      <c r="Y19" s="169">
        <f t="shared" si="22"/>
        <v>24.266666666666666</v>
      </c>
      <c r="Z19" s="167">
        <v>-144.852</v>
      </c>
      <c r="AA19" s="167">
        <v>-145.91999999999999</v>
      </c>
      <c r="AB19" s="167">
        <f t="shared" si="23"/>
        <v>6.5841818181818184</v>
      </c>
      <c r="AC19" s="167">
        <f t="shared" si="4"/>
        <v>6.6327272727272719</v>
      </c>
      <c r="AD19" s="167">
        <f t="shared" si="24"/>
        <v>-145.386</v>
      </c>
      <c r="AF19" s="167">
        <f t="shared" si="31"/>
        <v>0.26666666666666666</v>
      </c>
      <c r="AG19" s="167">
        <f t="shared" si="32"/>
        <v>-2.4142000000000001</v>
      </c>
      <c r="AH19" s="167">
        <f t="shared" si="41"/>
        <v>-41.096449999999997</v>
      </c>
      <c r="AI19" s="167">
        <f t="shared" si="33"/>
        <v>328.77159999999998</v>
      </c>
      <c r="AJ19" s="167">
        <f t="shared" si="25"/>
        <v>-2.4319999999999999</v>
      </c>
      <c r="AK19" s="167">
        <f t="shared" si="42"/>
        <v>-41.235033333333334</v>
      </c>
      <c r="AL19" s="167">
        <f t="shared" si="34"/>
        <v>329.88026666666667</v>
      </c>
      <c r="AM19" s="167">
        <f t="shared" si="35"/>
        <v>329.3259333333333</v>
      </c>
      <c r="AR19" s="167">
        <v>960</v>
      </c>
      <c r="AS19" s="169">
        <f t="shared" si="5"/>
        <v>24.266666666666666</v>
      </c>
      <c r="AT19" s="167">
        <v>-150.01900000000001</v>
      </c>
      <c r="AU19" s="167">
        <v>-210.286</v>
      </c>
      <c r="AV19" s="167">
        <f t="shared" si="6"/>
        <v>6.8190454545454546</v>
      </c>
      <c r="AW19" s="167">
        <f t="shared" si="7"/>
        <v>9.5584545454545449</v>
      </c>
      <c r="AY19" s="167">
        <f t="shared" si="26"/>
        <v>0.26666666666666666</v>
      </c>
      <c r="AZ19" s="167">
        <f t="shared" si="27"/>
        <v>-2.5003166666666665</v>
      </c>
      <c r="BA19" s="167">
        <f t="shared" si="36"/>
        <v>-42.436250000000001</v>
      </c>
      <c r="BB19" s="167">
        <f t="shared" si="28"/>
        <v>339.49</v>
      </c>
      <c r="BC19" s="167">
        <f t="shared" si="43"/>
        <v>-3.5047666666666668</v>
      </c>
      <c r="BD19" s="167">
        <f t="shared" si="37"/>
        <v>-62.173433333333335</v>
      </c>
      <c r="BE19" s="167">
        <f t="shared" si="29"/>
        <v>497.38746666666668</v>
      </c>
      <c r="BF19" s="167">
        <f t="shared" si="30"/>
        <v>418.43873333333335</v>
      </c>
      <c r="BK19" s="167">
        <v>960</v>
      </c>
      <c r="BL19" s="169">
        <v>24.266666666666666</v>
      </c>
      <c r="BM19" s="167">
        <v>-121.736</v>
      </c>
      <c r="BN19" s="167">
        <v>-156.947</v>
      </c>
      <c r="BO19" s="167">
        <f t="shared" si="8"/>
        <v>5.5334545454545454</v>
      </c>
      <c r="BP19" s="167">
        <f t="shared" si="9"/>
        <v>7.1339545454545457</v>
      </c>
      <c r="BU19" s="167">
        <v>960</v>
      </c>
      <c r="BV19" s="169">
        <v>24.266666666666666</v>
      </c>
      <c r="BW19" s="167">
        <v>-126.18</v>
      </c>
      <c r="BX19" s="167">
        <v>-124.94</v>
      </c>
      <c r="BY19" s="167">
        <f t="shared" si="10"/>
        <v>5.7354545454545454</v>
      </c>
      <c r="BZ19" s="167">
        <f t="shared" si="11"/>
        <v>5.6790909090909087</v>
      </c>
      <c r="CE19" s="167">
        <v>960</v>
      </c>
      <c r="CF19" s="169">
        <f t="shared" si="12"/>
        <v>24.266666666666666</v>
      </c>
      <c r="CG19" s="167">
        <v>-37.606999999999999</v>
      </c>
      <c r="CH19" s="167">
        <v>-85.37</v>
      </c>
      <c r="CI19" s="167">
        <f t="shared" si="13"/>
        <v>1.7094090909090909</v>
      </c>
      <c r="CJ19" s="167">
        <f t="shared" si="14"/>
        <v>3.8804545454545458</v>
      </c>
      <c r="CO19" s="167">
        <v>960</v>
      </c>
      <c r="CP19" s="169">
        <f t="shared" si="15"/>
        <v>24.266666666666666</v>
      </c>
      <c r="CQ19" s="167">
        <v>-90.82</v>
      </c>
      <c r="CR19" s="167">
        <v>-93.989000000000004</v>
      </c>
      <c r="CS19" s="167">
        <f t="shared" si="16"/>
        <v>4.128181818181818</v>
      </c>
      <c r="CT19" s="167">
        <f t="shared" si="17"/>
        <v>4.2722272727272728</v>
      </c>
    </row>
    <row r="20" spans="2:98">
      <c r="B20" s="167">
        <f t="shared" si="18"/>
        <v>17</v>
      </c>
      <c r="C20" s="167">
        <v>1020</v>
      </c>
      <c r="D20" s="169">
        <v>24.283333333333335</v>
      </c>
      <c r="E20" s="167">
        <v>-119.497</v>
      </c>
      <c r="F20" s="167">
        <v>-111.887</v>
      </c>
      <c r="G20" s="167">
        <f t="shared" si="0"/>
        <v>5.4316818181818185</v>
      </c>
      <c r="H20" s="167">
        <f t="shared" si="1"/>
        <v>5.0857727272727269</v>
      </c>
      <c r="J20" s="167">
        <f t="shared" si="19"/>
        <v>0.28333333333333333</v>
      </c>
      <c r="K20" s="167">
        <f t="shared" si="2"/>
        <v>-1.9916166666666666</v>
      </c>
      <c r="L20" s="167">
        <f t="shared" si="38"/>
        <v>-37.093266666666658</v>
      </c>
      <c r="M20" s="167">
        <f t="shared" si="39"/>
        <v>296.74613333333326</v>
      </c>
      <c r="N20" s="167">
        <f t="shared" si="3"/>
        <v>-1.8647833333333332</v>
      </c>
      <c r="O20" s="167">
        <f t="shared" si="40"/>
        <v>-35.065849999999998</v>
      </c>
      <c r="P20" s="167">
        <f t="shared" si="20"/>
        <v>280.52679999999998</v>
      </c>
      <c r="Q20" s="167">
        <f t="shared" si="21"/>
        <v>288.63646666666659</v>
      </c>
      <c r="W20" s="167">
        <v>1020</v>
      </c>
      <c r="Y20" s="169">
        <f t="shared" si="22"/>
        <v>24.283333333333335</v>
      </c>
      <c r="Z20" s="167">
        <v>-142.36199999999999</v>
      </c>
      <c r="AA20" s="167">
        <v>-144.56800000000001</v>
      </c>
      <c r="AB20" s="167">
        <f t="shared" si="23"/>
        <v>6.4710000000000001</v>
      </c>
      <c r="AC20" s="167">
        <f t="shared" si="4"/>
        <v>6.5712727272727278</v>
      </c>
      <c r="AD20" s="167">
        <f t="shared" si="24"/>
        <v>-143.465</v>
      </c>
      <c r="AF20" s="167">
        <f t="shared" si="31"/>
        <v>0.28333333333333333</v>
      </c>
      <c r="AG20" s="167">
        <f t="shared" si="32"/>
        <v>-2.3727</v>
      </c>
      <c r="AH20" s="167">
        <f t="shared" si="41"/>
        <v>-43.469149999999999</v>
      </c>
      <c r="AI20" s="167">
        <f t="shared" si="33"/>
        <v>347.75319999999999</v>
      </c>
      <c r="AJ20" s="167">
        <f t="shared" si="25"/>
        <v>-2.4094666666666669</v>
      </c>
      <c r="AK20" s="167">
        <f t="shared" si="42"/>
        <v>-43.644500000000001</v>
      </c>
      <c r="AL20" s="167">
        <f t="shared" si="34"/>
        <v>349.15600000000001</v>
      </c>
      <c r="AM20" s="167">
        <f t="shared" si="35"/>
        <v>348.45460000000003</v>
      </c>
      <c r="AR20" s="167">
        <v>1020</v>
      </c>
      <c r="AS20" s="169">
        <f t="shared" si="5"/>
        <v>24.283333333333335</v>
      </c>
      <c r="AT20" s="167">
        <v>-149.01499999999999</v>
      </c>
      <c r="AU20" s="167">
        <v>-214.71700000000001</v>
      </c>
      <c r="AV20" s="167">
        <f t="shared" si="6"/>
        <v>6.77340909090909</v>
      </c>
      <c r="AW20" s="167">
        <f t="shared" si="7"/>
        <v>9.7598636363636366</v>
      </c>
      <c r="AY20" s="167">
        <f t="shared" si="26"/>
        <v>0.28333333333333333</v>
      </c>
      <c r="AZ20" s="167">
        <f t="shared" si="27"/>
        <v>-2.4835833333333333</v>
      </c>
      <c r="BA20" s="167">
        <f t="shared" si="36"/>
        <v>-44.919833333333337</v>
      </c>
      <c r="BB20" s="167">
        <f t="shared" si="28"/>
        <v>359.35866666666669</v>
      </c>
      <c r="BC20" s="167">
        <f t="shared" si="43"/>
        <v>-3.578616666666667</v>
      </c>
      <c r="BD20" s="167">
        <f t="shared" si="37"/>
        <v>-65.752049999999997</v>
      </c>
      <c r="BE20" s="167">
        <f t="shared" si="29"/>
        <v>526.01639999999998</v>
      </c>
      <c r="BF20" s="167">
        <f t="shared" si="30"/>
        <v>442.68753333333336</v>
      </c>
      <c r="BK20" s="167">
        <v>1020</v>
      </c>
      <c r="BL20" s="169">
        <v>24.283333333333335</v>
      </c>
      <c r="BM20" s="167">
        <v>-121.751</v>
      </c>
      <c r="BN20" s="167">
        <v>-158.07400000000001</v>
      </c>
      <c r="BO20" s="167">
        <f t="shared" si="8"/>
        <v>5.5341363636363639</v>
      </c>
      <c r="BP20" s="167">
        <f t="shared" si="9"/>
        <v>7.1851818181818183</v>
      </c>
      <c r="BU20" s="167">
        <v>1020</v>
      </c>
      <c r="BV20" s="169">
        <v>24.283333333333335</v>
      </c>
      <c r="BW20" s="167">
        <v>-125.84099999999999</v>
      </c>
      <c r="BX20" s="167">
        <v>-123.923</v>
      </c>
      <c r="BY20" s="167">
        <f t="shared" si="10"/>
        <v>5.7200454545454544</v>
      </c>
      <c r="BZ20" s="167">
        <f t="shared" si="11"/>
        <v>5.6328636363636369</v>
      </c>
      <c r="CE20" s="167">
        <v>1020</v>
      </c>
      <c r="CF20" s="169">
        <f t="shared" si="12"/>
        <v>24.283333333333335</v>
      </c>
      <c r="CG20" s="167">
        <v>-37.96</v>
      </c>
      <c r="CH20" s="167">
        <v>-85.094999999999999</v>
      </c>
      <c r="CI20" s="167">
        <f t="shared" si="13"/>
        <v>1.7254545454545456</v>
      </c>
      <c r="CJ20" s="167">
        <f t="shared" si="14"/>
        <v>3.8679545454545452</v>
      </c>
      <c r="CO20" s="167">
        <v>1020</v>
      </c>
      <c r="CP20" s="169">
        <f t="shared" si="15"/>
        <v>24.283333333333335</v>
      </c>
      <c r="CQ20" s="167">
        <v>-91.417000000000002</v>
      </c>
      <c r="CR20" s="167">
        <v>-94.361999999999995</v>
      </c>
      <c r="CS20" s="167">
        <f t="shared" si="16"/>
        <v>4.1553181818181821</v>
      </c>
      <c r="CT20" s="167">
        <f t="shared" si="17"/>
        <v>4.2891818181818175</v>
      </c>
    </row>
    <row r="21" spans="2:98">
      <c r="B21" s="167">
        <f t="shared" si="18"/>
        <v>18</v>
      </c>
      <c r="C21" s="167">
        <v>1080</v>
      </c>
      <c r="D21" s="169">
        <v>24.3</v>
      </c>
      <c r="E21" s="167">
        <v>-120.11</v>
      </c>
      <c r="F21" s="167">
        <v>-110.825</v>
      </c>
      <c r="G21" s="167">
        <f t="shared" si="0"/>
        <v>5.4595454545454549</v>
      </c>
      <c r="H21" s="167">
        <f t="shared" si="1"/>
        <v>5.0375000000000005</v>
      </c>
      <c r="J21" s="167">
        <f t="shared" si="19"/>
        <v>0.3</v>
      </c>
      <c r="K21" s="167">
        <f t="shared" si="2"/>
        <v>-2.0018333333333334</v>
      </c>
      <c r="L21" s="167">
        <f t="shared" si="38"/>
        <v>-39.095099999999988</v>
      </c>
      <c r="M21" s="167">
        <f t="shared" si="39"/>
        <v>312.7607999999999</v>
      </c>
      <c r="N21" s="167">
        <f t="shared" si="3"/>
        <v>-1.8470833333333334</v>
      </c>
      <c r="O21" s="167">
        <f t="shared" si="40"/>
        <v>-36.912933333333328</v>
      </c>
      <c r="P21" s="167">
        <f t="shared" si="20"/>
        <v>295.30346666666662</v>
      </c>
      <c r="Q21" s="167">
        <f t="shared" si="21"/>
        <v>304.03213333333326</v>
      </c>
      <c r="W21" s="167">
        <v>1080</v>
      </c>
      <c r="Y21" s="169">
        <f t="shared" si="22"/>
        <v>24.3</v>
      </c>
      <c r="Z21" s="167">
        <v>-141.89599999999999</v>
      </c>
      <c r="AA21" s="167">
        <v>-143.02000000000001</v>
      </c>
      <c r="AB21" s="167">
        <f t="shared" si="23"/>
        <v>6.4498181818181815</v>
      </c>
      <c r="AC21" s="167">
        <f t="shared" si="4"/>
        <v>6.500909090909091</v>
      </c>
      <c r="AD21" s="167">
        <f t="shared" si="24"/>
        <v>-142.458</v>
      </c>
      <c r="AF21" s="167">
        <f t="shared" si="31"/>
        <v>0.3</v>
      </c>
      <c r="AG21" s="167">
        <f t="shared" si="32"/>
        <v>-2.3649333333333331</v>
      </c>
      <c r="AH21" s="167">
        <f t="shared" si="41"/>
        <v>-45.834083333333332</v>
      </c>
      <c r="AI21" s="167">
        <f t="shared" si="33"/>
        <v>366.67266666666666</v>
      </c>
      <c r="AJ21" s="167">
        <f t="shared" si="25"/>
        <v>-2.3836666666666666</v>
      </c>
      <c r="AK21" s="167">
        <f t="shared" si="42"/>
        <v>-46.028166666666664</v>
      </c>
      <c r="AL21" s="167">
        <f t="shared" si="34"/>
        <v>368.22533333333331</v>
      </c>
      <c r="AM21" s="167">
        <f t="shared" si="35"/>
        <v>367.44899999999996</v>
      </c>
      <c r="AR21" s="167">
        <v>1080</v>
      </c>
      <c r="AS21" s="169">
        <f t="shared" si="5"/>
        <v>24.3</v>
      </c>
      <c r="AT21" s="167">
        <v>-148.78</v>
      </c>
      <c r="AU21" s="167">
        <v>-213.33600000000001</v>
      </c>
      <c r="AV21" s="167">
        <f t="shared" si="6"/>
        <v>6.7627272727272727</v>
      </c>
      <c r="AW21" s="167">
        <f t="shared" si="7"/>
        <v>9.6970909090909103</v>
      </c>
      <c r="AY21" s="167">
        <f t="shared" si="26"/>
        <v>0.3</v>
      </c>
      <c r="AZ21" s="167">
        <f t="shared" si="27"/>
        <v>-2.4796666666666667</v>
      </c>
      <c r="BA21" s="167">
        <f t="shared" si="36"/>
        <v>-47.399500000000003</v>
      </c>
      <c r="BB21" s="167">
        <f t="shared" si="28"/>
        <v>379.19600000000003</v>
      </c>
      <c r="BC21" s="167">
        <f t="shared" si="43"/>
        <v>-3.5556000000000001</v>
      </c>
      <c r="BD21" s="167">
        <f t="shared" si="37"/>
        <v>-69.307649999999995</v>
      </c>
      <c r="BE21" s="167">
        <f t="shared" si="29"/>
        <v>554.46119999999996</v>
      </c>
      <c r="BF21" s="167">
        <f t="shared" si="30"/>
        <v>466.82859999999999</v>
      </c>
      <c r="BK21" s="167">
        <v>1080</v>
      </c>
      <c r="BL21" s="169">
        <v>24.3</v>
      </c>
      <c r="BM21" s="167">
        <v>-121.952</v>
      </c>
      <c r="BN21" s="167">
        <v>-162.35</v>
      </c>
      <c r="BO21" s="167">
        <f t="shared" si="8"/>
        <v>5.5432727272727274</v>
      </c>
      <c r="BP21" s="167">
        <f t="shared" si="9"/>
        <v>7.379545454545454</v>
      </c>
      <c r="BU21" s="167">
        <v>1080</v>
      </c>
      <c r="BV21" s="169">
        <v>24.3</v>
      </c>
      <c r="BW21" s="167">
        <v>-125.687</v>
      </c>
      <c r="BX21" s="167">
        <v>-121.736</v>
      </c>
      <c r="BY21" s="167">
        <f t="shared" si="10"/>
        <v>5.7130454545454548</v>
      </c>
      <c r="BZ21" s="167">
        <f t="shared" si="11"/>
        <v>5.5334545454545454</v>
      </c>
      <c r="CE21" s="167">
        <v>1080</v>
      </c>
      <c r="CF21" s="169">
        <f t="shared" si="12"/>
        <v>24.3</v>
      </c>
      <c r="CG21" s="167">
        <v>-38.311</v>
      </c>
      <c r="CH21" s="167">
        <v>-85.807000000000002</v>
      </c>
      <c r="CI21" s="167">
        <f t="shared" si="13"/>
        <v>1.7414090909090909</v>
      </c>
      <c r="CJ21" s="167">
        <f t="shared" si="14"/>
        <v>3.9003181818181818</v>
      </c>
      <c r="CO21" s="167">
        <v>1080</v>
      </c>
      <c r="CP21" s="169">
        <f t="shared" si="15"/>
        <v>24.3</v>
      </c>
      <c r="CQ21" s="167">
        <v>-91.840999999999994</v>
      </c>
      <c r="CR21" s="167">
        <v>-93.930999999999997</v>
      </c>
      <c r="CS21" s="167">
        <f t="shared" si="16"/>
        <v>4.1745909090909086</v>
      </c>
      <c r="CT21" s="167">
        <f t="shared" si="17"/>
        <v>4.2695909090909092</v>
      </c>
    </row>
    <row r="22" spans="2:98">
      <c r="B22" s="167">
        <f t="shared" si="18"/>
        <v>19</v>
      </c>
      <c r="C22" s="167">
        <v>1140</v>
      </c>
      <c r="D22" s="169">
        <v>24.316666666666666</v>
      </c>
      <c r="E22" s="167">
        <v>-119.803</v>
      </c>
      <c r="F22" s="167">
        <v>-109.824</v>
      </c>
      <c r="G22" s="167">
        <f t="shared" si="0"/>
        <v>5.4455909090909094</v>
      </c>
      <c r="H22" s="167">
        <f t="shared" si="1"/>
        <v>4.992</v>
      </c>
      <c r="J22" s="167">
        <f t="shared" si="19"/>
        <v>0.31666666666666665</v>
      </c>
      <c r="K22" s="167">
        <f t="shared" si="2"/>
        <v>-1.9967166666666667</v>
      </c>
      <c r="L22" s="167">
        <f t="shared" si="38"/>
        <v>-41.091816666666652</v>
      </c>
      <c r="M22" s="167">
        <f t="shared" si="39"/>
        <v>328.73453333333322</v>
      </c>
      <c r="N22" s="167">
        <f t="shared" si="3"/>
        <v>-1.8304</v>
      </c>
      <c r="O22" s="167">
        <f t="shared" si="40"/>
        <v>-38.743333333333325</v>
      </c>
      <c r="P22" s="167">
        <f t="shared" si="20"/>
        <v>309.9466666666666</v>
      </c>
      <c r="Q22" s="167">
        <f t="shared" si="21"/>
        <v>319.34059999999988</v>
      </c>
      <c r="W22" s="167">
        <v>1140</v>
      </c>
      <c r="Y22" s="169">
        <f t="shared" si="22"/>
        <v>24.316666666666666</v>
      </c>
      <c r="Z22" s="167">
        <v>-143.46899999999999</v>
      </c>
      <c r="AA22" s="167">
        <v>-142.03299999999999</v>
      </c>
      <c r="AB22" s="167">
        <f t="shared" si="23"/>
        <v>6.5213181818181818</v>
      </c>
      <c r="AC22" s="167">
        <f t="shared" si="4"/>
        <v>6.4560454545454542</v>
      </c>
      <c r="AD22" s="167">
        <f t="shared" si="24"/>
        <v>-142.75099999999998</v>
      </c>
      <c r="AF22" s="167">
        <f t="shared" si="31"/>
        <v>0.31666666666666665</v>
      </c>
      <c r="AG22" s="167">
        <f t="shared" si="32"/>
        <v>-2.3911499999999997</v>
      </c>
      <c r="AH22" s="167">
        <f t="shared" si="41"/>
        <v>-48.225233333333335</v>
      </c>
      <c r="AI22" s="167">
        <f t="shared" si="33"/>
        <v>385.80186666666668</v>
      </c>
      <c r="AJ22" s="167">
        <f t="shared" si="25"/>
        <v>-2.3672166666666663</v>
      </c>
      <c r="AK22" s="167">
        <f t="shared" si="42"/>
        <v>-48.395383333333328</v>
      </c>
      <c r="AL22" s="167">
        <f t="shared" si="34"/>
        <v>387.16306666666662</v>
      </c>
      <c r="AM22" s="167">
        <f t="shared" si="35"/>
        <v>386.48246666666665</v>
      </c>
      <c r="AR22" s="167">
        <v>1140</v>
      </c>
      <c r="AS22" s="169">
        <f t="shared" si="5"/>
        <v>24.316666666666666</v>
      </c>
      <c r="AT22" s="167">
        <v>-145.80500000000001</v>
      </c>
      <c r="AU22" s="167">
        <v>-209.423</v>
      </c>
      <c r="AV22" s="167">
        <f t="shared" si="6"/>
        <v>6.6275000000000004</v>
      </c>
      <c r="AW22" s="167">
        <f t="shared" si="7"/>
        <v>9.5192272727272726</v>
      </c>
      <c r="AY22" s="167">
        <f t="shared" si="26"/>
        <v>0.31666666666666665</v>
      </c>
      <c r="AZ22" s="167">
        <f t="shared" si="27"/>
        <v>-2.4300833333333336</v>
      </c>
      <c r="BA22" s="167">
        <f t="shared" si="36"/>
        <v>-49.829583333333339</v>
      </c>
      <c r="BB22" s="167">
        <f t="shared" si="28"/>
        <v>398.63666666666671</v>
      </c>
      <c r="BC22" s="167">
        <f t="shared" si="43"/>
        <v>-3.4903833333333334</v>
      </c>
      <c r="BD22" s="167">
        <f t="shared" si="37"/>
        <v>-72.798033333333322</v>
      </c>
      <c r="BE22" s="167">
        <f t="shared" si="29"/>
        <v>582.38426666666658</v>
      </c>
      <c r="BF22" s="167">
        <f t="shared" si="30"/>
        <v>490.51046666666662</v>
      </c>
      <c r="BK22" s="167">
        <v>1140</v>
      </c>
      <c r="BL22" s="169">
        <v>24.316666666666666</v>
      </c>
      <c r="BM22" s="167">
        <v>-121.89</v>
      </c>
      <c r="BN22" s="167">
        <v>-162.13399999999999</v>
      </c>
      <c r="BO22" s="167">
        <f t="shared" si="8"/>
        <v>5.5404545454545451</v>
      </c>
      <c r="BP22" s="167">
        <f t="shared" si="9"/>
        <v>7.369727272727272</v>
      </c>
      <c r="BU22" s="167">
        <v>1140</v>
      </c>
      <c r="BV22" s="169">
        <v>24.316666666666666</v>
      </c>
      <c r="BW22" s="167">
        <v>-126.90600000000001</v>
      </c>
      <c r="BX22" s="167">
        <v>-121.92</v>
      </c>
      <c r="BY22" s="167">
        <f t="shared" si="10"/>
        <v>5.7684545454545457</v>
      </c>
      <c r="BZ22" s="167">
        <f t="shared" si="11"/>
        <v>5.541818181818182</v>
      </c>
      <c r="CE22" s="167">
        <v>1140</v>
      </c>
      <c r="CF22" s="169">
        <f t="shared" si="12"/>
        <v>24.316666666666666</v>
      </c>
      <c r="CG22" s="167">
        <v>-38.241</v>
      </c>
      <c r="CH22" s="167">
        <v>-85.992999999999995</v>
      </c>
      <c r="CI22" s="167">
        <f t="shared" si="13"/>
        <v>1.7382272727272727</v>
      </c>
      <c r="CJ22" s="167">
        <f t="shared" si="14"/>
        <v>3.9087727272727268</v>
      </c>
      <c r="CO22" s="167">
        <v>1140</v>
      </c>
      <c r="CP22" s="169">
        <f t="shared" si="15"/>
        <v>24.316666666666666</v>
      </c>
      <c r="CQ22" s="167">
        <v>-91.597999999999999</v>
      </c>
      <c r="CR22" s="167">
        <v>-95.134</v>
      </c>
      <c r="CS22" s="167">
        <f t="shared" si="16"/>
        <v>4.1635454545454547</v>
      </c>
      <c r="CT22" s="167">
        <f t="shared" si="17"/>
        <v>4.324272727272727</v>
      </c>
    </row>
    <row r="23" spans="2:98">
      <c r="B23" s="167">
        <f t="shared" si="18"/>
        <v>20</v>
      </c>
      <c r="C23" s="167">
        <v>1200</v>
      </c>
      <c r="D23" s="169">
        <v>24.333333333333332</v>
      </c>
      <c r="E23" s="167">
        <v>-118.423</v>
      </c>
      <c r="F23" s="167">
        <v>-108.607</v>
      </c>
      <c r="G23" s="167">
        <f t="shared" si="0"/>
        <v>5.3828636363636369</v>
      </c>
      <c r="H23" s="167">
        <f t="shared" si="1"/>
        <v>4.9366818181818184</v>
      </c>
      <c r="J23" s="167">
        <f t="shared" si="19"/>
        <v>0.33333333333333331</v>
      </c>
      <c r="K23" s="167">
        <f t="shared" si="2"/>
        <v>-1.9737166666666666</v>
      </c>
      <c r="L23" s="167">
        <f t="shared" si="38"/>
        <v>-43.06553333333332</v>
      </c>
      <c r="M23" s="167">
        <f t="shared" si="39"/>
        <v>344.52426666666656</v>
      </c>
      <c r="N23" s="167">
        <f t="shared" si="3"/>
        <v>-1.8101166666666666</v>
      </c>
      <c r="O23" s="167">
        <f t="shared" si="40"/>
        <v>-40.553449999999991</v>
      </c>
      <c r="P23" s="167">
        <f t="shared" si="20"/>
        <v>324.42759999999993</v>
      </c>
      <c r="Q23" s="167">
        <f t="shared" si="21"/>
        <v>334.47593333333327</v>
      </c>
      <c r="W23" s="167">
        <v>1200</v>
      </c>
      <c r="Y23" s="169">
        <f t="shared" si="22"/>
        <v>24.333333333333332</v>
      </c>
      <c r="Z23" s="167">
        <v>-140.50800000000001</v>
      </c>
      <c r="AA23" s="167">
        <v>-141.785</v>
      </c>
      <c r="AB23" s="167">
        <f t="shared" si="23"/>
        <v>6.3867272727272733</v>
      </c>
      <c r="AC23" s="167">
        <f t="shared" si="4"/>
        <v>6.4447727272727269</v>
      </c>
      <c r="AD23" s="167">
        <f t="shared" si="24"/>
        <v>-141.1465</v>
      </c>
      <c r="AF23" s="167">
        <f t="shared" si="31"/>
        <v>0.33333333333333331</v>
      </c>
      <c r="AG23" s="167">
        <f t="shared" si="32"/>
        <v>-2.3418000000000001</v>
      </c>
      <c r="AH23" s="167">
        <f t="shared" si="41"/>
        <v>-50.567033333333335</v>
      </c>
      <c r="AI23" s="167">
        <f t="shared" si="33"/>
        <v>404.53626666666668</v>
      </c>
      <c r="AJ23" s="167">
        <f t="shared" si="25"/>
        <v>-2.3630833333333334</v>
      </c>
      <c r="AK23" s="167">
        <f t="shared" si="42"/>
        <v>-50.758466666666664</v>
      </c>
      <c r="AL23" s="167">
        <f t="shared" si="34"/>
        <v>406.06773333333331</v>
      </c>
      <c r="AM23" s="167">
        <f t="shared" si="35"/>
        <v>405.30200000000002</v>
      </c>
      <c r="AR23" s="167">
        <v>1200</v>
      </c>
      <c r="AS23" s="169">
        <f t="shared" si="5"/>
        <v>24.333333333333332</v>
      </c>
      <c r="AT23" s="167">
        <v>-146.071</v>
      </c>
      <c r="AU23" s="167">
        <v>-206.77500000000001</v>
      </c>
      <c r="AV23" s="167">
        <f t="shared" si="6"/>
        <v>6.6395909090909093</v>
      </c>
      <c r="AW23" s="167">
        <f t="shared" si="7"/>
        <v>9.398863636363636</v>
      </c>
      <c r="AY23" s="167">
        <f t="shared" si="26"/>
        <v>0.33333333333333331</v>
      </c>
      <c r="AZ23" s="167">
        <f t="shared" si="27"/>
        <v>-2.4345166666666667</v>
      </c>
      <c r="BA23" s="167">
        <f t="shared" si="36"/>
        <v>-52.264100000000006</v>
      </c>
      <c r="BB23" s="167">
        <f t="shared" si="28"/>
        <v>418.11280000000005</v>
      </c>
      <c r="BC23" s="167">
        <f t="shared" si="43"/>
        <v>-3.44625</v>
      </c>
      <c r="BD23" s="167">
        <f t="shared" si="37"/>
        <v>-76.244283333333328</v>
      </c>
      <c r="BE23" s="167">
        <f t="shared" si="29"/>
        <v>609.95426666666663</v>
      </c>
      <c r="BF23" s="167">
        <f t="shared" si="30"/>
        <v>514.03353333333337</v>
      </c>
      <c r="BK23" s="167">
        <v>1200</v>
      </c>
      <c r="BL23" s="169">
        <v>24.333333333333332</v>
      </c>
      <c r="BM23" s="167">
        <v>-121.952</v>
      </c>
      <c r="BN23" s="167">
        <v>-165.87</v>
      </c>
      <c r="BO23" s="167">
        <f t="shared" si="8"/>
        <v>5.5432727272727274</v>
      </c>
      <c r="BP23" s="167">
        <f t="shared" si="9"/>
        <v>7.539545454545455</v>
      </c>
      <c r="BU23" s="167">
        <v>1200</v>
      </c>
      <c r="BV23" s="169">
        <v>24.333333333333332</v>
      </c>
      <c r="BW23" s="167">
        <v>-126.35</v>
      </c>
      <c r="BX23" s="167">
        <v>-121.181</v>
      </c>
      <c r="BY23" s="167">
        <f t="shared" si="10"/>
        <v>5.7431818181818182</v>
      </c>
      <c r="BZ23" s="167">
        <f t="shared" si="11"/>
        <v>5.5082272727272725</v>
      </c>
      <c r="CE23" s="167">
        <v>1200</v>
      </c>
      <c r="CF23" s="169">
        <f t="shared" si="12"/>
        <v>24.333333333333332</v>
      </c>
      <c r="CG23" s="167">
        <v>-38.65</v>
      </c>
      <c r="CH23" s="167">
        <v>-85.822000000000003</v>
      </c>
      <c r="CI23" s="167">
        <f t="shared" si="13"/>
        <v>1.7568181818181818</v>
      </c>
      <c r="CJ23" s="167">
        <f t="shared" si="14"/>
        <v>3.9010000000000002</v>
      </c>
      <c r="CO23" s="167">
        <v>1200</v>
      </c>
      <c r="CP23" s="169">
        <f t="shared" si="15"/>
        <v>24.333333333333332</v>
      </c>
      <c r="CQ23" s="167">
        <v>-91.68</v>
      </c>
      <c r="CR23" s="167">
        <v>-95.81</v>
      </c>
      <c r="CS23" s="167">
        <f t="shared" si="16"/>
        <v>4.1672727272727279</v>
      </c>
      <c r="CT23" s="167">
        <f t="shared" si="17"/>
        <v>4.3550000000000004</v>
      </c>
    </row>
    <row r="24" spans="2:98">
      <c r="B24" s="167">
        <f t="shared" si="18"/>
        <v>21</v>
      </c>
      <c r="C24" s="167">
        <v>1260</v>
      </c>
      <c r="D24" s="169">
        <v>24.35</v>
      </c>
      <c r="E24" s="167">
        <v>-118.27</v>
      </c>
      <c r="F24" s="167">
        <v>-108.13</v>
      </c>
      <c r="G24" s="167">
        <f t="shared" si="0"/>
        <v>5.375909090909091</v>
      </c>
      <c r="H24" s="167">
        <f t="shared" si="1"/>
        <v>4.915</v>
      </c>
      <c r="J24" s="167">
        <f t="shared" si="19"/>
        <v>0.35</v>
      </c>
      <c r="K24" s="167">
        <f t="shared" si="2"/>
        <v>-1.9711666666666665</v>
      </c>
      <c r="L24" s="167">
        <f t="shared" si="38"/>
        <v>-45.036699999999989</v>
      </c>
      <c r="M24" s="167">
        <f t="shared" si="39"/>
        <v>360.29359999999991</v>
      </c>
      <c r="N24" s="167">
        <f t="shared" si="3"/>
        <v>-1.8021666666666665</v>
      </c>
      <c r="O24" s="167">
        <f t="shared" si="40"/>
        <v>-42.355616666666656</v>
      </c>
      <c r="P24" s="167">
        <f t="shared" si="20"/>
        <v>338.84493333333324</v>
      </c>
      <c r="Q24" s="167">
        <f t="shared" si="21"/>
        <v>349.56926666666658</v>
      </c>
      <c r="W24" s="167">
        <v>1260</v>
      </c>
      <c r="Y24" s="169">
        <f t="shared" si="22"/>
        <v>24.35</v>
      </c>
      <c r="Z24" s="167">
        <v>-138.76900000000001</v>
      </c>
      <c r="AA24" s="167">
        <v>-142.11799999999999</v>
      </c>
      <c r="AB24" s="167">
        <f t="shared" si="23"/>
        <v>6.3076818181818188</v>
      </c>
      <c r="AC24" s="167">
        <f t="shared" si="4"/>
        <v>6.4599090909090906</v>
      </c>
      <c r="AD24" s="167">
        <f t="shared" si="24"/>
        <v>-140.4435</v>
      </c>
      <c r="AF24" s="167">
        <f t="shared" si="31"/>
        <v>0.35</v>
      </c>
      <c r="AG24" s="167">
        <f t="shared" si="32"/>
        <v>-2.3128166666666665</v>
      </c>
      <c r="AH24" s="167">
        <f t="shared" si="41"/>
        <v>-52.879850000000005</v>
      </c>
      <c r="AI24" s="167">
        <f t="shared" si="33"/>
        <v>423.03880000000004</v>
      </c>
      <c r="AJ24" s="167">
        <f t="shared" si="25"/>
        <v>-2.3686333333333334</v>
      </c>
      <c r="AK24" s="167">
        <f t="shared" si="42"/>
        <v>-53.127099999999999</v>
      </c>
      <c r="AL24" s="167">
        <f t="shared" si="34"/>
        <v>425.01679999999999</v>
      </c>
      <c r="AM24" s="167">
        <f t="shared" si="35"/>
        <v>424.02780000000001</v>
      </c>
      <c r="AR24" s="167">
        <v>1260</v>
      </c>
      <c r="AS24" s="169">
        <f t="shared" si="5"/>
        <v>24.35</v>
      </c>
      <c r="AT24" s="167">
        <v>-146.28399999999999</v>
      </c>
      <c r="AU24" s="167">
        <v>-208.029</v>
      </c>
      <c r="AV24" s="167">
        <f t="shared" si="6"/>
        <v>6.6492727272727272</v>
      </c>
      <c r="AW24" s="167">
        <f t="shared" si="7"/>
        <v>9.4558636363636364</v>
      </c>
      <c r="AY24" s="167">
        <f t="shared" si="26"/>
        <v>0.35</v>
      </c>
      <c r="AZ24" s="167">
        <f t="shared" si="27"/>
        <v>-2.4380666666666664</v>
      </c>
      <c r="BA24" s="167">
        <f t="shared" si="36"/>
        <v>-54.70216666666667</v>
      </c>
      <c r="BB24" s="167">
        <f t="shared" si="28"/>
        <v>437.61733333333336</v>
      </c>
      <c r="BC24" s="167">
        <f t="shared" si="43"/>
        <v>-3.4671499999999997</v>
      </c>
      <c r="BD24" s="167">
        <f t="shared" si="37"/>
        <v>-79.711433333333332</v>
      </c>
      <c r="BE24" s="167">
        <f t="shared" si="29"/>
        <v>637.69146666666666</v>
      </c>
      <c r="BF24" s="167">
        <f t="shared" si="30"/>
        <v>537.65440000000001</v>
      </c>
      <c r="BK24" s="167">
        <v>1260</v>
      </c>
      <c r="BL24" s="169">
        <v>24.35</v>
      </c>
      <c r="BM24" s="167">
        <v>-124.25</v>
      </c>
      <c r="BN24" s="167">
        <v>-165.006</v>
      </c>
      <c r="BO24" s="167">
        <f t="shared" si="8"/>
        <v>5.6477272727272725</v>
      </c>
      <c r="BP24" s="167">
        <f t="shared" si="9"/>
        <v>7.5002727272727272</v>
      </c>
      <c r="BU24" s="167">
        <v>1260</v>
      </c>
      <c r="BV24" s="169">
        <v>24.35</v>
      </c>
      <c r="BW24" s="167">
        <v>-126.505</v>
      </c>
      <c r="BX24" s="167">
        <v>-120.488</v>
      </c>
      <c r="BY24" s="167">
        <f t="shared" si="10"/>
        <v>5.7502272727272725</v>
      </c>
      <c r="BZ24" s="167">
        <f t="shared" si="11"/>
        <v>5.4767272727272731</v>
      </c>
      <c r="CE24" s="167">
        <v>1260</v>
      </c>
      <c r="CF24" s="169">
        <f t="shared" si="12"/>
        <v>24.35</v>
      </c>
      <c r="CG24" s="167">
        <v>-38.527999999999999</v>
      </c>
      <c r="CH24" s="167">
        <v>-85.804000000000002</v>
      </c>
      <c r="CI24" s="167">
        <f t="shared" si="13"/>
        <v>1.7512727272727273</v>
      </c>
      <c r="CJ24" s="167">
        <f t="shared" si="14"/>
        <v>3.9001818181818182</v>
      </c>
      <c r="CO24" s="167">
        <v>1260</v>
      </c>
      <c r="CP24" s="169">
        <f t="shared" si="15"/>
        <v>24.35</v>
      </c>
      <c r="CQ24" s="167">
        <v>-91.72</v>
      </c>
      <c r="CR24" s="167">
        <v>-95.201999999999998</v>
      </c>
      <c r="CS24" s="167">
        <f t="shared" si="16"/>
        <v>4.169090909090909</v>
      </c>
      <c r="CT24" s="167">
        <f t="shared" si="17"/>
        <v>4.3273636363636365</v>
      </c>
    </row>
    <row r="25" spans="2:98">
      <c r="B25" s="167">
        <f t="shared" si="18"/>
        <v>22</v>
      </c>
      <c r="C25" s="167">
        <v>1320</v>
      </c>
      <c r="D25" s="169">
        <v>24.366666666666667</v>
      </c>
      <c r="E25" s="167">
        <v>-117.96299999999999</v>
      </c>
      <c r="F25" s="167">
        <v>-107.253</v>
      </c>
      <c r="G25" s="167">
        <f t="shared" si="0"/>
        <v>5.3619545454545454</v>
      </c>
      <c r="H25" s="167">
        <f t="shared" si="1"/>
        <v>4.875136363636364</v>
      </c>
      <c r="J25" s="167">
        <f t="shared" si="19"/>
        <v>0.36666666666666664</v>
      </c>
      <c r="K25" s="167">
        <f t="shared" si="2"/>
        <v>-1.9660499999999999</v>
      </c>
      <c r="L25" s="167">
        <f t="shared" si="38"/>
        <v>-47.002749999999992</v>
      </c>
      <c r="M25" s="167">
        <f t="shared" si="39"/>
        <v>376.02199999999993</v>
      </c>
      <c r="N25" s="167">
        <f t="shared" si="3"/>
        <v>-1.78755</v>
      </c>
      <c r="O25" s="167">
        <f t="shared" si="40"/>
        <v>-44.143166666666659</v>
      </c>
      <c r="P25" s="167">
        <f t="shared" si="20"/>
        <v>353.14533333333327</v>
      </c>
      <c r="Q25" s="167">
        <f t="shared" si="21"/>
        <v>364.5836666666666</v>
      </c>
      <c r="W25" s="167">
        <v>1320</v>
      </c>
      <c r="Y25" s="169">
        <f t="shared" si="22"/>
        <v>24.366666666666667</v>
      </c>
      <c r="Z25" s="167">
        <v>-138.536</v>
      </c>
      <c r="AA25" s="167">
        <v>-140.238</v>
      </c>
      <c r="AB25" s="167">
        <f t="shared" si="23"/>
        <v>6.2970909090909091</v>
      </c>
      <c r="AC25" s="167">
        <f t="shared" si="4"/>
        <v>6.3744545454545456</v>
      </c>
      <c r="AD25" s="167">
        <f t="shared" si="24"/>
        <v>-139.387</v>
      </c>
      <c r="AF25" s="167">
        <f t="shared" si="31"/>
        <v>0.36666666666666664</v>
      </c>
      <c r="AG25" s="167">
        <f t="shared" si="32"/>
        <v>-2.3089333333333335</v>
      </c>
      <c r="AH25" s="167">
        <f t="shared" si="41"/>
        <v>-55.18878333333334</v>
      </c>
      <c r="AI25" s="167">
        <f t="shared" si="33"/>
        <v>441.51026666666672</v>
      </c>
      <c r="AJ25" s="167">
        <f t="shared" si="25"/>
        <v>-2.3372999999999999</v>
      </c>
      <c r="AK25" s="167">
        <f t="shared" si="42"/>
        <v>-55.464399999999998</v>
      </c>
      <c r="AL25" s="167">
        <f t="shared" si="34"/>
        <v>443.71519999999998</v>
      </c>
      <c r="AM25" s="167">
        <f t="shared" si="35"/>
        <v>442.61273333333338</v>
      </c>
      <c r="AR25" s="167">
        <v>1320</v>
      </c>
      <c r="AS25" s="169">
        <f t="shared" si="5"/>
        <v>24.366666666666667</v>
      </c>
      <c r="AT25" s="167">
        <v>-144.27699999999999</v>
      </c>
      <c r="AU25" s="167">
        <v>-206.048</v>
      </c>
      <c r="AV25" s="167">
        <f t="shared" si="6"/>
        <v>6.5580454545454536</v>
      </c>
      <c r="AW25" s="167">
        <f t="shared" si="7"/>
        <v>9.3658181818181827</v>
      </c>
      <c r="AY25" s="167">
        <f t="shared" si="26"/>
        <v>0.36666666666666664</v>
      </c>
      <c r="AZ25" s="167">
        <f t="shared" si="27"/>
        <v>-2.4046166666666666</v>
      </c>
      <c r="BA25" s="167">
        <f t="shared" si="36"/>
        <v>-57.10678333333334</v>
      </c>
      <c r="BB25" s="167">
        <f t="shared" si="28"/>
        <v>456.85426666666672</v>
      </c>
      <c r="BC25" s="167">
        <f t="shared" si="43"/>
        <v>-3.4341333333333335</v>
      </c>
      <c r="BD25" s="167">
        <f t="shared" si="37"/>
        <v>-83.145566666666667</v>
      </c>
      <c r="BE25" s="167">
        <f t="shared" si="29"/>
        <v>665.16453333333334</v>
      </c>
      <c r="BF25" s="167">
        <f t="shared" si="30"/>
        <v>561.00940000000003</v>
      </c>
      <c r="BK25" s="167">
        <v>1320</v>
      </c>
      <c r="BL25" s="169">
        <v>24.366666666666667</v>
      </c>
      <c r="BM25" s="167">
        <v>-124.065</v>
      </c>
      <c r="BN25" s="167">
        <v>-165.083</v>
      </c>
      <c r="BO25" s="167">
        <f t="shared" si="8"/>
        <v>5.6393181818181821</v>
      </c>
      <c r="BP25" s="167">
        <f t="shared" si="9"/>
        <v>7.503772727272727</v>
      </c>
      <c r="BU25" s="167">
        <v>1320</v>
      </c>
      <c r="BV25" s="169">
        <v>24.366666666666667</v>
      </c>
      <c r="BW25" s="167">
        <v>-127.492</v>
      </c>
      <c r="BX25" s="167">
        <v>-120.349</v>
      </c>
      <c r="BY25" s="167">
        <f t="shared" si="10"/>
        <v>5.7950909090909093</v>
      </c>
      <c r="BZ25" s="167">
        <f t="shared" si="11"/>
        <v>5.470409090909091</v>
      </c>
      <c r="CE25" s="167">
        <v>1320</v>
      </c>
      <c r="CF25" s="169">
        <f t="shared" si="12"/>
        <v>24.366666666666667</v>
      </c>
      <c r="CG25" s="167">
        <v>-38.557000000000002</v>
      </c>
      <c r="CH25" s="167">
        <v>-85.921000000000006</v>
      </c>
      <c r="CI25" s="167">
        <f t="shared" si="13"/>
        <v>1.7525909090909091</v>
      </c>
      <c r="CJ25" s="167">
        <f t="shared" si="14"/>
        <v>3.9055000000000004</v>
      </c>
      <c r="CO25" s="167">
        <v>1320</v>
      </c>
      <c r="CP25" s="169">
        <f t="shared" si="15"/>
        <v>24.366666666666667</v>
      </c>
      <c r="CQ25" s="167">
        <v>-91.728999999999999</v>
      </c>
      <c r="CR25" s="167">
        <v>-95.935000000000002</v>
      </c>
      <c r="CS25" s="167">
        <f t="shared" si="16"/>
        <v>4.1695000000000002</v>
      </c>
      <c r="CT25" s="167">
        <f t="shared" si="17"/>
        <v>4.3606818181818179</v>
      </c>
    </row>
    <row r="26" spans="2:98">
      <c r="B26" s="167">
        <f t="shared" si="18"/>
        <v>23</v>
      </c>
      <c r="C26" s="167">
        <v>1380</v>
      </c>
      <c r="D26" s="169">
        <v>24.383333333333333</v>
      </c>
      <c r="E26" s="167">
        <v>-117.65600000000001</v>
      </c>
      <c r="F26" s="167">
        <v>-106.529</v>
      </c>
      <c r="G26" s="167">
        <f t="shared" si="0"/>
        <v>5.3479999999999999</v>
      </c>
      <c r="H26" s="167">
        <f t="shared" si="1"/>
        <v>4.8422272727272722</v>
      </c>
      <c r="J26" s="167">
        <f t="shared" si="19"/>
        <v>0.38333333333333336</v>
      </c>
      <c r="K26" s="167">
        <f t="shared" si="2"/>
        <v>-1.9609333333333334</v>
      </c>
      <c r="L26" s="167">
        <f t="shared" si="38"/>
        <v>-48.963683333333329</v>
      </c>
      <c r="M26" s="167">
        <f t="shared" si="39"/>
        <v>391.70946666666663</v>
      </c>
      <c r="N26" s="167">
        <f t="shared" si="3"/>
        <v>-1.7754833333333333</v>
      </c>
      <c r="O26" s="167">
        <f t="shared" si="40"/>
        <v>-45.918649999999992</v>
      </c>
      <c r="P26" s="167">
        <f t="shared" si="20"/>
        <v>367.34919999999994</v>
      </c>
      <c r="Q26" s="167">
        <f t="shared" si="21"/>
        <v>379.52933333333328</v>
      </c>
      <c r="W26" s="167">
        <v>1380</v>
      </c>
      <c r="Y26" s="169">
        <f t="shared" si="22"/>
        <v>24.383333333333333</v>
      </c>
      <c r="Z26" s="167">
        <v>-139.90100000000001</v>
      </c>
      <c r="AA26" s="167">
        <v>-139.5</v>
      </c>
      <c r="AB26" s="167">
        <f t="shared" si="23"/>
        <v>6.359136363636364</v>
      </c>
      <c r="AC26" s="167">
        <f t="shared" si="4"/>
        <v>6.3409090909090908</v>
      </c>
      <c r="AD26" s="167">
        <f t="shared" si="24"/>
        <v>-139.70050000000001</v>
      </c>
      <c r="AF26" s="167">
        <f t="shared" si="31"/>
        <v>0.38333333333333336</v>
      </c>
      <c r="AG26" s="167">
        <f t="shared" si="32"/>
        <v>-2.3316833333333333</v>
      </c>
      <c r="AH26" s="167">
        <f t="shared" si="41"/>
        <v>-57.520466666666671</v>
      </c>
      <c r="AI26" s="167">
        <f t="shared" si="33"/>
        <v>460.16373333333337</v>
      </c>
      <c r="AJ26" s="167">
        <f t="shared" si="25"/>
        <v>-2.3250000000000002</v>
      </c>
      <c r="AK26" s="167">
        <f t="shared" si="42"/>
        <v>-57.789400000000001</v>
      </c>
      <c r="AL26" s="167">
        <f t="shared" si="34"/>
        <v>462.3152</v>
      </c>
      <c r="AM26" s="167">
        <f t="shared" si="35"/>
        <v>461.23946666666666</v>
      </c>
      <c r="AR26" s="167">
        <v>1380</v>
      </c>
      <c r="AS26" s="169">
        <f t="shared" si="5"/>
        <v>24.383333333333333</v>
      </c>
      <c r="AT26" s="167">
        <v>-144.42099999999999</v>
      </c>
      <c r="AU26" s="167">
        <v>-201.90199999999999</v>
      </c>
      <c r="AV26" s="167">
        <f t="shared" si="6"/>
        <v>6.5645909090909091</v>
      </c>
      <c r="AW26" s="167">
        <f t="shared" si="7"/>
        <v>9.1773636363636353</v>
      </c>
      <c r="AY26" s="167">
        <f t="shared" si="26"/>
        <v>0.38333333333333336</v>
      </c>
      <c r="AZ26" s="167">
        <f t="shared" si="27"/>
        <v>-2.4070166666666664</v>
      </c>
      <c r="BA26" s="167">
        <f t="shared" si="36"/>
        <v>-59.513800000000003</v>
      </c>
      <c r="BB26" s="167">
        <f t="shared" si="28"/>
        <v>476.11040000000003</v>
      </c>
      <c r="BC26" s="167">
        <f t="shared" si="43"/>
        <v>-3.3650333333333329</v>
      </c>
      <c r="BD26" s="167">
        <f t="shared" si="37"/>
        <v>-86.510599999999997</v>
      </c>
      <c r="BE26" s="167">
        <f t="shared" si="29"/>
        <v>692.08479999999997</v>
      </c>
      <c r="BF26" s="167">
        <f t="shared" si="30"/>
        <v>584.09760000000006</v>
      </c>
      <c r="BK26" s="167">
        <v>1380</v>
      </c>
      <c r="BL26" s="169">
        <v>24.383333333333333</v>
      </c>
      <c r="BM26" s="167">
        <v>-124.867</v>
      </c>
      <c r="BN26" s="167">
        <v>-166.34899999999999</v>
      </c>
      <c r="BO26" s="167">
        <f t="shared" si="8"/>
        <v>5.6757727272727276</v>
      </c>
      <c r="BP26" s="167">
        <f t="shared" si="9"/>
        <v>7.5613181818181809</v>
      </c>
      <c r="BU26" s="167">
        <v>1380</v>
      </c>
      <c r="BV26" s="169">
        <v>24.383333333333333</v>
      </c>
      <c r="BW26" s="167">
        <v>-127.94</v>
      </c>
      <c r="BX26" s="167">
        <v>-121.843</v>
      </c>
      <c r="BY26" s="167">
        <f t="shared" si="10"/>
        <v>5.8154545454545454</v>
      </c>
      <c r="BZ26" s="167">
        <f t="shared" si="11"/>
        <v>5.5383181818181821</v>
      </c>
      <c r="CE26" s="167">
        <v>1380</v>
      </c>
      <c r="CF26" s="169">
        <f t="shared" si="12"/>
        <v>24.383333333333333</v>
      </c>
      <c r="CG26" s="167">
        <v>-38.673999999999999</v>
      </c>
      <c r="CH26" s="167">
        <v>-85.652000000000001</v>
      </c>
      <c r="CI26" s="167">
        <f t="shared" si="13"/>
        <v>1.7579090909090909</v>
      </c>
      <c r="CJ26" s="167">
        <f t="shared" si="14"/>
        <v>3.8932727272727274</v>
      </c>
      <c r="CO26" s="167">
        <v>1380</v>
      </c>
      <c r="CP26" s="169">
        <f t="shared" si="15"/>
        <v>24.383333333333333</v>
      </c>
      <c r="CQ26" s="167">
        <v>-92.734999999999999</v>
      </c>
      <c r="CR26" s="167">
        <v>-96.459000000000003</v>
      </c>
      <c r="CS26" s="167">
        <f t="shared" si="16"/>
        <v>4.2152272727272724</v>
      </c>
      <c r="CT26" s="167">
        <f t="shared" si="17"/>
        <v>4.3845000000000001</v>
      </c>
    </row>
    <row r="27" spans="2:98">
      <c r="B27" s="167">
        <f t="shared" si="18"/>
        <v>24</v>
      </c>
      <c r="C27" s="167">
        <v>1440</v>
      </c>
      <c r="D27" s="169">
        <v>24.4</v>
      </c>
      <c r="E27" s="167">
        <v>-118.577</v>
      </c>
      <c r="F27" s="167">
        <v>-106.283</v>
      </c>
      <c r="G27" s="167">
        <f t="shared" si="0"/>
        <v>5.3898636363636365</v>
      </c>
      <c r="H27" s="167">
        <f t="shared" si="1"/>
        <v>4.8310454545454542</v>
      </c>
      <c r="J27" s="167">
        <f t="shared" si="19"/>
        <v>0.4</v>
      </c>
      <c r="K27" s="167">
        <f t="shared" si="2"/>
        <v>-1.9762833333333332</v>
      </c>
      <c r="L27" s="167">
        <f t="shared" si="38"/>
        <v>-50.939966666666663</v>
      </c>
      <c r="M27" s="167">
        <f t="shared" si="39"/>
        <v>407.51973333333331</v>
      </c>
      <c r="N27" s="167">
        <f t="shared" si="3"/>
        <v>-1.7713833333333333</v>
      </c>
      <c r="O27" s="167">
        <f t="shared" si="40"/>
        <v>-47.690033333333325</v>
      </c>
      <c r="P27" s="167">
        <f t="shared" si="20"/>
        <v>381.5202666666666</v>
      </c>
      <c r="Q27" s="167">
        <f t="shared" si="21"/>
        <v>394.52</v>
      </c>
      <c r="W27" s="167">
        <v>1440</v>
      </c>
      <c r="Y27" s="169">
        <f t="shared" si="22"/>
        <v>24.4</v>
      </c>
      <c r="Z27" s="167">
        <v>-138.446</v>
      </c>
      <c r="AA27" s="167">
        <v>-138.28100000000001</v>
      </c>
      <c r="AB27" s="167">
        <f t="shared" si="23"/>
        <v>6.2930000000000001</v>
      </c>
      <c r="AC27" s="167">
        <f t="shared" si="4"/>
        <v>6.2854999999999999</v>
      </c>
      <c r="AD27" s="167">
        <f t="shared" si="24"/>
        <v>-138.36349999999999</v>
      </c>
      <c r="AF27" s="167">
        <f t="shared" si="31"/>
        <v>0.4</v>
      </c>
      <c r="AG27" s="167">
        <f t="shared" si="32"/>
        <v>-2.3074333333333334</v>
      </c>
      <c r="AH27" s="167">
        <f t="shared" si="41"/>
        <v>-59.827900000000007</v>
      </c>
      <c r="AI27" s="167">
        <f t="shared" si="33"/>
        <v>478.62320000000005</v>
      </c>
      <c r="AJ27" s="167">
        <f t="shared" si="25"/>
        <v>-2.3046833333333332</v>
      </c>
      <c r="AK27" s="167">
        <f t="shared" si="42"/>
        <v>-60.09408333333333</v>
      </c>
      <c r="AL27" s="167">
        <f t="shared" si="34"/>
        <v>480.75266666666664</v>
      </c>
      <c r="AM27" s="167">
        <f t="shared" si="35"/>
        <v>479.68793333333338</v>
      </c>
      <c r="AR27" s="167">
        <v>1440</v>
      </c>
      <c r="AS27" s="169">
        <f t="shared" si="5"/>
        <v>24.4</v>
      </c>
      <c r="AT27" s="167">
        <v>-144.39099999999999</v>
      </c>
      <c r="AU27" s="167">
        <v>-208.517</v>
      </c>
      <c r="AV27" s="167">
        <f t="shared" si="6"/>
        <v>6.5632272727272722</v>
      </c>
      <c r="AW27" s="167">
        <f t="shared" si="7"/>
        <v>9.4780454545454536</v>
      </c>
      <c r="AY27" s="167">
        <f t="shared" si="26"/>
        <v>0.4</v>
      </c>
      <c r="AZ27" s="167">
        <f t="shared" si="27"/>
        <v>-2.4065166666666666</v>
      </c>
      <c r="BA27" s="167">
        <f t="shared" si="36"/>
        <v>-61.920316666666672</v>
      </c>
      <c r="BB27" s="167">
        <f t="shared" si="28"/>
        <v>495.36253333333337</v>
      </c>
      <c r="BC27" s="167">
        <f t="shared" si="43"/>
        <v>-3.4752833333333331</v>
      </c>
      <c r="BD27" s="167">
        <f t="shared" si="37"/>
        <v>-89.985883333333334</v>
      </c>
      <c r="BE27" s="167">
        <f t="shared" si="29"/>
        <v>719.88706666666667</v>
      </c>
      <c r="BF27" s="167">
        <f t="shared" si="30"/>
        <v>607.62480000000005</v>
      </c>
      <c r="BK27" s="167">
        <v>1440</v>
      </c>
      <c r="BL27" s="169">
        <v>24.4</v>
      </c>
      <c r="BM27" s="167">
        <v>-124.574</v>
      </c>
      <c r="BN27" s="167">
        <v>-168.20099999999999</v>
      </c>
      <c r="BO27" s="167">
        <f t="shared" si="8"/>
        <v>5.662454545454545</v>
      </c>
      <c r="BP27" s="167">
        <f t="shared" si="9"/>
        <v>7.6454999999999993</v>
      </c>
      <c r="BU27" s="167">
        <v>1440</v>
      </c>
      <c r="BV27" s="169">
        <v>24.4</v>
      </c>
      <c r="BW27" s="167">
        <v>-128.89599999999999</v>
      </c>
      <c r="BX27" s="167">
        <v>-123.50700000000001</v>
      </c>
      <c r="BY27" s="167">
        <f t="shared" si="10"/>
        <v>5.8589090909090906</v>
      </c>
      <c r="BZ27" s="167">
        <f t="shared" si="11"/>
        <v>5.6139545454545461</v>
      </c>
      <c r="CE27" s="167">
        <v>1440</v>
      </c>
      <c r="CF27" s="169">
        <f t="shared" si="12"/>
        <v>24.4</v>
      </c>
      <c r="CG27" s="167">
        <v>-38.518999999999998</v>
      </c>
      <c r="CH27" s="167">
        <v>-85.534000000000006</v>
      </c>
      <c r="CI27" s="167">
        <f t="shared" si="13"/>
        <v>1.7508636363636363</v>
      </c>
      <c r="CJ27" s="167">
        <f t="shared" si="14"/>
        <v>3.887909090909091</v>
      </c>
      <c r="CO27" s="167">
        <v>1440</v>
      </c>
      <c r="CP27" s="169">
        <f t="shared" si="15"/>
        <v>24.4</v>
      </c>
      <c r="CQ27" s="167">
        <v>-93.195999999999998</v>
      </c>
      <c r="CR27" s="167">
        <v>-96.028999999999996</v>
      </c>
      <c r="CS27" s="167">
        <f t="shared" si="16"/>
        <v>4.2361818181818185</v>
      </c>
      <c r="CT27" s="167">
        <f t="shared" si="17"/>
        <v>4.3649545454545455</v>
      </c>
    </row>
    <row r="28" spans="2:98">
      <c r="B28" s="167">
        <f t="shared" si="18"/>
        <v>25</v>
      </c>
      <c r="C28" s="167">
        <v>1500</v>
      </c>
      <c r="D28" s="169">
        <v>24.416666666666668</v>
      </c>
      <c r="E28" s="167">
        <v>-117.81</v>
      </c>
      <c r="F28" s="167">
        <v>-105.913</v>
      </c>
      <c r="G28" s="167">
        <f t="shared" si="0"/>
        <v>5.3550000000000004</v>
      </c>
      <c r="H28" s="167">
        <f t="shared" si="1"/>
        <v>4.8142272727272726</v>
      </c>
      <c r="J28" s="167">
        <f t="shared" si="19"/>
        <v>0.41666666666666669</v>
      </c>
      <c r="K28" s="167">
        <f t="shared" si="2"/>
        <v>-1.9635</v>
      </c>
      <c r="L28" s="167">
        <f t="shared" si="38"/>
        <v>-52.903466666666667</v>
      </c>
      <c r="M28" s="167">
        <f t="shared" si="39"/>
        <v>423.22773333333333</v>
      </c>
      <c r="N28" s="167">
        <f t="shared" si="3"/>
        <v>-1.7652166666666667</v>
      </c>
      <c r="O28" s="167">
        <f t="shared" si="40"/>
        <v>-49.455249999999992</v>
      </c>
      <c r="P28" s="167">
        <f t="shared" si="20"/>
        <v>395.64199999999994</v>
      </c>
      <c r="Q28" s="167">
        <f t="shared" si="21"/>
        <v>409.43486666666661</v>
      </c>
      <c r="W28" s="167">
        <v>1500</v>
      </c>
      <c r="Y28" s="169">
        <f t="shared" si="22"/>
        <v>24.416666666666668</v>
      </c>
      <c r="Z28" s="167">
        <v>-138.80500000000001</v>
      </c>
      <c r="AA28" s="167">
        <v>-139.17500000000001</v>
      </c>
      <c r="AB28" s="167">
        <f t="shared" si="23"/>
        <v>6.309318181818182</v>
      </c>
      <c r="AC28" s="167">
        <f t="shared" si="4"/>
        <v>6.3261363636363646</v>
      </c>
      <c r="AD28" s="167">
        <f t="shared" si="24"/>
        <v>-138.99</v>
      </c>
      <c r="AF28" s="167">
        <f t="shared" si="31"/>
        <v>0.41666666666666669</v>
      </c>
      <c r="AG28" s="167">
        <f t="shared" si="32"/>
        <v>-2.3134166666666669</v>
      </c>
      <c r="AH28" s="167">
        <f t="shared" si="41"/>
        <v>-62.141316666666675</v>
      </c>
      <c r="AI28" s="167">
        <f t="shared" si="33"/>
        <v>497.1305333333334</v>
      </c>
      <c r="AJ28" s="167">
        <f t="shared" si="25"/>
        <v>-2.3195833333333336</v>
      </c>
      <c r="AK28" s="167">
        <f t="shared" si="42"/>
        <v>-62.413666666666664</v>
      </c>
      <c r="AL28" s="167">
        <f t="shared" si="34"/>
        <v>499.30933333333331</v>
      </c>
      <c r="AM28" s="167">
        <f t="shared" si="35"/>
        <v>498.21993333333336</v>
      </c>
      <c r="AR28" s="167">
        <v>1500</v>
      </c>
      <c r="AS28" s="169">
        <f t="shared" si="5"/>
        <v>24.416666666666668</v>
      </c>
      <c r="AT28" s="167">
        <v>-142.953</v>
      </c>
      <c r="AU28" s="167">
        <v>-205.94200000000001</v>
      </c>
      <c r="AV28" s="167">
        <f t="shared" si="6"/>
        <v>6.4978636363636362</v>
      </c>
      <c r="AW28" s="167">
        <f t="shared" si="7"/>
        <v>9.3610000000000007</v>
      </c>
      <c r="AY28" s="167">
        <f t="shared" si="26"/>
        <v>0.41666666666666669</v>
      </c>
      <c r="AZ28" s="167">
        <f t="shared" si="27"/>
        <v>-2.3825500000000002</v>
      </c>
      <c r="BA28" s="167">
        <f t="shared" si="36"/>
        <v>-64.302866666666674</v>
      </c>
      <c r="BB28" s="167">
        <f t="shared" si="28"/>
        <v>514.42293333333339</v>
      </c>
      <c r="BC28" s="167">
        <f t="shared" si="43"/>
        <v>-3.4323666666666668</v>
      </c>
      <c r="BD28" s="167">
        <f t="shared" si="37"/>
        <v>-93.41825</v>
      </c>
      <c r="BE28" s="167">
        <f t="shared" si="29"/>
        <v>747.346</v>
      </c>
      <c r="BF28" s="167">
        <f t="shared" si="30"/>
        <v>630.88446666666664</v>
      </c>
      <c r="BK28" s="167">
        <v>1500</v>
      </c>
      <c r="BL28" s="169">
        <v>24.416666666666668</v>
      </c>
      <c r="BM28" s="167">
        <v>-125.839</v>
      </c>
      <c r="BN28" s="167">
        <v>-166.148</v>
      </c>
      <c r="BO28" s="167">
        <f t="shared" si="8"/>
        <v>5.7199545454545451</v>
      </c>
      <c r="BP28" s="167">
        <f t="shared" si="9"/>
        <v>7.5521818181818183</v>
      </c>
      <c r="BU28" s="167">
        <v>1500</v>
      </c>
      <c r="BV28" s="169">
        <v>24.416666666666668</v>
      </c>
      <c r="BW28" s="167">
        <v>-128.58799999999999</v>
      </c>
      <c r="BX28" s="167">
        <v>-123.446</v>
      </c>
      <c r="BY28" s="167">
        <f t="shared" si="10"/>
        <v>5.8449090909090904</v>
      </c>
      <c r="BZ28" s="167">
        <f t="shared" si="11"/>
        <v>5.6111818181818185</v>
      </c>
      <c r="CE28" s="167">
        <v>1500</v>
      </c>
      <c r="CF28" s="169">
        <f t="shared" si="12"/>
        <v>24.416666666666668</v>
      </c>
      <c r="CG28" s="167">
        <v>-38.317</v>
      </c>
      <c r="CH28" s="167">
        <v>-86.061999999999998</v>
      </c>
      <c r="CI28" s="167">
        <f t="shared" si="13"/>
        <v>1.7416818181818181</v>
      </c>
      <c r="CJ28" s="167">
        <f t="shared" si="14"/>
        <v>3.911909090909091</v>
      </c>
      <c r="CO28" s="167">
        <v>1500</v>
      </c>
      <c r="CP28" s="169">
        <f t="shared" si="15"/>
        <v>24.416666666666668</v>
      </c>
      <c r="CQ28" s="167">
        <v>-93.507999999999996</v>
      </c>
      <c r="CR28" s="167">
        <v>-96.930999999999997</v>
      </c>
      <c r="CS28" s="167">
        <f t="shared" si="16"/>
        <v>4.2503636363636366</v>
      </c>
      <c r="CT28" s="167">
        <f t="shared" si="17"/>
        <v>4.405954545454545</v>
      </c>
    </row>
    <row r="29" spans="2:98">
      <c r="B29" s="167">
        <f t="shared" si="18"/>
        <v>26</v>
      </c>
      <c r="C29" s="167">
        <v>1560</v>
      </c>
      <c r="D29" s="169">
        <v>24.433333333333334</v>
      </c>
      <c r="E29" s="167">
        <v>-118.423</v>
      </c>
      <c r="F29" s="167">
        <v>-105.497</v>
      </c>
      <c r="G29" s="167">
        <f t="shared" si="0"/>
        <v>5.3828636363636369</v>
      </c>
      <c r="H29" s="167">
        <f t="shared" si="1"/>
        <v>4.7953181818181818</v>
      </c>
      <c r="J29" s="167">
        <f t="shared" si="19"/>
        <v>0.43333333333333335</v>
      </c>
      <c r="K29" s="167">
        <f t="shared" si="2"/>
        <v>-1.9737166666666666</v>
      </c>
      <c r="L29" s="167">
        <f t="shared" si="38"/>
        <v>-54.877183333333335</v>
      </c>
      <c r="M29" s="167">
        <f t="shared" si="39"/>
        <v>439.01746666666668</v>
      </c>
      <c r="N29" s="167">
        <f t="shared" si="3"/>
        <v>-1.7582833333333332</v>
      </c>
      <c r="O29" s="167">
        <f t="shared" si="40"/>
        <v>-51.213533333333324</v>
      </c>
      <c r="P29" s="167">
        <f t="shared" si="20"/>
        <v>409.70826666666659</v>
      </c>
      <c r="Q29" s="167">
        <f t="shared" si="21"/>
        <v>424.3628666666666</v>
      </c>
      <c r="W29" s="167">
        <v>1560</v>
      </c>
      <c r="Y29" s="169">
        <f t="shared" si="22"/>
        <v>24.433333333333334</v>
      </c>
      <c r="Z29" s="167">
        <v>-137.458</v>
      </c>
      <c r="AA29" s="167">
        <v>-137.261</v>
      </c>
      <c r="AB29" s="167">
        <f t="shared" si="23"/>
        <v>6.2480909090909087</v>
      </c>
      <c r="AC29" s="167">
        <f t="shared" si="4"/>
        <v>6.239136363636363</v>
      </c>
      <c r="AD29" s="167">
        <f t="shared" si="24"/>
        <v>-137.3595</v>
      </c>
      <c r="AF29" s="167">
        <f t="shared" si="31"/>
        <v>0.43333333333333335</v>
      </c>
      <c r="AG29" s="167">
        <f t="shared" si="32"/>
        <v>-2.2909666666666668</v>
      </c>
      <c r="AH29" s="167">
        <f t="shared" si="41"/>
        <v>-64.432283333333345</v>
      </c>
      <c r="AI29" s="167">
        <f t="shared" si="33"/>
        <v>515.45826666666676</v>
      </c>
      <c r="AJ29" s="167">
        <f t="shared" si="25"/>
        <v>-2.2876833333333333</v>
      </c>
      <c r="AK29" s="167">
        <f t="shared" si="42"/>
        <v>-64.701349999999991</v>
      </c>
      <c r="AL29" s="167">
        <f t="shared" si="34"/>
        <v>517.61079999999993</v>
      </c>
      <c r="AM29" s="167">
        <f t="shared" si="35"/>
        <v>516.53453333333334</v>
      </c>
      <c r="AR29" s="167">
        <v>1560</v>
      </c>
      <c r="AS29" s="169">
        <f t="shared" si="5"/>
        <v>24.433333333333334</v>
      </c>
      <c r="AT29" s="167">
        <v>-140.721</v>
      </c>
      <c r="AU29" s="167">
        <v>-202.52</v>
      </c>
      <c r="AV29" s="167">
        <f t="shared" si="6"/>
        <v>6.3964090909090912</v>
      </c>
      <c r="AW29" s="167">
        <f t="shared" si="7"/>
        <v>9.2054545454545451</v>
      </c>
      <c r="AY29" s="167">
        <f t="shared" si="26"/>
        <v>0.43333333333333335</v>
      </c>
      <c r="AZ29" s="167">
        <f t="shared" si="27"/>
        <v>-2.3453499999999998</v>
      </c>
      <c r="BA29" s="167">
        <f t="shared" si="36"/>
        <v>-66.64821666666667</v>
      </c>
      <c r="BB29" s="167">
        <f t="shared" si="28"/>
        <v>533.18573333333336</v>
      </c>
      <c r="BC29" s="167">
        <f t="shared" si="43"/>
        <v>-3.3753333333333333</v>
      </c>
      <c r="BD29" s="167">
        <f t="shared" si="37"/>
        <v>-96.793583333333331</v>
      </c>
      <c r="BE29" s="167">
        <f t="shared" si="29"/>
        <v>774.34866666666665</v>
      </c>
      <c r="BF29" s="167">
        <f t="shared" si="30"/>
        <v>653.7672</v>
      </c>
      <c r="BK29" s="167">
        <v>1560</v>
      </c>
      <c r="BL29" s="169">
        <v>24.433333333333334</v>
      </c>
      <c r="BM29" s="167">
        <v>-125.423</v>
      </c>
      <c r="BN29" s="167">
        <v>-169.28200000000001</v>
      </c>
      <c r="BO29" s="167">
        <f t="shared" si="8"/>
        <v>5.7010454545454543</v>
      </c>
      <c r="BP29" s="167">
        <f t="shared" si="9"/>
        <v>7.6946363636363637</v>
      </c>
      <c r="BU29" s="167">
        <v>1560</v>
      </c>
      <c r="BV29" s="169">
        <v>24.433333333333334</v>
      </c>
      <c r="BW29" s="167">
        <v>-129.77600000000001</v>
      </c>
      <c r="BX29" s="167">
        <v>-125.18600000000001</v>
      </c>
      <c r="BY29" s="167">
        <f t="shared" si="10"/>
        <v>5.8989090909090915</v>
      </c>
      <c r="BZ29" s="167">
        <f t="shared" si="11"/>
        <v>5.6902727272727276</v>
      </c>
      <c r="CE29" s="167">
        <v>1560</v>
      </c>
      <c r="CF29" s="169">
        <f t="shared" si="12"/>
        <v>24.433333333333334</v>
      </c>
      <c r="CG29" s="167">
        <v>-38.42</v>
      </c>
      <c r="CH29" s="167">
        <v>-85.635000000000005</v>
      </c>
      <c r="CI29" s="167">
        <f t="shared" si="13"/>
        <v>1.7463636363636363</v>
      </c>
      <c r="CJ29" s="167">
        <f t="shared" si="14"/>
        <v>3.8925000000000001</v>
      </c>
      <c r="CO29" s="167">
        <v>1560</v>
      </c>
      <c r="CP29" s="169">
        <f t="shared" si="15"/>
        <v>24.433333333333334</v>
      </c>
      <c r="CQ29" s="167">
        <v>-93.251999999999995</v>
      </c>
      <c r="CR29" s="167">
        <v>-96.697000000000003</v>
      </c>
      <c r="CS29" s="167">
        <f t="shared" si="16"/>
        <v>4.2387272727272727</v>
      </c>
      <c r="CT29" s="167">
        <f t="shared" si="17"/>
        <v>4.3953181818181823</v>
      </c>
    </row>
    <row r="30" spans="2:98">
      <c r="B30" s="167">
        <f t="shared" si="18"/>
        <v>27</v>
      </c>
      <c r="C30" s="167">
        <v>1620</v>
      </c>
      <c r="D30" s="169">
        <v>24.45</v>
      </c>
      <c r="E30" s="167">
        <v>-117.35</v>
      </c>
      <c r="F30" s="167">
        <v>-104.989</v>
      </c>
      <c r="G30" s="167">
        <f t="shared" si="0"/>
        <v>5.334090909090909</v>
      </c>
      <c r="H30" s="167">
        <f t="shared" si="1"/>
        <v>4.7722272727272728</v>
      </c>
      <c r="J30" s="167">
        <f t="shared" si="19"/>
        <v>0.45</v>
      </c>
      <c r="K30" s="167">
        <f t="shared" si="2"/>
        <v>-1.9558333333333333</v>
      </c>
      <c r="L30" s="167">
        <f t="shared" si="38"/>
        <v>-56.833016666666666</v>
      </c>
      <c r="M30" s="167">
        <f t="shared" si="39"/>
        <v>454.66413333333333</v>
      </c>
      <c r="N30" s="167">
        <f t="shared" si="3"/>
        <v>-1.7498166666666668</v>
      </c>
      <c r="O30" s="167">
        <f t="shared" si="40"/>
        <v>-52.963349999999991</v>
      </c>
      <c r="P30" s="167">
        <f t="shared" si="20"/>
        <v>423.70679999999993</v>
      </c>
      <c r="Q30" s="167">
        <f t="shared" si="21"/>
        <v>439.18546666666663</v>
      </c>
      <c r="W30" s="167">
        <v>1620</v>
      </c>
      <c r="Y30" s="169">
        <f t="shared" si="22"/>
        <v>24.45</v>
      </c>
      <c r="Z30" s="167">
        <v>-138.721</v>
      </c>
      <c r="AA30" s="167">
        <v>-137.262</v>
      </c>
      <c r="AB30" s="167">
        <f t="shared" si="23"/>
        <v>6.3055000000000003</v>
      </c>
      <c r="AC30" s="167">
        <f t="shared" si="4"/>
        <v>6.2391818181818186</v>
      </c>
      <c r="AD30" s="167">
        <f t="shared" si="24"/>
        <v>-137.9915</v>
      </c>
      <c r="AF30" s="167">
        <f t="shared" si="31"/>
        <v>0.45</v>
      </c>
      <c r="AG30" s="167">
        <f t="shared" si="32"/>
        <v>-2.3120166666666666</v>
      </c>
      <c r="AH30" s="167">
        <f t="shared" si="41"/>
        <v>-66.74430000000001</v>
      </c>
      <c r="AI30" s="167">
        <f t="shared" si="33"/>
        <v>533.95440000000008</v>
      </c>
      <c r="AJ30" s="167">
        <f t="shared" si="25"/>
        <v>-2.2877000000000001</v>
      </c>
      <c r="AK30" s="167">
        <f t="shared" si="42"/>
        <v>-66.989049999999992</v>
      </c>
      <c r="AL30" s="167">
        <f t="shared" si="34"/>
        <v>535.91239999999993</v>
      </c>
      <c r="AM30" s="167">
        <f t="shared" si="35"/>
        <v>534.93340000000001</v>
      </c>
      <c r="AR30" s="167">
        <v>1620</v>
      </c>
      <c r="AS30" s="169">
        <f t="shared" si="5"/>
        <v>24.45</v>
      </c>
      <c r="AT30" s="167">
        <v>-142.167</v>
      </c>
      <c r="AU30" s="167">
        <v>-206.28899999999999</v>
      </c>
      <c r="AV30" s="167">
        <f t="shared" si="6"/>
        <v>6.4621363636363638</v>
      </c>
      <c r="AW30" s="167">
        <f t="shared" si="7"/>
        <v>9.3767727272727264</v>
      </c>
      <c r="AY30" s="167">
        <f t="shared" si="26"/>
        <v>0.45</v>
      </c>
      <c r="AZ30" s="167">
        <f t="shared" si="27"/>
        <v>-2.3694500000000001</v>
      </c>
      <c r="BA30" s="167">
        <f t="shared" si="36"/>
        <v>-69.01766666666667</v>
      </c>
      <c r="BB30" s="167">
        <f t="shared" si="28"/>
        <v>552.14133333333336</v>
      </c>
      <c r="BC30" s="167">
        <f t="shared" si="43"/>
        <v>-3.4381499999999998</v>
      </c>
      <c r="BD30" s="167">
        <f t="shared" si="37"/>
        <v>-100.23173333333332</v>
      </c>
      <c r="BE30" s="167">
        <f t="shared" si="29"/>
        <v>801.85386666666659</v>
      </c>
      <c r="BF30" s="167">
        <f t="shared" si="30"/>
        <v>676.99759999999992</v>
      </c>
      <c r="BK30" s="167">
        <v>1620</v>
      </c>
      <c r="BL30" s="169">
        <v>24.45</v>
      </c>
      <c r="BM30" s="167">
        <v>-125.438</v>
      </c>
      <c r="BN30" s="167">
        <v>-173.06399999999999</v>
      </c>
      <c r="BO30" s="167">
        <f t="shared" si="8"/>
        <v>5.7017272727272728</v>
      </c>
      <c r="BP30" s="167">
        <f t="shared" si="9"/>
        <v>7.8665454545454541</v>
      </c>
      <c r="BU30" s="167">
        <v>1620</v>
      </c>
      <c r="BV30" s="169">
        <v>24.45</v>
      </c>
      <c r="BW30" s="167">
        <v>-130.887</v>
      </c>
      <c r="BX30" s="167">
        <v>-124.355</v>
      </c>
      <c r="BY30" s="167">
        <f t="shared" si="10"/>
        <v>5.9494090909090911</v>
      </c>
      <c r="BZ30" s="167">
        <f t="shared" si="11"/>
        <v>5.6524999999999999</v>
      </c>
      <c r="CE30" s="167">
        <v>1620</v>
      </c>
      <c r="CF30" s="169">
        <f t="shared" si="12"/>
        <v>24.45</v>
      </c>
      <c r="CG30" s="167">
        <v>-38.356000000000002</v>
      </c>
      <c r="CH30" s="167">
        <v>-85.215000000000003</v>
      </c>
      <c r="CI30" s="167">
        <f t="shared" si="13"/>
        <v>1.7434545454545456</v>
      </c>
      <c r="CJ30" s="167">
        <f t="shared" si="14"/>
        <v>3.873409090909091</v>
      </c>
      <c r="CO30" s="167">
        <v>1620</v>
      </c>
      <c r="CP30" s="169">
        <f t="shared" si="15"/>
        <v>24.45</v>
      </c>
      <c r="CQ30" s="167">
        <v>-92.882000000000005</v>
      </c>
      <c r="CR30" s="167">
        <v>-97.09</v>
      </c>
      <c r="CS30" s="167">
        <f t="shared" si="16"/>
        <v>4.2219090909090911</v>
      </c>
      <c r="CT30" s="167">
        <f t="shared" si="17"/>
        <v>4.4131818181818181</v>
      </c>
    </row>
    <row r="31" spans="2:98">
      <c r="B31" s="167">
        <f t="shared" si="18"/>
        <v>28</v>
      </c>
      <c r="C31" s="167">
        <v>1680</v>
      </c>
      <c r="D31" s="169">
        <v>24.466666666666665</v>
      </c>
      <c r="E31" s="167">
        <v>-116.43</v>
      </c>
      <c r="F31" s="167">
        <v>-105.005</v>
      </c>
      <c r="G31" s="167">
        <f t="shared" si="0"/>
        <v>5.2922727272727279</v>
      </c>
      <c r="H31" s="167">
        <f t="shared" si="1"/>
        <v>4.772954545454545</v>
      </c>
      <c r="J31" s="167">
        <f t="shared" si="19"/>
        <v>0.46666666666666667</v>
      </c>
      <c r="K31" s="167">
        <f t="shared" si="2"/>
        <v>-1.9405000000000001</v>
      </c>
      <c r="L31" s="167">
        <f t="shared" si="38"/>
        <v>-58.773516666666666</v>
      </c>
      <c r="M31" s="167">
        <f t="shared" si="39"/>
        <v>470.18813333333333</v>
      </c>
      <c r="N31" s="167">
        <f t="shared" si="3"/>
        <v>-1.7500833333333332</v>
      </c>
      <c r="O31" s="167">
        <f t="shared" si="40"/>
        <v>-54.713433333333327</v>
      </c>
      <c r="P31" s="167">
        <f t="shared" si="20"/>
        <v>437.70746666666662</v>
      </c>
      <c r="Q31" s="167">
        <f t="shared" si="21"/>
        <v>453.94779999999997</v>
      </c>
      <c r="W31" s="167">
        <v>1680</v>
      </c>
      <c r="Y31" s="169">
        <f t="shared" si="22"/>
        <v>24.466666666666665</v>
      </c>
      <c r="Z31" s="167">
        <v>-137.50700000000001</v>
      </c>
      <c r="AA31" s="167">
        <v>-138.63</v>
      </c>
      <c r="AB31" s="167">
        <f t="shared" si="23"/>
        <v>6.2503181818181819</v>
      </c>
      <c r="AC31" s="167">
        <f t="shared" si="4"/>
        <v>6.3013636363636358</v>
      </c>
      <c r="AD31" s="167">
        <f t="shared" si="24"/>
        <v>-138.0685</v>
      </c>
      <c r="AF31" s="167">
        <f t="shared" si="31"/>
        <v>0.46666666666666667</v>
      </c>
      <c r="AG31" s="167">
        <f t="shared" si="32"/>
        <v>-2.2917833333333335</v>
      </c>
      <c r="AH31" s="167">
        <f t="shared" si="41"/>
        <v>-69.036083333333337</v>
      </c>
      <c r="AI31" s="167">
        <f t="shared" si="33"/>
        <v>552.2886666666667</v>
      </c>
      <c r="AJ31" s="167">
        <f t="shared" si="25"/>
        <v>-2.3104999999999998</v>
      </c>
      <c r="AK31" s="167">
        <f t="shared" si="42"/>
        <v>-69.299549999999996</v>
      </c>
      <c r="AL31" s="167">
        <f t="shared" si="34"/>
        <v>554.39639999999997</v>
      </c>
      <c r="AM31" s="167">
        <f t="shared" si="35"/>
        <v>553.34253333333334</v>
      </c>
      <c r="AR31" s="167">
        <v>1680</v>
      </c>
      <c r="AS31" s="169">
        <f t="shared" si="5"/>
        <v>24.466666666666665</v>
      </c>
      <c r="AT31" s="167">
        <v>-141.05199999999999</v>
      </c>
      <c r="AU31" s="167">
        <v>-203.61600000000001</v>
      </c>
      <c r="AV31" s="167">
        <f t="shared" si="6"/>
        <v>6.4114545454545455</v>
      </c>
      <c r="AW31" s="167">
        <f t="shared" si="7"/>
        <v>9.2552727272727271</v>
      </c>
      <c r="AY31" s="167">
        <f t="shared" si="26"/>
        <v>0.46666666666666667</v>
      </c>
      <c r="AZ31" s="167">
        <f t="shared" si="27"/>
        <v>-2.3508666666666667</v>
      </c>
      <c r="BA31" s="167">
        <f t="shared" si="36"/>
        <v>-71.368533333333332</v>
      </c>
      <c r="BB31" s="167">
        <f t="shared" si="28"/>
        <v>570.94826666666665</v>
      </c>
      <c r="BC31" s="167">
        <f t="shared" si="43"/>
        <v>-3.3936000000000002</v>
      </c>
      <c r="BD31" s="167">
        <f t="shared" si="37"/>
        <v>-103.62533333333333</v>
      </c>
      <c r="BE31" s="167">
        <f t="shared" si="29"/>
        <v>829.00266666666664</v>
      </c>
      <c r="BF31" s="167">
        <f t="shared" si="30"/>
        <v>699.97546666666665</v>
      </c>
      <c r="BK31" s="167">
        <v>1680</v>
      </c>
      <c r="BL31" s="169">
        <v>24.466666666666665</v>
      </c>
      <c r="BM31" s="167">
        <v>-126.935</v>
      </c>
      <c r="BN31" s="167">
        <v>-172.2</v>
      </c>
      <c r="BO31" s="167">
        <f t="shared" si="8"/>
        <v>5.7697727272727271</v>
      </c>
      <c r="BP31" s="167">
        <f t="shared" si="9"/>
        <v>7.8272727272727272</v>
      </c>
      <c r="BU31" s="167">
        <v>1680</v>
      </c>
      <c r="BV31" s="169">
        <v>24.466666666666665</v>
      </c>
      <c r="BW31" s="167">
        <v>-129.791</v>
      </c>
      <c r="BX31" s="167">
        <v>-128.59100000000001</v>
      </c>
      <c r="BY31" s="167">
        <f t="shared" si="10"/>
        <v>5.8995909090909091</v>
      </c>
      <c r="BZ31" s="167">
        <f t="shared" si="11"/>
        <v>5.8450454545454553</v>
      </c>
      <c r="CE31" s="167">
        <v>1680</v>
      </c>
      <c r="CF31" s="169">
        <f t="shared" si="12"/>
        <v>24.466666666666665</v>
      </c>
      <c r="CG31" s="167">
        <v>-38.073</v>
      </c>
      <c r="CH31" s="167">
        <v>-85.372</v>
      </c>
      <c r="CI31" s="167">
        <f t="shared" si="13"/>
        <v>1.7305909090909091</v>
      </c>
      <c r="CJ31" s="167">
        <f t="shared" si="14"/>
        <v>3.8805454545454547</v>
      </c>
      <c r="CO31" s="167">
        <v>1680</v>
      </c>
      <c r="CP31" s="169">
        <f t="shared" si="15"/>
        <v>24.466666666666665</v>
      </c>
      <c r="CQ31" s="167">
        <v>-94.150999999999996</v>
      </c>
      <c r="CR31" s="167">
        <v>-96.614999999999995</v>
      </c>
      <c r="CS31" s="167">
        <f t="shared" si="16"/>
        <v>4.279590909090909</v>
      </c>
      <c r="CT31" s="167">
        <f t="shared" si="17"/>
        <v>4.3915909090909091</v>
      </c>
    </row>
    <row r="32" spans="2:98">
      <c r="B32" s="167">
        <f t="shared" si="18"/>
        <v>29</v>
      </c>
      <c r="C32" s="167">
        <v>1740</v>
      </c>
      <c r="D32" s="169">
        <v>24.483333333333334</v>
      </c>
      <c r="E32" s="167">
        <v>-116.43</v>
      </c>
      <c r="F32" s="167">
        <v>-104.88200000000001</v>
      </c>
      <c r="G32" s="167">
        <f t="shared" si="0"/>
        <v>5.2922727272727279</v>
      </c>
      <c r="H32" s="167">
        <f t="shared" si="1"/>
        <v>4.7673636363636369</v>
      </c>
      <c r="J32" s="167">
        <f t="shared" si="19"/>
        <v>0.48333333333333334</v>
      </c>
      <c r="K32" s="167">
        <f t="shared" si="2"/>
        <v>-1.9405000000000001</v>
      </c>
      <c r="L32" s="167">
        <f t="shared" si="38"/>
        <v>-60.714016666666666</v>
      </c>
      <c r="M32" s="167">
        <f t="shared" si="39"/>
        <v>485.71213333333333</v>
      </c>
      <c r="N32" s="167">
        <f t="shared" si="3"/>
        <v>-1.7480333333333333</v>
      </c>
      <c r="O32" s="167">
        <f t="shared" si="40"/>
        <v>-56.461466666666659</v>
      </c>
      <c r="P32" s="167">
        <f t="shared" si="20"/>
        <v>451.69173333333327</v>
      </c>
      <c r="Q32" s="167">
        <f t="shared" si="21"/>
        <v>468.70193333333327</v>
      </c>
      <c r="W32" s="167">
        <v>1740</v>
      </c>
      <c r="Y32" s="169">
        <f t="shared" si="22"/>
        <v>24.483333333333334</v>
      </c>
      <c r="Z32" s="167">
        <v>-137.68700000000001</v>
      </c>
      <c r="AA32" s="167">
        <v>-137.24600000000001</v>
      </c>
      <c r="AB32" s="167">
        <f t="shared" si="23"/>
        <v>6.2585000000000006</v>
      </c>
      <c r="AC32" s="167">
        <f t="shared" si="4"/>
        <v>6.2384545454545455</v>
      </c>
      <c r="AD32" s="167">
        <f t="shared" si="24"/>
        <v>-137.4665</v>
      </c>
      <c r="AF32" s="167">
        <f t="shared" si="31"/>
        <v>0.48333333333333334</v>
      </c>
      <c r="AG32" s="167">
        <f t="shared" si="32"/>
        <v>-2.2947833333333336</v>
      </c>
      <c r="AH32" s="167">
        <f t="shared" si="41"/>
        <v>-71.330866666666665</v>
      </c>
      <c r="AI32" s="167">
        <f t="shared" si="33"/>
        <v>570.64693333333332</v>
      </c>
      <c r="AJ32" s="167">
        <f t="shared" si="25"/>
        <v>-2.2874333333333334</v>
      </c>
      <c r="AK32" s="167">
        <f t="shared" si="42"/>
        <v>-71.586983333333336</v>
      </c>
      <c r="AL32" s="167">
        <f t="shared" si="34"/>
        <v>572.69586666666669</v>
      </c>
      <c r="AM32" s="167">
        <f t="shared" si="35"/>
        <v>571.67139999999995</v>
      </c>
      <c r="AR32" s="167">
        <v>1740</v>
      </c>
      <c r="AS32" s="169">
        <f t="shared" si="5"/>
        <v>24.483333333333334</v>
      </c>
      <c r="AT32" s="167">
        <v>-139.88999999999999</v>
      </c>
      <c r="AU32" s="167">
        <v>-201.53899999999999</v>
      </c>
      <c r="AV32" s="167">
        <f t="shared" si="6"/>
        <v>6.3586363636363634</v>
      </c>
      <c r="AW32" s="167">
        <f t="shared" si="7"/>
        <v>9.1608636363636364</v>
      </c>
      <c r="AY32" s="167">
        <f t="shared" si="26"/>
        <v>0.48333333333333334</v>
      </c>
      <c r="AZ32" s="167">
        <f t="shared" si="27"/>
        <v>-2.3314999999999997</v>
      </c>
      <c r="BA32" s="167">
        <f t="shared" si="36"/>
        <v>-73.700033333333337</v>
      </c>
      <c r="BB32" s="167">
        <f t="shared" si="28"/>
        <v>589.6002666666667</v>
      </c>
      <c r="BC32" s="167">
        <f t="shared" si="43"/>
        <v>-3.3589833333333332</v>
      </c>
      <c r="BD32" s="167">
        <f t="shared" si="37"/>
        <v>-106.98431666666666</v>
      </c>
      <c r="BE32" s="167">
        <f t="shared" si="29"/>
        <v>855.87453333333326</v>
      </c>
      <c r="BF32" s="167">
        <f t="shared" si="30"/>
        <v>722.73739999999998</v>
      </c>
      <c r="BK32" s="167">
        <v>1740</v>
      </c>
      <c r="BL32" s="169">
        <v>24.483333333333334</v>
      </c>
      <c r="BM32" s="167">
        <v>-127.675</v>
      </c>
      <c r="BN32" s="167">
        <v>-170.934</v>
      </c>
      <c r="BO32" s="167">
        <f t="shared" si="8"/>
        <v>5.8034090909090912</v>
      </c>
      <c r="BP32" s="167">
        <f t="shared" si="9"/>
        <v>7.7697272727272724</v>
      </c>
      <c r="BU32" s="167">
        <v>1740</v>
      </c>
      <c r="BV32" s="169">
        <v>24.483333333333334</v>
      </c>
      <c r="BW32" s="167">
        <v>-129.15899999999999</v>
      </c>
      <c r="BX32" s="167">
        <v>-129.023</v>
      </c>
      <c r="BY32" s="167">
        <f t="shared" si="10"/>
        <v>5.8708636363636364</v>
      </c>
      <c r="BZ32" s="167">
        <f t="shared" si="11"/>
        <v>5.8646818181818183</v>
      </c>
      <c r="CE32" s="167">
        <v>1740</v>
      </c>
      <c r="CF32" s="169">
        <f t="shared" si="12"/>
        <v>24.483333333333334</v>
      </c>
      <c r="CG32" s="167">
        <v>-38.128</v>
      </c>
      <c r="CH32" s="167">
        <v>-84.870999999999995</v>
      </c>
      <c r="CI32" s="167">
        <f t="shared" si="13"/>
        <v>1.733090909090909</v>
      </c>
      <c r="CJ32" s="167">
        <f t="shared" si="14"/>
        <v>3.8577727272727271</v>
      </c>
      <c r="CO32" s="167">
        <v>1740</v>
      </c>
      <c r="CP32" s="169">
        <f t="shared" si="15"/>
        <v>24.483333333333334</v>
      </c>
      <c r="CQ32" s="167">
        <v>-93.576999999999998</v>
      </c>
      <c r="CR32" s="167">
        <v>-97.207999999999998</v>
      </c>
      <c r="CS32" s="167">
        <f t="shared" si="16"/>
        <v>4.2534999999999998</v>
      </c>
      <c r="CT32" s="167">
        <f t="shared" si="17"/>
        <v>4.4185454545454546</v>
      </c>
    </row>
    <row r="33" spans="2:98">
      <c r="B33" s="167">
        <f t="shared" si="18"/>
        <v>30</v>
      </c>
      <c r="C33" s="167">
        <v>1800</v>
      </c>
      <c r="D33" s="169">
        <v>24.5</v>
      </c>
      <c r="E33" s="167">
        <v>-116.736</v>
      </c>
      <c r="F33" s="167">
        <v>-104.574</v>
      </c>
      <c r="G33" s="167">
        <f t="shared" si="0"/>
        <v>5.3061818181818188</v>
      </c>
      <c r="H33" s="167">
        <f t="shared" si="1"/>
        <v>4.7533636363636367</v>
      </c>
      <c r="J33" s="167">
        <f t="shared" si="19"/>
        <v>0.5</v>
      </c>
      <c r="K33" s="167">
        <f t="shared" si="2"/>
        <v>-1.9456</v>
      </c>
      <c r="L33" s="167">
        <f t="shared" si="38"/>
        <v>-62.659616666666665</v>
      </c>
      <c r="M33" s="167">
        <f t="shared" si="39"/>
        <v>501.27693333333332</v>
      </c>
      <c r="N33" s="167">
        <f t="shared" si="3"/>
        <v>-1.7428999999999999</v>
      </c>
      <c r="O33" s="167">
        <f t="shared" si="40"/>
        <v>-58.204366666666658</v>
      </c>
      <c r="P33" s="167">
        <f t="shared" si="20"/>
        <v>465.63493333333327</v>
      </c>
      <c r="Q33" s="167">
        <f t="shared" si="21"/>
        <v>483.45593333333329</v>
      </c>
      <c r="W33" s="167">
        <v>1800</v>
      </c>
      <c r="Y33" s="169">
        <f t="shared" si="22"/>
        <v>24.5</v>
      </c>
      <c r="Z33" s="167">
        <v>-139.696</v>
      </c>
      <c r="AA33" s="167">
        <v>-137.59100000000001</v>
      </c>
      <c r="AB33" s="167">
        <f t="shared" si="23"/>
        <v>6.3498181818181818</v>
      </c>
      <c r="AC33" s="167">
        <f t="shared" si="4"/>
        <v>6.2541363636363636</v>
      </c>
      <c r="AD33" s="167">
        <f t="shared" si="24"/>
        <v>-138.64350000000002</v>
      </c>
      <c r="AF33" s="167">
        <f t="shared" si="31"/>
        <v>0.5</v>
      </c>
      <c r="AG33" s="167">
        <f t="shared" si="32"/>
        <v>-2.3282666666666665</v>
      </c>
      <c r="AH33" s="167">
        <f t="shared" si="41"/>
        <v>-73.65913333333333</v>
      </c>
      <c r="AI33" s="167">
        <f t="shared" si="33"/>
        <v>589.27306666666664</v>
      </c>
      <c r="AJ33" s="167">
        <f t="shared" si="25"/>
        <v>-2.2931833333333334</v>
      </c>
      <c r="AK33" s="167">
        <f t="shared" si="42"/>
        <v>-73.880166666666668</v>
      </c>
      <c r="AL33" s="167">
        <f t="shared" si="34"/>
        <v>591.04133333333334</v>
      </c>
      <c r="AM33" s="167">
        <f t="shared" si="35"/>
        <v>590.15719999999999</v>
      </c>
      <c r="AR33" s="167">
        <v>1800</v>
      </c>
      <c r="AS33" s="169">
        <f t="shared" si="5"/>
        <v>24.5</v>
      </c>
      <c r="AT33" s="167">
        <v>-140.61099999999999</v>
      </c>
      <c r="AU33" s="167">
        <v>-199.37700000000001</v>
      </c>
      <c r="AV33" s="167">
        <f t="shared" si="6"/>
        <v>6.3914090909090904</v>
      </c>
      <c r="AW33" s="167">
        <f t="shared" si="7"/>
        <v>9.0625909090909094</v>
      </c>
      <c r="AY33" s="167">
        <f t="shared" si="26"/>
        <v>0.5</v>
      </c>
      <c r="AZ33" s="167">
        <f t="shared" si="27"/>
        <v>-2.3435166666666665</v>
      </c>
      <c r="BA33" s="167">
        <f t="shared" si="36"/>
        <v>-76.04355000000001</v>
      </c>
      <c r="BB33" s="167">
        <f t="shared" si="28"/>
        <v>608.34840000000008</v>
      </c>
      <c r="BC33" s="167">
        <f t="shared" si="43"/>
        <v>-3.3229500000000001</v>
      </c>
      <c r="BD33" s="167">
        <f t="shared" si="37"/>
        <v>-110.30726666666666</v>
      </c>
      <c r="BE33" s="167">
        <f t="shared" si="29"/>
        <v>882.45813333333331</v>
      </c>
      <c r="BF33" s="167">
        <f t="shared" si="30"/>
        <v>745.4032666666667</v>
      </c>
      <c r="BK33" s="167">
        <v>1800</v>
      </c>
      <c r="BL33" s="169">
        <v>24.5</v>
      </c>
      <c r="BM33" s="167">
        <v>-127.629</v>
      </c>
      <c r="BN33" s="167">
        <v>-175.50299999999999</v>
      </c>
      <c r="BO33" s="167">
        <f t="shared" si="8"/>
        <v>5.801318181818182</v>
      </c>
      <c r="BP33" s="167">
        <f t="shared" si="9"/>
        <v>7.9774090909090907</v>
      </c>
      <c r="BU33" s="167">
        <v>1800</v>
      </c>
      <c r="BV33" s="169">
        <v>24.5</v>
      </c>
      <c r="BW33" s="167">
        <v>-130.85599999999999</v>
      </c>
      <c r="BX33" s="167">
        <v>-129.654</v>
      </c>
      <c r="BY33" s="167">
        <f t="shared" si="10"/>
        <v>5.9479999999999995</v>
      </c>
      <c r="BZ33" s="167">
        <f t="shared" si="11"/>
        <v>5.8933636363636364</v>
      </c>
      <c r="CE33" s="167">
        <v>1800</v>
      </c>
      <c r="CF33" s="169">
        <f t="shared" si="12"/>
        <v>24.5</v>
      </c>
      <c r="CG33" s="167">
        <v>-38.164000000000001</v>
      </c>
      <c r="CH33" s="167">
        <v>-84.846000000000004</v>
      </c>
      <c r="CI33" s="167">
        <f t="shared" si="13"/>
        <v>1.7347272727272729</v>
      </c>
      <c r="CJ33" s="167">
        <f t="shared" si="14"/>
        <v>3.8566363636363636</v>
      </c>
      <c r="CO33" s="167">
        <v>1800</v>
      </c>
      <c r="CP33" s="169">
        <f t="shared" si="15"/>
        <v>24.5</v>
      </c>
      <c r="CQ33" s="167">
        <v>-93.281999999999996</v>
      </c>
      <c r="CR33" s="167">
        <v>-96.766999999999996</v>
      </c>
      <c r="CS33" s="167">
        <f t="shared" si="16"/>
        <v>4.2400909090909087</v>
      </c>
      <c r="CT33" s="167">
        <f t="shared" si="17"/>
        <v>4.3984999999999994</v>
      </c>
    </row>
    <row r="34" spans="2:98">
      <c r="B34" s="167">
        <f t="shared" si="18"/>
        <v>31</v>
      </c>
      <c r="C34" s="167">
        <v>1860</v>
      </c>
      <c r="D34" s="169">
        <v>24.516666666666666</v>
      </c>
      <c r="E34" s="167">
        <v>-116.43</v>
      </c>
      <c r="F34" s="167">
        <v>-104.42</v>
      </c>
      <c r="G34" s="167">
        <f t="shared" si="0"/>
        <v>5.2922727272727279</v>
      </c>
      <c r="H34" s="167">
        <f t="shared" si="1"/>
        <v>4.7463636363636361</v>
      </c>
      <c r="J34" s="167">
        <f t="shared" si="19"/>
        <v>0.51666666666666672</v>
      </c>
      <c r="K34" s="167">
        <f t="shared" si="2"/>
        <v>-1.9405000000000001</v>
      </c>
      <c r="L34" s="167">
        <f t="shared" si="38"/>
        <v>-64.600116666666665</v>
      </c>
      <c r="M34" s="167">
        <f t="shared" si="39"/>
        <v>516.80093333333332</v>
      </c>
      <c r="N34" s="167">
        <f t="shared" si="3"/>
        <v>-1.7403333333333333</v>
      </c>
      <c r="O34" s="167">
        <f t="shared" si="40"/>
        <v>-59.94469999999999</v>
      </c>
      <c r="P34" s="167">
        <f t="shared" si="20"/>
        <v>479.55759999999992</v>
      </c>
      <c r="Q34" s="167">
        <f t="shared" si="21"/>
        <v>498.17926666666665</v>
      </c>
      <c r="W34" s="167">
        <v>1860</v>
      </c>
      <c r="Y34" s="169">
        <f t="shared" si="22"/>
        <v>24.516666666666666</v>
      </c>
      <c r="Z34" s="167">
        <v>-139.149</v>
      </c>
      <c r="AA34" s="167">
        <v>-136.61000000000001</v>
      </c>
      <c r="AB34" s="167">
        <f t="shared" si="23"/>
        <v>6.3249545454545455</v>
      </c>
      <c r="AC34" s="167">
        <f t="shared" si="4"/>
        <v>6.2095454545454549</v>
      </c>
      <c r="AD34" s="167">
        <f t="shared" si="24"/>
        <v>-137.87950000000001</v>
      </c>
      <c r="AF34" s="167">
        <f t="shared" si="31"/>
        <v>0.51666666666666672</v>
      </c>
      <c r="AG34" s="167">
        <f t="shared" si="32"/>
        <v>-2.31915</v>
      </c>
      <c r="AH34" s="167">
        <f t="shared" si="41"/>
        <v>-75.978283333333323</v>
      </c>
      <c r="AI34" s="167">
        <f t="shared" si="33"/>
        <v>607.82626666666658</v>
      </c>
      <c r="AJ34" s="167">
        <f t="shared" si="25"/>
        <v>-2.2768333333333337</v>
      </c>
      <c r="AK34" s="167">
        <f t="shared" si="42"/>
        <v>-76.156999999999996</v>
      </c>
      <c r="AL34" s="167">
        <f t="shared" si="34"/>
        <v>609.25599999999997</v>
      </c>
      <c r="AM34" s="167">
        <f t="shared" si="35"/>
        <v>608.54113333333328</v>
      </c>
      <c r="AR34" s="167">
        <v>1860</v>
      </c>
      <c r="AS34" s="169">
        <f t="shared" si="5"/>
        <v>24.516666666666666</v>
      </c>
      <c r="AT34" s="167">
        <v>-139.24199999999999</v>
      </c>
      <c r="AU34" s="167">
        <v>-201.702</v>
      </c>
      <c r="AV34" s="167">
        <f t="shared" si="6"/>
        <v>6.3291818181818176</v>
      </c>
      <c r="AW34" s="167">
        <f t="shared" si="7"/>
        <v>9.1682727272727274</v>
      </c>
      <c r="AY34" s="167">
        <f t="shared" si="26"/>
        <v>0.51666666666666672</v>
      </c>
      <c r="AZ34" s="167">
        <f t="shared" si="27"/>
        <v>-2.3207</v>
      </c>
      <c r="BA34" s="167">
        <f t="shared" si="36"/>
        <v>-78.364250000000013</v>
      </c>
      <c r="BB34" s="167">
        <f t="shared" si="28"/>
        <v>626.9140000000001</v>
      </c>
      <c r="BC34" s="167">
        <f t="shared" si="43"/>
        <v>-3.3616999999999999</v>
      </c>
      <c r="BD34" s="167">
        <f t="shared" si="37"/>
        <v>-113.66896666666666</v>
      </c>
      <c r="BE34" s="167">
        <f t="shared" si="29"/>
        <v>909.3517333333333</v>
      </c>
      <c r="BF34" s="167">
        <f t="shared" si="30"/>
        <v>768.1328666666667</v>
      </c>
      <c r="BK34" s="167">
        <v>1860</v>
      </c>
      <c r="BL34" s="169">
        <v>24.516666666666666</v>
      </c>
      <c r="BM34" s="167">
        <v>-129.804</v>
      </c>
      <c r="BN34" s="167">
        <v>-176.33699999999999</v>
      </c>
      <c r="BO34" s="167">
        <f t="shared" si="8"/>
        <v>5.9001818181818182</v>
      </c>
      <c r="BP34" s="167">
        <f t="shared" si="9"/>
        <v>8.0153181818181807</v>
      </c>
      <c r="BU34" s="167">
        <v>1860</v>
      </c>
      <c r="BV34" s="169">
        <v>24.516666666666666</v>
      </c>
      <c r="BW34" s="167">
        <v>-132.09100000000001</v>
      </c>
      <c r="BX34" s="167">
        <v>-130.48599999999999</v>
      </c>
      <c r="BY34" s="167">
        <f t="shared" si="10"/>
        <v>6.0041363636363636</v>
      </c>
      <c r="BZ34" s="167">
        <f t="shared" si="11"/>
        <v>5.9311818181818179</v>
      </c>
      <c r="CE34" s="167">
        <v>1860</v>
      </c>
      <c r="CF34" s="169">
        <f t="shared" si="12"/>
        <v>24.516666666666666</v>
      </c>
      <c r="CG34" s="167">
        <v>-38.195</v>
      </c>
      <c r="CH34" s="167">
        <v>-84.611999999999995</v>
      </c>
      <c r="CI34" s="167">
        <f t="shared" si="13"/>
        <v>1.7361363636363636</v>
      </c>
      <c r="CJ34" s="167">
        <f t="shared" si="14"/>
        <v>3.8459999999999996</v>
      </c>
      <c r="CO34" s="167">
        <v>1860</v>
      </c>
      <c r="CP34" s="169">
        <f t="shared" si="15"/>
        <v>24.516666666666666</v>
      </c>
      <c r="CQ34" s="167">
        <v>-94.369</v>
      </c>
      <c r="CR34" s="167">
        <v>-97.358999999999995</v>
      </c>
      <c r="CS34" s="167">
        <f t="shared" si="16"/>
        <v>4.2895000000000003</v>
      </c>
      <c r="CT34" s="167">
        <f t="shared" si="17"/>
        <v>4.4254090909090911</v>
      </c>
    </row>
    <row r="35" spans="2:98">
      <c r="B35" s="167">
        <f t="shared" si="18"/>
        <v>32</v>
      </c>
      <c r="C35" s="167">
        <v>1920</v>
      </c>
      <c r="D35" s="169">
        <v>24.533333333333335</v>
      </c>
      <c r="E35" s="167">
        <v>-115.663</v>
      </c>
      <c r="F35" s="167">
        <v>-104.574</v>
      </c>
      <c r="G35" s="167">
        <f t="shared" si="0"/>
        <v>5.2574090909090909</v>
      </c>
      <c r="H35" s="167">
        <f t="shared" si="1"/>
        <v>4.7533636363636367</v>
      </c>
      <c r="J35" s="167">
        <f t="shared" si="19"/>
        <v>0.53333333333333333</v>
      </c>
      <c r="K35" s="167">
        <f t="shared" si="2"/>
        <v>-1.9277166666666665</v>
      </c>
      <c r="L35" s="167">
        <f t="shared" si="38"/>
        <v>-66.527833333333334</v>
      </c>
      <c r="M35" s="167">
        <f t="shared" si="39"/>
        <v>532.22266666666667</v>
      </c>
      <c r="N35" s="167">
        <f t="shared" si="3"/>
        <v>-1.7428999999999999</v>
      </c>
      <c r="O35" s="167">
        <f t="shared" si="40"/>
        <v>-61.687599999999989</v>
      </c>
      <c r="P35" s="167">
        <f t="shared" si="20"/>
        <v>493.50079999999991</v>
      </c>
      <c r="Q35" s="167">
        <f t="shared" si="21"/>
        <v>512.86173333333329</v>
      </c>
      <c r="W35" s="167">
        <v>1920</v>
      </c>
      <c r="Y35" s="169">
        <f t="shared" si="22"/>
        <v>24.533333333333335</v>
      </c>
      <c r="Z35" s="167">
        <v>-137.989</v>
      </c>
      <c r="AA35" s="167">
        <v>-136.13200000000001</v>
      </c>
      <c r="AB35" s="167">
        <f t="shared" si="23"/>
        <v>6.2722272727272728</v>
      </c>
      <c r="AC35" s="167">
        <f t="shared" si="4"/>
        <v>6.1878181818181819</v>
      </c>
      <c r="AD35" s="167">
        <f t="shared" si="24"/>
        <v>-137.06049999999999</v>
      </c>
      <c r="AF35" s="167">
        <f t="shared" si="31"/>
        <v>0.53333333333333333</v>
      </c>
      <c r="AG35" s="167">
        <f t="shared" si="32"/>
        <v>-2.2998166666666666</v>
      </c>
      <c r="AH35" s="167">
        <f t="shared" si="41"/>
        <v>-78.278099999999995</v>
      </c>
      <c r="AI35" s="167">
        <f t="shared" si="33"/>
        <v>626.22479999999996</v>
      </c>
      <c r="AJ35" s="167">
        <f t="shared" si="25"/>
        <v>-2.2688666666666668</v>
      </c>
      <c r="AK35" s="167">
        <f t="shared" si="42"/>
        <v>-78.425866666666664</v>
      </c>
      <c r="AL35" s="167">
        <f t="shared" si="34"/>
        <v>627.40693333333331</v>
      </c>
      <c r="AM35" s="167">
        <f t="shared" si="35"/>
        <v>626.81586666666658</v>
      </c>
      <c r="AR35" s="167">
        <v>1920</v>
      </c>
      <c r="AS35" s="169">
        <f t="shared" si="5"/>
        <v>24.533333333333335</v>
      </c>
      <c r="AT35" s="167">
        <v>-138.20400000000001</v>
      </c>
      <c r="AU35" s="167">
        <v>-200.17</v>
      </c>
      <c r="AV35" s="167">
        <f t="shared" si="6"/>
        <v>6.282</v>
      </c>
      <c r="AW35" s="167">
        <f t="shared" si="7"/>
        <v>9.0986363636363627</v>
      </c>
      <c r="AY35" s="167">
        <f t="shared" si="26"/>
        <v>0.53333333333333333</v>
      </c>
      <c r="AZ35" s="167">
        <f t="shared" si="27"/>
        <v>-2.3033999999999999</v>
      </c>
      <c r="BA35" s="167">
        <f t="shared" si="36"/>
        <v>-80.667650000000009</v>
      </c>
      <c r="BB35" s="167">
        <f t="shared" si="28"/>
        <v>645.34120000000007</v>
      </c>
      <c r="BC35" s="167">
        <f t="shared" si="43"/>
        <v>-3.3361666666666663</v>
      </c>
      <c r="BD35" s="167">
        <f t="shared" si="37"/>
        <v>-117.00513333333333</v>
      </c>
      <c r="BE35" s="167">
        <f t="shared" si="29"/>
        <v>936.04106666666667</v>
      </c>
      <c r="BF35" s="167">
        <f t="shared" si="30"/>
        <v>790.69113333333337</v>
      </c>
      <c r="BK35" s="167">
        <v>1920</v>
      </c>
      <c r="BL35" s="169">
        <v>24.533333333333335</v>
      </c>
      <c r="BM35" s="167">
        <v>-129.202</v>
      </c>
      <c r="BN35" s="167">
        <v>-176.846</v>
      </c>
      <c r="BO35" s="167">
        <f t="shared" si="8"/>
        <v>5.8728181818181815</v>
      </c>
      <c r="BP35" s="167">
        <f t="shared" si="9"/>
        <v>8.0384545454545453</v>
      </c>
      <c r="BU35" s="167">
        <v>1920</v>
      </c>
      <c r="BV35" s="169">
        <v>24.533333333333335</v>
      </c>
      <c r="BW35" s="167">
        <v>-132.6</v>
      </c>
      <c r="BX35" s="167">
        <v>-131.072</v>
      </c>
      <c r="BY35" s="167">
        <f t="shared" si="10"/>
        <v>6.0272727272727273</v>
      </c>
      <c r="BZ35" s="167">
        <f t="shared" si="11"/>
        <v>5.9578181818181823</v>
      </c>
      <c r="CE35" s="167">
        <v>1920</v>
      </c>
      <c r="CF35" s="169">
        <f t="shared" si="12"/>
        <v>24.533333333333335</v>
      </c>
      <c r="CG35" s="167">
        <v>-37.966000000000001</v>
      </c>
      <c r="CH35" s="167">
        <v>-84.929000000000002</v>
      </c>
      <c r="CI35" s="167">
        <f t="shared" si="13"/>
        <v>1.7257272727272728</v>
      </c>
      <c r="CJ35" s="167">
        <f t="shared" si="14"/>
        <v>3.8604090909090911</v>
      </c>
      <c r="CO35" s="167">
        <v>1920</v>
      </c>
      <c r="CP35" s="169">
        <f t="shared" si="15"/>
        <v>24.533333333333335</v>
      </c>
      <c r="CQ35" s="167">
        <v>-95.504000000000005</v>
      </c>
      <c r="CR35" s="167">
        <v>-98.522999999999996</v>
      </c>
      <c r="CS35" s="167">
        <f t="shared" si="16"/>
        <v>4.3410909090909096</v>
      </c>
      <c r="CT35" s="167">
        <f t="shared" si="17"/>
        <v>4.4783181818181816</v>
      </c>
    </row>
    <row r="36" spans="2:98">
      <c r="B36" s="167">
        <f t="shared" si="18"/>
        <v>33</v>
      </c>
      <c r="C36" s="167">
        <v>1980</v>
      </c>
      <c r="D36" s="169">
        <v>24.55</v>
      </c>
      <c r="E36" s="167">
        <v>-115.663</v>
      </c>
      <c r="F36" s="167">
        <v>-104.26600000000001</v>
      </c>
      <c r="G36" s="167">
        <f t="shared" si="0"/>
        <v>5.2574090909090909</v>
      </c>
      <c r="H36" s="167">
        <f t="shared" si="1"/>
        <v>4.7393636363636364</v>
      </c>
      <c r="J36" s="167">
        <f t="shared" si="19"/>
        <v>0.55000000000000004</v>
      </c>
      <c r="K36" s="167">
        <f t="shared" si="2"/>
        <v>-1.9277166666666665</v>
      </c>
      <c r="L36" s="167">
        <f t="shared" si="38"/>
        <v>-68.455550000000002</v>
      </c>
      <c r="M36" s="167">
        <f t="shared" si="39"/>
        <v>547.64440000000002</v>
      </c>
      <c r="N36" s="167">
        <f t="shared" si="3"/>
        <v>-1.7377666666666667</v>
      </c>
      <c r="O36" s="167">
        <f t="shared" si="40"/>
        <v>-63.425366666666655</v>
      </c>
      <c r="P36" s="167">
        <f t="shared" si="20"/>
        <v>507.40293333333324</v>
      </c>
      <c r="Q36" s="167">
        <f t="shared" si="21"/>
        <v>527.5236666666666</v>
      </c>
      <c r="W36" s="167">
        <v>1980</v>
      </c>
      <c r="Y36" s="169">
        <f t="shared" si="22"/>
        <v>24.55</v>
      </c>
      <c r="Z36" s="167">
        <v>-138.02199999999999</v>
      </c>
      <c r="AA36" s="167">
        <v>-135.834</v>
      </c>
      <c r="AB36" s="167">
        <f t="shared" si="23"/>
        <v>6.2737272727272719</v>
      </c>
      <c r="AC36" s="167">
        <f t="shared" si="4"/>
        <v>6.1742727272727276</v>
      </c>
      <c r="AD36" s="167">
        <f t="shared" si="24"/>
        <v>-136.928</v>
      </c>
      <c r="AF36" s="167">
        <f t="shared" si="31"/>
        <v>0.55000000000000004</v>
      </c>
      <c r="AG36" s="167">
        <f t="shared" si="32"/>
        <v>-2.3003666666666667</v>
      </c>
      <c r="AH36" s="167">
        <f t="shared" si="41"/>
        <v>-80.578466666666657</v>
      </c>
      <c r="AI36" s="167">
        <f t="shared" si="33"/>
        <v>644.62773333333325</v>
      </c>
      <c r="AJ36" s="167">
        <f t="shared" si="25"/>
        <v>-2.2639</v>
      </c>
      <c r="AK36" s="167">
        <f t="shared" si="42"/>
        <v>-80.689766666666671</v>
      </c>
      <c r="AL36" s="167">
        <f t="shared" si="34"/>
        <v>645.51813333333337</v>
      </c>
      <c r="AM36" s="167">
        <f t="shared" si="35"/>
        <v>645.07293333333337</v>
      </c>
      <c r="AR36" s="167">
        <v>1980</v>
      </c>
      <c r="AS36" s="169">
        <f t="shared" si="5"/>
        <v>24.55</v>
      </c>
      <c r="AT36" s="167">
        <v>-136.364</v>
      </c>
      <c r="AU36" s="167">
        <v>-198.15600000000001</v>
      </c>
      <c r="AV36" s="167">
        <f t="shared" si="6"/>
        <v>6.198363636363637</v>
      </c>
      <c r="AW36" s="167">
        <f t="shared" si="7"/>
        <v>9.007090909090909</v>
      </c>
      <c r="AY36" s="167">
        <f t="shared" si="26"/>
        <v>0.55000000000000004</v>
      </c>
      <c r="AZ36" s="167">
        <f t="shared" si="27"/>
        <v>-2.2727333333333335</v>
      </c>
      <c r="BA36" s="167">
        <f t="shared" si="36"/>
        <v>-82.940383333333344</v>
      </c>
      <c r="BB36" s="167">
        <f t="shared" si="28"/>
        <v>663.52306666666675</v>
      </c>
      <c r="BC36" s="167">
        <f t="shared" si="43"/>
        <v>-3.3026</v>
      </c>
      <c r="BD36" s="167">
        <f t="shared" si="37"/>
        <v>-120.30773333333333</v>
      </c>
      <c r="BE36" s="167">
        <f t="shared" si="29"/>
        <v>962.46186666666665</v>
      </c>
      <c r="BF36" s="167">
        <f t="shared" si="30"/>
        <v>812.9924666666667</v>
      </c>
      <c r="BK36" s="167">
        <v>1980</v>
      </c>
      <c r="BL36" s="169">
        <v>24.55</v>
      </c>
      <c r="BM36" s="167">
        <v>-131.03800000000001</v>
      </c>
      <c r="BN36" s="167">
        <v>-175.21</v>
      </c>
      <c r="BO36" s="167">
        <f t="shared" si="8"/>
        <v>5.9562727272727276</v>
      </c>
      <c r="BP36" s="167">
        <f t="shared" si="9"/>
        <v>7.9640909090909098</v>
      </c>
      <c r="BU36" s="167">
        <v>1980</v>
      </c>
      <c r="BV36" s="169">
        <v>24.55</v>
      </c>
      <c r="BW36" s="167">
        <v>-130.22399999999999</v>
      </c>
      <c r="BX36" s="167">
        <v>-132.35</v>
      </c>
      <c r="BY36" s="167">
        <f t="shared" si="10"/>
        <v>5.9192727272727268</v>
      </c>
      <c r="BZ36" s="167">
        <f t="shared" si="11"/>
        <v>6.0159090909090907</v>
      </c>
      <c r="CE36" s="167">
        <v>1980</v>
      </c>
      <c r="CF36" s="169">
        <f t="shared" si="12"/>
        <v>24.55</v>
      </c>
      <c r="CG36" s="167">
        <v>-38.335999999999999</v>
      </c>
      <c r="CH36" s="167">
        <v>-84.661000000000001</v>
      </c>
      <c r="CI36" s="167">
        <f t="shared" si="13"/>
        <v>1.7425454545454544</v>
      </c>
      <c r="CJ36" s="167">
        <f t="shared" si="14"/>
        <v>3.8482272727272728</v>
      </c>
      <c r="CO36" s="167">
        <v>1980</v>
      </c>
      <c r="CP36" s="169">
        <f t="shared" si="15"/>
        <v>24.55</v>
      </c>
      <c r="CQ36" s="167">
        <v>-96.715000000000003</v>
      </c>
      <c r="CR36" s="167">
        <v>-98.844999999999999</v>
      </c>
      <c r="CS36" s="167">
        <f t="shared" si="16"/>
        <v>4.396136363636364</v>
      </c>
      <c r="CT36" s="167">
        <f t="shared" si="17"/>
        <v>4.4929545454545456</v>
      </c>
    </row>
    <row r="37" spans="2:98">
      <c r="B37" s="167">
        <f t="shared" si="18"/>
        <v>34</v>
      </c>
      <c r="C37" s="167">
        <v>2040</v>
      </c>
      <c r="D37" s="169">
        <v>24.566666666666666</v>
      </c>
      <c r="E37" s="167">
        <v>-114.589</v>
      </c>
      <c r="F37" s="167">
        <v>-104.11199999999999</v>
      </c>
      <c r="G37" s="167">
        <f t="shared" si="0"/>
        <v>5.2085909090909093</v>
      </c>
      <c r="H37" s="167">
        <f t="shared" si="1"/>
        <v>4.7323636363636359</v>
      </c>
      <c r="J37" s="167">
        <f t="shared" si="19"/>
        <v>0.56666666666666665</v>
      </c>
      <c r="K37" s="167">
        <f t="shared" si="2"/>
        <v>-1.9098166666666667</v>
      </c>
      <c r="L37" s="167">
        <f t="shared" si="38"/>
        <v>-70.365366666666674</v>
      </c>
      <c r="M37" s="167">
        <f t="shared" si="39"/>
        <v>562.92293333333339</v>
      </c>
      <c r="N37" s="167">
        <f t="shared" si="3"/>
        <v>-1.7351999999999999</v>
      </c>
      <c r="O37" s="167">
        <f t="shared" si="40"/>
        <v>-65.160566666666654</v>
      </c>
      <c r="P37" s="167">
        <f t="shared" si="20"/>
        <v>521.28453333333323</v>
      </c>
      <c r="Q37" s="167">
        <f t="shared" si="21"/>
        <v>542.10373333333337</v>
      </c>
      <c r="W37" s="167">
        <v>2040</v>
      </c>
      <c r="Y37" s="169">
        <f t="shared" si="22"/>
        <v>24.566666666666666</v>
      </c>
      <c r="Z37" s="167">
        <v>-138.911</v>
      </c>
      <c r="AA37" s="167">
        <v>-134.822</v>
      </c>
      <c r="AB37" s="167">
        <f t="shared" si="23"/>
        <v>6.3141363636363641</v>
      </c>
      <c r="AC37" s="167">
        <f t="shared" si="4"/>
        <v>6.1282727272727273</v>
      </c>
      <c r="AD37" s="167">
        <f t="shared" si="24"/>
        <v>-136.8665</v>
      </c>
      <c r="AF37" s="167">
        <f t="shared" si="31"/>
        <v>0.56666666666666665</v>
      </c>
      <c r="AG37" s="167">
        <f t="shared" si="32"/>
        <v>-2.3151833333333331</v>
      </c>
      <c r="AH37" s="167">
        <f t="shared" si="41"/>
        <v>-82.893649999999994</v>
      </c>
      <c r="AI37" s="167">
        <f t="shared" si="33"/>
        <v>663.14919999999995</v>
      </c>
      <c r="AJ37" s="167">
        <f t="shared" si="25"/>
        <v>-2.2470333333333334</v>
      </c>
      <c r="AK37" s="167">
        <f t="shared" si="42"/>
        <v>-82.936800000000005</v>
      </c>
      <c r="AL37" s="167">
        <f t="shared" si="34"/>
        <v>663.49440000000004</v>
      </c>
      <c r="AM37" s="167">
        <f t="shared" si="35"/>
        <v>663.32179999999994</v>
      </c>
      <c r="AR37" s="167">
        <v>2040</v>
      </c>
      <c r="AS37" s="169">
        <f t="shared" si="5"/>
        <v>24.566666666666666</v>
      </c>
      <c r="AT37" s="167">
        <v>-135.38499999999999</v>
      </c>
      <c r="AU37" s="167">
        <v>-194.87200000000001</v>
      </c>
      <c r="AV37" s="167">
        <f t="shared" si="6"/>
        <v>6.1538636363636359</v>
      </c>
      <c r="AW37" s="167">
        <f t="shared" si="7"/>
        <v>8.8578181818181818</v>
      </c>
      <c r="AY37" s="167">
        <f t="shared" si="26"/>
        <v>0.56666666666666665</v>
      </c>
      <c r="AZ37" s="167">
        <f t="shared" si="27"/>
        <v>-2.2564166666666665</v>
      </c>
      <c r="BA37" s="167">
        <f t="shared" si="36"/>
        <v>-85.19680000000001</v>
      </c>
      <c r="BB37" s="167">
        <f t="shared" si="28"/>
        <v>681.57440000000008</v>
      </c>
      <c r="BC37" s="167">
        <f t="shared" si="43"/>
        <v>-3.2478666666666669</v>
      </c>
      <c r="BD37" s="167">
        <f t="shared" si="37"/>
        <v>-123.5556</v>
      </c>
      <c r="BE37" s="167">
        <f t="shared" si="29"/>
        <v>988.44479999999999</v>
      </c>
      <c r="BF37" s="167">
        <f t="shared" si="30"/>
        <v>835.00960000000009</v>
      </c>
      <c r="BK37" s="167">
        <v>2040</v>
      </c>
      <c r="BL37" s="169">
        <v>24.566666666666666</v>
      </c>
      <c r="BM37" s="167">
        <v>-131.14599999999999</v>
      </c>
      <c r="BN37" s="167">
        <v>-176.64599999999999</v>
      </c>
      <c r="BO37" s="167">
        <f t="shared" si="8"/>
        <v>5.9611818181818172</v>
      </c>
      <c r="BP37" s="167">
        <f t="shared" si="9"/>
        <v>8.0293636363636356</v>
      </c>
      <c r="BU37" s="167">
        <v>2040</v>
      </c>
      <c r="BV37" s="169">
        <v>24.566666666666666</v>
      </c>
      <c r="BW37" s="167">
        <v>-131.65899999999999</v>
      </c>
      <c r="BX37" s="167">
        <v>-135.524</v>
      </c>
      <c r="BY37" s="167">
        <f t="shared" si="10"/>
        <v>5.9844999999999997</v>
      </c>
      <c r="BZ37" s="167">
        <f t="shared" si="11"/>
        <v>6.160181818181818</v>
      </c>
      <c r="CE37" s="167">
        <v>2040</v>
      </c>
      <c r="CF37" s="169">
        <f t="shared" si="12"/>
        <v>24.566666666666666</v>
      </c>
      <c r="CG37" s="167">
        <v>-38.564</v>
      </c>
      <c r="CH37" s="167">
        <v>-85.147999999999996</v>
      </c>
      <c r="CI37" s="167">
        <f t="shared" si="13"/>
        <v>1.752909090909091</v>
      </c>
      <c r="CJ37" s="167">
        <f t="shared" si="14"/>
        <v>3.8703636363636362</v>
      </c>
      <c r="CO37" s="167">
        <v>2040</v>
      </c>
      <c r="CP37" s="169">
        <f t="shared" si="15"/>
        <v>24.566666666666666</v>
      </c>
      <c r="CQ37" s="167">
        <v>-96.754999999999995</v>
      </c>
      <c r="CR37" s="167">
        <v>-98.847999999999999</v>
      </c>
      <c r="CS37" s="167">
        <f t="shared" si="16"/>
        <v>4.397954545454545</v>
      </c>
      <c r="CT37" s="167">
        <f t="shared" si="17"/>
        <v>4.4930909090909088</v>
      </c>
    </row>
    <row r="38" spans="2:98">
      <c r="B38" s="167">
        <f t="shared" si="18"/>
        <v>35</v>
      </c>
      <c r="C38" s="167">
        <v>2100</v>
      </c>
      <c r="D38" s="169">
        <v>24.583333333333332</v>
      </c>
      <c r="E38" s="167">
        <v>-114.589</v>
      </c>
      <c r="F38" s="167">
        <v>-104.158</v>
      </c>
      <c r="G38" s="167">
        <f t="shared" si="0"/>
        <v>5.2085909090909093</v>
      </c>
      <c r="H38" s="167">
        <f t="shared" si="1"/>
        <v>4.7344545454545459</v>
      </c>
      <c r="J38" s="167">
        <f t="shared" si="19"/>
        <v>0.58333333333333337</v>
      </c>
      <c r="K38" s="167">
        <f t="shared" si="2"/>
        <v>-1.9098166666666667</v>
      </c>
      <c r="L38" s="167">
        <f t="shared" si="38"/>
        <v>-72.275183333333345</v>
      </c>
      <c r="M38" s="167">
        <f t="shared" si="39"/>
        <v>578.20146666666676</v>
      </c>
      <c r="N38" s="167">
        <f t="shared" si="3"/>
        <v>-1.7359666666666667</v>
      </c>
      <c r="O38" s="167">
        <f t="shared" si="40"/>
        <v>-66.896533333333323</v>
      </c>
      <c r="P38" s="167">
        <f t="shared" si="20"/>
        <v>535.17226666666659</v>
      </c>
      <c r="Q38" s="167">
        <f t="shared" si="21"/>
        <v>556.68686666666667</v>
      </c>
      <c r="W38" s="167">
        <v>2100</v>
      </c>
      <c r="Y38" s="169">
        <f t="shared" si="22"/>
        <v>24.583333333333332</v>
      </c>
      <c r="Z38" s="167">
        <v>-139.17500000000001</v>
      </c>
      <c r="AA38" s="167">
        <v>-133.41200000000001</v>
      </c>
      <c r="AB38" s="167">
        <f t="shared" si="23"/>
        <v>6.3261363636363646</v>
      </c>
      <c r="AC38" s="167">
        <f t="shared" si="4"/>
        <v>6.0641818181818188</v>
      </c>
      <c r="AD38" s="167">
        <f t="shared" si="24"/>
        <v>-136.29349999999999</v>
      </c>
      <c r="AF38" s="167">
        <f t="shared" si="31"/>
        <v>0.58333333333333337</v>
      </c>
      <c r="AG38" s="167">
        <f t="shared" si="32"/>
        <v>-2.3195833333333336</v>
      </c>
      <c r="AH38" s="167">
        <f t="shared" si="41"/>
        <v>-85.213233333333321</v>
      </c>
      <c r="AI38" s="167">
        <f t="shared" si="33"/>
        <v>681.70586666666657</v>
      </c>
      <c r="AJ38" s="167">
        <f t="shared" si="25"/>
        <v>-2.2235333333333336</v>
      </c>
      <c r="AK38" s="167">
        <f t="shared" si="42"/>
        <v>-85.160333333333341</v>
      </c>
      <c r="AL38" s="167">
        <f t="shared" si="34"/>
        <v>681.28266666666673</v>
      </c>
      <c r="AM38" s="167">
        <f t="shared" si="35"/>
        <v>681.49426666666659</v>
      </c>
      <c r="AR38" s="167">
        <v>2100</v>
      </c>
      <c r="AS38" s="169">
        <f t="shared" si="5"/>
        <v>24.583333333333332</v>
      </c>
      <c r="AT38" s="167">
        <v>-136.161</v>
      </c>
      <c r="AU38" s="167">
        <v>-199.78</v>
      </c>
      <c r="AV38" s="167">
        <f t="shared" si="6"/>
        <v>6.1891363636363641</v>
      </c>
      <c r="AW38" s="167">
        <f t="shared" si="7"/>
        <v>9.0809090909090902</v>
      </c>
      <c r="AY38" s="167">
        <f t="shared" si="26"/>
        <v>0.58333333333333337</v>
      </c>
      <c r="AZ38" s="167">
        <f t="shared" si="27"/>
        <v>-2.2693500000000002</v>
      </c>
      <c r="BA38" s="167">
        <f t="shared" si="36"/>
        <v>-87.466150000000013</v>
      </c>
      <c r="BB38" s="167">
        <f t="shared" si="28"/>
        <v>699.72920000000011</v>
      </c>
      <c r="BC38" s="167">
        <f t="shared" si="43"/>
        <v>-3.3296666666666668</v>
      </c>
      <c r="BD38" s="167">
        <f t="shared" si="37"/>
        <v>-126.88526666666667</v>
      </c>
      <c r="BE38" s="167">
        <f t="shared" si="29"/>
        <v>1015.0821333333333</v>
      </c>
      <c r="BF38" s="167">
        <f t="shared" si="30"/>
        <v>857.40566666666678</v>
      </c>
      <c r="BK38" s="167">
        <v>2100</v>
      </c>
      <c r="BL38" s="169">
        <v>24.583333333333332</v>
      </c>
      <c r="BM38" s="167">
        <v>-131.14599999999999</v>
      </c>
      <c r="BN38" s="167">
        <v>-179.857</v>
      </c>
      <c r="BO38" s="167">
        <f t="shared" si="8"/>
        <v>5.9611818181818172</v>
      </c>
      <c r="BP38" s="167">
        <f t="shared" si="9"/>
        <v>8.1753181818181826</v>
      </c>
      <c r="BU38" s="167">
        <v>2100</v>
      </c>
      <c r="BV38" s="169">
        <v>24.583333333333332</v>
      </c>
      <c r="BW38" s="167">
        <v>-131.55099999999999</v>
      </c>
      <c r="BX38" s="167">
        <v>-135.53899999999999</v>
      </c>
      <c r="BY38" s="167">
        <f t="shared" si="10"/>
        <v>5.9795909090909083</v>
      </c>
      <c r="BZ38" s="167">
        <f t="shared" si="11"/>
        <v>6.1608636363636355</v>
      </c>
      <c r="CE38" s="167">
        <v>2100</v>
      </c>
      <c r="CF38" s="169">
        <f t="shared" si="12"/>
        <v>24.583333333333332</v>
      </c>
      <c r="CG38" s="167">
        <v>-38.439</v>
      </c>
      <c r="CH38" s="167">
        <v>-84.671999999999997</v>
      </c>
      <c r="CI38" s="167">
        <f t="shared" si="13"/>
        <v>1.7472272727272726</v>
      </c>
      <c r="CJ38" s="167">
        <f t="shared" si="14"/>
        <v>3.8487272727272726</v>
      </c>
      <c r="CO38" s="167">
        <v>2100</v>
      </c>
      <c r="CP38" s="169">
        <f t="shared" si="15"/>
        <v>24.583333333333332</v>
      </c>
      <c r="CQ38" s="167">
        <v>-96.457999999999998</v>
      </c>
      <c r="CR38" s="167">
        <v>-98.344999999999999</v>
      </c>
      <c r="CS38" s="167">
        <f t="shared" si="16"/>
        <v>4.3844545454545454</v>
      </c>
      <c r="CT38" s="167">
        <f t="shared" si="17"/>
        <v>4.4702272727272723</v>
      </c>
    </row>
    <row r="39" spans="2:98">
      <c r="B39" s="167">
        <f t="shared" si="18"/>
        <v>36</v>
      </c>
      <c r="C39" s="167">
        <v>2160</v>
      </c>
      <c r="D39" s="169">
        <v>24.6</v>
      </c>
      <c r="E39" s="167">
        <v>-113.822</v>
      </c>
      <c r="F39" s="167">
        <v>-103.989</v>
      </c>
      <c r="G39" s="167">
        <f t="shared" si="0"/>
        <v>5.1737272727272732</v>
      </c>
      <c r="H39" s="167">
        <f t="shared" si="1"/>
        <v>4.7267727272727278</v>
      </c>
      <c r="J39" s="167">
        <f t="shared" si="19"/>
        <v>0.6</v>
      </c>
      <c r="K39" s="167">
        <f t="shared" si="2"/>
        <v>-1.8970333333333333</v>
      </c>
      <c r="L39" s="167">
        <f t="shared" si="38"/>
        <v>-74.172216666666685</v>
      </c>
      <c r="M39" s="167">
        <f t="shared" si="39"/>
        <v>593.37773333333348</v>
      </c>
      <c r="N39" s="167">
        <f t="shared" si="3"/>
        <v>-1.73315</v>
      </c>
      <c r="O39" s="167">
        <f t="shared" si="40"/>
        <v>-68.629683333333318</v>
      </c>
      <c r="P39" s="167">
        <f t="shared" si="20"/>
        <v>549.03746666666655</v>
      </c>
      <c r="Q39" s="167">
        <f t="shared" si="21"/>
        <v>571.20759999999996</v>
      </c>
      <c r="W39" s="167">
        <v>2160</v>
      </c>
      <c r="Y39" s="169">
        <f t="shared" si="22"/>
        <v>24.6</v>
      </c>
      <c r="Z39" s="167">
        <v>-139.614</v>
      </c>
      <c r="AA39" s="167">
        <v>-135.08099999999999</v>
      </c>
      <c r="AB39" s="167">
        <f t="shared" si="23"/>
        <v>6.3460909090909094</v>
      </c>
      <c r="AC39" s="167">
        <f t="shared" si="4"/>
        <v>6.1400454545454544</v>
      </c>
      <c r="AD39" s="167">
        <f t="shared" si="24"/>
        <v>-137.3475</v>
      </c>
      <c r="AF39" s="167">
        <f t="shared" si="31"/>
        <v>0.6</v>
      </c>
      <c r="AG39" s="167">
        <f t="shared" si="32"/>
        <v>-2.3269000000000002</v>
      </c>
      <c r="AH39" s="167">
        <f t="shared" si="41"/>
        <v>-87.540133333333316</v>
      </c>
      <c r="AI39" s="167">
        <f t="shared" si="33"/>
        <v>700.32106666666652</v>
      </c>
      <c r="AJ39" s="167">
        <f t="shared" si="25"/>
        <v>-2.25135</v>
      </c>
      <c r="AK39" s="167">
        <f t="shared" si="42"/>
        <v>-87.411683333333343</v>
      </c>
      <c r="AL39" s="167">
        <f t="shared" si="34"/>
        <v>699.29346666666675</v>
      </c>
      <c r="AM39" s="167">
        <f t="shared" si="35"/>
        <v>699.80726666666669</v>
      </c>
      <c r="AR39" s="167">
        <v>2160</v>
      </c>
      <c r="AS39" s="169">
        <f t="shared" si="5"/>
        <v>24.6</v>
      </c>
      <c r="AT39" s="167">
        <v>-137.084</v>
      </c>
      <c r="AU39" s="167">
        <v>-197.52699999999999</v>
      </c>
      <c r="AV39" s="167">
        <f t="shared" si="6"/>
        <v>6.2310909090909092</v>
      </c>
      <c r="AW39" s="167">
        <f t="shared" si="7"/>
        <v>8.9784999999999986</v>
      </c>
      <c r="AY39" s="167">
        <f t="shared" si="26"/>
        <v>0.6</v>
      </c>
      <c r="AZ39" s="167">
        <f t="shared" si="27"/>
        <v>-2.2847333333333335</v>
      </c>
      <c r="BA39" s="167">
        <f t="shared" si="36"/>
        <v>-89.750883333333348</v>
      </c>
      <c r="BB39" s="167">
        <f t="shared" si="28"/>
        <v>718.00706666666679</v>
      </c>
      <c r="BC39" s="167">
        <f t="shared" si="43"/>
        <v>-3.2921166666666664</v>
      </c>
      <c r="BD39" s="167">
        <f t="shared" si="37"/>
        <v>-130.17738333333332</v>
      </c>
      <c r="BE39" s="167">
        <f t="shared" si="29"/>
        <v>1041.4190666666666</v>
      </c>
      <c r="BF39" s="167">
        <f t="shared" si="30"/>
        <v>879.71306666666669</v>
      </c>
      <c r="BK39" s="167">
        <v>2160</v>
      </c>
      <c r="BL39" s="169">
        <v>24.6</v>
      </c>
      <c r="BM39" s="167">
        <v>-133.19800000000001</v>
      </c>
      <c r="BN39" s="167">
        <v>-180.05699999999999</v>
      </c>
      <c r="BO39" s="167">
        <f t="shared" si="8"/>
        <v>6.0544545454545462</v>
      </c>
      <c r="BP39" s="167">
        <f t="shared" si="9"/>
        <v>8.1844090909090905</v>
      </c>
      <c r="BU39" s="167">
        <v>2160</v>
      </c>
      <c r="BV39" s="169">
        <v>24.6</v>
      </c>
      <c r="BW39" s="167">
        <v>-132.87799999999999</v>
      </c>
      <c r="BX39" s="167">
        <v>-136.864</v>
      </c>
      <c r="BY39" s="167">
        <f t="shared" si="10"/>
        <v>6.0399090909090907</v>
      </c>
      <c r="BZ39" s="167">
        <f t="shared" si="11"/>
        <v>6.2210909090909094</v>
      </c>
      <c r="CE39" s="167">
        <v>2160</v>
      </c>
      <c r="CF39" s="169">
        <f t="shared" si="12"/>
        <v>24.6</v>
      </c>
      <c r="CG39" s="167">
        <v>-38.554000000000002</v>
      </c>
      <c r="CH39" s="167">
        <v>-84.563999999999993</v>
      </c>
      <c r="CI39" s="167">
        <f t="shared" si="13"/>
        <v>1.7524545454545455</v>
      </c>
      <c r="CJ39" s="167">
        <f t="shared" si="14"/>
        <v>3.8438181818181816</v>
      </c>
      <c r="CO39" s="167">
        <v>2160</v>
      </c>
      <c r="CP39" s="169">
        <f t="shared" si="15"/>
        <v>24.6</v>
      </c>
      <c r="CQ39" s="167">
        <v>-97.457999999999998</v>
      </c>
      <c r="CR39" s="167">
        <v>-99.897000000000006</v>
      </c>
      <c r="CS39" s="167">
        <f t="shared" si="16"/>
        <v>4.4299090909090912</v>
      </c>
      <c r="CT39" s="167">
        <f t="shared" si="17"/>
        <v>4.5407727272727278</v>
      </c>
    </row>
    <row r="40" spans="2:98">
      <c r="B40" s="167">
        <f t="shared" si="18"/>
        <v>37</v>
      </c>
      <c r="C40" s="167">
        <v>2220</v>
      </c>
      <c r="D40" s="169">
        <v>24.616666666666667</v>
      </c>
      <c r="E40" s="167">
        <v>-114.43600000000001</v>
      </c>
      <c r="F40" s="167">
        <v>-103.681</v>
      </c>
      <c r="G40" s="167">
        <f t="shared" si="0"/>
        <v>5.2016363636363643</v>
      </c>
      <c r="H40" s="167">
        <f t="shared" si="1"/>
        <v>4.7127727272727276</v>
      </c>
      <c r="J40" s="167">
        <f t="shared" si="19"/>
        <v>0.6166666666666667</v>
      </c>
      <c r="K40" s="167">
        <f t="shared" si="2"/>
        <v>-1.9072666666666667</v>
      </c>
      <c r="L40" s="167">
        <f t="shared" si="38"/>
        <v>-76.079483333333357</v>
      </c>
      <c r="M40" s="167">
        <f t="shared" si="39"/>
        <v>608.63586666666686</v>
      </c>
      <c r="N40" s="167">
        <f t="shared" si="3"/>
        <v>-1.7280166666666665</v>
      </c>
      <c r="O40" s="167">
        <f t="shared" si="40"/>
        <v>-70.35769999999998</v>
      </c>
      <c r="P40" s="167">
        <f t="shared" si="20"/>
        <v>562.86159999999984</v>
      </c>
      <c r="Q40" s="167">
        <f t="shared" si="21"/>
        <v>585.74873333333335</v>
      </c>
      <c r="W40" s="167">
        <v>2220</v>
      </c>
      <c r="Y40" s="169">
        <f t="shared" si="22"/>
        <v>24.616666666666667</v>
      </c>
      <c r="Z40" s="167">
        <v>-137.44900000000001</v>
      </c>
      <c r="AA40" s="167">
        <v>-135.38999999999999</v>
      </c>
      <c r="AB40" s="167">
        <f t="shared" si="23"/>
        <v>6.2476818181818183</v>
      </c>
      <c r="AC40" s="167">
        <f t="shared" si="4"/>
        <v>6.1540909090909084</v>
      </c>
      <c r="AD40" s="167">
        <f t="shared" si="24"/>
        <v>-136.4195</v>
      </c>
      <c r="AF40" s="167">
        <f t="shared" si="31"/>
        <v>0.6166666666666667</v>
      </c>
      <c r="AG40" s="167">
        <f t="shared" si="32"/>
        <v>-2.2908166666666667</v>
      </c>
      <c r="AH40" s="167">
        <f t="shared" si="41"/>
        <v>-89.830949999999987</v>
      </c>
      <c r="AI40" s="167">
        <f t="shared" si="33"/>
        <v>718.6475999999999</v>
      </c>
      <c r="AJ40" s="167">
        <f t="shared" si="25"/>
        <v>-2.2565</v>
      </c>
      <c r="AK40" s="167">
        <f t="shared" si="42"/>
        <v>-89.668183333333346</v>
      </c>
      <c r="AL40" s="167">
        <f t="shared" si="34"/>
        <v>717.34546666666677</v>
      </c>
      <c r="AM40" s="167">
        <f t="shared" si="35"/>
        <v>717.99653333333333</v>
      </c>
      <c r="AR40" s="167">
        <v>2220</v>
      </c>
      <c r="AS40" s="169">
        <f t="shared" si="5"/>
        <v>24.616666666666667</v>
      </c>
      <c r="AT40" s="167">
        <v>-135.911</v>
      </c>
      <c r="AU40" s="167">
        <v>-197.47800000000001</v>
      </c>
      <c r="AV40" s="167">
        <f t="shared" si="6"/>
        <v>6.1777727272727274</v>
      </c>
      <c r="AW40" s="167">
        <f t="shared" si="7"/>
        <v>8.9762727272727272</v>
      </c>
      <c r="AY40" s="167">
        <f t="shared" si="26"/>
        <v>0.6166666666666667</v>
      </c>
      <c r="AZ40" s="167">
        <f t="shared" si="27"/>
        <v>-2.2651833333333333</v>
      </c>
      <c r="BA40" s="167">
        <f t="shared" si="36"/>
        <v>-92.016066666666688</v>
      </c>
      <c r="BB40" s="167">
        <f t="shared" si="28"/>
        <v>736.12853333333351</v>
      </c>
      <c r="BC40" s="167">
        <f t="shared" si="43"/>
        <v>-3.2913000000000001</v>
      </c>
      <c r="BD40" s="167">
        <f t="shared" si="37"/>
        <v>-133.46868333333333</v>
      </c>
      <c r="BE40" s="167">
        <f t="shared" si="29"/>
        <v>1067.7494666666666</v>
      </c>
      <c r="BF40" s="167">
        <f t="shared" si="30"/>
        <v>901.93900000000008</v>
      </c>
      <c r="BK40" s="167">
        <v>2220</v>
      </c>
      <c r="BL40" s="169">
        <v>24.616666666666667</v>
      </c>
      <c r="BM40" s="167">
        <v>-131.87100000000001</v>
      </c>
      <c r="BN40" s="167">
        <v>-181.64699999999999</v>
      </c>
      <c r="BO40" s="167">
        <f t="shared" si="8"/>
        <v>5.9941363636363638</v>
      </c>
      <c r="BP40" s="167">
        <f t="shared" si="9"/>
        <v>8.2566818181818178</v>
      </c>
      <c r="BU40" s="167">
        <v>2220</v>
      </c>
      <c r="BV40" s="169">
        <v>24.616666666666667</v>
      </c>
      <c r="BW40" s="167">
        <v>-135.71700000000001</v>
      </c>
      <c r="BX40" s="167">
        <v>-139.99199999999999</v>
      </c>
      <c r="BY40" s="167">
        <f t="shared" si="10"/>
        <v>6.1689545454545458</v>
      </c>
      <c r="BZ40" s="167">
        <f t="shared" si="11"/>
        <v>6.3632727272727267</v>
      </c>
      <c r="CE40" s="167">
        <v>2220</v>
      </c>
      <c r="CF40" s="169">
        <f t="shared" si="12"/>
        <v>24.616666666666667</v>
      </c>
      <c r="CG40" s="167">
        <v>-38.639000000000003</v>
      </c>
      <c r="CH40" s="167">
        <v>-84.251999999999995</v>
      </c>
      <c r="CI40" s="167">
        <f t="shared" si="13"/>
        <v>1.7563181818181819</v>
      </c>
      <c r="CJ40" s="167">
        <f t="shared" si="14"/>
        <v>3.8296363636363635</v>
      </c>
      <c r="CO40" s="167">
        <v>2220</v>
      </c>
      <c r="CP40" s="169">
        <f t="shared" si="15"/>
        <v>24.616666666666667</v>
      </c>
      <c r="CQ40" s="167">
        <v>-98.171999999999997</v>
      </c>
      <c r="CR40" s="167">
        <v>-99.182000000000002</v>
      </c>
      <c r="CS40" s="167">
        <f t="shared" si="16"/>
        <v>4.4623636363636363</v>
      </c>
      <c r="CT40" s="167">
        <f t="shared" si="17"/>
        <v>4.5082727272727272</v>
      </c>
    </row>
    <row r="41" spans="2:98">
      <c r="B41" s="167">
        <f t="shared" si="18"/>
        <v>38</v>
      </c>
      <c r="C41" s="167">
        <v>2280</v>
      </c>
      <c r="D41" s="169">
        <v>24.633333333333333</v>
      </c>
      <c r="E41" s="167">
        <v>-115.203</v>
      </c>
      <c r="F41" s="167">
        <v>-103.896</v>
      </c>
      <c r="G41" s="167">
        <f t="shared" si="0"/>
        <v>5.2365000000000004</v>
      </c>
      <c r="H41" s="167">
        <f t="shared" si="1"/>
        <v>4.7225454545454548</v>
      </c>
      <c r="J41" s="167">
        <f t="shared" si="19"/>
        <v>0.6333333333333333</v>
      </c>
      <c r="K41" s="167">
        <f t="shared" si="2"/>
        <v>-1.92005</v>
      </c>
      <c r="L41" s="167">
        <f t="shared" si="38"/>
        <v>-77.99953333333336</v>
      </c>
      <c r="M41" s="167">
        <f t="shared" si="39"/>
        <v>623.99626666666688</v>
      </c>
      <c r="N41" s="167">
        <f t="shared" si="3"/>
        <v>-1.7316</v>
      </c>
      <c r="O41" s="167">
        <f t="shared" si="40"/>
        <v>-72.08929999999998</v>
      </c>
      <c r="P41" s="167">
        <f t="shared" si="20"/>
        <v>576.71439999999984</v>
      </c>
      <c r="Q41" s="167">
        <f t="shared" si="21"/>
        <v>600.35533333333342</v>
      </c>
      <c r="W41" s="167">
        <v>2280</v>
      </c>
      <c r="Y41" s="169">
        <f t="shared" si="22"/>
        <v>24.633333333333333</v>
      </c>
      <c r="Z41" s="167">
        <v>-136.29599999999999</v>
      </c>
      <c r="AA41" s="167">
        <v>-134.505</v>
      </c>
      <c r="AB41" s="167">
        <f t="shared" si="23"/>
        <v>6.1952727272727266</v>
      </c>
      <c r="AC41" s="167">
        <f t="shared" si="4"/>
        <v>6.1138636363636358</v>
      </c>
      <c r="AD41" s="167">
        <f t="shared" si="24"/>
        <v>-135.40049999999999</v>
      </c>
      <c r="AF41" s="167">
        <f t="shared" si="31"/>
        <v>0.6333333333333333</v>
      </c>
      <c r="AG41" s="167">
        <f t="shared" si="32"/>
        <v>-2.2715999999999998</v>
      </c>
      <c r="AH41" s="167">
        <f t="shared" si="41"/>
        <v>-92.102549999999994</v>
      </c>
      <c r="AI41" s="167">
        <f t="shared" si="33"/>
        <v>736.82039999999995</v>
      </c>
      <c r="AJ41" s="167">
        <f t="shared" si="25"/>
        <v>-2.2417499999999997</v>
      </c>
      <c r="AK41" s="167">
        <f t="shared" si="42"/>
        <v>-91.909933333333342</v>
      </c>
      <c r="AL41" s="167">
        <f t="shared" si="34"/>
        <v>735.27946666666674</v>
      </c>
      <c r="AM41" s="167">
        <f t="shared" si="35"/>
        <v>736.04993333333334</v>
      </c>
      <c r="AR41" s="167">
        <v>2280</v>
      </c>
      <c r="AS41" s="169">
        <f t="shared" si="5"/>
        <v>24.633333333333333</v>
      </c>
      <c r="AT41" s="167">
        <v>-138.04300000000001</v>
      </c>
      <c r="AU41" s="167">
        <v>-195.446</v>
      </c>
      <c r="AV41" s="167">
        <f t="shared" si="6"/>
        <v>6.2746818181818185</v>
      </c>
      <c r="AW41" s="167">
        <f t="shared" si="7"/>
        <v>8.883909090909091</v>
      </c>
      <c r="AY41" s="167">
        <f t="shared" si="26"/>
        <v>0.6333333333333333</v>
      </c>
      <c r="AZ41" s="167">
        <f t="shared" si="27"/>
        <v>-2.3007166666666667</v>
      </c>
      <c r="BA41" s="167">
        <f t="shared" si="36"/>
        <v>-94.316783333333362</v>
      </c>
      <c r="BB41" s="167">
        <f t="shared" si="28"/>
        <v>754.53426666666689</v>
      </c>
      <c r="BC41" s="167">
        <f t="shared" si="43"/>
        <v>-3.2574333333333332</v>
      </c>
      <c r="BD41" s="167">
        <f t="shared" si="37"/>
        <v>-136.72611666666666</v>
      </c>
      <c r="BE41" s="167">
        <f t="shared" si="29"/>
        <v>1093.8089333333332</v>
      </c>
      <c r="BF41" s="167">
        <f t="shared" si="30"/>
        <v>924.17160000000013</v>
      </c>
      <c r="BK41" s="167">
        <v>2280</v>
      </c>
      <c r="BL41" s="169">
        <v>24.633333333333333</v>
      </c>
      <c r="BM41" s="167">
        <v>-132.45699999999999</v>
      </c>
      <c r="BN41" s="167">
        <v>-182.79</v>
      </c>
      <c r="BO41" s="167">
        <f t="shared" si="8"/>
        <v>6.0207727272727274</v>
      </c>
      <c r="BP41" s="167">
        <f t="shared" si="9"/>
        <v>8.3086363636363636</v>
      </c>
      <c r="BU41" s="167">
        <v>2280</v>
      </c>
      <c r="BV41" s="169">
        <v>24.633333333333333</v>
      </c>
      <c r="BW41" s="167">
        <v>-133.09399999999999</v>
      </c>
      <c r="BX41" s="167">
        <v>-140.685</v>
      </c>
      <c r="BY41" s="167">
        <f t="shared" si="10"/>
        <v>6.0497272727272726</v>
      </c>
      <c r="BZ41" s="167">
        <f t="shared" si="11"/>
        <v>6.3947727272727271</v>
      </c>
      <c r="CE41" s="167">
        <v>2280</v>
      </c>
      <c r="CF41" s="169">
        <f t="shared" si="12"/>
        <v>24.633333333333333</v>
      </c>
      <c r="CG41" s="167">
        <v>-38.487000000000002</v>
      </c>
      <c r="CH41" s="167">
        <v>-84.891999999999996</v>
      </c>
      <c r="CI41" s="167">
        <f t="shared" si="13"/>
        <v>1.7494090909090909</v>
      </c>
      <c r="CJ41" s="167">
        <f t="shared" si="14"/>
        <v>3.8587272727272723</v>
      </c>
      <c r="CO41" s="167">
        <v>2280</v>
      </c>
      <c r="CP41" s="169">
        <f t="shared" si="15"/>
        <v>24.633333333333333</v>
      </c>
      <c r="CQ41" s="167">
        <v>-98.111000000000004</v>
      </c>
      <c r="CR41" s="167">
        <v>-98.619</v>
      </c>
      <c r="CS41" s="167">
        <f t="shared" si="16"/>
        <v>4.4595909090909096</v>
      </c>
      <c r="CT41" s="167">
        <f t="shared" si="17"/>
        <v>4.4826818181818178</v>
      </c>
    </row>
    <row r="42" spans="2:98">
      <c r="B42" s="167">
        <f t="shared" si="18"/>
        <v>39</v>
      </c>
      <c r="C42" s="167">
        <v>2340</v>
      </c>
      <c r="D42" s="169">
        <v>24.65</v>
      </c>
      <c r="E42" s="167">
        <v>-113.976</v>
      </c>
      <c r="F42" s="167">
        <v>-103.712</v>
      </c>
      <c r="G42" s="167">
        <f t="shared" si="0"/>
        <v>5.1807272727272728</v>
      </c>
      <c r="H42" s="167">
        <f t="shared" si="1"/>
        <v>4.7141818181818183</v>
      </c>
      <c r="J42" s="167">
        <f t="shared" si="19"/>
        <v>0.65</v>
      </c>
      <c r="K42" s="167">
        <f t="shared" si="2"/>
        <v>-1.8996</v>
      </c>
      <c r="L42" s="167">
        <f t="shared" si="38"/>
        <v>-79.899133333333367</v>
      </c>
      <c r="M42" s="167">
        <f t="shared" si="39"/>
        <v>639.19306666666694</v>
      </c>
      <c r="N42" s="167">
        <f t="shared" si="3"/>
        <v>-1.7285333333333333</v>
      </c>
      <c r="O42" s="167">
        <f t="shared" si="40"/>
        <v>-73.817833333333311</v>
      </c>
      <c r="P42" s="167">
        <f t="shared" si="20"/>
        <v>590.54266666666649</v>
      </c>
      <c r="Q42" s="167">
        <f t="shared" si="21"/>
        <v>614.86786666666671</v>
      </c>
      <c r="W42" s="167">
        <v>2340</v>
      </c>
      <c r="Y42" s="169">
        <f t="shared" si="22"/>
        <v>24.65</v>
      </c>
      <c r="Z42" s="167">
        <v>-137.26900000000001</v>
      </c>
      <c r="AA42" s="167">
        <v>-133.99</v>
      </c>
      <c r="AB42" s="167">
        <f t="shared" si="23"/>
        <v>6.2395000000000005</v>
      </c>
      <c r="AC42" s="167">
        <f t="shared" si="4"/>
        <v>6.0904545454545458</v>
      </c>
      <c r="AD42" s="167">
        <f t="shared" si="24"/>
        <v>-135.62950000000001</v>
      </c>
      <c r="AF42" s="167">
        <f t="shared" si="31"/>
        <v>0.65</v>
      </c>
      <c r="AG42" s="167">
        <f t="shared" si="32"/>
        <v>-2.2878166666666666</v>
      </c>
      <c r="AH42" s="167">
        <f t="shared" si="41"/>
        <v>-94.390366666666665</v>
      </c>
      <c r="AI42" s="167">
        <f t="shared" si="33"/>
        <v>755.12293333333332</v>
      </c>
      <c r="AJ42" s="167">
        <f t="shared" si="25"/>
        <v>-2.233166666666667</v>
      </c>
      <c r="AK42" s="167">
        <f t="shared" si="42"/>
        <v>-94.143100000000004</v>
      </c>
      <c r="AL42" s="167">
        <f t="shared" si="34"/>
        <v>753.14480000000003</v>
      </c>
      <c r="AM42" s="167">
        <f t="shared" si="35"/>
        <v>754.13386666666668</v>
      </c>
      <c r="AR42" s="167">
        <v>2340</v>
      </c>
      <c r="AS42" s="169">
        <f t="shared" si="5"/>
        <v>24.65</v>
      </c>
      <c r="AT42" s="167">
        <v>-137.06899999999999</v>
      </c>
      <c r="AU42" s="167">
        <v>-194.36500000000001</v>
      </c>
      <c r="AV42" s="167">
        <f t="shared" si="6"/>
        <v>6.2304090909090908</v>
      </c>
      <c r="AW42" s="167">
        <f t="shared" si="7"/>
        <v>8.8347727272727283</v>
      </c>
      <c r="AY42" s="167">
        <f t="shared" si="26"/>
        <v>0.65</v>
      </c>
      <c r="AZ42" s="167">
        <f t="shared" si="27"/>
        <v>-2.2844833333333332</v>
      </c>
      <c r="BA42" s="167">
        <f t="shared" si="36"/>
        <v>-96.601266666666689</v>
      </c>
      <c r="BB42" s="167">
        <f t="shared" si="28"/>
        <v>772.81013333333351</v>
      </c>
      <c r="BC42" s="167">
        <f t="shared" si="43"/>
        <v>-3.2394166666666666</v>
      </c>
      <c r="BD42" s="167">
        <f t="shared" si="37"/>
        <v>-139.96553333333333</v>
      </c>
      <c r="BE42" s="167">
        <f t="shared" si="29"/>
        <v>1119.7242666666666</v>
      </c>
      <c r="BF42" s="167">
        <f t="shared" si="30"/>
        <v>946.2672</v>
      </c>
      <c r="BK42" s="167">
        <v>2340</v>
      </c>
      <c r="BL42" s="169">
        <v>24.65</v>
      </c>
      <c r="BM42" s="167">
        <v>-132.874</v>
      </c>
      <c r="BN42" s="167">
        <v>-181.92500000000001</v>
      </c>
      <c r="BO42" s="167">
        <f t="shared" si="8"/>
        <v>6.0397272727272728</v>
      </c>
      <c r="BP42" s="167">
        <f t="shared" si="9"/>
        <v>8.269318181818182</v>
      </c>
      <c r="BU42" s="167">
        <v>2340</v>
      </c>
      <c r="BV42" s="169">
        <v>24.65</v>
      </c>
      <c r="BW42" s="167">
        <v>-135.25399999999999</v>
      </c>
      <c r="BX42" s="167">
        <v>-140.96199999999999</v>
      </c>
      <c r="BY42" s="167">
        <f t="shared" si="10"/>
        <v>6.1479090909090903</v>
      </c>
      <c r="BZ42" s="167">
        <f t="shared" si="11"/>
        <v>6.4073636363636357</v>
      </c>
      <c r="CE42" s="167">
        <v>2340</v>
      </c>
      <c r="CF42" s="169">
        <f t="shared" si="12"/>
        <v>24.65</v>
      </c>
      <c r="CG42" s="167">
        <v>-39.112000000000002</v>
      </c>
      <c r="CH42" s="167">
        <v>-84.415999999999997</v>
      </c>
      <c r="CI42" s="167">
        <f t="shared" si="13"/>
        <v>1.777818181818182</v>
      </c>
      <c r="CJ42" s="167">
        <f t="shared" si="14"/>
        <v>3.8370909090909091</v>
      </c>
      <c r="CO42" s="167">
        <v>2340</v>
      </c>
      <c r="CP42" s="169">
        <f t="shared" si="15"/>
        <v>24.65</v>
      </c>
      <c r="CQ42" s="167">
        <v>-97.513000000000005</v>
      </c>
      <c r="CR42" s="167">
        <v>-98.903000000000006</v>
      </c>
      <c r="CS42" s="167">
        <f t="shared" si="16"/>
        <v>4.4324090909090907</v>
      </c>
      <c r="CT42" s="167">
        <f t="shared" si="17"/>
        <v>4.4955909090909092</v>
      </c>
    </row>
    <row r="43" spans="2:98">
      <c r="B43" s="167">
        <f t="shared" si="18"/>
        <v>40</v>
      </c>
      <c r="C43" s="167">
        <v>2400</v>
      </c>
      <c r="D43" s="169">
        <v>24.666666666666668</v>
      </c>
      <c r="E43" s="167">
        <v>-114.283</v>
      </c>
      <c r="F43" s="167">
        <v>-103.619</v>
      </c>
      <c r="G43" s="167">
        <f t="shared" si="0"/>
        <v>5.1946818181818184</v>
      </c>
      <c r="H43" s="167">
        <f t="shared" si="1"/>
        <v>4.7099545454545453</v>
      </c>
      <c r="J43" s="167">
        <f t="shared" si="19"/>
        <v>0.66666666666666663</v>
      </c>
      <c r="K43" s="167">
        <f t="shared" si="2"/>
        <v>-1.9047166666666666</v>
      </c>
      <c r="L43" s="167">
        <f t="shared" si="38"/>
        <v>-81.80385000000004</v>
      </c>
      <c r="M43" s="167">
        <f t="shared" si="39"/>
        <v>654.43080000000032</v>
      </c>
      <c r="N43" s="167">
        <f t="shared" si="3"/>
        <v>-1.7269833333333333</v>
      </c>
      <c r="O43" s="167">
        <f t="shared" si="40"/>
        <v>-75.544816666666648</v>
      </c>
      <c r="P43" s="167">
        <f t="shared" si="20"/>
        <v>604.35853333333318</v>
      </c>
      <c r="Q43" s="167">
        <f t="shared" si="21"/>
        <v>629.39466666666681</v>
      </c>
      <c r="W43" s="167">
        <v>2400</v>
      </c>
      <c r="Y43" s="169">
        <f t="shared" si="22"/>
        <v>24.666666666666668</v>
      </c>
      <c r="Z43" s="167">
        <v>-136.64099999999999</v>
      </c>
      <c r="AA43" s="167">
        <v>-132.60599999999999</v>
      </c>
      <c r="AB43" s="167">
        <f t="shared" si="23"/>
        <v>6.2109545454545447</v>
      </c>
      <c r="AC43" s="167">
        <f t="shared" si="4"/>
        <v>6.0275454545454545</v>
      </c>
      <c r="AD43" s="167">
        <f t="shared" si="24"/>
        <v>-134.62349999999998</v>
      </c>
      <c r="AF43" s="167">
        <f t="shared" si="31"/>
        <v>0.66666666666666663</v>
      </c>
      <c r="AG43" s="167">
        <f t="shared" si="32"/>
        <v>-2.2773499999999998</v>
      </c>
      <c r="AH43" s="167">
        <f t="shared" si="41"/>
        <v>-96.667716666666664</v>
      </c>
      <c r="AI43" s="167">
        <f t="shared" si="33"/>
        <v>773.34173333333331</v>
      </c>
      <c r="AJ43" s="167">
        <f t="shared" si="25"/>
        <v>-2.2100999999999997</v>
      </c>
      <c r="AK43" s="167">
        <f t="shared" si="42"/>
        <v>-96.353200000000001</v>
      </c>
      <c r="AL43" s="167">
        <f t="shared" si="34"/>
        <v>770.82560000000001</v>
      </c>
      <c r="AM43" s="167">
        <f t="shared" si="35"/>
        <v>772.08366666666666</v>
      </c>
      <c r="AR43" s="167">
        <v>2400</v>
      </c>
      <c r="AS43" s="169">
        <f t="shared" si="5"/>
        <v>24.666666666666668</v>
      </c>
      <c r="AT43" s="167">
        <v>-134.41</v>
      </c>
      <c r="AU43" s="167">
        <v>-196.804</v>
      </c>
      <c r="AV43" s="167">
        <f t="shared" si="6"/>
        <v>6.1095454545454544</v>
      </c>
      <c r="AW43" s="167">
        <f t="shared" si="7"/>
        <v>8.9456363636363641</v>
      </c>
      <c r="AY43" s="167">
        <f t="shared" si="26"/>
        <v>0.66666666666666663</v>
      </c>
      <c r="AZ43" s="167">
        <f t="shared" si="27"/>
        <v>-2.2401666666666666</v>
      </c>
      <c r="BA43" s="167">
        <f t="shared" si="36"/>
        <v>-98.841433333333356</v>
      </c>
      <c r="BB43" s="167">
        <f t="shared" si="28"/>
        <v>790.73146666666685</v>
      </c>
      <c r="BC43" s="167">
        <f t="shared" si="43"/>
        <v>-3.2800666666666665</v>
      </c>
      <c r="BD43" s="167">
        <f t="shared" si="37"/>
        <v>-143.2456</v>
      </c>
      <c r="BE43" s="167">
        <f t="shared" si="29"/>
        <v>1145.9648</v>
      </c>
      <c r="BF43" s="167">
        <f t="shared" si="30"/>
        <v>968.34813333333341</v>
      </c>
      <c r="BK43" s="167">
        <v>2400</v>
      </c>
      <c r="BL43" s="169">
        <v>24.666666666666668</v>
      </c>
      <c r="BM43" s="167">
        <v>-131.964</v>
      </c>
      <c r="BN43" s="167">
        <v>-183.93199999999999</v>
      </c>
      <c r="BO43" s="167">
        <f t="shared" si="8"/>
        <v>5.9983636363636359</v>
      </c>
      <c r="BP43" s="167">
        <f t="shared" si="9"/>
        <v>8.3605454545454538</v>
      </c>
      <c r="BU43" s="167">
        <v>2400</v>
      </c>
      <c r="BV43" s="169">
        <v>24.666666666666668</v>
      </c>
      <c r="BW43" s="167">
        <v>-136.489</v>
      </c>
      <c r="BX43" s="167">
        <v>-142.27199999999999</v>
      </c>
      <c r="BY43" s="167">
        <f t="shared" si="10"/>
        <v>6.2040454545454544</v>
      </c>
      <c r="BZ43" s="167">
        <f t="shared" si="11"/>
        <v>6.4669090909090903</v>
      </c>
      <c r="CE43" s="167">
        <v>2400</v>
      </c>
      <c r="CF43" s="169">
        <f t="shared" si="12"/>
        <v>24.666666666666668</v>
      </c>
      <c r="CG43" s="167">
        <v>-38.463999999999999</v>
      </c>
      <c r="CH43" s="167">
        <v>-84.724000000000004</v>
      </c>
      <c r="CI43" s="167">
        <f t="shared" si="13"/>
        <v>1.7483636363636363</v>
      </c>
      <c r="CJ43" s="167">
        <f t="shared" si="14"/>
        <v>3.8510909090909093</v>
      </c>
      <c r="CO43" s="167">
        <v>2400</v>
      </c>
      <c r="CP43" s="169">
        <f t="shared" si="15"/>
        <v>24.666666666666668</v>
      </c>
      <c r="CQ43" s="167">
        <v>-97.674999999999997</v>
      </c>
      <c r="CR43" s="167">
        <v>-98.483999999999995</v>
      </c>
      <c r="CS43" s="167">
        <f t="shared" si="16"/>
        <v>4.439772727272727</v>
      </c>
      <c r="CT43" s="167">
        <f t="shared" si="17"/>
        <v>4.4765454545454544</v>
      </c>
    </row>
    <row r="44" spans="2:98">
      <c r="B44" s="167">
        <f t="shared" si="18"/>
        <v>41</v>
      </c>
      <c r="C44" s="167">
        <v>2460</v>
      </c>
      <c r="D44" s="169">
        <v>24.683333333333334</v>
      </c>
      <c r="E44" s="167">
        <v>-113.976</v>
      </c>
      <c r="F44" s="167">
        <v>-104.035</v>
      </c>
      <c r="G44" s="167">
        <f t="shared" si="0"/>
        <v>5.1807272727272728</v>
      </c>
      <c r="H44" s="167">
        <f t="shared" si="1"/>
        <v>4.728863636363636</v>
      </c>
      <c r="J44" s="167">
        <f t="shared" si="19"/>
        <v>0.68333333333333335</v>
      </c>
      <c r="K44" s="167">
        <f t="shared" si="2"/>
        <v>-1.8996</v>
      </c>
      <c r="L44" s="167">
        <f t="shared" si="38"/>
        <v>-83.703450000000046</v>
      </c>
      <c r="M44" s="167">
        <f t="shared" si="39"/>
        <v>669.62760000000037</v>
      </c>
      <c r="N44" s="167">
        <f t="shared" si="3"/>
        <v>-1.7339166666666666</v>
      </c>
      <c r="O44" s="167">
        <f t="shared" si="40"/>
        <v>-77.278733333333321</v>
      </c>
      <c r="P44" s="167">
        <f t="shared" si="20"/>
        <v>618.22986666666657</v>
      </c>
      <c r="Q44" s="167">
        <f t="shared" si="21"/>
        <v>643.92873333333341</v>
      </c>
      <c r="W44" s="167">
        <v>2460</v>
      </c>
      <c r="Y44" s="169">
        <f t="shared" si="22"/>
        <v>24.683333333333334</v>
      </c>
      <c r="Z44" s="167">
        <v>-136.03399999999999</v>
      </c>
      <c r="AA44" s="167">
        <v>-133.476</v>
      </c>
      <c r="AB44" s="167">
        <f t="shared" si="23"/>
        <v>6.1833636363636364</v>
      </c>
      <c r="AC44" s="167">
        <f t="shared" si="4"/>
        <v>6.0670909090909086</v>
      </c>
      <c r="AD44" s="167">
        <f t="shared" si="24"/>
        <v>-134.755</v>
      </c>
      <c r="AF44" s="167">
        <f t="shared" si="31"/>
        <v>0.68333333333333335</v>
      </c>
      <c r="AG44" s="167">
        <f t="shared" si="32"/>
        <v>-2.267233333333333</v>
      </c>
      <c r="AH44" s="167">
        <f t="shared" si="41"/>
        <v>-98.934950000000001</v>
      </c>
      <c r="AI44" s="167">
        <f t="shared" si="33"/>
        <v>791.4796</v>
      </c>
      <c r="AJ44" s="167">
        <f t="shared" si="25"/>
        <v>-2.2246000000000001</v>
      </c>
      <c r="AK44" s="167">
        <f t="shared" si="42"/>
        <v>-98.577799999999996</v>
      </c>
      <c r="AL44" s="167">
        <f t="shared" si="34"/>
        <v>788.62239999999997</v>
      </c>
      <c r="AM44" s="167">
        <f t="shared" si="35"/>
        <v>790.05099999999993</v>
      </c>
      <c r="AR44" s="167">
        <v>2460</v>
      </c>
      <c r="AS44" s="169">
        <f t="shared" si="5"/>
        <v>24.683333333333334</v>
      </c>
      <c r="AT44" s="167">
        <v>-137.14400000000001</v>
      </c>
      <c r="AU44" s="167">
        <v>-194.09100000000001</v>
      </c>
      <c r="AV44" s="167">
        <f t="shared" si="6"/>
        <v>6.2338181818181821</v>
      </c>
      <c r="AW44" s="167">
        <f t="shared" si="7"/>
        <v>8.8223181818181828</v>
      </c>
      <c r="AY44" s="167">
        <f t="shared" si="26"/>
        <v>0.68333333333333335</v>
      </c>
      <c r="AZ44" s="167">
        <f t="shared" si="27"/>
        <v>-2.2857333333333334</v>
      </c>
      <c r="BA44" s="167">
        <f t="shared" si="36"/>
        <v>-101.1271666666667</v>
      </c>
      <c r="BB44" s="167">
        <f t="shared" si="28"/>
        <v>809.01733333333357</v>
      </c>
      <c r="BC44" s="167">
        <f t="shared" si="43"/>
        <v>-3.2348500000000002</v>
      </c>
      <c r="BD44" s="167">
        <f t="shared" si="37"/>
        <v>-146.48044999999999</v>
      </c>
      <c r="BE44" s="167">
        <f t="shared" si="29"/>
        <v>1171.8435999999999</v>
      </c>
      <c r="BF44" s="167">
        <f t="shared" si="30"/>
        <v>990.43046666666669</v>
      </c>
      <c r="BK44" s="167">
        <v>2460</v>
      </c>
      <c r="BL44" s="169">
        <v>24.683333333333334</v>
      </c>
      <c r="BM44" s="167">
        <v>-134.24700000000001</v>
      </c>
      <c r="BN44" s="167">
        <v>-185.21299999999999</v>
      </c>
      <c r="BO44" s="167">
        <f t="shared" si="8"/>
        <v>6.1021363636363644</v>
      </c>
      <c r="BP44" s="167">
        <f t="shared" si="9"/>
        <v>8.4187727272727262</v>
      </c>
      <c r="BU44" s="167">
        <v>2460</v>
      </c>
      <c r="BV44" s="169">
        <v>24.683333333333334</v>
      </c>
      <c r="BW44" s="167">
        <v>-139.452</v>
      </c>
      <c r="BX44" s="167">
        <v>-142.565</v>
      </c>
      <c r="BY44" s="167">
        <f t="shared" si="10"/>
        <v>6.3387272727272723</v>
      </c>
      <c r="BZ44" s="167">
        <f t="shared" si="11"/>
        <v>6.4802272727272729</v>
      </c>
      <c r="CE44" s="167">
        <v>2460</v>
      </c>
      <c r="CF44" s="169">
        <f t="shared" si="12"/>
        <v>24.683333333333334</v>
      </c>
      <c r="CG44" s="167">
        <v>-38.277000000000001</v>
      </c>
      <c r="CH44" s="167">
        <v>-84.929000000000002</v>
      </c>
      <c r="CI44" s="167">
        <f t="shared" si="13"/>
        <v>1.7398636363636364</v>
      </c>
      <c r="CJ44" s="167">
        <f t="shared" si="14"/>
        <v>3.8604090909090911</v>
      </c>
      <c r="CO44" s="167">
        <v>2460</v>
      </c>
      <c r="CP44" s="169">
        <f t="shared" si="15"/>
        <v>24.683333333333334</v>
      </c>
      <c r="CQ44" s="167">
        <v>-97.018000000000001</v>
      </c>
      <c r="CR44" s="167">
        <v>-98.608999999999995</v>
      </c>
      <c r="CS44" s="167">
        <f t="shared" si="16"/>
        <v>4.4099090909090908</v>
      </c>
      <c r="CT44" s="167">
        <f t="shared" si="17"/>
        <v>4.4822272727272727</v>
      </c>
    </row>
    <row r="45" spans="2:98">
      <c r="B45" s="167">
        <f t="shared" si="18"/>
        <v>42</v>
      </c>
      <c r="C45" s="167">
        <v>2520</v>
      </c>
      <c r="D45" s="169">
        <v>24.7</v>
      </c>
      <c r="E45" s="167">
        <v>-113.056</v>
      </c>
      <c r="F45" s="167">
        <v>-104.327</v>
      </c>
      <c r="G45" s="167">
        <f t="shared" si="0"/>
        <v>5.1389090909090909</v>
      </c>
      <c r="H45" s="167">
        <f t="shared" si="1"/>
        <v>4.7421363636363631</v>
      </c>
      <c r="J45" s="167">
        <f t="shared" si="19"/>
        <v>0.7</v>
      </c>
      <c r="K45" s="167">
        <f t="shared" si="2"/>
        <v>-1.8842666666666665</v>
      </c>
      <c r="L45" s="167">
        <f t="shared" si="38"/>
        <v>-85.587716666666708</v>
      </c>
      <c r="M45" s="167">
        <f t="shared" si="39"/>
        <v>684.70173333333366</v>
      </c>
      <c r="N45" s="167">
        <f t="shared" si="3"/>
        <v>-1.7387833333333333</v>
      </c>
      <c r="O45" s="167">
        <f t="shared" si="40"/>
        <v>-79.017516666666651</v>
      </c>
      <c r="P45" s="167">
        <f t="shared" si="20"/>
        <v>632.14013333333321</v>
      </c>
      <c r="Q45" s="167">
        <f t="shared" si="21"/>
        <v>658.42093333333344</v>
      </c>
      <c r="W45" s="167">
        <v>2520</v>
      </c>
      <c r="Y45" s="169">
        <f t="shared" si="22"/>
        <v>24.7</v>
      </c>
      <c r="Z45" s="167">
        <v>-135.751</v>
      </c>
      <c r="AA45" s="167">
        <v>-133.09800000000001</v>
      </c>
      <c r="AB45" s="167">
        <f t="shared" si="23"/>
        <v>6.1705000000000005</v>
      </c>
      <c r="AC45" s="167">
        <f t="shared" si="4"/>
        <v>6.0499090909090913</v>
      </c>
      <c r="AD45" s="167">
        <f t="shared" si="24"/>
        <v>-134.42450000000002</v>
      </c>
      <c r="AF45" s="167">
        <f t="shared" si="31"/>
        <v>0.7</v>
      </c>
      <c r="AG45" s="167">
        <f t="shared" si="32"/>
        <v>-2.2625166666666665</v>
      </c>
      <c r="AH45" s="167">
        <f t="shared" si="41"/>
        <v>-101.19746666666667</v>
      </c>
      <c r="AI45" s="167">
        <f t="shared" si="33"/>
        <v>809.57973333333337</v>
      </c>
      <c r="AJ45" s="167">
        <f t="shared" si="25"/>
        <v>-2.2183000000000002</v>
      </c>
      <c r="AK45" s="167">
        <f t="shared" si="42"/>
        <v>-100.7961</v>
      </c>
      <c r="AL45" s="167">
        <f t="shared" si="34"/>
        <v>806.36879999999996</v>
      </c>
      <c r="AM45" s="167">
        <f t="shared" si="35"/>
        <v>807.97426666666661</v>
      </c>
      <c r="AR45" s="167">
        <v>2520</v>
      </c>
      <c r="AS45" s="169">
        <f t="shared" si="5"/>
        <v>24.7</v>
      </c>
      <c r="AT45" s="167">
        <v>-135.911</v>
      </c>
      <c r="AU45" s="167">
        <v>-196.91499999999999</v>
      </c>
      <c r="AV45" s="167">
        <f t="shared" si="6"/>
        <v>6.1777727272727274</v>
      </c>
      <c r="AW45" s="167">
        <f t="shared" si="7"/>
        <v>8.9506818181818186</v>
      </c>
      <c r="AY45" s="167">
        <f t="shared" si="26"/>
        <v>0.7</v>
      </c>
      <c r="AZ45" s="167">
        <f t="shared" si="27"/>
        <v>-2.2651833333333333</v>
      </c>
      <c r="BA45" s="167">
        <f t="shared" si="36"/>
        <v>-103.39235000000004</v>
      </c>
      <c r="BB45" s="167">
        <f t="shared" si="28"/>
        <v>827.13880000000029</v>
      </c>
      <c r="BC45" s="167">
        <f t="shared" si="43"/>
        <v>-3.2819166666666666</v>
      </c>
      <c r="BD45" s="167">
        <f t="shared" si="37"/>
        <v>-149.76236666666665</v>
      </c>
      <c r="BE45" s="167">
        <f t="shared" si="29"/>
        <v>1198.0989333333332</v>
      </c>
      <c r="BF45" s="167">
        <f t="shared" si="30"/>
        <v>1012.6188666666667</v>
      </c>
      <c r="BK45" s="167">
        <v>2520</v>
      </c>
      <c r="BL45" s="169">
        <v>24.7</v>
      </c>
      <c r="BM45" s="167">
        <v>-132.935</v>
      </c>
      <c r="BN45" s="167">
        <v>-187.65299999999999</v>
      </c>
      <c r="BO45" s="167">
        <f t="shared" si="8"/>
        <v>6.0425000000000004</v>
      </c>
      <c r="BP45" s="167">
        <f t="shared" si="9"/>
        <v>8.5296818181818175</v>
      </c>
      <c r="BU45" s="167">
        <v>2520</v>
      </c>
      <c r="BV45" s="169">
        <v>24.7</v>
      </c>
      <c r="BW45" s="167">
        <v>-139.066</v>
      </c>
      <c r="BX45" s="167">
        <v>-141.255</v>
      </c>
      <c r="BY45" s="167">
        <f t="shared" si="10"/>
        <v>6.3211818181818185</v>
      </c>
      <c r="BZ45" s="167">
        <f t="shared" si="11"/>
        <v>6.4206818181818184</v>
      </c>
      <c r="CE45" s="167">
        <v>2520</v>
      </c>
      <c r="CF45" s="169">
        <f t="shared" si="12"/>
        <v>24.7</v>
      </c>
      <c r="CG45" s="167">
        <v>-38.332000000000001</v>
      </c>
      <c r="CH45" s="167">
        <v>-85.036000000000001</v>
      </c>
      <c r="CI45" s="167">
        <f t="shared" si="13"/>
        <v>1.7423636363636363</v>
      </c>
      <c r="CJ45" s="167">
        <f t="shared" si="14"/>
        <v>3.8652727272727274</v>
      </c>
      <c r="CO45" s="167">
        <v>2520</v>
      </c>
      <c r="CP45" s="169">
        <f t="shared" si="15"/>
        <v>24.7</v>
      </c>
      <c r="CQ45" s="167">
        <v>-98.084999999999994</v>
      </c>
      <c r="CR45" s="167">
        <v>-98.59</v>
      </c>
      <c r="CS45" s="167">
        <f t="shared" si="16"/>
        <v>4.4584090909090905</v>
      </c>
      <c r="CT45" s="167">
        <f t="shared" si="17"/>
        <v>4.4813636363636364</v>
      </c>
    </row>
    <row r="46" spans="2:98">
      <c r="B46" s="167">
        <f t="shared" si="18"/>
        <v>43</v>
      </c>
      <c r="C46" s="167">
        <v>2580</v>
      </c>
      <c r="D46" s="169">
        <v>24.716666666666665</v>
      </c>
      <c r="E46" s="167">
        <v>-113.056</v>
      </c>
      <c r="F46" s="167">
        <v>-103.819</v>
      </c>
      <c r="G46" s="167">
        <f t="shared" si="0"/>
        <v>5.1389090909090909</v>
      </c>
      <c r="H46" s="167">
        <f t="shared" si="1"/>
        <v>4.719045454545455</v>
      </c>
      <c r="J46" s="167">
        <f t="shared" si="19"/>
        <v>0.71666666666666667</v>
      </c>
      <c r="K46" s="167">
        <f t="shared" si="2"/>
        <v>-1.8842666666666665</v>
      </c>
      <c r="L46" s="167">
        <f t="shared" si="38"/>
        <v>-87.47198333333337</v>
      </c>
      <c r="M46" s="167">
        <f t="shared" si="39"/>
        <v>699.77586666666696</v>
      </c>
      <c r="N46" s="167">
        <f t="shared" si="3"/>
        <v>-1.7303166666666667</v>
      </c>
      <c r="O46" s="167">
        <f t="shared" si="40"/>
        <v>-80.747833333333318</v>
      </c>
      <c r="P46" s="167">
        <f t="shared" si="20"/>
        <v>645.98266666666655</v>
      </c>
      <c r="Q46" s="167">
        <f t="shared" si="21"/>
        <v>672.87926666666681</v>
      </c>
      <c r="W46" s="167">
        <v>2580</v>
      </c>
      <c r="Y46" s="169">
        <f t="shared" si="22"/>
        <v>24.716666666666665</v>
      </c>
      <c r="Z46" s="167">
        <v>-137.47399999999999</v>
      </c>
      <c r="AA46" s="167">
        <v>-132.83699999999999</v>
      </c>
      <c r="AB46" s="167">
        <f t="shared" si="23"/>
        <v>6.2488181818181809</v>
      </c>
      <c r="AC46" s="167">
        <f t="shared" si="4"/>
        <v>6.038045454545454</v>
      </c>
      <c r="AD46" s="167">
        <f t="shared" si="24"/>
        <v>-135.15549999999999</v>
      </c>
      <c r="AF46" s="167">
        <f t="shared" si="31"/>
        <v>0.71666666666666667</v>
      </c>
      <c r="AG46" s="167">
        <f t="shared" si="32"/>
        <v>-2.291233333333333</v>
      </c>
      <c r="AH46" s="167">
        <f t="shared" si="41"/>
        <v>-103.48870000000001</v>
      </c>
      <c r="AI46" s="167">
        <f t="shared" si="33"/>
        <v>827.90960000000007</v>
      </c>
      <c r="AJ46" s="167">
        <f t="shared" si="25"/>
        <v>-2.2139499999999996</v>
      </c>
      <c r="AK46" s="167">
        <f t="shared" si="42"/>
        <v>-103.01004999999999</v>
      </c>
      <c r="AL46" s="167">
        <f t="shared" si="34"/>
        <v>824.08039999999994</v>
      </c>
      <c r="AM46" s="167">
        <f t="shared" si="35"/>
        <v>825.995</v>
      </c>
      <c r="AR46" s="167">
        <v>2580</v>
      </c>
      <c r="AS46" s="169">
        <f t="shared" si="5"/>
        <v>24.716666666666665</v>
      </c>
      <c r="AT46" s="167">
        <v>-135.40700000000001</v>
      </c>
      <c r="AU46" s="167">
        <v>-196.602</v>
      </c>
      <c r="AV46" s="167">
        <f t="shared" si="6"/>
        <v>6.1548636363636371</v>
      </c>
      <c r="AW46" s="167">
        <f t="shared" si="7"/>
        <v>8.936454545454545</v>
      </c>
      <c r="AY46" s="167">
        <f t="shared" si="26"/>
        <v>0.71666666666666667</v>
      </c>
      <c r="AZ46" s="167">
        <f t="shared" si="27"/>
        <v>-2.2567833333333334</v>
      </c>
      <c r="BA46" s="167">
        <f t="shared" si="36"/>
        <v>-105.64913333333337</v>
      </c>
      <c r="BB46" s="167">
        <f t="shared" si="28"/>
        <v>845.19306666666694</v>
      </c>
      <c r="BC46" s="167">
        <f t="shared" si="43"/>
        <v>-3.2766999999999999</v>
      </c>
      <c r="BD46" s="167">
        <f t="shared" si="37"/>
        <v>-153.03906666666666</v>
      </c>
      <c r="BE46" s="167">
        <f t="shared" si="29"/>
        <v>1224.3125333333332</v>
      </c>
      <c r="BF46" s="167">
        <f t="shared" si="30"/>
        <v>1034.7528000000002</v>
      </c>
      <c r="BK46" s="167">
        <v>2580</v>
      </c>
      <c r="BL46" s="169">
        <v>24.716666666666665</v>
      </c>
      <c r="BM46" s="167">
        <v>-136.19</v>
      </c>
      <c r="BN46" s="167">
        <v>-187.529</v>
      </c>
      <c r="BO46" s="167">
        <f t="shared" si="8"/>
        <v>6.1904545454545454</v>
      </c>
      <c r="BP46" s="167">
        <f t="shared" si="9"/>
        <v>8.5240454545454547</v>
      </c>
      <c r="BU46" s="167">
        <v>2580</v>
      </c>
      <c r="BV46" s="169">
        <v>24.716666666666665</v>
      </c>
      <c r="BW46" s="167">
        <v>-138.85</v>
      </c>
      <c r="BX46" s="167">
        <v>-145.846</v>
      </c>
      <c r="BY46" s="167">
        <f t="shared" si="10"/>
        <v>6.3113636363636365</v>
      </c>
      <c r="BZ46" s="167">
        <f t="shared" si="11"/>
        <v>6.6293636363636361</v>
      </c>
      <c r="CE46" s="167">
        <v>2580</v>
      </c>
      <c r="CF46" s="169">
        <f t="shared" si="12"/>
        <v>24.716666666666665</v>
      </c>
      <c r="CG46" s="167">
        <v>-38.500999999999998</v>
      </c>
      <c r="CH46" s="167">
        <v>-85.05</v>
      </c>
      <c r="CI46" s="167">
        <f t="shared" si="13"/>
        <v>1.7500454545454545</v>
      </c>
      <c r="CJ46" s="167">
        <f t="shared" si="14"/>
        <v>3.8659090909090907</v>
      </c>
      <c r="CO46" s="167">
        <v>2580</v>
      </c>
      <c r="CP46" s="169">
        <f t="shared" si="15"/>
        <v>24.716666666666665</v>
      </c>
      <c r="CQ46" s="167">
        <v>-98.132000000000005</v>
      </c>
      <c r="CR46" s="167">
        <v>-98.331999999999994</v>
      </c>
      <c r="CS46" s="167">
        <f t="shared" si="16"/>
        <v>4.4605454545454544</v>
      </c>
      <c r="CT46" s="167">
        <f t="shared" si="17"/>
        <v>4.4696363636363632</v>
      </c>
    </row>
    <row r="47" spans="2:98">
      <c r="B47" s="167">
        <f t="shared" si="18"/>
        <v>44</v>
      </c>
      <c r="C47" s="167">
        <v>2640</v>
      </c>
      <c r="D47" s="169">
        <v>24.733333333333334</v>
      </c>
      <c r="E47" s="167">
        <v>-114.129</v>
      </c>
      <c r="F47" s="167">
        <v>-103.958</v>
      </c>
      <c r="G47" s="167">
        <f t="shared" si="0"/>
        <v>5.1876818181818187</v>
      </c>
      <c r="H47" s="167">
        <f t="shared" si="1"/>
        <v>4.7253636363636362</v>
      </c>
      <c r="J47" s="167">
        <f t="shared" si="19"/>
        <v>0.73333333333333328</v>
      </c>
      <c r="K47" s="167">
        <f t="shared" si="2"/>
        <v>-1.90215</v>
      </c>
      <c r="L47" s="167">
        <f t="shared" si="38"/>
        <v>-89.374133333333376</v>
      </c>
      <c r="M47" s="167">
        <f t="shared" si="39"/>
        <v>714.993066666667</v>
      </c>
      <c r="N47" s="167">
        <f t="shared" si="3"/>
        <v>-1.7326333333333332</v>
      </c>
      <c r="O47" s="167">
        <f t="shared" si="40"/>
        <v>-82.480466666666658</v>
      </c>
      <c r="P47" s="167">
        <f t="shared" si="20"/>
        <v>659.84373333333326</v>
      </c>
      <c r="Q47" s="167">
        <f t="shared" si="21"/>
        <v>687.41840000000013</v>
      </c>
      <c r="W47" s="167">
        <v>2640</v>
      </c>
      <c r="Y47" s="169">
        <f t="shared" si="22"/>
        <v>24.733333333333334</v>
      </c>
      <c r="Z47" s="167">
        <v>-133.83699999999999</v>
      </c>
      <c r="AA47" s="167">
        <v>-131.53200000000001</v>
      </c>
      <c r="AB47" s="167">
        <f t="shared" si="23"/>
        <v>6.0834999999999999</v>
      </c>
      <c r="AC47" s="167">
        <f t="shared" si="4"/>
        <v>5.9787272727272729</v>
      </c>
      <c r="AD47" s="167">
        <f t="shared" si="24"/>
        <v>-132.68450000000001</v>
      </c>
      <c r="AF47" s="167">
        <f t="shared" si="31"/>
        <v>0.73333333333333328</v>
      </c>
      <c r="AG47" s="167">
        <f t="shared" si="32"/>
        <v>-2.2306166666666662</v>
      </c>
      <c r="AH47" s="167">
        <f t="shared" si="41"/>
        <v>-105.71931666666667</v>
      </c>
      <c r="AI47" s="167">
        <f t="shared" si="33"/>
        <v>845.75453333333337</v>
      </c>
      <c r="AJ47" s="167">
        <f t="shared" si="25"/>
        <v>-2.1922000000000001</v>
      </c>
      <c r="AK47" s="167">
        <f t="shared" si="42"/>
        <v>-105.20224999999999</v>
      </c>
      <c r="AL47" s="167">
        <f t="shared" si="34"/>
        <v>841.61799999999994</v>
      </c>
      <c r="AM47" s="167">
        <f t="shared" si="35"/>
        <v>843.6862666666666</v>
      </c>
      <c r="AR47" s="167">
        <v>2640</v>
      </c>
      <c r="AS47" s="169">
        <f t="shared" si="5"/>
        <v>24.733333333333334</v>
      </c>
      <c r="AT47" s="167">
        <v>-136.65</v>
      </c>
      <c r="AU47" s="167">
        <v>-195.51599999999999</v>
      </c>
      <c r="AV47" s="167">
        <f t="shared" si="6"/>
        <v>6.2113636363636369</v>
      </c>
      <c r="AW47" s="167">
        <f t="shared" si="7"/>
        <v>8.887090909090908</v>
      </c>
      <c r="AY47" s="167">
        <f t="shared" si="26"/>
        <v>0.73333333333333328</v>
      </c>
      <c r="AZ47" s="167">
        <f t="shared" si="27"/>
        <v>-2.2774999999999999</v>
      </c>
      <c r="BA47" s="167">
        <f t="shared" si="36"/>
        <v>-107.92663333333337</v>
      </c>
      <c r="BB47" s="167">
        <f t="shared" si="28"/>
        <v>863.41306666666696</v>
      </c>
      <c r="BC47" s="167">
        <f t="shared" si="43"/>
        <v>-3.2585999999999999</v>
      </c>
      <c r="BD47" s="167">
        <f t="shared" si="37"/>
        <v>-156.29766666666666</v>
      </c>
      <c r="BE47" s="167">
        <f t="shared" si="29"/>
        <v>1250.3813333333333</v>
      </c>
      <c r="BF47" s="167">
        <f t="shared" si="30"/>
        <v>1056.8972000000001</v>
      </c>
      <c r="BK47" s="167">
        <v>2640</v>
      </c>
      <c r="BL47" s="169">
        <v>24.733333333333334</v>
      </c>
      <c r="BM47" s="167">
        <v>-137.82499999999999</v>
      </c>
      <c r="BN47" s="167">
        <v>-185.136</v>
      </c>
      <c r="BO47" s="167">
        <f t="shared" si="8"/>
        <v>6.2647727272727272</v>
      </c>
      <c r="BP47" s="167">
        <f t="shared" si="9"/>
        <v>8.4152727272727272</v>
      </c>
      <c r="BU47" s="167">
        <v>2640</v>
      </c>
      <c r="BV47" s="169">
        <v>24.733333333333334</v>
      </c>
      <c r="BW47" s="167">
        <v>-138.155</v>
      </c>
      <c r="BX47" s="167">
        <v>-144.96799999999999</v>
      </c>
      <c r="BY47" s="167">
        <f t="shared" si="10"/>
        <v>6.2797727272727277</v>
      </c>
      <c r="BZ47" s="167">
        <f t="shared" si="11"/>
        <v>6.5894545454545446</v>
      </c>
      <c r="CE47" s="167">
        <v>2640</v>
      </c>
      <c r="CF47" s="169">
        <f t="shared" si="12"/>
        <v>24.733333333333334</v>
      </c>
      <c r="CG47" s="167">
        <v>-38.82</v>
      </c>
      <c r="CH47" s="167">
        <v>-85.03</v>
      </c>
      <c r="CI47" s="167">
        <f t="shared" si="13"/>
        <v>1.7645454545454546</v>
      </c>
      <c r="CJ47" s="167">
        <f t="shared" si="14"/>
        <v>3.8650000000000002</v>
      </c>
      <c r="CO47" s="167">
        <v>2640</v>
      </c>
      <c r="CP47" s="169">
        <f t="shared" si="15"/>
        <v>24.733333333333334</v>
      </c>
      <c r="CQ47" s="167">
        <v>-97.763000000000005</v>
      </c>
      <c r="CR47" s="167">
        <v>-97.775000000000006</v>
      </c>
      <c r="CS47" s="167">
        <f t="shared" si="16"/>
        <v>4.4437727272727274</v>
      </c>
      <c r="CT47" s="167">
        <f t="shared" si="17"/>
        <v>4.4443181818181818</v>
      </c>
    </row>
    <row r="48" spans="2:98">
      <c r="B48" s="167">
        <f t="shared" si="18"/>
        <v>45</v>
      </c>
      <c r="C48" s="167">
        <v>2700</v>
      </c>
      <c r="D48" s="169">
        <v>24.75</v>
      </c>
      <c r="E48" s="167">
        <v>-113.36199999999999</v>
      </c>
      <c r="F48" s="167">
        <v>-103.696</v>
      </c>
      <c r="G48" s="167">
        <f t="shared" si="0"/>
        <v>5.1528181818181817</v>
      </c>
      <c r="H48" s="167">
        <f t="shared" si="1"/>
        <v>4.7134545454545451</v>
      </c>
      <c r="J48" s="167">
        <f t="shared" si="19"/>
        <v>0.75</v>
      </c>
      <c r="K48" s="167">
        <f t="shared" si="2"/>
        <v>-1.8893666666666666</v>
      </c>
      <c r="L48" s="167">
        <f t="shared" si="38"/>
        <v>-91.263500000000036</v>
      </c>
      <c r="M48" s="167">
        <f t="shared" si="39"/>
        <v>730.10800000000029</v>
      </c>
      <c r="N48" s="167">
        <f t="shared" si="3"/>
        <v>-1.7282666666666666</v>
      </c>
      <c r="O48" s="167">
        <f t="shared" si="40"/>
        <v>-84.208733333333328</v>
      </c>
      <c r="P48" s="167">
        <f t="shared" si="20"/>
        <v>673.66986666666662</v>
      </c>
      <c r="Q48" s="167">
        <f t="shared" si="21"/>
        <v>701.8889333333334</v>
      </c>
      <c r="W48" s="167">
        <v>2700</v>
      </c>
      <c r="Y48" s="169">
        <f t="shared" si="22"/>
        <v>24.75</v>
      </c>
      <c r="Z48" s="167">
        <v>-134.25800000000001</v>
      </c>
      <c r="AA48" s="167">
        <v>-130.72900000000001</v>
      </c>
      <c r="AB48" s="167">
        <f t="shared" si="23"/>
        <v>6.1026363636363641</v>
      </c>
      <c r="AC48" s="167">
        <f t="shared" si="4"/>
        <v>5.9422272727272736</v>
      </c>
      <c r="AD48" s="167">
        <f t="shared" si="24"/>
        <v>-132.49350000000001</v>
      </c>
      <c r="AF48" s="167">
        <f t="shared" si="31"/>
        <v>0.75</v>
      </c>
      <c r="AG48" s="167">
        <f t="shared" si="32"/>
        <v>-2.2376333333333336</v>
      </c>
      <c r="AH48" s="167">
        <f t="shared" si="41"/>
        <v>-107.95695000000001</v>
      </c>
      <c r="AI48" s="167">
        <f t="shared" si="33"/>
        <v>863.65560000000005</v>
      </c>
      <c r="AJ48" s="167">
        <f t="shared" si="25"/>
        <v>-2.1788166666666671</v>
      </c>
      <c r="AK48" s="167">
        <f t="shared" si="42"/>
        <v>-107.38106666666665</v>
      </c>
      <c r="AL48" s="167">
        <f t="shared" si="34"/>
        <v>859.04853333333324</v>
      </c>
      <c r="AM48" s="167">
        <f t="shared" si="35"/>
        <v>861.35206666666659</v>
      </c>
      <c r="AR48" s="167">
        <v>2700</v>
      </c>
      <c r="AS48" s="169">
        <f t="shared" si="5"/>
        <v>24.75</v>
      </c>
      <c r="AT48" s="167">
        <v>-137.00899999999999</v>
      </c>
      <c r="AU48" s="167">
        <v>-192.60400000000001</v>
      </c>
      <c r="AV48" s="167">
        <f t="shared" si="6"/>
        <v>6.2276818181818179</v>
      </c>
      <c r="AW48" s="167">
        <f t="shared" si="7"/>
        <v>8.7547272727272727</v>
      </c>
      <c r="AY48" s="167">
        <f t="shared" si="26"/>
        <v>0.75</v>
      </c>
      <c r="AZ48" s="167">
        <f t="shared" si="27"/>
        <v>-2.2834833333333329</v>
      </c>
      <c r="BA48" s="167">
        <f t="shared" si="36"/>
        <v>-110.21011666666671</v>
      </c>
      <c r="BB48" s="167">
        <f t="shared" si="28"/>
        <v>881.68093333333366</v>
      </c>
      <c r="BC48" s="167">
        <f t="shared" si="43"/>
        <v>-3.2100666666666666</v>
      </c>
      <c r="BD48" s="167">
        <f t="shared" si="37"/>
        <v>-159.50773333333333</v>
      </c>
      <c r="BE48" s="167">
        <f t="shared" si="29"/>
        <v>1276.0618666666667</v>
      </c>
      <c r="BF48" s="167">
        <f t="shared" si="30"/>
        <v>1078.8714000000002</v>
      </c>
      <c r="BK48" s="167">
        <v>2700</v>
      </c>
      <c r="BL48" s="169">
        <v>24.75</v>
      </c>
      <c r="BM48" s="167">
        <v>-136.40600000000001</v>
      </c>
      <c r="BN48" s="167">
        <v>-185.136</v>
      </c>
      <c r="BO48" s="167">
        <f t="shared" si="8"/>
        <v>6.2002727272727274</v>
      </c>
      <c r="BP48" s="167">
        <f t="shared" si="9"/>
        <v>8.4152727272727272</v>
      </c>
      <c r="BU48" s="167">
        <v>2700</v>
      </c>
      <c r="BV48" s="169">
        <v>24.75</v>
      </c>
      <c r="BW48" s="167">
        <v>-137.04400000000001</v>
      </c>
      <c r="BX48" s="167">
        <v>-149.59</v>
      </c>
      <c r="BY48" s="167">
        <f t="shared" si="10"/>
        <v>6.2292727272727282</v>
      </c>
      <c r="BZ48" s="167">
        <f t="shared" si="11"/>
        <v>6.7995454545454548</v>
      </c>
      <c r="CE48" s="167">
        <v>2700</v>
      </c>
      <c r="CF48" s="169">
        <f t="shared" si="12"/>
        <v>24.75</v>
      </c>
      <c r="CG48" s="167">
        <v>-38.621000000000002</v>
      </c>
      <c r="CH48" s="167">
        <v>-85.058000000000007</v>
      </c>
      <c r="CI48" s="167">
        <f t="shared" si="13"/>
        <v>1.7555000000000001</v>
      </c>
      <c r="CJ48" s="167">
        <f t="shared" si="14"/>
        <v>3.8662727272727277</v>
      </c>
      <c r="CO48" s="167">
        <v>2700</v>
      </c>
      <c r="CP48" s="169">
        <f t="shared" si="15"/>
        <v>24.75</v>
      </c>
      <c r="CQ48" s="167">
        <v>-96.918000000000006</v>
      </c>
      <c r="CR48" s="167">
        <v>-98.415000000000006</v>
      </c>
      <c r="CS48" s="167">
        <f t="shared" si="16"/>
        <v>4.4053636363636368</v>
      </c>
      <c r="CT48" s="167">
        <f t="shared" si="17"/>
        <v>4.4734090909090911</v>
      </c>
    </row>
    <row r="49" spans="2:98">
      <c r="B49" s="167">
        <f t="shared" si="18"/>
        <v>46</v>
      </c>
      <c r="C49" s="167">
        <v>2760</v>
      </c>
      <c r="D49" s="169">
        <v>24.766666666666666</v>
      </c>
      <c r="E49" s="167">
        <v>-114.129</v>
      </c>
      <c r="F49" s="167">
        <v>-103.31100000000001</v>
      </c>
      <c r="G49" s="167">
        <f t="shared" si="0"/>
        <v>5.1876818181818187</v>
      </c>
      <c r="H49" s="167">
        <f t="shared" si="1"/>
        <v>4.6959545454545459</v>
      </c>
      <c r="J49" s="167">
        <f t="shared" si="19"/>
        <v>0.76666666666666672</v>
      </c>
      <c r="K49" s="167">
        <f t="shared" si="2"/>
        <v>-1.90215</v>
      </c>
      <c r="L49" s="167">
        <f t="shared" si="38"/>
        <v>-93.165650000000042</v>
      </c>
      <c r="M49" s="167">
        <f t="shared" si="39"/>
        <v>745.32520000000034</v>
      </c>
      <c r="N49" s="167">
        <f t="shared" si="3"/>
        <v>-1.7218500000000001</v>
      </c>
      <c r="O49" s="167">
        <f t="shared" si="40"/>
        <v>-85.930583333333331</v>
      </c>
      <c r="P49" s="167">
        <f t="shared" si="20"/>
        <v>687.44466666666665</v>
      </c>
      <c r="Q49" s="167">
        <f t="shared" si="21"/>
        <v>716.38493333333349</v>
      </c>
      <c r="W49" s="167">
        <v>2760</v>
      </c>
      <c r="Y49" s="169">
        <f t="shared" si="22"/>
        <v>24.766666666666666</v>
      </c>
      <c r="Z49" s="167">
        <v>-133.435</v>
      </c>
      <c r="AA49" s="167">
        <v>-132.22499999999999</v>
      </c>
      <c r="AB49" s="167">
        <f t="shared" si="23"/>
        <v>6.0652272727272729</v>
      </c>
      <c r="AC49" s="167">
        <f t="shared" si="4"/>
        <v>6.0102272727272723</v>
      </c>
      <c r="AD49" s="167">
        <f t="shared" si="24"/>
        <v>-132.82999999999998</v>
      </c>
      <c r="AF49" s="167">
        <f t="shared" si="31"/>
        <v>0.76666666666666672</v>
      </c>
      <c r="AG49" s="167">
        <f t="shared" si="32"/>
        <v>-2.2239166666666668</v>
      </c>
      <c r="AH49" s="167">
        <f t="shared" si="41"/>
        <v>-110.18086666666667</v>
      </c>
      <c r="AI49" s="167">
        <f t="shared" si="33"/>
        <v>881.44693333333339</v>
      </c>
      <c r="AJ49" s="167">
        <f t="shared" si="25"/>
        <v>-2.2037499999999999</v>
      </c>
      <c r="AK49" s="167">
        <f t="shared" si="42"/>
        <v>-109.58481666666665</v>
      </c>
      <c r="AL49" s="167">
        <f t="shared" si="34"/>
        <v>876.67853333333323</v>
      </c>
      <c r="AM49" s="167">
        <f t="shared" si="35"/>
        <v>879.06273333333331</v>
      </c>
      <c r="AR49" s="167">
        <v>2760</v>
      </c>
      <c r="AS49" s="169">
        <f t="shared" si="5"/>
        <v>24.766666666666666</v>
      </c>
      <c r="AT49" s="167">
        <v>-136.13399999999999</v>
      </c>
      <c r="AU49" s="167">
        <v>-190.881</v>
      </c>
      <c r="AV49" s="167">
        <f t="shared" si="6"/>
        <v>6.1879090909090904</v>
      </c>
      <c r="AW49" s="167">
        <f t="shared" si="7"/>
        <v>8.6764090909090914</v>
      </c>
      <c r="AY49" s="167">
        <f t="shared" si="26"/>
        <v>0.76666666666666672</v>
      </c>
      <c r="AZ49" s="167">
        <f t="shared" si="27"/>
        <v>-2.2688999999999999</v>
      </c>
      <c r="BA49" s="167">
        <f t="shared" si="36"/>
        <v>-112.47901666666671</v>
      </c>
      <c r="BB49" s="167">
        <f t="shared" si="28"/>
        <v>899.83213333333367</v>
      </c>
      <c r="BC49" s="167">
        <f t="shared" si="43"/>
        <v>-3.1813500000000001</v>
      </c>
      <c r="BD49" s="167">
        <f t="shared" si="37"/>
        <v>-162.68908333333334</v>
      </c>
      <c r="BE49" s="167">
        <f t="shared" si="29"/>
        <v>1301.5126666666667</v>
      </c>
      <c r="BF49" s="167">
        <f t="shared" si="30"/>
        <v>1100.6724000000002</v>
      </c>
      <c r="BK49" s="167">
        <v>2760</v>
      </c>
      <c r="BL49" s="169">
        <v>24.766666666666666</v>
      </c>
      <c r="BM49" s="167">
        <v>-137.68700000000001</v>
      </c>
      <c r="BN49" s="167">
        <v>-190.215</v>
      </c>
      <c r="BO49" s="167">
        <f t="shared" si="8"/>
        <v>6.2585000000000006</v>
      </c>
      <c r="BP49" s="167">
        <f t="shared" si="9"/>
        <v>8.646136363636364</v>
      </c>
      <c r="BU49" s="167">
        <v>2760</v>
      </c>
      <c r="BV49" s="169">
        <v>24.766666666666666</v>
      </c>
      <c r="BW49" s="167">
        <v>-137.38399999999999</v>
      </c>
      <c r="BX49" s="167">
        <v>-149.65100000000001</v>
      </c>
      <c r="BY49" s="167">
        <f t="shared" si="10"/>
        <v>6.244727272727272</v>
      </c>
      <c r="BZ49" s="167">
        <f t="shared" si="11"/>
        <v>6.8023181818181824</v>
      </c>
      <c r="CE49" s="167">
        <v>2760</v>
      </c>
      <c r="CF49" s="169">
        <f t="shared" si="12"/>
        <v>24.766666666666666</v>
      </c>
      <c r="CG49" s="167">
        <v>-38.392000000000003</v>
      </c>
      <c r="CH49" s="167">
        <v>-84.694000000000003</v>
      </c>
      <c r="CI49" s="167">
        <f t="shared" si="13"/>
        <v>1.7450909090909092</v>
      </c>
      <c r="CJ49" s="167">
        <f t="shared" si="14"/>
        <v>3.8497272727272729</v>
      </c>
      <c r="CO49" s="167">
        <v>2760</v>
      </c>
      <c r="CP49" s="169">
        <f t="shared" si="15"/>
        <v>24.766666666666666</v>
      </c>
      <c r="CQ49" s="167">
        <v>-97.436000000000007</v>
      </c>
      <c r="CR49" s="167">
        <v>-97.703999999999994</v>
      </c>
      <c r="CS49" s="167">
        <f t="shared" si="16"/>
        <v>4.4289090909090909</v>
      </c>
      <c r="CT49" s="167">
        <f t="shared" si="17"/>
        <v>4.4410909090909092</v>
      </c>
    </row>
    <row r="50" spans="2:98">
      <c r="B50" s="167">
        <f t="shared" si="18"/>
        <v>47</v>
      </c>
      <c r="C50" s="167">
        <v>2820</v>
      </c>
      <c r="D50" s="169">
        <v>24.783333333333335</v>
      </c>
      <c r="E50" s="167">
        <v>-113.209</v>
      </c>
      <c r="F50" s="167">
        <v>-103.65</v>
      </c>
      <c r="G50" s="167">
        <f t="shared" si="0"/>
        <v>5.1458636363636368</v>
      </c>
      <c r="H50" s="167">
        <f t="shared" si="1"/>
        <v>4.7113636363636369</v>
      </c>
      <c r="J50" s="167">
        <f t="shared" si="19"/>
        <v>0.78333333333333333</v>
      </c>
      <c r="K50" s="167">
        <f t="shared" si="2"/>
        <v>-1.8868166666666666</v>
      </c>
      <c r="L50" s="167">
        <f t="shared" si="38"/>
        <v>-95.052466666666703</v>
      </c>
      <c r="M50" s="167">
        <f t="shared" si="39"/>
        <v>760.41973333333362</v>
      </c>
      <c r="N50" s="167">
        <f t="shared" si="3"/>
        <v>-1.7275</v>
      </c>
      <c r="O50" s="167">
        <f t="shared" si="40"/>
        <v>-87.658083333333337</v>
      </c>
      <c r="P50" s="167">
        <f t="shared" si="20"/>
        <v>701.2646666666667</v>
      </c>
      <c r="Q50" s="167">
        <f t="shared" si="21"/>
        <v>730.84220000000016</v>
      </c>
      <c r="W50" s="167">
        <v>2820</v>
      </c>
      <c r="Y50" s="169">
        <f t="shared" si="22"/>
        <v>24.783333333333335</v>
      </c>
      <c r="Z50" s="167">
        <v>-135.16200000000001</v>
      </c>
      <c r="AA50" s="167">
        <v>-130.851</v>
      </c>
      <c r="AB50" s="167">
        <f t="shared" si="23"/>
        <v>6.1437272727272729</v>
      </c>
      <c r="AC50" s="167">
        <f t="shared" si="4"/>
        <v>5.947772727272727</v>
      </c>
      <c r="AD50" s="167">
        <f t="shared" si="24"/>
        <v>-133.00650000000002</v>
      </c>
      <c r="AF50" s="167">
        <f t="shared" si="31"/>
        <v>0.78333333333333333</v>
      </c>
      <c r="AG50" s="167">
        <f t="shared" si="32"/>
        <v>-2.2526999999999999</v>
      </c>
      <c r="AH50" s="167">
        <f t="shared" si="41"/>
        <v>-112.43356666666668</v>
      </c>
      <c r="AI50" s="167">
        <f t="shared" si="33"/>
        <v>899.46853333333343</v>
      </c>
      <c r="AJ50" s="167">
        <f t="shared" si="25"/>
        <v>-2.18085</v>
      </c>
      <c r="AK50" s="167">
        <f t="shared" si="42"/>
        <v>-111.76566666666666</v>
      </c>
      <c r="AL50" s="167">
        <f t="shared" si="34"/>
        <v>894.12533333333329</v>
      </c>
      <c r="AM50" s="167">
        <f t="shared" si="35"/>
        <v>896.7969333333333</v>
      </c>
      <c r="AR50" s="167">
        <v>2820</v>
      </c>
      <c r="AS50" s="169">
        <f t="shared" si="5"/>
        <v>24.783333333333335</v>
      </c>
      <c r="AT50" s="167">
        <v>-139.50399999999999</v>
      </c>
      <c r="AU50" s="167">
        <v>-194.03</v>
      </c>
      <c r="AV50" s="167">
        <f t="shared" si="6"/>
        <v>6.3410909090909087</v>
      </c>
      <c r="AW50" s="167">
        <f t="shared" si="7"/>
        <v>8.8195454545454552</v>
      </c>
      <c r="AY50" s="167">
        <f t="shared" si="26"/>
        <v>0.78333333333333333</v>
      </c>
      <c r="AZ50" s="167">
        <f t="shared" si="27"/>
        <v>-2.3250666666666664</v>
      </c>
      <c r="BA50" s="167">
        <f t="shared" si="36"/>
        <v>-114.80408333333338</v>
      </c>
      <c r="BB50" s="167">
        <f t="shared" si="28"/>
        <v>918.43266666666705</v>
      </c>
      <c r="BC50" s="167">
        <f t="shared" si="43"/>
        <v>-3.2338333333333331</v>
      </c>
      <c r="BD50" s="167">
        <f t="shared" si="37"/>
        <v>-165.92291666666668</v>
      </c>
      <c r="BE50" s="167">
        <f t="shared" si="29"/>
        <v>1327.3833333333334</v>
      </c>
      <c r="BF50" s="167">
        <f t="shared" si="30"/>
        <v>1122.9080000000004</v>
      </c>
      <c r="BK50" s="167">
        <v>2820</v>
      </c>
      <c r="BL50" s="169">
        <v>24.783333333333335</v>
      </c>
      <c r="BM50" s="167">
        <v>-139.75399999999999</v>
      </c>
      <c r="BN50" s="167">
        <v>-192.376</v>
      </c>
      <c r="BO50" s="167">
        <f t="shared" si="8"/>
        <v>6.3524545454545454</v>
      </c>
      <c r="BP50" s="167">
        <f t="shared" si="9"/>
        <v>8.7443636363636372</v>
      </c>
      <c r="BU50" s="167">
        <v>2820</v>
      </c>
      <c r="BV50" s="169">
        <v>24.783333333333335</v>
      </c>
      <c r="BW50" s="167">
        <v>-137.27600000000001</v>
      </c>
      <c r="BX50" s="167">
        <v>-148.68100000000001</v>
      </c>
      <c r="BY50" s="167">
        <f t="shared" si="10"/>
        <v>6.2398181818181824</v>
      </c>
      <c r="BZ50" s="167">
        <f t="shared" si="11"/>
        <v>6.7582272727272734</v>
      </c>
      <c r="CE50" s="167">
        <v>2820</v>
      </c>
      <c r="CF50" s="169">
        <f t="shared" si="12"/>
        <v>24.783333333333335</v>
      </c>
      <c r="CG50" s="167">
        <v>-38.630000000000003</v>
      </c>
      <c r="CH50" s="167">
        <v>-84.584000000000003</v>
      </c>
      <c r="CI50" s="167">
        <f t="shared" si="13"/>
        <v>1.7559090909090911</v>
      </c>
      <c r="CJ50" s="167">
        <f t="shared" si="14"/>
        <v>3.844727272727273</v>
      </c>
      <c r="CO50" s="167">
        <v>2820</v>
      </c>
      <c r="CP50" s="169">
        <f t="shared" si="15"/>
        <v>24.783333333333335</v>
      </c>
      <c r="CQ50" s="167">
        <v>-96.888000000000005</v>
      </c>
      <c r="CR50" s="167">
        <v>-97.524000000000001</v>
      </c>
      <c r="CS50" s="167">
        <f t="shared" si="16"/>
        <v>4.4039999999999999</v>
      </c>
      <c r="CT50" s="167">
        <f t="shared" si="17"/>
        <v>4.4329090909090914</v>
      </c>
    </row>
    <row r="51" spans="2:98">
      <c r="B51" s="167">
        <f t="shared" si="18"/>
        <v>48</v>
      </c>
      <c r="C51" s="167">
        <v>2880</v>
      </c>
      <c r="D51" s="169">
        <v>24.8</v>
      </c>
      <c r="E51" s="167">
        <v>-113.056</v>
      </c>
      <c r="F51" s="167">
        <v>-103.58799999999999</v>
      </c>
      <c r="G51" s="167">
        <f t="shared" si="0"/>
        <v>5.1389090909090909</v>
      </c>
      <c r="H51" s="167">
        <f t="shared" si="1"/>
        <v>4.7085454545454546</v>
      </c>
      <c r="J51" s="167">
        <f t="shared" si="19"/>
        <v>0.8</v>
      </c>
      <c r="K51" s="167">
        <f t="shared" si="2"/>
        <v>-1.8842666666666665</v>
      </c>
      <c r="L51" s="167">
        <f t="shared" si="38"/>
        <v>-96.936733333333365</v>
      </c>
      <c r="M51" s="167">
        <f t="shared" si="39"/>
        <v>775.49386666666692</v>
      </c>
      <c r="N51" s="167">
        <f t="shared" si="3"/>
        <v>-1.7264666666666666</v>
      </c>
      <c r="O51" s="167">
        <f t="shared" si="40"/>
        <v>-89.384550000000004</v>
      </c>
      <c r="P51" s="167">
        <f t="shared" si="20"/>
        <v>715.07640000000004</v>
      </c>
      <c r="Q51" s="167">
        <f t="shared" si="21"/>
        <v>745.28513333333353</v>
      </c>
      <c r="W51" s="167">
        <v>2880</v>
      </c>
      <c r="Y51" s="169">
        <f t="shared" si="22"/>
        <v>24.8</v>
      </c>
      <c r="Z51" s="167">
        <v>-133.959</v>
      </c>
      <c r="AA51" s="167">
        <v>-132.59800000000001</v>
      </c>
      <c r="AB51" s="167">
        <f t="shared" si="23"/>
        <v>6.0890454545454551</v>
      </c>
      <c r="AC51" s="167">
        <f t="shared" si="4"/>
        <v>6.0271818181818189</v>
      </c>
      <c r="AD51" s="167">
        <f t="shared" si="24"/>
        <v>-133.27850000000001</v>
      </c>
      <c r="AF51" s="167">
        <f t="shared" si="31"/>
        <v>0.8</v>
      </c>
      <c r="AG51" s="167">
        <f t="shared" si="32"/>
        <v>-2.23265</v>
      </c>
      <c r="AH51" s="167">
        <f t="shared" si="41"/>
        <v>-114.66621666666668</v>
      </c>
      <c r="AI51" s="167">
        <f t="shared" si="33"/>
        <v>917.32973333333348</v>
      </c>
      <c r="AJ51" s="167">
        <f t="shared" si="25"/>
        <v>-2.2099666666666669</v>
      </c>
      <c r="AK51" s="167">
        <f t="shared" si="42"/>
        <v>-113.97563333333333</v>
      </c>
      <c r="AL51" s="167">
        <f t="shared" si="34"/>
        <v>911.80506666666668</v>
      </c>
      <c r="AM51" s="167">
        <f t="shared" si="35"/>
        <v>914.56740000000013</v>
      </c>
      <c r="AR51" s="167">
        <v>2880</v>
      </c>
      <c r="AS51" s="169">
        <f t="shared" si="5"/>
        <v>24.8</v>
      </c>
      <c r="AT51" s="167">
        <v>-137.95400000000001</v>
      </c>
      <c r="AU51" s="167">
        <v>-191.91300000000001</v>
      </c>
      <c r="AV51" s="167">
        <f t="shared" si="6"/>
        <v>6.2706363636363642</v>
      </c>
      <c r="AW51" s="167">
        <f t="shared" si="7"/>
        <v>8.7233181818181826</v>
      </c>
      <c r="AY51" s="167">
        <f t="shared" si="26"/>
        <v>0.8</v>
      </c>
      <c r="AZ51" s="167">
        <f t="shared" si="27"/>
        <v>-2.2992333333333335</v>
      </c>
      <c r="BA51" s="167">
        <f t="shared" si="36"/>
        <v>-117.10331666666671</v>
      </c>
      <c r="BB51" s="167">
        <f t="shared" si="28"/>
        <v>936.82653333333371</v>
      </c>
      <c r="BC51" s="167">
        <f t="shared" si="43"/>
        <v>-3.19855</v>
      </c>
      <c r="BD51" s="167">
        <f t="shared" si="37"/>
        <v>-169.12146666666669</v>
      </c>
      <c r="BE51" s="167">
        <f t="shared" si="29"/>
        <v>1352.9717333333335</v>
      </c>
      <c r="BF51" s="167">
        <f t="shared" si="30"/>
        <v>1144.8991333333336</v>
      </c>
      <c r="BK51" s="167">
        <v>2880</v>
      </c>
      <c r="BL51" s="169">
        <v>24.8</v>
      </c>
      <c r="BM51" s="167">
        <v>-138.227</v>
      </c>
      <c r="BN51" s="167">
        <v>-194.83099999999999</v>
      </c>
      <c r="BO51" s="167">
        <f t="shared" si="8"/>
        <v>6.283045454545455</v>
      </c>
      <c r="BP51" s="167">
        <f t="shared" si="9"/>
        <v>8.8559545454545443</v>
      </c>
      <c r="BU51" s="167">
        <v>2880</v>
      </c>
      <c r="BV51" s="169">
        <v>24.8</v>
      </c>
      <c r="BW51" s="167">
        <v>-143.495</v>
      </c>
      <c r="BX51" s="167">
        <v>-151.06899999999999</v>
      </c>
      <c r="BY51" s="167">
        <f t="shared" si="10"/>
        <v>6.5225</v>
      </c>
      <c r="BZ51" s="167">
        <f t="shared" si="11"/>
        <v>6.8667727272727266</v>
      </c>
      <c r="CE51" s="167">
        <v>2880</v>
      </c>
      <c r="CF51" s="169">
        <f t="shared" si="12"/>
        <v>24.8</v>
      </c>
      <c r="CG51" s="167">
        <v>-38.750999999999998</v>
      </c>
      <c r="CH51" s="167">
        <v>-85.263999999999996</v>
      </c>
      <c r="CI51" s="167">
        <f t="shared" si="13"/>
        <v>1.7614090909090907</v>
      </c>
      <c r="CJ51" s="167">
        <f t="shared" si="14"/>
        <v>3.8756363636363633</v>
      </c>
      <c r="CO51" s="167">
        <v>2880</v>
      </c>
      <c r="CP51" s="169">
        <f t="shared" si="15"/>
        <v>24.8</v>
      </c>
      <c r="CQ51" s="167">
        <v>-98.828999999999994</v>
      </c>
      <c r="CR51" s="167">
        <v>-97.308999999999997</v>
      </c>
      <c r="CS51" s="167">
        <f t="shared" si="16"/>
        <v>4.4922272727272725</v>
      </c>
      <c r="CT51" s="167">
        <f t="shared" si="17"/>
        <v>4.4231363636363632</v>
      </c>
    </row>
    <row r="52" spans="2:98">
      <c r="B52" s="167">
        <f t="shared" si="18"/>
        <v>49</v>
      </c>
      <c r="C52" s="167">
        <v>2940</v>
      </c>
      <c r="D52" s="169">
        <v>24.816666666666666</v>
      </c>
      <c r="E52" s="167">
        <v>-113.056</v>
      </c>
      <c r="F52" s="167">
        <v>-103.85</v>
      </c>
      <c r="G52" s="167">
        <f t="shared" si="0"/>
        <v>5.1389090909090909</v>
      </c>
      <c r="H52" s="167">
        <f t="shared" si="1"/>
        <v>4.7204545454545448</v>
      </c>
      <c r="J52" s="167">
        <f t="shared" si="19"/>
        <v>0.81666666666666665</v>
      </c>
      <c r="K52" s="167">
        <f t="shared" si="2"/>
        <v>-1.8842666666666665</v>
      </c>
      <c r="L52" s="167">
        <f t="shared" si="38"/>
        <v>-98.821000000000026</v>
      </c>
      <c r="M52" s="167">
        <f t="shared" si="39"/>
        <v>790.56800000000021</v>
      </c>
      <c r="N52" s="167">
        <f t="shared" si="3"/>
        <v>-1.7308333333333332</v>
      </c>
      <c r="O52" s="167">
        <f t="shared" si="40"/>
        <v>-91.115383333333341</v>
      </c>
      <c r="P52" s="167">
        <f t="shared" si="20"/>
        <v>728.92306666666673</v>
      </c>
      <c r="Q52" s="167">
        <f t="shared" si="21"/>
        <v>759.74553333333347</v>
      </c>
      <c r="W52" s="167">
        <v>2940</v>
      </c>
      <c r="Y52" s="169">
        <f t="shared" si="22"/>
        <v>24.816666666666666</v>
      </c>
      <c r="Z52" s="167">
        <v>-138.74199999999999</v>
      </c>
      <c r="AA52" s="167">
        <v>-131.75399999999999</v>
      </c>
      <c r="AB52" s="167">
        <f t="shared" si="23"/>
        <v>6.3064545454545451</v>
      </c>
      <c r="AC52" s="167">
        <f t="shared" si="4"/>
        <v>5.9888181818181812</v>
      </c>
      <c r="AD52" s="167">
        <f t="shared" si="24"/>
        <v>-135.24799999999999</v>
      </c>
      <c r="AF52" s="167">
        <f t="shared" si="31"/>
        <v>0.81666666666666665</v>
      </c>
      <c r="AG52" s="167">
        <f t="shared" si="32"/>
        <v>-2.3123666666666667</v>
      </c>
      <c r="AH52" s="167">
        <f t="shared" si="41"/>
        <v>-116.97858333333335</v>
      </c>
      <c r="AI52" s="167">
        <f t="shared" si="33"/>
        <v>935.82866666666678</v>
      </c>
      <c r="AJ52" s="167">
        <f t="shared" si="25"/>
        <v>-2.1959</v>
      </c>
      <c r="AK52" s="167">
        <f t="shared" si="42"/>
        <v>-116.17153333333333</v>
      </c>
      <c r="AL52" s="167">
        <f t="shared" si="34"/>
        <v>929.37226666666663</v>
      </c>
      <c r="AM52" s="167">
        <f t="shared" si="35"/>
        <v>932.60046666666676</v>
      </c>
      <c r="AR52" s="167">
        <v>2940</v>
      </c>
      <c r="AS52" s="169">
        <f t="shared" si="5"/>
        <v>24.816666666666666</v>
      </c>
      <c r="AT52" s="167">
        <v>-137.53800000000001</v>
      </c>
      <c r="AU52" s="167">
        <v>-193.27199999999999</v>
      </c>
      <c r="AV52" s="167">
        <f t="shared" si="6"/>
        <v>6.2517272727272735</v>
      </c>
      <c r="AW52" s="167">
        <f t="shared" si="7"/>
        <v>8.7850909090909095</v>
      </c>
      <c r="AY52" s="167">
        <f t="shared" si="26"/>
        <v>0.81666666666666665</v>
      </c>
      <c r="AZ52" s="167">
        <f t="shared" si="27"/>
        <v>-2.2923</v>
      </c>
      <c r="BA52" s="167">
        <f t="shared" si="36"/>
        <v>-119.39561666666671</v>
      </c>
      <c r="BB52" s="167">
        <f t="shared" si="28"/>
        <v>955.16493333333369</v>
      </c>
      <c r="BC52" s="167">
        <f t="shared" si="43"/>
        <v>-3.2211999999999996</v>
      </c>
      <c r="BD52" s="167">
        <f t="shared" si="37"/>
        <v>-172.3426666666667</v>
      </c>
      <c r="BE52" s="167">
        <f t="shared" si="29"/>
        <v>1378.7413333333336</v>
      </c>
      <c r="BF52" s="167">
        <f t="shared" si="30"/>
        <v>1166.9531333333337</v>
      </c>
      <c r="BK52" s="167">
        <v>2940</v>
      </c>
      <c r="BL52" s="169">
        <v>24.816666666666666</v>
      </c>
      <c r="BM52" s="167">
        <v>-139.738</v>
      </c>
      <c r="BN52" s="167">
        <v>-193.148</v>
      </c>
      <c r="BO52" s="167">
        <f t="shared" si="8"/>
        <v>6.3517272727272731</v>
      </c>
      <c r="BP52" s="167">
        <f t="shared" si="9"/>
        <v>8.779454545454545</v>
      </c>
      <c r="BU52" s="167">
        <v>2940</v>
      </c>
      <c r="BV52" s="169">
        <v>24.816666666666666</v>
      </c>
      <c r="BW52" s="167">
        <v>-142.69200000000001</v>
      </c>
      <c r="BX52" s="167">
        <v>-150.05199999999999</v>
      </c>
      <c r="BY52" s="167">
        <f t="shared" si="10"/>
        <v>6.4860000000000007</v>
      </c>
      <c r="BZ52" s="167">
        <f t="shared" si="11"/>
        <v>6.8205454545454538</v>
      </c>
      <c r="CE52" s="167">
        <v>2940</v>
      </c>
      <c r="CF52" s="169">
        <f t="shared" si="12"/>
        <v>24.816666666666666</v>
      </c>
      <c r="CG52" s="167">
        <v>-38.582000000000001</v>
      </c>
      <c r="CH52" s="167">
        <v>-85.358999999999995</v>
      </c>
      <c r="CI52" s="167">
        <f t="shared" si="13"/>
        <v>1.7537272727272728</v>
      </c>
      <c r="CJ52" s="167">
        <f t="shared" si="14"/>
        <v>3.8799545454545452</v>
      </c>
      <c r="CO52" s="167">
        <v>2940</v>
      </c>
      <c r="CP52" s="169">
        <f t="shared" si="15"/>
        <v>24.816666666666666</v>
      </c>
      <c r="CQ52" s="167">
        <v>-98.966999999999999</v>
      </c>
      <c r="CR52" s="167">
        <v>-99.951999999999998</v>
      </c>
      <c r="CS52" s="167">
        <f t="shared" si="16"/>
        <v>4.4984999999999999</v>
      </c>
      <c r="CT52" s="167">
        <f t="shared" si="17"/>
        <v>4.5432727272727274</v>
      </c>
    </row>
    <row r="53" spans="2:98">
      <c r="B53" s="167">
        <f t="shared" si="18"/>
        <v>50</v>
      </c>
      <c r="C53" s="167">
        <v>3000</v>
      </c>
      <c r="D53" s="169">
        <v>24.833333333333332</v>
      </c>
      <c r="E53" s="167">
        <v>-113.209</v>
      </c>
      <c r="F53" s="167">
        <v>-103.804</v>
      </c>
      <c r="G53" s="167">
        <f t="shared" si="0"/>
        <v>5.1458636363636368</v>
      </c>
      <c r="H53" s="167">
        <f t="shared" si="1"/>
        <v>4.7183636363636365</v>
      </c>
      <c r="J53" s="167">
        <f t="shared" si="19"/>
        <v>0.83333333333333337</v>
      </c>
      <c r="K53" s="167">
        <f t="shared" si="2"/>
        <v>-1.8868166666666666</v>
      </c>
      <c r="L53" s="167">
        <f t="shared" si="38"/>
        <v>-100.70781666666669</v>
      </c>
      <c r="M53" s="167">
        <f t="shared" si="39"/>
        <v>805.6625333333335</v>
      </c>
      <c r="N53" s="167">
        <f t="shared" si="3"/>
        <v>-1.7300666666666666</v>
      </c>
      <c r="O53" s="167">
        <f t="shared" si="40"/>
        <v>-92.845450000000014</v>
      </c>
      <c r="P53" s="167">
        <f t="shared" si="20"/>
        <v>742.76360000000011</v>
      </c>
      <c r="Q53" s="167">
        <f t="shared" si="21"/>
        <v>774.2130666666668</v>
      </c>
      <c r="W53" s="167">
        <v>3000</v>
      </c>
      <c r="Y53" s="169">
        <f t="shared" si="22"/>
        <v>24.833333333333332</v>
      </c>
      <c r="Z53" s="167">
        <v>-132.07400000000001</v>
      </c>
      <c r="AA53" s="167">
        <v>-131.298</v>
      </c>
      <c r="AB53" s="167">
        <f t="shared" si="23"/>
        <v>6.0033636363636367</v>
      </c>
      <c r="AC53" s="167">
        <f t="shared" si="4"/>
        <v>5.9680909090909093</v>
      </c>
      <c r="AD53" s="167">
        <f t="shared" si="24"/>
        <v>-131.68600000000001</v>
      </c>
      <c r="AF53" s="167">
        <f t="shared" si="31"/>
        <v>0.83333333333333337</v>
      </c>
      <c r="AG53" s="167">
        <f t="shared" si="32"/>
        <v>-2.2012333333333336</v>
      </c>
      <c r="AH53" s="167">
        <f t="shared" si="41"/>
        <v>-119.17981666666668</v>
      </c>
      <c r="AI53" s="167">
        <f t="shared" si="33"/>
        <v>953.43853333333345</v>
      </c>
      <c r="AJ53" s="167">
        <f t="shared" si="25"/>
        <v>-2.1882999999999999</v>
      </c>
      <c r="AK53" s="167">
        <f t="shared" si="42"/>
        <v>-118.35983333333333</v>
      </c>
      <c r="AL53" s="167">
        <f t="shared" si="34"/>
        <v>946.87866666666662</v>
      </c>
      <c r="AM53" s="167">
        <f t="shared" si="35"/>
        <v>950.15859999999998</v>
      </c>
      <c r="AR53" s="167">
        <v>3000</v>
      </c>
      <c r="AS53" s="169">
        <f t="shared" si="5"/>
        <v>24.833333333333332</v>
      </c>
      <c r="AT53" s="167">
        <v>-137.078</v>
      </c>
      <c r="AU53" s="167">
        <v>-191.518</v>
      </c>
      <c r="AV53" s="167">
        <f t="shared" si="6"/>
        <v>6.230818181818182</v>
      </c>
      <c r="AW53" s="167">
        <f t="shared" si="7"/>
        <v>8.7053636363636357</v>
      </c>
      <c r="AY53" s="167">
        <f t="shared" si="26"/>
        <v>0.83333333333333337</v>
      </c>
      <c r="AZ53" s="167">
        <f t="shared" si="27"/>
        <v>-2.2846333333333333</v>
      </c>
      <c r="BA53" s="167">
        <f t="shared" si="36"/>
        <v>-121.68025000000004</v>
      </c>
      <c r="BB53" s="167">
        <f t="shared" si="28"/>
        <v>973.44200000000035</v>
      </c>
      <c r="BC53" s="167">
        <f t="shared" si="43"/>
        <v>-3.1919666666666666</v>
      </c>
      <c r="BD53" s="167">
        <f t="shared" si="37"/>
        <v>-175.53463333333337</v>
      </c>
      <c r="BE53" s="167">
        <f t="shared" si="29"/>
        <v>1404.277066666667</v>
      </c>
      <c r="BF53" s="167">
        <f t="shared" si="30"/>
        <v>1188.8595333333337</v>
      </c>
      <c r="BK53" s="167">
        <v>3000</v>
      </c>
      <c r="BL53" s="169">
        <v>24.833333333333332</v>
      </c>
      <c r="BM53" s="167">
        <v>-141.49700000000001</v>
      </c>
      <c r="BN53" s="167">
        <v>-190.12299999999999</v>
      </c>
      <c r="BO53" s="167">
        <f t="shared" si="8"/>
        <v>6.4316818181818185</v>
      </c>
      <c r="BP53" s="167">
        <f t="shared" si="9"/>
        <v>8.6419545454545457</v>
      </c>
      <c r="BU53" s="167">
        <v>3000</v>
      </c>
      <c r="BV53" s="169">
        <v>24.833333333333332</v>
      </c>
      <c r="BW53" s="167">
        <v>-143.464</v>
      </c>
      <c r="BX53" s="167">
        <v>-151.17699999999999</v>
      </c>
      <c r="BY53" s="167">
        <f t="shared" si="10"/>
        <v>6.5210909090909093</v>
      </c>
      <c r="BZ53" s="167">
        <f t="shared" si="11"/>
        <v>6.871681818181818</v>
      </c>
      <c r="CE53" s="167">
        <v>3000</v>
      </c>
      <c r="CF53" s="169">
        <f t="shared" si="12"/>
        <v>24.833333333333332</v>
      </c>
      <c r="CG53" s="167">
        <v>-38.936</v>
      </c>
      <c r="CH53" s="167">
        <v>-84.813999999999993</v>
      </c>
      <c r="CI53" s="167">
        <f t="shared" si="13"/>
        <v>1.7698181818181817</v>
      </c>
      <c r="CJ53" s="167">
        <f t="shared" si="14"/>
        <v>3.8551818181818178</v>
      </c>
      <c r="CO53" s="167">
        <v>3000</v>
      </c>
      <c r="CP53" s="169">
        <f t="shared" si="15"/>
        <v>24.833333333333332</v>
      </c>
      <c r="CQ53" s="167">
        <v>-98.56</v>
      </c>
      <c r="CR53" s="167">
        <v>-98.703000000000003</v>
      </c>
      <c r="CS53" s="167">
        <f t="shared" si="16"/>
        <v>4.4800000000000004</v>
      </c>
      <c r="CT53" s="167">
        <f t="shared" si="17"/>
        <v>4.4865000000000004</v>
      </c>
    </row>
    <row r="54" spans="2:98">
      <c r="B54" s="167">
        <f t="shared" si="18"/>
        <v>51</v>
      </c>
      <c r="C54" s="167">
        <v>3060</v>
      </c>
      <c r="D54" s="169">
        <v>24.85</v>
      </c>
      <c r="E54" s="167">
        <v>-113.209</v>
      </c>
      <c r="F54" s="167">
        <v>-103.434</v>
      </c>
      <c r="G54" s="167">
        <f t="shared" si="0"/>
        <v>5.1458636363636368</v>
      </c>
      <c r="H54" s="167">
        <f t="shared" si="1"/>
        <v>4.701545454545454</v>
      </c>
      <c r="J54" s="167">
        <f t="shared" si="19"/>
        <v>0.85</v>
      </c>
      <c r="K54" s="167">
        <f t="shared" si="2"/>
        <v>-1.8868166666666666</v>
      </c>
      <c r="L54" s="167">
        <f t="shared" si="38"/>
        <v>-102.59463333333335</v>
      </c>
      <c r="M54" s="167">
        <f t="shared" si="39"/>
        <v>820.75706666666679</v>
      </c>
      <c r="N54" s="167">
        <f t="shared" si="3"/>
        <v>-1.7239</v>
      </c>
      <c r="O54" s="167">
        <f t="shared" si="40"/>
        <v>-94.569350000000014</v>
      </c>
      <c r="P54" s="167">
        <f t="shared" si="20"/>
        <v>756.55480000000011</v>
      </c>
      <c r="Q54" s="167">
        <f t="shared" si="21"/>
        <v>788.65593333333345</v>
      </c>
      <c r="W54" s="167">
        <v>3060</v>
      </c>
      <c r="Y54" s="169">
        <f t="shared" si="22"/>
        <v>24.85</v>
      </c>
      <c r="Z54" s="167">
        <v>-131.99700000000001</v>
      </c>
      <c r="AA54" s="167">
        <v>-133.53399999999999</v>
      </c>
      <c r="AB54" s="167">
        <f t="shared" si="23"/>
        <v>5.9998636363636368</v>
      </c>
      <c r="AC54" s="167">
        <f t="shared" si="4"/>
        <v>6.0697272727272722</v>
      </c>
      <c r="AD54" s="167">
        <f t="shared" si="24"/>
        <v>-132.7655</v>
      </c>
      <c r="AF54" s="167">
        <f t="shared" si="31"/>
        <v>0.85</v>
      </c>
      <c r="AG54" s="167">
        <f t="shared" si="32"/>
        <v>-2.1999500000000003</v>
      </c>
      <c r="AH54" s="167">
        <f t="shared" si="41"/>
        <v>-121.37976666666668</v>
      </c>
      <c r="AI54" s="167">
        <f t="shared" si="33"/>
        <v>971.03813333333346</v>
      </c>
      <c r="AJ54" s="167">
        <f t="shared" si="25"/>
        <v>-2.2255666666666665</v>
      </c>
      <c r="AK54" s="167">
        <f t="shared" si="42"/>
        <v>-120.58539999999999</v>
      </c>
      <c r="AL54" s="167">
        <f t="shared" si="34"/>
        <v>964.68319999999994</v>
      </c>
      <c r="AM54" s="167">
        <f t="shared" si="35"/>
        <v>967.8606666666667</v>
      </c>
      <c r="AR54" s="167">
        <v>3060</v>
      </c>
      <c r="AS54" s="169">
        <f t="shared" si="5"/>
        <v>24.85</v>
      </c>
      <c r="AT54" s="167">
        <v>-136.61699999999999</v>
      </c>
      <c r="AU54" s="167">
        <v>-189.477</v>
      </c>
      <c r="AV54" s="167">
        <f t="shared" si="6"/>
        <v>6.2098636363636359</v>
      </c>
      <c r="AW54" s="167">
        <f t="shared" si="7"/>
        <v>8.6125909090909101</v>
      </c>
      <c r="AY54" s="167">
        <f t="shared" si="26"/>
        <v>0.85</v>
      </c>
      <c r="AZ54" s="167">
        <f t="shared" si="27"/>
        <v>-2.2769499999999998</v>
      </c>
      <c r="BA54" s="167">
        <f t="shared" si="36"/>
        <v>-123.95720000000004</v>
      </c>
      <c r="BB54" s="167">
        <f t="shared" si="28"/>
        <v>991.65760000000034</v>
      </c>
      <c r="BC54" s="167">
        <f t="shared" si="43"/>
        <v>-3.15795</v>
      </c>
      <c r="BD54" s="167">
        <f t="shared" si="37"/>
        <v>-178.69258333333337</v>
      </c>
      <c r="BE54" s="167">
        <f t="shared" si="29"/>
        <v>1429.540666666667</v>
      </c>
      <c r="BF54" s="167">
        <f t="shared" si="30"/>
        <v>1210.5991333333336</v>
      </c>
      <c r="BK54" s="167">
        <v>3060</v>
      </c>
      <c r="BL54" s="169">
        <v>24.85</v>
      </c>
      <c r="BM54" s="167">
        <v>-139.09</v>
      </c>
      <c r="BN54" s="167">
        <v>-194.816</v>
      </c>
      <c r="BO54" s="167">
        <f t="shared" si="8"/>
        <v>6.3222727272727273</v>
      </c>
      <c r="BP54" s="167">
        <f t="shared" si="9"/>
        <v>8.8552727272727267</v>
      </c>
      <c r="BU54" s="167">
        <v>3060</v>
      </c>
      <c r="BV54" s="169">
        <v>24.85</v>
      </c>
      <c r="BW54" s="167">
        <v>-142.77000000000001</v>
      </c>
      <c r="BX54" s="167">
        <v>-150.791</v>
      </c>
      <c r="BY54" s="167">
        <f t="shared" si="10"/>
        <v>6.4895454545454552</v>
      </c>
      <c r="BZ54" s="167">
        <f t="shared" si="11"/>
        <v>6.8541363636363632</v>
      </c>
      <c r="CE54" s="167">
        <v>3060</v>
      </c>
      <c r="CF54" s="169">
        <f t="shared" si="12"/>
        <v>24.85</v>
      </c>
      <c r="CG54" s="167">
        <v>-38.531999999999996</v>
      </c>
      <c r="CH54" s="167">
        <v>-85.239000000000004</v>
      </c>
      <c r="CI54" s="167">
        <f t="shared" si="13"/>
        <v>1.7514545454545454</v>
      </c>
      <c r="CJ54" s="167">
        <f t="shared" si="14"/>
        <v>3.8745000000000003</v>
      </c>
      <c r="CO54" s="167">
        <v>3060</v>
      </c>
      <c r="CP54" s="169">
        <f t="shared" si="15"/>
        <v>24.85</v>
      </c>
      <c r="CQ54" s="167">
        <v>-98.906999999999996</v>
      </c>
      <c r="CR54" s="167">
        <v>-98.828000000000003</v>
      </c>
      <c r="CS54" s="167">
        <f t="shared" si="16"/>
        <v>4.495772727272727</v>
      </c>
      <c r="CT54" s="167">
        <f t="shared" si="17"/>
        <v>4.4921818181818187</v>
      </c>
    </row>
    <row r="55" spans="2:98">
      <c r="B55" s="167">
        <f t="shared" si="18"/>
        <v>52</v>
      </c>
      <c r="C55" s="167">
        <v>3120</v>
      </c>
      <c r="D55" s="169">
        <v>24.866666666666667</v>
      </c>
      <c r="E55" s="167">
        <v>-113.669</v>
      </c>
      <c r="F55" s="167">
        <v>-103.58799999999999</v>
      </c>
      <c r="G55" s="167">
        <f t="shared" si="0"/>
        <v>5.1667727272727273</v>
      </c>
      <c r="H55" s="167">
        <f t="shared" si="1"/>
        <v>4.7085454545454546</v>
      </c>
      <c r="J55" s="167">
        <f t="shared" si="19"/>
        <v>0.8666666666666667</v>
      </c>
      <c r="K55" s="167">
        <f t="shared" si="2"/>
        <v>-1.8944833333333333</v>
      </c>
      <c r="L55" s="167">
        <f t="shared" si="38"/>
        <v>-104.48911666666667</v>
      </c>
      <c r="M55" s="167">
        <f t="shared" si="39"/>
        <v>835.9129333333334</v>
      </c>
      <c r="N55" s="167">
        <f t="shared" si="3"/>
        <v>-1.7264666666666666</v>
      </c>
      <c r="O55" s="167">
        <f t="shared" si="40"/>
        <v>-96.295816666666681</v>
      </c>
      <c r="P55" s="167">
        <f t="shared" si="20"/>
        <v>770.36653333333345</v>
      </c>
      <c r="Q55" s="167">
        <f t="shared" si="21"/>
        <v>803.13973333333342</v>
      </c>
      <c r="W55" s="167">
        <v>3120</v>
      </c>
      <c r="Y55" s="169">
        <f t="shared" si="22"/>
        <v>24.866666666666667</v>
      </c>
      <c r="Z55" s="167">
        <v>-131.50399999999999</v>
      </c>
      <c r="AA55" s="167">
        <v>-131.92500000000001</v>
      </c>
      <c r="AB55" s="167">
        <f t="shared" si="23"/>
        <v>5.9774545454545454</v>
      </c>
      <c r="AC55" s="167">
        <f t="shared" si="4"/>
        <v>5.9965909090909095</v>
      </c>
      <c r="AD55" s="167">
        <f t="shared" si="24"/>
        <v>-131.71449999999999</v>
      </c>
      <c r="AF55" s="167">
        <f t="shared" si="31"/>
        <v>0.8666666666666667</v>
      </c>
      <c r="AG55" s="167">
        <f t="shared" si="32"/>
        <v>-2.1917333333333331</v>
      </c>
      <c r="AH55" s="167">
        <f t="shared" si="41"/>
        <v>-123.57150000000001</v>
      </c>
      <c r="AI55" s="167">
        <f t="shared" si="33"/>
        <v>988.57200000000012</v>
      </c>
      <c r="AJ55" s="167">
        <f t="shared" si="25"/>
        <v>-2.19875</v>
      </c>
      <c r="AK55" s="167">
        <f t="shared" si="42"/>
        <v>-122.78415</v>
      </c>
      <c r="AL55" s="167">
        <f t="shared" si="34"/>
        <v>982.27319999999997</v>
      </c>
      <c r="AM55" s="167">
        <f t="shared" si="35"/>
        <v>985.4226000000001</v>
      </c>
      <c r="AR55" s="167">
        <v>3120</v>
      </c>
      <c r="AS55" s="169">
        <f t="shared" si="5"/>
        <v>24.866666666666667</v>
      </c>
      <c r="AT55" s="167">
        <v>-136.232</v>
      </c>
      <c r="AU55" s="167">
        <v>-193.333</v>
      </c>
      <c r="AV55" s="167">
        <f t="shared" si="6"/>
        <v>6.1923636363636367</v>
      </c>
      <c r="AW55" s="167">
        <f t="shared" si="7"/>
        <v>8.7878636363636371</v>
      </c>
      <c r="AY55" s="167">
        <f t="shared" si="26"/>
        <v>0.8666666666666667</v>
      </c>
      <c r="AZ55" s="167">
        <f t="shared" si="27"/>
        <v>-2.2705333333333333</v>
      </c>
      <c r="BA55" s="167">
        <f t="shared" si="36"/>
        <v>-126.22773333333338</v>
      </c>
      <c r="BB55" s="167">
        <f t="shared" si="28"/>
        <v>1009.821866666667</v>
      </c>
      <c r="BC55" s="167">
        <f t="shared" si="43"/>
        <v>-3.2222166666666667</v>
      </c>
      <c r="BD55" s="167">
        <f t="shared" si="37"/>
        <v>-181.91480000000004</v>
      </c>
      <c r="BE55" s="167">
        <f t="shared" si="29"/>
        <v>1455.3184000000003</v>
      </c>
      <c r="BF55" s="167">
        <f t="shared" si="30"/>
        <v>1232.5701333333336</v>
      </c>
      <c r="BK55" s="167">
        <v>3120</v>
      </c>
      <c r="BL55" s="169">
        <v>24.866666666666667</v>
      </c>
      <c r="BM55" s="167">
        <v>-138.52000000000001</v>
      </c>
      <c r="BN55" s="167">
        <v>-192.59299999999999</v>
      </c>
      <c r="BO55" s="167">
        <f t="shared" si="8"/>
        <v>6.2963636363636368</v>
      </c>
      <c r="BP55" s="167">
        <f t="shared" si="9"/>
        <v>8.7542272727272721</v>
      </c>
      <c r="BU55" s="167">
        <v>3120</v>
      </c>
      <c r="BV55" s="169">
        <v>24.866666666666667</v>
      </c>
      <c r="BW55" s="167">
        <v>-141.489</v>
      </c>
      <c r="BX55" s="167">
        <v>-149.559</v>
      </c>
      <c r="BY55" s="167">
        <f t="shared" si="10"/>
        <v>6.4313181818181819</v>
      </c>
      <c r="BZ55" s="167">
        <f t="shared" si="11"/>
        <v>6.7981363636363632</v>
      </c>
      <c r="CE55" s="167">
        <v>3120</v>
      </c>
      <c r="CF55" s="169">
        <f t="shared" si="12"/>
        <v>24.866666666666667</v>
      </c>
      <c r="CG55" s="167">
        <v>-38.737000000000002</v>
      </c>
      <c r="CH55" s="167">
        <v>-85.257999999999996</v>
      </c>
      <c r="CI55" s="167">
        <f t="shared" si="13"/>
        <v>1.7607727272727274</v>
      </c>
      <c r="CJ55" s="167">
        <f t="shared" si="14"/>
        <v>3.8753636363636361</v>
      </c>
      <c r="CO55" s="167">
        <v>3120</v>
      </c>
      <c r="CP55" s="169">
        <f t="shared" si="15"/>
        <v>24.866666666666667</v>
      </c>
      <c r="CQ55" s="167">
        <v>-98.085999999999999</v>
      </c>
      <c r="CR55" s="167">
        <v>-97.71</v>
      </c>
      <c r="CS55" s="167">
        <f t="shared" si="16"/>
        <v>4.4584545454545452</v>
      </c>
      <c r="CT55" s="167">
        <f t="shared" si="17"/>
        <v>4.4413636363636364</v>
      </c>
    </row>
    <row r="56" spans="2:98">
      <c r="B56" s="167">
        <f t="shared" si="18"/>
        <v>53</v>
      </c>
      <c r="C56" s="167">
        <v>3180</v>
      </c>
      <c r="D56" s="169">
        <v>24.883333333333333</v>
      </c>
      <c r="E56" s="167">
        <v>-113.209</v>
      </c>
      <c r="F56" s="167">
        <v>-103.66500000000001</v>
      </c>
      <c r="G56" s="167">
        <f t="shared" si="0"/>
        <v>5.1458636363636368</v>
      </c>
      <c r="H56" s="167">
        <f t="shared" si="1"/>
        <v>4.7120454545454544</v>
      </c>
      <c r="J56" s="167">
        <f t="shared" si="19"/>
        <v>0.8833333333333333</v>
      </c>
      <c r="K56" s="167">
        <f t="shared" si="2"/>
        <v>-1.8868166666666666</v>
      </c>
      <c r="L56" s="167">
        <f t="shared" si="38"/>
        <v>-106.37593333333334</v>
      </c>
      <c r="M56" s="167">
        <f t="shared" si="39"/>
        <v>851.00746666666669</v>
      </c>
      <c r="N56" s="167">
        <f t="shared" si="3"/>
        <v>-1.7277500000000001</v>
      </c>
      <c r="O56" s="167">
        <f t="shared" si="40"/>
        <v>-98.023566666666682</v>
      </c>
      <c r="P56" s="167">
        <f t="shared" si="20"/>
        <v>784.18853333333345</v>
      </c>
      <c r="Q56" s="167">
        <f t="shared" si="21"/>
        <v>817.59800000000007</v>
      </c>
      <c r="W56" s="167">
        <v>3180</v>
      </c>
      <c r="Y56" s="169">
        <f t="shared" si="22"/>
        <v>24.883333333333333</v>
      </c>
      <c r="Z56" s="167">
        <v>-131.45500000000001</v>
      </c>
      <c r="AA56" s="167">
        <v>-131.31700000000001</v>
      </c>
      <c r="AB56" s="167">
        <f t="shared" si="23"/>
        <v>5.9752272727272731</v>
      </c>
      <c r="AC56" s="167">
        <f t="shared" si="4"/>
        <v>5.9689545454545456</v>
      </c>
      <c r="AD56" s="167">
        <f t="shared" si="24"/>
        <v>-131.38600000000002</v>
      </c>
      <c r="AF56" s="167">
        <f t="shared" si="31"/>
        <v>0.8833333333333333</v>
      </c>
      <c r="AG56" s="167">
        <f t="shared" si="32"/>
        <v>-2.1909166666666668</v>
      </c>
      <c r="AH56" s="167">
        <f t="shared" si="41"/>
        <v>-125.76241666666668</v>
      </c>
      <c r="AI56" s="167">
        <f t="shared" si="33"/>
        <v>1006.0993333333334</v>
      </c>
      <c r="AJ56" s="167">
        <f t="shared" si="25"/>
        <v>-2.1886166666666669</v>
      </c>
      <c r="AK56" s="167">
        <f t="shared" si="42"/>
        <v>-124.97276666666666</v>
      </c>
      <c r="AL56" s="167">
        <f t="shared" si="34"/>
        <v>999.78213333333326</v>
      </c>
      <c r="AM56" s="167">
        <f t="shared" si="35"/>
        <v>1002.9407333333334</v>
      </c>
      <c r="AR56" s="167">
        <v>3180</v>
      </c>
      <c r="AS56" s="169">
        <f t="shared" si="5"/>
        <v>24.883333333333333</v>
      </c>
      <c r="AT56" s="167">
        <v>-134.43700000000001</v>
      </c>
      <c r="AU56" s="167">
        <v>-192.13499999999999</v>
      </c>
      <c r="AV56" s="167">
        <f t="shared" si="6"/>
        <v>6.1107727272727281</v>
      </c>
      <c r="AW56" s="167">
        <f t="shared" si="7"/>
        <v>8.73340909090909</v>
      </c>
      <c r="AY56" s="167">
        <f t="shared" si="26"/>
        <v>0.8833333333333333</v>
      </c>
      <c r="AZ56" s="167">
        <f t="shared" si="27"/>
        <v>-2.2406166666666669</v>
      </c>
      <c r="BA56" s="167">
        <f t="shared" si="36"/>
        <v>-128.46835000000004</v>
      </c>
      <c r="BB56" s="167">
        <f t="shared" si="28"/>
        <v>1027.7468000000003</v>
      </c>
      <c r="BC56" s="167">
        <f t="shared" si="43"/>
        <v>-3.2022499999999998</v>
      </c>
      <c r="BD56" s="167">
        <f t="shared" si="37"/>
        <v>-185.11705000000003</v>
      </c>
      <c r="BE56" s="167">
        <f t="shared" si="29"/>
        <v>1480.9364000000003</v>
      </c>
      <c r="BF56" s="167">
        <f t="shared" si="30"/>
        <v>1254.3416000000002</v>
      </c>
      <c r="BK56" s="167">
        <v>3180</v>
      </c>
      <c r="BL56" s="169">
        <v>24.883333333333333</v>
      </c>
      <c r="BM56" s="167">
        <v>-142.05199999999999</v>
      </c>
      <c r="BN56" s="167">
        <v>-188.84100000000001</v>
      </c>
      <c r="BO56" s="167">
        <f t="shared" si="8"/>
        <v>6.4569090909090905</v>
      </c>
      <c r="BP56" s="167">
        <f t="shared" si="9"/>
        <v>8.5836818181818177</v>
      </c>
      <c r="BU56" s="167">
        <v>3180</v>
      </c>
      <c r="BV56" s="169">
        <v>24.883333333333333</v>
      </c>
      <c r="BW56" s="167">
        <v>-142.18299999999999</v>
      </c>
      <c r="BX56" s="167">
        <v>-152.45500000000001</v>
      </c>
      <c r="BY56" s="167">
        <f t="shared" si="10"/>
        <v>6.462863636363636</v>
      </c>
      <c r="BZ56" s="167">
        <f t="shared" si="11"/>
        <v>6.9297727272727281</v>
      </c>
      <c r="CE56" s="167">
        <v>3180</v>
      </c>
      <c r="CF56" s="169">
        <f t="shared" si="12"/>
        <v>24.883333333333333</v>
      </c>
      <c r="CG56" s="167">
        <v>-38.591999999999999</v>
      </c>
      <c r="CH56" s="167">
        <v>-84.957999999999998</v>
      </c>
      <c r="CI56" s="167">
        <f t="shared" si="13"/>
        <v>1.7541818181818181</v>
      </c>
      <c r="CJ56" s="167">
        <f t="shared" si="14"/>
        <v>3.8617272727272725</v>
      </c>
      <c r="CO56" s="167">
        <v>3180</v>
      </c>
      <c r="CP56" s="169">
        <f t="shared" si="15"/>
        <v>24.883333333333333</v>
      </c>
      <c r="CQ56" s="167">
        <v>-97.966999999999999</v>
      </c>
      <c r="CR56" s="167">
        <v>-97.521000000000001</v>
      </c>
      <c r="CS56" s="167">
        <f t="shared" si="16"/>
        <v>4.4530454545454541</v>
      </c>
      <c r="CT56" s="167">
        <f t="shared" si="17"/>
        <v>4.4327727272727273</v>
      </c>
    </row>
    <row r="57" spans="2:98">
      <c r="B57" s="167">
        <f t="shared" si="18"/>
        <v>54</v>
      </c>
      <c r="C57" s="167">
        <v>3240</v>
      </c>
      <c r="D57" s="169">
        <v>24.9</v>
      </c>
      <c r="E57" s="167">
        <v>-113.36199999999999</v>
      </c>
      <c r="F57" s="167">
        <v>-103.265</v>
      </c>
      <c r="G57" s="167">
        <f t="shared" si="0"/>
        <v>5.1528181818181817</v>
      </c>
      <c r="H57" s="167">
        <f t="shared" si="1"/>
        <v>4.6938636363636368</v>
      </c>
      <c r="J57" s="167">
        <f t="shared" si="19"/>
        <v>0.9</v>
      </c>
      <c r="K57" s="167">
        <f t="shared" si="2"/>
        <v>-1.8893666666666666</v>
      </c>
      <c r="L57" s="167">
        <f t="shared" si="38"/>
        <v>-108.2653</v>
      </c>
      <c r="M57" s="167">
        <f t="shared" si="39"/>
        <v>866.12239999999997</v>
      </c>
      <c r="N57" s="167">
        <f t="shared" si="3"/>
        <v>-1.7210833333333333</v>
      </c>
      <c r="O57" s="167">
        <f t="shared" si="40"/>
        <v>-99.744650000000021</v>
      </c>
      <c r="P57" s="167">
        <f t="shared" si="20"/>
        <v>797.95720000000017</v>
      </c>
      <c r="Q57" s="167">
        <f t="shared" si="21"/>
        <v>832.03980000000001</v>
      </c>
      <c r="W57" s="167">
        <v>3240</v>
      </c>
      <c r="Y57" s="169">
        <f t="shared" si="22"/>
        <v>24.9</v>
      </c>
      <c r="Z57" s="167">
        <v>-132.238</v>
      </c>
      <c r="AA57" s="167">
        <v>-130.28299999999999</v>
      </c>
      <c r="AB57" s="167">
        <f t="shared" si="23"/>
        <v>6.0108181818181814</v>
      </c>
      <c r="AC57" s="167">
        <f t="shared" si="4"/>
        <v>5.921954545454545</v>
      </c>
      <c r="AD57" s="167">
        <f t="shared" si="24"/>
        <v>-131.26049999999998</v>
      </c>
      <c r="AF57" s="167">
        <f t="shared" si="31"/>
        <v>0.9</v>
      </c>
      <c r="AG57" s="167">
        <f t="shared" si="32"/>
        <v>-2.2039666666666666</v>
      </c>
      <c r="AH57" s="167">
        <f t="shared" si="41"/>
        <v>-127.96638333333335</v>
      </c>
      <c r="AI57" s="167">
        <f t="shared" si="33"/>
        <v>1023.7310666666668</v>
      </c>
      <c r="AJ57" s="167">
        <f t="shared" si="25"/>
        <v>-2.171383333333333</v>
      </c>
      <c r="AK57" s="167">
        <f t="shared" si="42"/>
        <v>-127.14415</v>
      </c>
      <c r="AL57" s="167">
        <f t="shared" si="34"/>
        <v>1017.1532</v>
      </c>
      <c r="AM57" s="167">
        <f t="shared" si="35"/>
        <v>1020.4421333333335</v>
      </c>
      <c r="AR57" s="167">
        <v>3240</v>
      </c>
      <c r="AS57" s="169">
        <f t="shared" si="5"/>
        <v>24.9</v>
      </c>
      <c r="AT57" s="167">
        <v>-136.52600000000001</v>
      </c>
      <c r="AU57" s="167">
        <v>-191.376</v>
      </c>
      <c r="AV57" s="167">
        <f t="shared" si="6"/>
        <v>6.2057272727272732</v>
      </c>
      <c r="AW57" s="167">
        <f t="shared" si="7"/>
        <v>8.6989090909090905</v>
      </c>
      <c r="AY57" s="167">
        <f t="shared" si="26"/>
        <v>0.9</v>
      </c>
      <c r="AZ57" s="167">
        <f t="shared" si="27"/>
        <v>-2.2754333333333334</v>
      </c>
      <c r="BA57" s="167">
        <f t="shared" si="36"/>
        <v>-130.74378333333337</v>
      </c>
      <c r="BB57" s="167">
        <f t="shared" si="28"/>
        <v>1045.9502666666669</v>
      </c>
      <c r="BC57" s="167">
        <f t="shared" si="43"/>
        <v>-3.1896</v>
      </c>
      <c r="BD57" s="167">
        <f t="shared" si="37"/>
        <v>-188.30665000000005</v>
      </c>
      <c r="BE57" s="167">
        <f t="shared" si="29"/>
        <v>1506.4532000000004</v>
      </c>
      <c r="BF57" s="167">
        <f t="shared" si="30"/>
        <v>1276.2017333333338</v>
      </c>
      <c r="BK57" s="167">
        <v>3240</v>
      </c>
      <c r="BL57" s="169">
        <v>24.9</v>
      </c>
      <c r="BM57" s="167">
        <v>-140.26300000000001</v>
      </c>
      <c r="BN57" s="167">
        <v>-195.69499999999999</v>
      </c>
      <c r="BO57" s="167">
        <f t="shared" si="8"/>
        <v>6.3755909090909091</v>
      </c>
      <c r="BP57" s="167">
        <f t="shared" si="9"/>
        <v>8.8952272727272721</v>
      </c>
      <c r="BU57" s="167">
        <v>3240</v>
      </c>
      <c r="BV57" s="169">
        <v>24.9</v>
      </c>
      <c r="BW57" s="167">
        <v>-142.291</v>
      </c>
      <c r="BX57" s="167">
        <v>-151.762</v>
      </c>
      <c r="BY57" s="167">
        <f t="shared" si="10"/>
        <v>6.4677727272727275</v>
      </c>
      <c r="BZ57" s="167">
        <f t="shared" si="11"/>
        <v>6.8982727272727269</v>
      </c>
      <c r="CE57" s="167">
        <v>3240</v>
      </c>
      <c r="CF57" s="169">
        <f t="shared" si="12"/>
        <v>24.9</v>
      </c>
      <c r="CG57" s="167">
        <v>-38.601999999999997</v>
      </c>
      <c r="CH57" s="167">
        <v>-85.126000000000005</v>
      </c>
      <c r="CI57" s="167">
        <f t="shared" si="13"/>
        <v>1.7546363636363635</v>
      </c>
      <c r="CJ57" s="167">
        <f t="shared" si="14"/>
        <v>3.8693636363636368</v>
      </c>
      <c r="CO57" s="167">
        <v>3240</v>
      </c>
      <c r="CP57" s="169">
        <f t="shared" si="15"/>
        <v>24.9</v>
      </c>
      <c r="CQ57" s="167">
        <v>-97.105999999999995</v>
      </c>
      <c r="CR57" s="167">
        <v>-97.111000000000004</v>
      </c>
      <c r="CS57" s="167">
        <f t="shared" si="16"/>
        <v>4.4139090909090903</v>
      </c>
      <c r="CT57" s="167">
        <f t="shared" si="17"/>
        <v>4.4141363636363637</v>
      </c>
    </row>
    <row r="58" spans="2:98">
      <c r="B58" s="167">
        <f t="shared" si="18"/>
        <v>55</v>
      </c>
      <c r="C58" s="167">
        <v>3300</v>
      </c>
      <c r="D58" s="169">
        <v>24.916666666666668</v>
      </c>
      <c r="E58" s="167">
        <v>-112.596</v>
      </c>
      <c r="F58" s="167">
        <v>-103.527</v>
      </c>
      <c r="G58" s="167">
        <f t="shared" si="0"/>
        <v>5.1180000000000003</v>
      </c>
      <c r="H58" s="167">
        <f t="shared" si="1"/>
        <v>4.705772727272727</v>
      </c>
      <c r="J58" s="167">
        <f t="shared" si="19"/>
        <v>0.91666666666666663</v>
      </c>
      <c r="K58" s="167">
        <f t="shared" si="2"/>
        <v>-1.8766</v>
      </c>
      <c r="L58" s="167">
        <f t="shared" si="38"/>
        <v>-110.14189999999999</v>
      </c>
      <c r="M58" s="167">
        <f t="shared" si="39"/>
        <v>881.13519999999994</v>
      </c>
      <c r="N58" s="167">
        <f t="shared" si="3"/>
        <v>-1.7254499999999999</v>
      </c>
      <c r="O58" s="167">
        <f t="shared" si="40"/>
        <v>-101.47010000000002</v>
      </c>
      <c r="P58" s="167">
        <f t="shared" si="20"/>
        <v>811.76080000000013</v>
      </c>
      <c r="Q58" s="167">
        <f t="shared" si="21"/>
        <v>846.44800000000009</v>
      </c>
      <c r="W58" s="167">
        <v>3300</v>
      </c>
      <c r="Y58" s="169">
        <f t="shared" si="22"/>
        <v>24.916666666666668</v>
      </c>
      <c r="Z58" s="167">
        <v>-131.035</v>
      </c>
      <c r="AA58" s="167">
        <v>-131.97499999999999</v>
      </c>
      <c r="AB58" s="167">
        <f t="shared" si="23"/>
        <v>5.9561363636363636</v>
      </c>
      <c r="AC58" s="167">
        <f t="shared" si="4"/>
        <v>5.9988636363636365</v>
      </c>
      <c r="AD58" s="167">
        <f t="shared" si="24"/>
        <v>-131.505</v>
      </c>
      <c r="AF58" s="167">
        <f t="shared" si="31"/>
        <v>0.91666666666666663</v>
      </c>
      <c r="AG58" s="167">
        <f t="shared" si="32"/>
        <v>-2.1839166666666667</v>
      </c>
      <c r="AH58" s="167">
        <f t="shared" si="41"/>
        <v>-130.15030000000002</v>
      </c>
      <c r="AI58" s="167">
        <f t="shared" si="33"/>
        <v>1041.2024000000001</v>
      </c>
      <c r="AJ58" s="167">
        <f t="shared" si="25"/>
        <v>-2.199583333333333</v>
      </c>
      <c r="AK58" s="167">
        <f t="shared" si="42"/>
        <v>-129.34373333333332</v>
      </c>
      <c r="AL58" s="167">
        <f t="shared" si="34"/>
        <v>1034.7498666666665</v>
      </c>
      <c r="AM58" s="167">
        <f t="shared" si="35"/>
        <v>1037.9761333333333</v>
      </c>
      <c r="AR58" s="167">
        <v>3300</v>
      </c>
      <c r="AS58" s="169">
        <f t="shared" si="5"/>
        <v>24.916666666666668</v>
      </c>
      <c r="AT58" s="167">
        <v>-136.387</v>
      </c>
      <c r="AU58" s="167">
        <v>-190.65199999999999</v>
      </c>
      <c r="AV58" s="167">
        <f t="shared" si="6"/>
        <v>6.1994090909090911</v>
      </c>
      <c r="AW58" s="167">
        <f t="shared" si="7"/>
        <v>8.6659999999999986</v>
      </c>
      <c r="AY58" s="167">
        <f t="shared" si="26"/>
        <v>0.91666666666666663</v>
      </c>
      <c r="AZ58" s="167">
        <f t="shared" si="27"/>
        <v>-2.2731166666666667</v>
      </c>
      <c r="BA58" s="167">
        <f t="shared" si="36"/>
        <v>-133.01690000000002</v>
      </c>
      <c r="BB58" s="167">
        <f t="shared" si="28"/>
        <v>1064.1352000000002</v>
      </c>
      <c r="BC58" s="167">
        <f t="shared" si="43"/>
        <v>-3.1775333333333329</v>
      </c>
      <c r="BD58" s="167">
        <f t="shared" si="37"/>
        <v>-191.48418333333339</v>
      </c>
      <c r="BE58" s="167">
        <f t="shared" si="29"/>
        <v>1531.8734666666671</v>
      </c>
      <c r="BF58" s="167">
        <f t="shared" si="30"/>
        <v>1298.0043333333338</v>
      </c>
      <c r="BK58" s="167">
        <v>3300</v>
      </c>
      <c r="BL58" s="169">
        <v>24.916666666666668</v>
      </c>
      <c r="BM58" s="167">
        <v>-141.12700000000001</v>
      </c>
      <c r="BN58" s="167">
        <v>-195.51</v>
      </c>
      <c r="BO58" s="167">
        <f t="shared" si="8"/>
        <v>6.4148636363636369</v>
      </c>
      <c r="BP58" s="167">
        <f t="shared" si="9"/>
        <v>8.8868181818181817</v>
      </c>
      <c r="BU58" s="167">
        <v>3300</v>
      </c>
      <c r="BV58" s="169">
        <v>24.916666666666668</v>
      </c>
      <c r="BW58" s="167">
        <v>-142.93899999999999</v>
      </c>
      <c r="BX58" s="167">
        <v>-153.97999999999999</v>
      </c>
      <c r="BY58" s="167">
        <f t="shared" si="10"/>
        <v>6.4972272727272724</v>
      </c>
      <c r="BZ58" s="167">
        <f t="shared" si="11"/>
        <v>6.999090909090909</v>
      </c>
      <c r="CE58" s="167">
        <v>3300</v>
      </c>
      <c r="CF58" s="169">
        <f t="shared" si="12"/>
        <v>24.916666666666668</v>
      </c>
      <c r="CG58" s="167">
        <v>-38.409999999999997</v>
      </c>
      <c r="CH58" s="167">
        <v>-84.822999999999993</v>
      </c>
      <c r="CI58" s="167">
        <f t="shared" si="13"/>
        <v>1.7459090909090909</v>
      </c>
      <c r="CJ58" s="167">
        <f t="shared" si="14"/>
        <v>3.8555909090909086</v>
      </c>
      <c r="CO58" s="167">
        <v>3300</v>
      </c>
      <c r="CP58" s="169">
        <f t="shared" si="15"/>
        <v>24.916666666666668</v>
      </c>
      <c r="CQ58" s="167">
        <v>-97.58</v>
      </c>
      <c r="CR58" s="167">
        <v>-96.67</v>
      </c>
      <c r="CS58" s="167">
        <f t="shared" si="16"/>
        <v>4.4354545454545455</v>
      </c>
      <c r="CT58" s="167">
        <f t="shared" si="17"/>
        <v>4.3940909090909095</v>
      </c>
    </row>
    <row r="59" spans="2:98">
      <c r="B59" s="167">
        <f t="shared" si="18"/>
        <v>56</v>
      </c>
      <c r="C59" s="167">
        <v>3360</v>
      </c>
      <c r="D59" s="169">
        <v>24.933333333333334</v>
      </c>
      <c r="E59" s="167">
        <v>-112.749</v>
      </c>
      <c r="F59" s="167">
        <v>-103.142</v>
      </c>
      <c r="G59" s="167">
        <f t="shared" si="0"/>
        <v>5.1249545454545453</v>
      </c>
      <c r="H59" s="167">
        <f t="shared" si="1"/>
        <v>4.6882727272727269</v>
      </c>
      <c r="J59" s="167">
        <f t="shared" si="19"/>
        <v>0.93333333333333335</v>
      </c>
      <c r="K59" s="167">
        <f t="shared" si="2"/>
        <v>-1.8791499999999999</v>
      </c>
      <c r="L59" s="167">
        <f t="shared" si="38"/>
        <v>-112.02104999999999</v>
      </c>
      <c r="M59" s="167">
        <f t="shared" si="39"/>
        <v>896.16839999999991</v>
      </c>
      <c r="N59" s="167">
        <f t="shared" si="3"/>
        <v>-1.7190333333333332</v>
      </c>
      <c r="O59" s="167">
        <f t="shared" si="40"/>
        <v>-103.18913333333334</v>
      </c>
      <c r="P59" s="167">
        <f t="shared" si="20"/>
        <v>825.51306666666676</v>
      </c>
      <c r="Q59" s="167">
        <f t="shared" si="21"/>
        <v>860.84073333333333</v>
      </c>
      <c r="W59" s="167">
        <v>3360</v>
      </c>
      <c r="Y59" s="169">
        <f t="shared" si="22"/>
        <v>24.933333333333334</v>
      </c>
      <c r="Z59" s="167">
        <v>-133.77500000000001</v>
      </c>
      <c r="AA59" s="167">
        <v>-133.262</v>
      </c>
      <c r="AB59" s="167">
        <f t="shared" si="23"/>
        <v>6.0806818181818185</v>
      </c>
      <c r="AC59" s="167">
        <f t="shared" si="4"/>
        <v>6.0573636363636361</v>
      </c>
      <c r="AD59" s="167">
        <f t="shared" si="24"/>
        <v>-133.51850000000002</v>
      </c>
      <c r="AF59" s="167">
        <f t="shared" si="31"/>
        <v>0.93333333333333335</v>
      </c>
      <c r="AG59" s="167">
        <f t="shared" si="32"/>
        <v>-2.2295833333333333</v>
      </c>
      <c r="AH59" s="167">
        <f t="shared" si="41"/>
        <v>-132.37988333333334</v>
      </c>
      <c r="AI59" s="167">
        <f t="shared" si="33"/>
        <v>1059.0390666666667</v>
      </c>
      <c r="AJ59" s="167">
        <f t="shared" si="25"/>
        <v>-2.2210333333333332</v>
      </c>
      <c r="AK59" s="167">
        <f t="shared" si="42"/>
        <v>-131.56476666666666</v>
      </c>
      <c r="AL59" s="167">
        <f t="shared" si="34"/>
        <v>1052.5181333333333</v>
      </c>
      <c r="AM59" s="167">
        <f t="shared" si="35"/>
        <v>1055.7786000000001</v>
      </c>
      <c r="AR59" s="167">
        <v>3360</v>
      </c>
      <c r="AS59" s="169">
        <f t="shared" si="5"/>
        <v>24.933333333333334</v>
      </c>
      <c r="AT59" s="167">
        <v>-134.92400000000001</v>
      </c>
      <c r="AU59" s="167">
        <v>-192.672</v>
      </c>
      <c r="AV59" s="167">
        <f t="shared" si="6"/>
        <v>6.1329090909090915</v>
      </c>
      <c r="AW59" s="167">
        <f t="shared" si="7"/>
        <v>8.7578181818181822</v>
      </c>
      <c r="AY59" s="167">
        <f t="shared" si="26"/>
        <v>0.93333333333333335</v>
      </c>
      <c r="AZ59" s="167">
        <f t="shared" si="27"/>
        <v>-2.2487333333333335</v>
      </c>
      <c r="BA59" s="167">
        <f t="shared" si="36"/>
        <v>-135.26563333333334</v>
      </c>
      <c r="BB59" s="167">
        <f t="shared" si="28"/>
        <v>1082.1250666666667</v>
      </c>
      <c r="BC59" s="167">
        <f t="shared" si="43"/>
        <v>-3.2111999999999998</v>
      </c>
      <c r="BD59" s="167">
        <f t="shared" si="37"/>
        <v>-194.69538333333338</v>
      </c>
      <c r="BE59" s="167">
        <f t="shared" si="29"/>
        <v>1557.5630666666671</v>
      </c>
      <c r="BF59" s="167">
        <f t="shared" si="30"/>
        <v>1319.844066666667</v>
      </c>
      <c r="BK59" s="167">
        <v>3360</v>
      </c>
      <c r="BL59" s="169">
        <v>24.933333333333334</v>
      </c>
      <c r="BM59" s="167">
        <v>-140.43299999999999</v>
      </c>
      <c r="BN59" s="167">
        <v>-196.22</v>
      </c>
      <c r="BO59" s="167">
        <f t="shared" si="8"/>
        <v>6.3833181818181819</v>
      </c>
      <c r="BP59" s="167">
        <f t="shared" si="9"/>
        <v>8.9190909090909098</v>
      </c>
      <c r="BU59" s="167">
        <v>3360</v>
      </c>
      <c r="BV59" s="169">
        <v>24.933333333333334</v>
      </c>
      <c r="BW59" s="167">
        <v>-144.69900000000001</v>
      </c>
      <c r="BX59" s="167">
        <v>-154.13399999999999</v>
      </c>
      <c r="BY59" s="167">
        <f t="shared" si="10"/>
        <v>6.5772272727272734</v>
      </c>
      <c r="BZ59" s="167">
        <f t="shared" si="11"/>
        <v>7.0060909090909087</v>
      </c>
      <c r="CE59" s="167">
        <v>3360</v>
      </c>
      <c r="CF59" s="169">
        <f t="shared" si="12"/>
        <v>24.933333333333334</v>
      </c>
      <c r="CG59" s="167">
        <v>-38.884</v>
      </c>
      <c r="CH59" s="167">
        <v>-85.614999999999995</v>
      </c>
      <c r="CI59" s="167">
        <f t="shared" si="13"/>
        <v>1.7674545454545454</v>
      </c>
      <c r="CJ59" s="167">
        <f t="shared" si="14"/>
        <v>3.8915909090909087</v>
      </c>
      <c r="CO59" s="167">
        <v>3360</v>
      </c>
      <c r="CP59" s="169">
        <f t="shared" si="15"/>
        <v>24.933333333333334</v>
      </c>
      <c r="CQ59" s="167">
        <v>-95.966999999999999</v>
      </c>
      <c r="CR59" s="167">
        <v>-98.510999999999996</v>
      </c>
      <c r="CS59" s="167">
        <f t="shared" si="16"/>
        <v>4.3621363636363633</v>
      </c>
      <c r="CT59" s="167">
        <f t="shared" si="17"/>
        <v>4.4777727272727272</v>
      </c>
    </row>
    <row r="60" spans="2:98">
      <c r="B60" s="167">
        <f t="shared" si="18"/>
        <v>57</v>
      </c>
      <c r="C60" s="167">
        <v>3420</v>
      </c>
      <c r="D60" s="169">
        <v>24.95</v>
      </c>
      <c r="E60" s="167">
        <v>-111.82899999999999</v>
      </c>
      <c r="F60" s="167">
        <v>-103.203</v>
      </c>
      <c r="G60" s="167">
        <f t="shared" si="0"/>
        <v>5.0831363636363633</v>
      </c>
      <c r="H60" s="167">
        <f t="shared" si="1"/>
        <v>4.6910454545454545</v>
      </c>
      <c r="J60" s="167">
        <f t="shared" si="19"/>
        <v>0.95</v>
      </c>
      <c r="K60" s="167">
        <f t="shared" si="2"/>
        <v>-1.8638166666666665</v>
      </c>
      <c r="L60" s="167">
        <f t="shared" si="38"/>
        <v>-113.88486666666665</v>
      </c>
      <c r="M60" s="167">
        <f t="shared" si="39"/>
        <v>911.07893333333323</v>
      </c>
      <c r="N60" s="167">
        <f t="shared" si="3"/>
        <v>-1.7200500000000001</v>
      </c>
      <c r="O60" s="167">
        <f t="shared" si="40"/>
        <v>-104.90918333333335</v>
      </c>
      <c r="P60" s="167">
        <f t="shared" si="20"/>
        <v>839.27346666666676</v>
      </c>
      <c r="Q60" s="167">
        <f t="shared" si="21"/>
        <v>875.17619999999999</v>
      </c>
      <c r="W60" s="167">
        <v>3420</v>
      </c>
      <c r="Y60" s="169">
        <f t="shared" si="22"/>
        <v>24.95</v>
      </c>
      <c r="Z60" s="167">
        <v>-130.934</v>
      </c>
      <c r="AA60" s="167">
        <v>-132.91399999999999</v>
      </c>
      <c r="AB60" s="167">
        <f t="shared" si="23"/>
        <v>5.951545454545454</v>
      </c>
      <c r="AC60" s="167">
        <f t="shared" si="4"/>
        <v>6.0415454545454539</v>
      </c>
      <c r="AD60" s="167">
        <f t="shared" si="24"/>
        <v>-131.92399999999998</v>
      </c>
      <c r="AF60" s="167">
        <f t="shared" si="31"/>
        <v>0.95</v>
      </c>
      <c r="AG60" s="167">
        <f t="shared" si="32"/>
        <v>-2.1822333333333335</v>
      </c>
      <c r="AH60" s="167">
        <f t="shared" si="41"/>
        <v>-134.56211666666667</v>
      </c>
      <c r="AI60" s="167">
        <f t="shared" si="33"/>
        <v>1076.4969333333333</v>
      </c>
      <c r="AJ60" s="167">
        <f t="shared" si="25"/>
        <v>-2.2152333333333329</v>
      </c>
      <c r="AK60" s="167">
        <f t="shared" si="42"/>
        <v>-133.78</v>
      </c>
      <c r="AL60" s="167">
        <f t="shared" si="34"/>
        <v>1070.24</v>
      </c>
      <c r="AM60" s="167">
        <f t="shared" si="35"/>
        <v>1073.3684666666668</v>
      </c>
      <c r="AR60" s="167">
        <v>3420</v>
      </c>
      <c r="AS60" s="169">
        <f t="shared" si="5"/>
        <v>24.95</v>
      </c>
      <c r="AT60" s="167">
        <v>-137.91800000000001</v>
      </c>
      <c r="AU60" s="167">
        <v>-188.649</v>
      </c>
      <c r="AV60" s="167">
        <f t="shared" si="6"/>
        <v>6.2690000000000001</v>
      </c>
      <c r="AW60" s="167">
        <f t="shared" si="7"/>
        <v>8.5749545454545455</v>
      </c>
      <c r="AY60" s="167">
        <f t="shared" si="26"/>
        <v>0.95</v>
      </c>
      <c r="AZ60" s="167">
        <f t="shared" si="27"/>
        <v>-2.2986333333333335</v>
      </c>
      <c r="BA60" s="167">
        <f t="shared" si="36"/>
        <v>-137.56426666666667</v>
      </c>
      <c r="BB60" s="167">
        <f t="shared" si="28"/>
        <v>1100.5141333333333</v>
      </c>
      <c r="BC60" s="167">
        <f t="shared" si="43"/>
        <v>-3.1441499999999998</v>
      </c>
      <c r="BD60" s="167">
        <f t="shared" si="37"/>
        <v>-197.83953333333338</v>
      </c>
      <c r="BE60" s="167">
        <f t="shared" si="29"/>
        <v>1582.716266666667</v>
      </c>
      <c r="BF60" s="167">
        <f t="shared" si="30"/>
        <v>1341.6152000000002</v>
      </c>
      <c r="BK60" s="167">
        <v>3420</v>
      </c>
      <c r="BL60" s="169">
        <v>24.95</v>
      </c>
      <c r="BM60" s="167">
        <v>-142.315</v>
      </c>
      <c r="BN60" s="167">
        <v>-193.71899999999999</v>
      </c>
      <c r="BO60" s="167">
        <f t="shared" si="8"/>
        <v>6.4688636363636363</v>
      </c>
      <c r="BP60" s="167">
        <f t="shared" si="9"/>
        <v>8.805409090909091</v>
      </c>
      <c r="BU60" s="167">
        <v>3420</v>
      </c>
      <c r="BV60" s="169">
        <v>24.95</v>
      </c>
      <c r="BW60" s="167">
        <v>-143.202</v>
      </c>
      <c r="BX60" s="167">
        <v>-156.12200000000001</v>
      </c>
      <c r="BY60" s="167">
        <f t="shared" si="10"/>
        <v>6.5091818181818182</v>
      </c>
      <c r="BZ60" s="167">
        <f t="shared" si="11"/>
        <v>7.096454545454546</v>
      </c>
      <c r="CE60" s="167">
        <v>3420</v>
      </c>
      <c r="CF60" s="169">
        <f t="shared" si="12"/>
        <v>24.95</v>
      </c>
      <c r="CG60" s="167">
        <v>-38.655999999999999</v>
      </c>
      <c r="CH60" s="167">
        <v>-85.265000000000001</v>
      </c>
      <c r="CI60" s="167">
        <f t="shared" si="13"/>
        <v>1.757090909090909</v>
      </c>
      <c r="CJ60" s="167">
        <f t="shared" si="14"/>
        <v>3.875681818181818</v>
      </c>
      <c r="CO60" s="167">
        <v>3420</v>
      </c>
      <c r="CP60" s="169">
        <f t="shared" si="15"/>
        <v>24.95</v>
      </c>
      <c r="CQ60" s="167">
        <v>-95.730999999999995</v>
      </c>
      <c r="CR60" s="167">
        <v>-97.802999999999997</v>
      </c>
      <c r="CS60" s="167">
        <f t="shared" si="16"/>
        <v>4.3514090909090903</v>
      </c>
      <c r="CT60" s="167">
        <f t="shared" si="17"/>
        <v>4.4455909090909094</v>
      </c>
    </row>
    <row r="61" spans="2:98">
      <c r="B61" s="167">
        <f t="shared" si="18"/>
        <v>58</v>
      </c>
      <c r="C61" s="167">
        <v>3480</v>
      </c>
      <c r="D61" s="169">
        <v>24.966666666666665</v>
      </c>
      <c r="E61" s="167">
        <v>-111.215</v>
      </c>
      <c r="F61" s="167">
        <v>-103.21899999999999</v>
      </c>
      <c r="G61" s="167">
        <f t="shared" si="0"/>
        <v>5.0552272727272731</v>
      </c>
      <c r="H61" s="167">
        <f t="shared" si="1"/>
        <v>4.6917727272727268</v>
      </c>
      <c r="J61" s="167">
        <f t="shared" si="19"/>
        <v>0.96666666666666667</v>
      </c>
      <c r="K61" s="167">
        <f t="shared" si="2"/>
        <v>-1.8535833333333334</v>
      </c>
      <c r="L61" s="167">
        <f t="shared" si="38"/>
        <v>-115.73844999999999</v>
      </c>
      <c r="M61" s="167">
        <f t="shared" si="39"/>
        <v>925.90759999999989</v>
      </c>
      <c r="N61" s="167">
        <f t="shared" si="3"/>
        <v>-1.7203166666666665</v>
      </c>
      <c r="O61" s="167">
        <f t="shared" si="40"/>
        <v>-106.62950000000001</v>
      </c>
      <c r="P61" s="167">
        <f t="shared" si="20"/>
        <v>853.03600000000006</v>
      </c>
      <c r="Q61" s="167">
        <f t="shared" si="21"/>
        <v>889.47180000000003</v>
      </c>
      <c r="W61" s="167">
        <v>3480</v>
      </c>
      <c r="Y61" s="169">
        <f t="shared" si="22"/>
        <v>24.966666666666665</v>
      </c>
      <c r="Z61" s="167">
        <v>-128.32599999999999</v>
      </c>
      <c r="AA61" s="167">
        <v>-131.73500000000001</v>
      </c>
      <c r="AB61" s="167">
        <f t="shared" si="23"/>
        <v>5.8329999999999993</v>
      </c>
      <c r="AC61" s="167">
        <f t="shared" si="4"/>
        <v>5.9879545454545458</v>
      </c>
      <c r="AD61" s="167">
        <f t="shared" si="24"/>
        <v>-130.03050000000002</v>
      </c>
      <c r="AF61" s="167">
        <f t="shared" si="31"/>
        <v>0.96666666666666667</v>
      </c>
      <c r="AG61" s="167">
        <f t="shared" si="32"/>
        <v>-2.1387666666666667</v>
      </c>
      <c r="AH61" s="167">
        <f t="shared" si="41"/>
        <v>-136.70088333333334</v>
      </c>
      <c r="AI61" s="167">
        <f t="shared" si="33"/>
        <v>1093.6070666666667</v>
      </c>
      <c r="AJ61" s="167">
        <f t="shared" si="25"/>
        <v>-2.1955833333333334</v>
      </c>
      <c r="AK61" s="167">
        <f t="shared" si="42"/>
        <v>-135.97558333333333</v>
      </c>
      <c r="AL61" s="167">
        <f t="shared" si="34"/>
        <v>1087.8046666666667</v>
      </c>
      <c r="AM61" s="167">
        <f t="shared" si="35"/>
        <v>1090.7058666666667</v>
      </c>
      <c r="AR61" s="167">
        <v>3480</v>
      </c>
      <c r="AS61" s="169">
        <f t="shared" si="5"/>
        <v>24.966666666666665</v>
      </c>
      <c r="AT61" s="167">
        <v>-135.934</v>
      </c>
      <c r="AU61" s="167">
        <v>-190.37799999999999</v>
      </c>
      <c r="AV61" s="167">
        <f t="shared" si="6"/>
        <v>6.1788181818181815</v>
      </c>
      <c r="AW61" s="167">
        <f t="shared" si="7"/>
        <v>8.6535454545454531</v>
      </c>
      <c r="AY61" s="167">
        <f t="shared" si="26"/>
        <v>0.96666666666666667</v>
      </c>
      <c r="AZ61" s="167">
        <f t="shared" si="27"/>
        <v>-2.2655666666666665</v>
      </c>
      <c r="BA61" s="167">
        <f t="shared" si="36"/>
        <v>-139.82983333333334</v>
      </c>
      <c r="BB61" s="167">
        <f t="shared" si="28"/>
        <v>1118.6386666666667</v>
      </c>
      <c r="BC61" s="167">
        <f t="shared" si="43"/>
        <v>-3.1729666666666665</v>
      </c>
      <c r="BD61" s="167">
        <f t="shared" si="37"/>
        <v>-201.01250000000005</v>
      </c>
      <c r="BE61" s="167">
        <f t="shared" si="29"/>
        <v>1608.1000000000004</v>
      </c>
      <c r="BF61" s="167">
        <f t="shared" si="30"/>
        <v>1363.3693333333335</v>
      </c>
      <c r="BK61" s="167">
        <v>3480</v>
      </c>
      <c r="BL61" s="169">
        <v>24.966666666666665</v>
      </c>
      <c r="BM61" s="167">
        <v>-143.333</v>
      </c>
      <c r="BN61" s="167">
        <v>-199.709</v>
      </c>
      <c r="BO61" s="167">
        <f t="shared" si="8"/>
        <v>6.5151363636363637</v>
      </c>
      <c r="BP61" s="167">
        <f t="shared" si="9"/>
        <v>9.0776818181818175</v>
      </c>
      <c r="BU61" s="167">
        <v>3480</v>
      </c>
      <c r="BV61" s="169">
        <v>24.966666666666665</v>
      </c>
      <c r="BW61" s="167">
        <v>-141.767</v>
      </c>
      <c r="BX61" s="167">
        <v>-155.02799999999999</v>
      </c>
      <c r="BY61" s="167">
        <f t="shared" si="10"/>
        <v>6.4439545454545453</v>
      </c>
      <c r="BZ61" s="167">
        <f t="shared" si="11"/>
        <v>7.0467272727272725</v>
      </c>
      <c r="CE61" s="167">
        <v>3480</v>
      </c>
      <c r="CF61" s="169">
        <f t="shared" si="12"/>
        <v>24.966666666666665</v>
      </c>
      <c r="CG61" s="167">
        <v>-38.557000000000002</v>
      </c>
      <c r="CH61" s="167">
        <v>-85.171999999999997</v>
      </c>
      <c r="CI61" s="167">
        <f t="shared" si="13"/>
        <v>1.7525909090909091</v>
      </c>
      <c r="CJ61" s="167">
        <f t="shared" si="14"/>
        <v>3.8714545454545455</v>
      </c>
      <c r="CO61" s="167">
        <v>3480</v>
      </c>
      <c r="CP61" s="169">
        <f t="shared" si="15"/>
        <v>24.966666666666665</v>
      </c>
      <c r="CQ61" s="167">
        <v>-96.22</v>
      </c>
      <c r="CR61" s="167">
        <v>-96.897000000000006</v>
      </c>
      <c r="CS61" s="167">
        <f t="shared" si="16"/>
        <v>4.373636363636364</v>
      </c>
      <c r="CT61" s="167">
        <f t="shared" si="17"/>
        <v>4.4044090909090912</v>
      </c>
    </row>
    <row r="62" spans="2:98">
      <c r="B62" s="167">
        <f t="shared" si="18"/>
        <v>59</v>
      </c>
      <c r="C62" s="167">
        <v>3540</v>
      </c>
      <c r="D62" s="169">
        <v>24.983333333333334</v>
      </c>
      <c r="E62" s="167">
        <v>-111.982</v>
      </c>
      <c r="F62" s="167">
        <v>-103.55800000000001</v>
      </c>
      <c r="G62" s="167">
        <f t="shared" si="0"/>
        <v>5.0900909090909092</v>
      </c>
      <c r="H62" s="167">
        <f t="shared" si="1"/>
        <v>4.7071818181818186</v>
      </c>
      <c r="J62" s="167">
        <f t="shared" si="19"/>
        <v>0.98333333333333328</v>
      </c>
      <c r="K62" s="167">
        <f t="shared" si="2"/>
        <v>-1.8663666666666667</v>
      </c>
      <c r="L62" s="167">
        <f t="shared" si="38"/>
        <v>-117.60481666666665</v>
      </c>
      <c r="M62" s="167">
        <f t="shared" si="39"/>
        <v>940.8385333333332</v>
      </c>
      <c r="N62" s="167">
        <f t="shared" si="3"/>
        <v>-1.7259666666666666</v>
      </c>
      <c r="O62" s="167">
        <f t="shared" si="40"/>
        <v>-108.35546666666667</v>
      </c>
      <c r="P62" s="167">
        <f t="shared" si="20"/>
        <v>866.84373333333338</v>
      </c>
      <c r="Q62" s="167">
        <f t="shared" si="21"/>
        <v>903.84113333333335</v>
      </c>
      <c r="W62" s="167">
        <v>3540</v>
      </c>
      <c r="Y62" s="169">
        <f t="shared" si="22"/>
        <v>24.983333333333334</v>
      </c>
      <c r="Z62" s="167">
        <v>-126.465</v>
      </c>
      <c r="AA62" s="167">
        <v>-133.40899999999999</v>
      </c>
      <c r="AB62" s="167">
        <f t="shared" si="23"/>
        <v>5.7484090909090915</v>
      </c>
      <c r="AC62" s="167">
        <f t="shared" si="4"/>
        <v>6.0640454545454539</v>
      </c>
      <c r="AD62" s="167">
        <f t="shared" si="24"/>
        <v>-129.93700000000001</v>
      </c>
      <c r="AF62" s="167">
        <f t="shared" si="31"/>
        <v>0.98333333333333328</v>
      </c>
      <c r="AG62" s="167">
        <f t="shared" si="32"/>
        <v>-2.1077500000000002</v>
      </c>
      <c r="AH62" s="167">
        <f t="shared" si="41"/>
        <v>-138.80863333333335</v>
      </c>
      <c r="AI62" s="167">
        <f t="shared" si="33"/>
        <v>1110.4690666666668</v>
      </c>
      <c r="AJ62" s="167">
        <f t="shared" si="25"/>
        <v>-2.2234833333333333</v>
      </c>
      <c r="AK62" s="167">
        <f t="shared" si="42"/>
        <v>-138.19906666666665</v>
      </c>
      <c r="AL62" s="167">
        <f t="shared" si="34"/>
        <v>1105.5925333333332</v>
      </c>
      <c r="AM62" s="167">
        <f t="shared" si="35"/>
        <v>1108.0308</v>
      </c>
      <c r="AR62" s="167">
        <v>3540</v>
      </c>
      <c r="AS62" s="169">
        <f t="shared" si="5"/>
        <v>24.983333333333334</v>
      </c>
      <c r="AT62" s="167">
        <v>-137.858</v>
      </c>
      <c r="AU62" s="167">
        <v>-195.65899999999999</v>
      </c>
      <c r="AV62" s="167">
        <f t="shared" si="6"/>
        <v>6.2662727272727272</v>
      </c>
      <c r="AW62" s="167">
        <f t="shared" si="7"/>
        <v>8.8935909090909089</v>
      </c>
      <c r="AY62" s="167">
        <f t="shared" si="26"/>
        <v>0.98333333333333328</v>
      </c>
      <c r="AZ62" s="167">
        <f t="shared" si="27"/>
        <v>-2.2976333333333332</v>
      </c>
      <c r="BA62" s="167">
        <f t="shared" si="36"/>
        <v>-142.12746666666666</v>
      </c>
      <c r="BB62" s="167">
        <f t="shared" si="28"/>
        <v>1137.0197333333333</v>
      </c>
      <c r="BC62" s="167">
        <f t="shared" si="43"/>
        <v>-3.2609833333333333</v>
      </c>
      <c r="BD62" s="167">
        <f t="shared" si="37"/>
        <v>-204.27348333333339</v>
      </c>
      <c r="BE62" s="167">
        <f t="shared" si="29"/>
        <v>1634.1878666666671</v>
      </c>
      <c r="BF62" s="167">
        <f t="shared" si="30"/>
        <v>1385.6038000000003</v>
      </c>
      <c r="BK62" s="167">
        <v>3540</v>
      </c>
      <c r="BL62" s="169">
        <v>24.983333333333334</v>
      </c>
      <c r="BM62" s="167">
        <v>-141.54300000000001</v>
      </c>
      <c r="BN62" s="167">
        <v>-200.06399999999999</v>
      </c>
      <c r="BO62" s="167">
        <f t="shared" si="8"/>
        <v>6.4337727272727276</v>
      </c>
      <c r="BP62" s="167">
        <f t="shared" si="9"/>
        <v>9.0938181818181807</v>
      </c>
      <c r="BU62" s="167">
        <v>3540</v>
      </c>
      <c r="BV62" s="169">
        <v>24.983333333333334</v>
      </c>
      <c r="BW62" s="167">
        <v>-143.68</v>
      </c>
      <c r="BX62" s="167">
        <v>-154.304</v>
      </c>
      <c r="BY62" s="167">
        <f t="shared" si="10"/>
        <v>6.5309090909090912</v>
      </c>
      <c r="BZ62" s="167">
        <f t="shared" si="11"/>
        <v>7.0138181818181815</v>
      </c>
      <c r="CE62" s="167">
        <v>3540</v>
      </c>
      <c r="CF62" s="169">
        <f t="shared" si="12"/>
        <v>24.983333333333334</v>
      </c>
      <c r="CG62" s="167">
        <v>-38.539000000000001</v>
      </c>
      <c r="CH62" s="167">
        <v>-85.221000000000004</v>
      </c>
      <c r="CI62" s="167">
        <f t="shared" si="13"/>
        <v>1.7517727272727273</v>
      </c>
      <c r="CJ62" s="167">
        <f t="shared" si="14"/>
        <v>3.8736818181818182</v>
      </c>
      <c r="CO62" s="167">
        <v>3540</v>
      </c>
      <c r="CP62" s="169">
        <f t="shared" si="15"/>
        <v>24.983333333333334</v>
      </c>
      <c r="CQ62" s="167">
        <v>-95.441000000000003</v>
      </c>
      <c r="CR62" s="167">
        <v>-96.962999999999994</v>
      </c>
      <c r="CS62" s="167">
        <f t="shared" si="16"/>
        <v>4.3382272727272726</v>
      </c>
      <c r="CT62" s="167">
        <f t="shared" si="17"/>
        <v>4.4074090909090904</v>
      </c>
    </row>
    <row r="63" spans="2:98">
      <c r="B63" s="167">
        <f t="shared" si="18"/>
        <v>60</v>
      </c>
      <c r="C63" s="167">
        <v>3600</v>
      </c>
      <c r="D63" s="169">
        <v>25</v>
      </c>
      <c r="E63" s="167">
        <v>-112.596</v>
      </c>
      <c r="F63" s="167">
        <v>-103.28</v>
      </c>
      <c r="G63" s="167">
        <f t="shared" si="0"/>
        <v>5.1180000000000003</v>
      </c>
      <c r="H63" s="167">
        <f t="shared" si="1"/>
        <v>4.6945454545454544</v>
      </c>
      <c r="J63" s="167">
        <f t="shared" si="19"/>
        <v>1</v>
      </c>
      <c r="K63" s="167">
        <f t="shared" si="2"/>
        <v>-1.8766</v>
      </c>
      <c r="L63" s="167">
        <f t="shared" si="38"/>
        <v>-119.48141666666665</v>
      </c>
      <c r="M63" s="167">
        <f t="shared" si="39"/>
        <v>955.85133333333317</v>
      </c>
      <c r="N63" s="167">
        <f t="shared" si="3"/>
        <v>-1.7213333333333334</v>
      </c>
      <c r="O63" s="167">
        <f t="shared" si="40"/>
        <v>-110.07680000000001</v>
      </c>
      <c r="P63" s="167">
        <f t="shared" si="20"/>
        <v>880.61440000000005</v>
      </c>
      <c r="Q63" s="167">
        <f t="shared" si="21"/>
        <v>918.23286666666661</v>
      </c>
      <c r="W63" s="167">
        <v>3600</v>
      </c>
      <c r="Y63" s="169">
        <f t="shared" si="22"/>
        <v>25</v>
      </c>
      <c r="Z63" s="167">
        <v>-126.63800000000001</v>
      </c>
      <c r="AA63" s="167">
        <v>-133.00399999999999</v>
      </c>
      <c r="AB63" s="167">
        <f t="shared" si="23"/>
        <v>5.7562727272727274</v>
      </c>
      <c r="AC63" s="167">
        <f t="shared" si="4"/>
        <v>6.0456363636363628</v>
      </c>
      <c r="AD63" s="167">
        <f t="shared" si="24"/>
        <v>-129.821</v>
      </c>
      <c r="AF63" s="167">
        <f t="shared" si="31"/>
        <v>1</v>
      </c>
      <c r="AG63" s="167">
        <f t="shared" si="32"/>
        <v>-2.1106333333333334</v>
      </c>
      <c r="AH63" s="167">
        <f t="shared" si="41"/>
        <v>-140.91926666666669</v>
      </c>
      <c r="AI63" s="167">
        <f t="shared" si="33"/>
        <v>1127.3541333333335</v>
      </c>
      <c r="AJ63" s="167">
        <f t="shared" si="25"/>
        <v>-2.216733333333333</v>
      </c>
      <c r="AK63" s="167">
        <f t="shared" si="42"/>
        <v>-140.41579999999999</v>
      </c>
      <c r="AL63" s="167">
        <f t="shared" si="34"/>
        <v>1123.3263999999999</v>
      </c>
      <c r="AM63" s="167">
        <f t="shared" si="35"/>
        <v>1125.3402666666666</v>
      </c>
      <c r="AR63" s="167">
        <v>3600</v>
      </c>
      <c r="AS63" s="169">
        <f t="shared" si="5"/>
        <v>25</v>
      </c>
      <c r="AT63" s="167">
        <v>-136.62799999999999</v>
      </c>
      <c r="AU63" s="167">
        <v>-194.047</v>
      </c>
      <c r="AV63" s="167">
        <f t="shared" si="6"/>
        <v>6.2103636363636356</v>
      </c>
      <c r="AW63" s="167">
        <f t="shared" si="7"/>
        <v>8.8203181818181822</v>
      </c>
      <c r="AY63" s="167">
        <f t="shared" si="26"/>
        <v>1</v>
      </c>
      <c r="AZ63" s="167">
        <f t="shared" si="27"/>
        <v>-2.277133333333333</v>
      </c>
      <c r="BA63" s="167">
        <f t="shared" si="36"/>
        <v>-144.40459999999999</v>
      </c>
      <c r="BB63" s="167">
        <f t="shared" si="28"/>
        <v>1155.2367999999999</v>
      </c>
      <c r="BC63" s="167">
        <f t="shared" si="43"/>
        <v>-3.2341166666666665</v>
      </c>
      <c r="BD63" s="167">
        <f t="shared" si="37"/>
        <v>-207.50760000000005</v>
      </c>
      <c r="BE63" s="167">
        <f t="shared" si="29"/>
        <v>1660.0608000000004</v>
      </c>
      <c r="BF63" s="167">
        <f t="shared" si="30"/>
        <v>1407.6488000000002</v>
      </c>
      <c r="BK63" s="167">
        <v>3600</v>
      </c>
      <c r="BL63" s="169">
        <v>25</v>
      </c>
      <c r="BM63" s="167">
        <v>-144.78299999999999</v>
      </c>
      <c r="BN63" s="167">
        <v>-194.8</v>
      </c>
      <c r="BO63" s="167">
        <f t="shared" si="8"/>
        <v>6.5810454545454542</v>
      </c>
      <c r="BP63" s="167">
        <f t="shared" si="9"/>
        <v>8.8545454545454554</v>
      </c>
      <c r="BU63" s="167">
        <v>3600</v>
      </c>
      <c r="BV63" s="169">
        <v>25</v>
      </c>
      <c r="BW63" s="167">
        <v>-144.80699999999999</v>
      </c>
      <c r="BX63" s="167">
        <v>-156.33799999999999</v>
      </c>
      <c r="BY63" s="167">
        <f t="shared" si="10"/>
        <v>6.582136363636363</v>
      </c>
      <c r="BZ63" s="167">
        <f t="shared" si="11"/>
        <v>7.1062727272727271</v>
      </c>
      <c r="CE63" s="167">
        <v>3600</v>
      </c>
      <c r="CF63" s="169">
        <f t="shared" si="12"/>
        <v>25</v>
      </c>
      <c r="CG63" s="167">
        <v>-38.587000000000003</v>
      </c>
      <c r="CH63" s="167">
        <v>-85.28</v>
      </c>
      <c r="CI63" s="167">
        <f t="shared" si="13"/>
        <v>1.7539545454545455</v>
      </c>
      <c r="CJ63" s="167">
        <f t="shared" si="14"/>
        <v>3.8763636363636365</v>
      </c>
      <c r="CO63" s="167">
        <v>3600</v>
      </c>
      <c r="CP63" s="169">
        <f t="shared" si="15"/>
        <v>25</v>
      </c>
      <c r="CQ63" s="167">
        <v>-94.021000000000001</v>
      </c>
      <c r="CR63" s="167">
        <v>-96.483999999999995</v>
      </c>
      <c r="CS63" s="167">
        <f t="shared" si="16"/>
        <v>4.2736818181818181</v>
      </c>
      <c r="CT63" s="167">
        <f t="shared" si="17"/>
        <v>4.3856363636363636</v>
      </c>
    </row>
    <row r="64" spans="2:98">
      <c r="B64" s="167">
        <f t="shared" si="18"/>
        <v>61</v>
      </c>
      <c r="C64" s="167">
        <v>3660</v>
      </c>
      <c r="D64" s="169">
        <v>25.016666666666666</v>
      </c>
      <c r="E64" s="167">
        <v>-112.902</v>
      </c>
      <c r="F64" s="167">
        <v>-102.973</v>
      </c>
      <c r="G64" s="167">
        <f t="shared" si="0"/>
        <v>5.1319090909090912</v>
      </c>
      <c r="H64" s="167">
        <f t="shared" si="1"/>
        <v>4.6805909090909088</v>
      </c>
      <c r="J64" s="167">
        <f t="shared" si="19"/>
        <v>1.0166666666666666</v>
      </c>
      <c r="K64" s="167">
        <f t="shared" si="2"/>
        <v>-1.8816999999999999</v>
      </c>
      <c r="L64" s="167">
        <f t="shared" si="38"/>
        <v>-121.36311666666664</v>
      </c>
      <c r="M64" s="167">
        <f t="shared" si="39"/>
        <v>970.90493333333313</v>
      </c>
      <c r="N64" s="167">
        <f t="shared" si="3"/>
        <v>-1.7162166666666667</v>
      </c>
      <c r="O64" s="167">
        <f t="shared" si="40"/>
        <v>-111.79301666666667</v>
      </c>
      <c r="P64" s="167">
        <f t="shared" si="20"/>
        <v>894.34413333333339</v>
      </c>
      <c r="Q64" s="167">
        <f t="shared" si="21"/>
        <v>932.62453333333326</v>
      </c>
      <c r="W64" s="167">
        <v>3660</v>
      </c>
      <c r="Y64" s="169">
        <f t="shared" si="22"/>
        <v>25.016666666666666</v>
      </c>
      <c r="Z64" s="167">
        <v>-127.943</v>
      </c>
      <c r="AA64" s="167">
        <v>-132.202</v>
      </c>
      <c r="AB64" s="167">
        <f t="shared" si="23"/>
        <v>5.8155909090909086</v>
      </c>
      <c r="AC64" s="167">
        <f t="shared" si="4"/>
        <v>6.0091818181818182</v>
      </c>
      <c r="AD64" s="167">
        <f t="shared" si="24"/>
        <v>-130.07249999999999</v>
      </c>
      <c r="AF64" s="167">
        <f t="shared" si="31"/>
        <v>1.0166666666666666</v>
      </c>
      <c r="AG64" s="167">
        <f t="shared" si="32"/>
        <v>-2.1323833333333333</v>
      </c>
      <c r="AH64" s="167">
        <f t="shared" si="41"/>
        <v>-143.05165000000002</v>
      </c>
      <c r="AI64" s="167">
        <f t="shared" si="33"/>
        <v>1144.4132000000002</v>
      </c>
      <c r="AJ64" s="167">
        <f t="shared" si="25"/>
        <v>-2.2033666666666667</v>
      </c>
      <c r="AK64" s="167">
        <f t="shared" si="42"/>
        <v>-142.61916666666664</v>
      </c>
      <c r="AL64" s="167">
        <f t="shared" si="34"/>
        <v>1140.9533333333331</v>
      </c>
      <c r="AM64" s="167">
        <f t="shared" si="35"/>
        <v>1142.6832666666667</v>
      </c>
      <c r="AR64" s="167">
        <v>3660</v>
      </c>
      <c r="AS64" s="169">
        <f t="shared" si="5"/>
        <v>25.016666666666666</v>
      </c>
      <c r="AT64" s="167">
        <v>-134.89699999999999</v>
      </c>
      <c r="AU64" s="167">
        <v>-193.58</v>
      </c>
      <c r="AV64" s="167">
        <f t="shared" si="6"/>
        <v>6.1316818181818178</v>
      </c>
      <c r="AW64" s="167">
        <f t="shared" si="7"/>
        <v>8.7990909090909089</v>
      </c>
      <c r="AY64" s="167">
        <f t="shared" si="26"/>
        <v>1.0166666666666666</v>
      </c>
      <c r="AZ64" s="167">
        <f t="shared" si="27"/>
        <v>-2.2482833333333332</v>
      </c>
      <c r="BA64" s="167">
        <f t="shared" si="36"/>
        <v>-146.65288333333331</v>
      </c>
      <c r="BB64" s="167">
        <f t="shared" si="28"/>
        <v>1173.2230666666665</v>
      </c>
      <c r="BC64" s="167">
        <f t="shared" si="43"/>
        <v>-3.2263333333333333</v>
      </c>
      <c r="BD64" s="167">
        <f t="shared" si="37"/>
        <v>-210.7339333333334</v>
      </c>
      <c r="BE64" s="167">
        <f t="shared" si="29"/>
        <v>1685.8714666666672</v>
      </c>
      <c r="BF64" s="167">
        <f t="shared" si="30"/>
        <v>1429.5472666666669</v>
      </c>
      <c r="BK64" s="167">
        <v>3660</v>
      </c>
      <c r="BL64" s="169">
        <v>25.016666666666666</v>
      </c>
      <c r="BM64" s="167">
        <v>-143.56399999999999</v>
      </c>
      <c r="BN64" s="167">
        <v>-195.86500000000001</v>
      </c>
      <c r="BO64" s="167">
        <f t="shared" si="8"/>
        <v>6.5256363636363632</v>
      </c>
      <c r="BP64" s="167">
        <f t="shared" si="9"/>
        <v>8.9029545454545467</v>
      </c>
      <c r="BU64" s="167">
        <v>3660</v>
      </c>
      <c r="BV64" s="169">
        <v>25.016666666666666</v>
      </c>
      <c r="BW64" s="167">
        <v>-146.751</v>
      </c>
      <c r="BX64" s="167">
        <v>-156.22999999999999</v>
      </c>
      <c r="BY64" s="167">
        <f t="shared" si="10"/>
        <v>6.6705000000000005</v>
      </c>
      <c r="BZ64" s="167">
        <f t="shared" si="11"/>
        <v>7.1013636363636357</v>
      </c>
      <c r="CE64" s="167">
        <v>3660</v>
      </c>
      <c r="CF64" s="169">
        <f t="shared" si="12"/>
        <v>25.016666666666666</v>
      </c>
      <c r="CG64" s="167">
        <v>-38.753</v>
      </c>
      <c r="CH64" s="167">
        <v>-85.507999999999996</v>
      </c>
      <c r="CI64" s="167">
        <f t="shared" si="13"/>
        <v>1.7615000000000001</v>
      </c>
      <c r="CJ64" s="167">
        <f t="shared" si="14"/>
        <v>3.8867272727272724</v>
      </c>
      <c r="CO64" s="167">
        <v>3660</v>
      </c>
      <c r="CP64" s="169">
        <f t="shared" si="15"/>
        <v>25.016666666666666</v>
      </c>
      <c r="CQ64" s="167">
        <v>-94.378</v>
      </c>
      <c r="CR64" s="167">
        <v>-96.41</v>
      </c>
      <c r="CS64" s="167">
        <f t="shared" si="16"/>
        <v>4.2899090909090907</v>
      </c>
      <c r="CT64" s="167">
        <f t="shared" si="17"/>
        <v>4.3822727272727269</v>
      </c>
    </row>
    <row r="65" spans="2:98">
      <c r="B65" s="167">
        <f t="shared" si="18"/>
        <v>62</v>
      </c>
      <c r="C65" s="167">
        <v>3720</v>
      </c>
      <c r="D65" s="169">
        <v>25.033333333333335</v>
      </c>
      <c r="E65" s="167">
        <v>-113.51600000000001</v>
      </c>
      <c r="F65" s="167">
        <v>-102.911</v>
      </c>
      <c r="G65" s="167">
        <f t="shared" si="0"/>
        <v>5.1598181818181823</v>
      </c>
      <c r="H65" s="167">
        <f t="shared" si="1"/>
        <v>4.6777727272727274</v>
      </c>
      <c r="J65" s="167">
        <f t="shared" si="19"/>
        <v>1.0333333333333334</v>
      </c>
      <c r="K65" s="167">
        <f t="shared" si="2"/>
        <v>-1.8919333333333335</v>
      </c>
      <c r="L65" s="167">
        <f t="shared" si="38"/>
        <v>-123.25504999999997</v>
      </c>
      <c r="M65" s="167">
        <f t="shared" si="39"/>
        <v>986.04039999999975</v>
      </c>
      <c r="N65" s="167">
        <f t="shared" si="3"/>
        <v>-1.7151833333333333</v>
      </c>
      <c r="O65" s="167">
        <f t="shared" si="40"/>
        <v>-113.5082</v>
      </c>
      <c r="P65" s="167">
        <f t="shared" si="20"/>
        <v>908.06560000000002</v>
      </c>
      <c r="Q65" s="167">
        <f t="shared" si="21"/>
        <v>947.05299999999988</v>
      </c>
      <c r="W65" s="167">
        <v>3720</v>
      </c>
      <c r="Y65" s="169">
        <f t="shared" si="22"/>
        <v>25.033333333333335</v>
      </c>
      <c r="Z65" s="167">
        <v>-126.607</v>
      </c>
      <c r="AA65" s="167">
        <v>-133.791</v>
      </c>
      <c r="AB65" s="167">
        <f t="shared" si="23"/>
        <v>5.7548636363636367</v>
      </c>
      <c r="AC65" s="167">
        <f t="shared" si="4"/>
        <v>6.0814090909090908</v>
      </c>
      <c r="AD65" s="167">
        <f t="shared" si="24"/>
        <v>-130.19900000000001</v>
      </c>
      <c r="AF65" s="167">
        <f t="shared" si="31"/>
        <v>1.0333333333333334</v>
      </c>
      <c r="AG65" s="167">
        <f t="shared" si="32"/>
        <v>-2.1101166666666664</v>
      </c>
      <c r="AH65" s="167">
        <f t="shared" si="41"/>
        <v>-145.16176666666669</v>
      </c>
      <c r="AI65" s="167">
        <f t="shared" si="33"/>
        <v>1161.2941333333335</v>
      </c>
      <c r="AJ65" s="167">
        <f t="shared" si="25"/>
        <v>-2.2298499999999999</v>
      </c>
      <c r="AK65" s="167">
        <f t="shared" si="42"/>
        <v>-144.84901666666664</v>
      </c>
      <c r="AL65" s="167">
        <f t="shared" si="34"/>
        <v>1158.7921333333331</v>
      </c>
      <c r="AM65" s="167">
        <f t="shared" si="35"/>
        <v>1160.0431333333333</v>
      </c>
      <c r="AR65" s="167">
        <v>3720</v>
      </c>
      <c r="AS65" s="169">
        <f t="shared" si="5"/>
        <v>25.033333333333335</v>
      </c>
      <c r="AT65" s="167">
        <v>-133.87299999999999</v>
      </c>
      <c r="AU65" s="167">
        <v>-193.488</v>
      </c>
      <c r="AV65" s="167">
        <f t="shared" si="6"/>
        <v>6.0851363636363631</v>
      </c>
      <c r="AW65" s="167">
        <f t="shared" si="7"/>
        <v>8.7949090909090906</v>
      </c>
      <c r="AY65" s="167">
        <f t="shared" si="26"/>
        <v>1.0333333333333334</v>
      </c>
      <c r="AZ65" s="167">
        <f t="shared" si="27"/>
        <v>-2.2312166666666666</v>
      </c>
      <c r="BA65" s="167">
        <f t="shared" si="36"/>
        <v>-148.88409999999996</v>
      </c>
      <c r="BB65" s="167">
        <f t="shared" si="28"/>
        <v>1191.0727999999997</v>
      </c>
      <c r="BC65" s="167">
        <f t="shared" si="43"/>
        <v>-3.2248000000000001</v>
      </c>
      <c r="BD65" s="167">
        <f t="shared" si="37"/>
        <v>-213.95873333333338</v>
      </c>
      <c r="BE65" s="167">
        <f t="shared" si="29"/>
        <v>1711.6698666666671</v>
      </c>
      <c r="BF65" s="167">
        <f t="shared" si="30"/>
        <v>1451.3713333333335</v>
      </c>
      <c r="BK65" s="167">
        <v>3720</v>
      </c>
      <c r="BL65" s="169">
        <v>25.033333333333335</v>
      </c>
      <c r="BM65" s="167">
        <v>-144.25800000000001</v>
      </c>
      <c r="BN65" s="167">
        <v>-195.92699999999999</v>
      </c>
      <c r="BO65" s="167">
        <f t="shared" si="8"/>
        <v>6.5571818181818182</v>
      </c>
      <c r="BP65" s="167">
        <f t="shared" si="9"/>
        <v>8.9057727272727263</v>
      </c>
      <c r="BU65" s="167">
        <v>3720</v>
      </c>
      <c r="BV65" s="169">
        <v>25.033333333333335</v>
      </c>
      <c r="BW65" s="167">
        <v>-143.40199999999999</v>
      </c>
      <c r="BX65" s="167">
        <v>-154.24199999999999</v>
      </c>
      <c r="BY65" s="167">
        <f t="shared" si="10"/>
        <v>6.518272727272727</v>
      </c>
      <c r="BZ65" s="167">
        <f t="shared" si="11"/>
        <v>7.0109999999999992</v>
      </c>
      <c r="CE65" s="167">
        <v>3720</v>
      </c>
      <c r="CF65" s="169">
        <f t="shared" si="12"/>
        <v>25.033333333333335</v>
      </c>
      <c r="CG65" s="167">
        <v>-38.588000000000001</v>
      </c>
      <c r="CH65" s="167">
        <v>-85.182000000000002</v>
      </c>
      <c r="CI65" s="167">
        <f t="shared" si="13"/>
        <v>1.754</v>
      </c>
      <c r="CJ65" s="167">
        <f t="shared" si="14"/>
        <v>3.871909090909091</v>
      </c>
      <c r="CO65" s="167">
        <v>3720</v>
      </c>
      <c r="CP65" s="169">
        <f t="shared" si="15"/>
        <v>25.033333333333335</v>
      </c>
      <c r="CQ65" s="167">
        <v>-93.772000000000006</v>
      </c>
      <c r="CR65" s="167">
        <v>-95.656000000000006</v>
      </c>
      <c r="CS65" s="167">
        <f t="shared" si="16"/>
        <v>4.262363636363637</v>
      </c>
      <c r="CT65" s="167">
        <f t="shared" si="17"/>
        <v>4.3479999999999999</v>
      </c>
    </row>
    <row r="66" spans="2:98">
      <c r="B66" s="167">
        <f t="shared" si="18"/>
        <v>63</v>
      </c>
      <c r="C66" s="167">
        <v>3780</v>
      </c>
      <c r="D66" s="169">
        <v>25.05</v>
      </c>
      <c r="E66" s="167">
        <v>-112.596</v>
      </c>
      <c r="F66" s="167">
        <v>-102.849</v>
      </c>
      <c r="G66" s="167">
        <f t="shared" si="0"/>
        <v>5.1180000000000003</v>
      </c>
      <c r="H66" s="167">
        <f t="shared" si="1"/>
        <v>4.674954545454546</v>
      </c>
      <c r="J66" s="167">
        <f t="shared" si="19"/>
        <v>1.05</v>
      </c>
      <c r="K66" s="167">
        <f t="shared" si="2"/>
        <v>-1.8766</v>
      </c>
      <c r="L66" s="167">
        <f t="shared" si="38"/>
        <v>-125.13164999999996</v>
      </c>
      <c r="M66" s="167">
        <f t="shared" si="39"/>
        <v>1001.0531999999997</v>
      </c>
      <c r="N66" s="167">
        <f t="shared" si="3"/>
        <v>-1.7141500000000001</v>
      </c>
      <c r="O66" s="167">
        <f t="shared" si="40"/>
        <v>-115.22235000000001</v>
      </c>
      <c r="P66" s="167">
        <f t="shared" si="20"/>
        <v>921.77880000000005</v>
      </c>
      <c r="Q66" s="167">
        <f t="shared" si="21"/>
        <v>961.41599999999994</v>
      </c>
      <c r="W66" s="167">
        <v>3780</v>
      </c>
      <c r="Y66" s="169">
        <f t="shared" si="22"/>
        <v>25.05</v>
      </c>
      <c r="Z66" s="167">
        <v>-127.479</v>
      </c>
      <c r="AA66" s="167">
        <v>-132.73599999999999</v>
      </c>
      <c r="AB66" s="167">
        <f t="shared" si="23"/>
        <v>5.7945000000000002</v>
      </c>
      <c r="AC66" s="167">
        <f t="shared" si="4"/>
        <v>6.0334545454545454</v>
      </c>
      <c r="AD66" s="167">
        <f t="shared" si="24"/>
        <v>-130.10749999999999</v>
      </c>
      <c r="AF66" s="167">
        <f t="shared" si="31"/>
        <v>1.05</v>
      </c>
      <c r="AG66" s="167">
        <f t="shared" si="32"/>
        <v>-2.1246499999999999</v>
      </c>
      <c r="AH66" s="167">
        <f t="shared" si="41"/>
        <v>-147.2864166666667</v>
      </c>
      <c r="AI66" s="167">
        <f t="shared" si="33"/>
        <v>1178.2913333333336</v>
      </c>
      <c r="AJ66" s="167">
        <f t="shared" si="25"/>
        <v>-2.2122666666666664</v>
      </c>
      <c r="AK66" s="167">
        <f t="shared" si="42"/>
        <v>-147.06128333333331</v>
      </c>
      <c r="AL66" s="167">
        <f t="shared" si="34"/>
        <v>1176.4902666666665</v>
      </c>
      <c r="AM66" s="167">
        <f t="shared" si="35"/>
        <v>1177.3908000000001</v>
      </c>
      <c r="AR66" s="167">
        <v>3780</v>
      </c>
      <c r="AS66" s="169">
        <f t="shared" si="5"/>
        <v>25.05</v>
      </c>
      <c r="AT66" s="167">
        <v>-133.345</v>
      </c>
      <c r="AU66" s="167">
        <v>-196.45400000000001</v>
      </c>
      <c r="AV66" s="167">
        <f t="shared" si="6"/>
        <v>6.061136363636364</v>
      </c>
      <c r="AW66" s="167">
        <f t="shared" si="7"/>
        <v>8.9297272727272734</v>
      </c>
      <c r="AY66" s="167">
        <f t="shared" si="26"/>
        <v>1.05</v>
      </c>
      <c r="AZ66" s="167">
        <f t="shared" si="27"/>
        <v>-2.2224166666666667</v>
      </c>
      <c r="BA66" s="167">
        <f t="shared" si="36"/>
        <v>-151.10651666666664</v>
      </c>
      <c r="BB66" s="167">
        <f t="shared" si="28"/>
        <v>1208.8521333333331</v>
      </c>
      <c r="BC66" s="167">
        <f t="shared" si="43"/>
        <v>-3.2742333333333336</v>
      </c>
      <c r="BD66" s="167">
        <f t="shared" si="37"/>
        <v>-217.23296666666673</v>
      </c>
      <c r="BE66" s="167">
        <f t="shared" si="29"/>
        <v>1737.8637333333338</v>
      </c>
      <c r="BF66" s="167">
        <f t="shared" si="30"/>
        <v>1473.3579333333334</v>
      </c>
      <c r="BK66" s="167">
        <v>3780</v>
      </c>
      <c r="BL66" s="169">
        <v>25.05</v>
      </c>
      <c r="BM66" s="167">
        <v>-145.06</v>
      </c>
      <c r="BN66" s="167">
        <v>-198.351</v>
      </c>
      <c r="BO66" s="167">
        <f t="shared" si="8"/>
        <v>6.5936363636363637</v>
      </c>
      <c r="BP66" s="167">
        <f t="shared" si="9"/>
        <v>9.0159545454545462</v>
      </c>
      <c r="BU66" s="167">
        <v>3780</v>
      </c>
      <c r="BV66" s="169">
        <v>25.05</v>
      </c>
      <c r="BW66" s="167">
        <v>-146.05699999999999</v>
      </c>
      <c r="BX66" s="167">
        <v>-151.5</v>
      </c>
      <c r="BY66" s="167">
        <f t="shared" si="10"/>
        <v>6.6389545454545447</v>
      </c>
      <c r="BZ66" s="167">
        <f t="shared" si="11"/>
        <v>6.8863636363636367</v>
      </c>
      <c r="CE66" s="167">
        <v>3780</v>
      </c>
      <c r="CF66" s="169">
        <f t="shared" si="12"/>
        <v>25.05</v>
      </c>
      <c r="CG66" s="167">
        <v>-38.720999999999997</v>
      </c>
      <c r="CH66" s="167">
        <v>-85.495999999999995</v>
      </c>
      <c r="CI66" s="167">
        <f t="shared" si="13"/>
        <v>1.7600454545454545</v>
      </c>
      <c r="CJ66" s="167">
        <f t="shared" si="14"/>
        <v>3.886181818181818</v>
      </c>
      <c r="CO66" s="167">
        <v>3780</v>
      </c>
      <c r="CP66" s="169">
        <f t="shared" si="15"/>
        <v>25.05</v>
      </c>
      <c r="CQ66" s="167">
        <v>-93.956999999999994</v>
      </c>
      <c r="CR66" s="167">
        <v>-95.959000000000003</v>
      </c>
      <c r="CS66" s="167">
        <f t="shared" si="16"/>
        <v>4.2707727272727274</v>
      </c>
      <c r="CT66" s="167">
        <f t="shared" si="17"/>
        <v>4.3617727272727276</v>
      </c>
    </row>
    <row r="67" spans="2:98">
      <c r="B67" s="167">
        <f t="shared" si="18"/>
        <v>64</v>
      </c>
      <c r="C67" s="167">
        <v>3840</v>
      </c>
      <c r="D67" s="169">
        <v>25.066666666666666</v>
      </c>
      <c r="E67" s="167">
        <v>-112.596</v>
      </c>
      <c r="F67" s="167">
        <v>-103.21899999999999</v>
      </c>
      <c r="G67" s="167">
        <f t="shared" si="0"/>
        <v>5.1180000000000003</v>
      </c>
      <c r="H67" s="167">
        <f t="shared" si="1"/>
        <v>4.6917727272727268</v>
      </c>
      <c r="J67" s="167">
        <f t="shared" si="19"/>
        <v>1.0666666666666667</v>
      </c>
      <c r="K67" s="167">
        <f t="shared" si="2"/>
        <v>-1.8766</v>
      </c>
      <c r="L67" s="167">
        <f t="shared" si="38"/>
        <v>-127.00824999999996</v>
      </c>
      <c r="M67" s="167">
        <f t="shared" si="39"/>
        <v>1016.0659999999997</v>
      </c>
      <c r="N67" s="167">
        <f t="shared" si="3"/>
        <v>-1.7203166666666665</v>
      </c>
      <c r="O67" s="167">
        <f t="shared" si="40"/>
        <v>-116.94266666666667</v>
      </c>
      <c r="P67" s="167">
        <f t="shared" si="20"/>
        <v>935.54133333333334</v>
      </c>
      <c r="Q67" s="167">
        <f t="shared" si="21"/>
        <v>975.80366666666646</v>
      </c>
      <c r="W67" s="167">
        <v>3840</v>
      </c>
      <c r="Y67" s="169">
        <f t="shared" si="22"/>
        <v>25.066666666666666</v>
      </c>
      <c r="Z67" s="167">
        <v>-128.834</v>
      </c>
      <c r="AA67" s="167">
        <v>-131.46600000000001</v>
      </c>
      <c r="AB67" s="167">
        <f t="shared" si="23"/>
        <v>5.8560909090909092</v>
      </c>
      <c r="AC67" s="167">
        <f t="shared" si="4"/>
        <v>5.9757272727272728</v>
      </c>
      <c r="AD67" s="167">
        <f t="shared" si="24"/>
        <v>-130.15</v>
      </c>
      <c r="AF67" s="167">
        <f t="shared" si="31"/>
        <v>1.0666666666666667</v>
      </c>
      <c r="AG67" s="167">
        <f t="shared" si="32"/>
        <v>-2.1472333333333333</v>
      </c>
      <c r="AH67" s="167">
        <f t="shared" si="41"/>
        <v>-149.43365000000003</v>
      </c>
      <c r="AI67" s="167">
        <f t="shared" si="33"/>
        <v>1195.4692000000002</v>
      </c>
      <c r="AJ67" s="167">
        <f t="shared" si="25"/>
        <v>-2.1911</v>
      </c>
      <c r="AK67" s="167">
        <f t="shared" si="42"/>
        <v>-149.25238333333331</v>
      </c>
      <c r="AL67" s="167">
        <f t="shared" si="34"/>
        <v>1194.0190666666665</v>
      </c>
      <c r="AM67" s="167">
        <f t="shared" si="35"/>
        <v>1194.7441333333334</v>
      </c>
      <c r="AR67" s="167">
        <v>3840</v>
      </c>
      <c r="AS67" s="169">
        <f t="shared" si="5"/>
        <v>25.066666666666666</v>
      </c>
      <c r="AT67" s="167">
        <v>-134.74799999999999</v>
      </c>
      <c r="AU67" s="167">
        <v>-195.16800000000001</v>
      </c>
      <c r="AV67" s="167">
        <f t="shared" si="6"/>
        <v>6.1249090909090906</v>
      </c>
      <c r="AW67" s="167">
        <f t="shared" si="7"/>
        <v>8.8712727272727268</v>
      </c>
      <c r="AY67" s="167">
        <f t="shared" si="26"/>
        <v>1.0666666666666667</v>
      </c>
      <c r="AZ67" s="167">
        <f t="shared" si="27"/>
        <v>-2.2458</v>
      </c>
      <c r="BA67" s="167">
        <f t="shared" si="36"/>
        <v>-153.35231666666664</v>
      </c>
      <c r="BB67" s="167">
        <f t="shared" si="28"/>
        <v>1226.8185333333331</v>
      </c>
      <c r="BC67" s="167">
        <f t="shared" si="43"/>
        <v>-3.2528000000000001</v>
      </c>
      <c r="BD67" s="167">
        <f t="shared" si="37"/>
        <v>-220.48576666666673</v>
      </c>
      <c r="BE67" s="167">
        <f t="shared" si="29"/>
        <v>1763.8861333333339</v>
      </c>
      <c r="BF67" s="167">
        <f t="shared" si="30"/>
        <v>1495.3523333333335</v>
      </c>
      <c r="BK67" s="167">
        <v>3840</v>
      </c>
      <c r="BL67" s="169">
        <v>25.066666666666666</v>
      </c>
      <c r="BM67" s="167">
        <v>-143.31700000000001</v>
      </c>
      <c r="BN67" s="167">
        <v>-192.392</v>
      </c>
      <c r="BO67" s="167">
        <f t="shared" si="8"/>
        <v>6.5144090909090915</v>
      </c>
      <c r="BP67" s="167">
        <f t="shared" si="9"/>
        <v>8.7450909090909086</v>
      </c>
      <c r="BU67" s="167">
        <v>3840</v>
      </c>
      <c r="BV67" s="169">
        <v>25.066666666666666</v>
      </c>
      <c r="BW67" s="167">
        <v>-145.779</v>
      </c>
      <c r="BX67" s="167">
        <v>-160.83600000000001</v>
      </c>
      <c r="BY67" s="167">
        <f t="shared" si="10"/>
        <v>6.6263181818181813</v>
      </c>
      <c r="BZ67" s="167">
        <f t="shared" si="11"/>
        <v>7.3107272727272736</v>
      </c>
      <c r="CE67" s="167">
        <v>3840</v>
      </c>
      <c r="CF67" s="169">
        <f t="shared" si="12"/>
        <v>25.066666666666666</v>
      </c>
      <c r="CG67" s="167">
        <v>-38.795999999999999</v>
      </c>
      <c r="CH67" s="167">
        <v>-84.844999999999999</v>
      </c>
      <c r="CI67" s="167">
        <f t="shared" si="13"/>
        <v>1.7634545454545454</v>
      </c>
      <c r="CJ67" s="167">
        <f t="shared" si="14"/>
        <v>3.856590909090909</v>
      </c>
      <c r="CO67" s="167">
        <v>3840</v>
      </c>
      <c r="CP67" s="169">
        <f t="shared" si="15"/>
        <v>25.066666666666666</v>
      </c>
      <c r="CQ67" s="167">
        <v>-93.349000000000004</v>
      </c>
      <c r="CR67" s="167">
        <v>-95.656000000000006</v>
      </c>
      <c r="CS67" s="167">
        <f t="shared" si="16"/>
        <v>4.2431363636363635</v>
      </c>
      <c r="CT67" s="167">
        <f t="shared" si="17"/>
        <v>4.3479999999999999</v>
      </c>
    </row>
    <row r="68" spans="2:98">
      <c r="B68" s="167">
        <f t="shared" si="18"/>
        <v>65</v>
      </c>
      <c r="C68" s="167">
        <v>3900</v>
      </c>
      <c r="D68" s="169">
        <v>25.083333333333332</v>
      </c>
      <c r="E68" s="167">
        <v>-111.062</v>
      </c>
      <c r="F68" s="167">
        <v>-103.01900000000001</v>
      </c>
      <c r="G68" s="167">
        <f t="shared" ref="G68:G131" si="44">-E68/22</f>
        <v>5.0482727272727272</v>
      </c>
      <c r="H68" s="167">
        <f t="shared" ref="H68:H131" si="45">-F68/22</f>
        <v>4.6826818181818188</v>
      </c>
      <c r="J68" s="167">
        <f t="shared" si="19"/>
        <v>1.0833333333333333</v>
      </c>
      <c r="K68" s="167">
        <f t="shared" ref="K68:K131" si="46">E68*$J$4</f>
        <v>-1.8510333333333333</v>
      </c>
      <c r="L68" s="167">
        <f t="shared" si="38"/>
        <v>-128.85928333333328</v>
      </c>
      <c r="M68" s="167">
        <f t="shared" si="39"/>
        <v>1030.8742666666662</v>
      </c>
      <c r="N68" s="167">
        <f t="shared" ref="N68:N131" si="47">F68*$J$4</f>
        <v>-1.7169833333333333</v>
      </c>
      <c r="O68" s="167">
        <f t="shared" si="40"/>
        <v>-118.65965</v>
      </c>
      <c r="P68" s="167">
        <f t="shared" si="20"/>
        <v>949.27719999999999</v>
      </c>
      <c r="Q68" s="167">
        <f t="shared" si="21"/>
        <v>990.07573333333312</v>
      </c>
      <c r="W68" s="167">
        <v>3900</v>
      </c>
      <c r="Y68" s="169">
        <f t="shared" si="22"/>
        <v>25.083333333333332</v>
      </c>
      <c r="Z68" s="167">
        <v>-129.804</v>
      </c>
      <c r="AA68" s="167">
        <v>-132.744</v>
      </c>
      <c r="AB68" s="167">
        <f t="shared" ref="AB68:AB131" si="48">-Z68/22</f>
        <v>5.9001818181818182</v>
      </c>
      <c r="AC68" s="167">
        <f t="shared" ref="AC68:AC131" si="49">-AA68/22</f>
        <v>6.033818181818182</v>
      </c>
      <c r="AD68" s="167">
        <f t="shared" si="24"/>
        <v>-131.274</v>
      </c>
      <c r="AF68" s="167">
        <f t="shared" si="31"/>
        <v>1.0833333333333333</v>
      </c>
      <c r="AG68" s="167">
        <f t="shared" si="32"/>
        <v>-2.1634000000000002</v>
      </c>
      <c r="AH68" s="167">
        <f t="shared" si="41"/>
        <v>-151.59705000000002</v>
      </c>
      <c r="AI68" s="167">
        <f t="shared" si="33"/>
        <v>1212.7764000000002</v>
      </c>
      <c r="AJ68" s="167">
        <f t="shared" si="25"/>
        <v>-2.2124000000000001</v>
      </c>
      <c r="AK68" s="167">
        <f t="shared" si="42"/>
        <v>-151.46478333333332</v>
      </c>
      <c r="AL68" s="167">
        <f t="shared" si="34"/>
        <v>1211.7182666666665</v>
      </c>
      <c r="AM68" s="167">
        <f t="shared" si="35"/>
        <v>1212.2473333333332</v>
      </c>
      <c r="AR68" s="167">
        <v>3900</v>
      </c>
      <c r="AS68" s="169">
        <f t="shared" ref="AS68:AS131" si="50">AR68/60/60+24</f>
        <v>25.083333333333332</v>
      </c>
      <c r="AT68" s="167">
        <v>-138.28800000000001</v>
      </c>
      <c r="AU68" s="167">
        <v>-193.232</v>
      </c>
      <c r="AV68" s="167">
        <f t="shared" ref="AV68:AV131" si="51">-AT68/22</f>
        <v>6.2858181818181826</v>
      </c>
      <c r="AW68" s="167">
        <f t="shared" ref="AW68:AW131" si="52">-AU68/22</f>
        <v>8.7832727272727276</v>
      </c>
      <c r="AY68" s="167">
        <f t="shared" si="26"/>
        <v>1.0833333333333333</v>
      </c>
      <c r="AZ68" s="167">
        <f t="shared" si="27"/>
        <v>-2.3048000000000002</v>
      </c>
      <c r="BA68" s="167">
        <f t="shared" si="36"/>
        <v>-155.65711666666664</v>
      </c>
      <c r="BB68" s="167">
        <f t="shared" si="28"/>
        <v>1245.2569333333331</v>
      </c>
      <c r="BC68" s="167">
        <f t="shared" si="43"/>
        <v>-3.2205333333333335</v>
      </c>
      <c r="BD68" s="167">
        <f t="shared" si="37"/>
        <v>-223.70630000000006</v>
      </c>
      <c r="BE68" s="167">
        <f t="shared" si="29"/>
        <v>1789.6504000000004</v>
      </c>
      <c r="BF68" s="167">
        <f t="shared" si="30"/>
        <v>1517.4536666666668</v>
      </c>
      <c r="BK68" s="167">
        <v>3900</v>
      </c>
      <c r="BL68" s="169">
        <v>25.083333333333332</v>
      </c>
      <c r="BM68" s="167">
        <v>-145.46100000000001</v>
      </c>
      <c r="BN68" s="167">
        <v>-191.172</v>
      </c>
      <c r="BO68" s="167">
        <f t="shared" ref="BO68:BO131" si="53">-BM68/22</f>
        <v>6.6118636363636369</v>
      </c>
      <c r="BP68" s="167">
        <f t="shared" ref="BP68:BP131" si="54">-BN68/22</f>
        <v>8.6896363636363638</v>
      </c>
      <c r="BU68" s="167">
        <v>3900</v>
      </c>
      <c r="BV68" s="169">
        <v>25.083333333333332</v>
      </c>
      <c r="BW68" s="167">
        <v>-145.42400000000001</v>
      </c>
      <c r="BX68" s="167">
        <v>-153.79599999999999</v>
      </c>
      <c r="BY68" s="167">
        <f t="shared" ref="BY68:BY131" si="55">-BW68/22</f>
        <v>6.6101818181818182</v>
      </c>
      <c r="BZ68" s="167">
        <f t="shared" ref="BZ68:BZ131" si="56">-BX68/22</f>
        <v>6.9907272727272725</v>
      </c>
      <c r="CE68" s="167">
        <v>3900</v>
      </c>
      <c r="CF68" s="169">
        <f t="shared" ref="CF68:CF131" si="57">CE68/60/60+24</f>
        <v>25.083333333333332</v>
      </c>
      <c r="CG68" s="167">
        <v>-38.765000000000001</v>
      </c>
      <c r="CH68" s="167">
        <v>-85.194999999999993</v>
      </c>
      <c r="CI68" s="167">
        <f t="shared" ref="CI68:CI131" si="58">-CG68/22</f>
        <v>1.7620454545454545</v>
      </c>
      <c r="CJ68" s="167">
        <f t="shared" ref="CJ68:CJ131" si="59">-CH68/22</f>
        <v>3.8724999999999996</v>
      </c>
      <c r="CO68" s="167">
        <v>3900</v>
      </c>
      <c r="CP68" s="169">
        <f t="shared" ref="CP68:CP131" si="60">CO68/60/60+24</f>
        <v>25.083333333333332</v>
      </c>
      <c r="CQ68" s="167">
        <v>-91.846000000000004</v>
      </c>
      <c r="CR68" s="167">
        <v>-94.65</v>
      </c>
      <c r="CS68" s="167">
        <f t="shared" ref="CS68:CS131" si="61">-CQ68/22</f>
        <v>4.174818181818182</v>
      </c>
      <c r="CT68" s="167">
        <f t="shared" ref="CT68:CT131" si="62">-CR68/22</f>
        <v>4.3022727272727277</v>
      </c>
    </row>
    <row r="69" spans="2:98">
      <c r="B69" s="167">
        <f t="shared" ref="B69:B132" si="63">C69/60</f>
        <v>66</v>
      </c>
      <c r="C69" s="167">
        <v>3960</v>
      </c>
      <c r="D69" s="169">
        <v>25.1</v>
      </c>
      <c r="E69" s="167">
        <v>-113.209</v>
      </c>
      <c r="F69" s="167">
        <v>-103.66500000000001</v>
      </c>
      <c r="G69" s="167">
        <f t="shared" si="44"/>
        <v>5.1458636363636368</v>
      </c>
      <c r="H69" s="167">
        <f t="shared" si="45"/>
        <v>4.7120454545454544</v>
      </c>
      <c r="J69" s="167">
        <f t="shared" ref="J69:J132" si="64">C69/60/60</f>
        <v>1.1000000000000001</v>
      </c>
      <c r="K69" s="167">
        <f t="shared" si="46"/>
        <v>-1.8868166666666666</v>
      </c>
      <c r="L69" s="167">
        <f t="shared" si="38"/>
        <v>-130.74609999999996</v>
      </c>
      <c r="M69" s="167">
        <f t="shared" ref="M69:M132" si="65">L69*(-8)</f>
        <v>1045.9687999999996</v>
      </c>
      <c r="N69" s="167">
        <f t="shared" si="47"/>
        <v>-1.7277500000000001</v>
      </c>
      <c r="O69" s="167">
        <f t="shared" si="40"/>
        <v>-120.3874</v>
      </c>
      <c r="P69" s="167">
        <f t="shared" ref="P69:P132" si="66">O69*(-8)</f>
        <v>963.0992</v>
      </c>
      <c r="Q69" s="167">
        <f t="shared" ref="Q69:Q132" si="67">AVERAGE(M69,P69)</f>
        <v>1004.5339999999999</v>
      </c>
      <c r="W69" s="167">
        <v>3960</v>
      </c>
      <c r="Y69" s="169">
        <f t="shared" ref="Y69:Y132" si="68">W69/60/60+24</f>
        <v>25.1</v>
      </c>
      <c r="Z69" s="167">
        <v>-128.874</v>
      </c>
      <c r="AA69" s="167">
        <v>-131.333</v>
      </c>
      <c r="AB69" s="167">
        <f t="shared" si="48"/>
        <v>5.8579090909090903</v>
      </c>
      <c r="AC69" s="167">
        <f t="shared" si="49"/>
        <v>5.9696818181818179</v>
      </c>
      <c r="AD69" s="167">
        <f t="shared" ref="AD69:AD132" si="69">AVERAGE(Z69:AA69)</f>
        <v>-130.1035</v>
      </c>
      <c r="AF69" s="167">
        <f t="shared" si="31"/>
        <v>1.1000000000000001</v>
      </c>
      <c r="AG69" s="167">
        <f t="shared" ref="AG69:AG132" si="70">Z69*$AF$4</f>
        <v>-2.1478999999999999</v>
      </c>
      <c r="AH69" s="167">
        <f t="shared" si="41"/>
        <v>-153.74495000000002</v>
      </c>
      <c r="AI69" s="167">
        <f t="shared" ref="AI69:AI132" si="71">AH69*(-8)</f>
        <v>1229.9596000000001</v>
      </c>
      <c r="AJ69" s="167">
        <f t="shared" ref="AJ69:AJ132" si="72">AA69*$AF$4</f>
        <v>-2.1888833333333331</v>
      </c>
      <c r="AK69" s="167">
        <f t="shared" si="42"/>
        <v>-153.65366666666665</v>
      </c>
      <c r="AL69" s="167">
        <f t="shared" ref="AL69:AL132" si="73">AK69*(-8)</f>
        <v>1229.2293333333332</v>
      </c>
      <c r="AM69" s="167">
        <f t="shared" ref="AM69:AM132" si="74">AVERAGE(AI69,AL69)</f>
        <v>1229.5944666666667</v>
      </c>
      <c r="AR69" s="167">
        <v>3960</v>
      </c>
      <c r="AS69" s="169">
        <f t="shared" si="50"/>
        <v>25.1</v>
      </c>
      <c r="AT69" s="167">
        <v>-137.94300000000001</v>
      </c>
      <c r="AU69" s="167">
        <v>-191.68299999999999</v>
      </c>
      <c r="AV69" s="167">
        <f t="shared" si="51"/>
        <v>6.2701363636363645</v>
      </c>
      <c r="AW69" s="167">
        <f t="shared" si="52"/>
        <v>8.712863636363636</v>
      </c>
      <c r="AY69" s="167">
        <f t="shared" ref="AY69:AY132" si="75">AR69/60/60</f>
        <v>1.1000000000000001</v>
      </c>
      <c r="AZ69" s="167">
        <f t="shared" ref="AZ69:AZ132" si="76">AT69*$AY$4</f>
        <v>-2.2990500000000003</v>
      </c>
      <c r="BA69" s="167">
        <f t="shared" si="36"/>
        <v>-157.95616666666663</v>
      </c>
      <c r="BB69" s="167">
        <f t="shared" ref="BB69:BB132" si="77">BA69*(-8)</f>
        <v>1263.6493333333331</v>
      </c>
      <c r="BC69" s="167">
        <f t="shared" ref="BC69:BC132" si="78">AU69*$AY$4</f>
        <v>-3.1947166666666664</v>
      </c>
      <c r="BD69" s="167">
        <f t="shared" si="37"/>
        <v>-226.90101666666672</v>
      </c>
      <c r="BE69" s="167">
        <f t="shared" ref="BE69:BE132" si="79">BD69*(-8)</f>
        <v>1815.2081333333338</v>
      </c>
      <c r="BF69" s="167">
        <f t="shared" ref="BF69:BF132" si="80">AVERAGE(BB69,BE69)</f>
        <v>1539.4287333333334</v>
      </c>
      <c r="BK69" s="167">
        <v>3960</v>
      </c>
      <c r="BL69" s="169">
        <v>25.1</v>
      </c>
      <c r="BM69" s="167">
        <v>-143.209</v>
      </c>
      <c r="BN69" s="167">
        <v>-195.18600000000001</v>
      </c>
      <c r="BO69" s="167">
        <f t="shared" si="53"/>
        <v>6.5095000000000001</v>
      </c>
      <c r="BP69" s="167">
        <f t="shared" si="54"/>
        <v>8.8720909090909092</v>
      </c>
      <c r="BU69" s="167">
        <v>3960</v>
      </c>
      <c r="BV69" s="169">
        <v>25.1</v>
      </c>
      <c r="BW69" s="167">
        <v>-146.10300000000001</v>
      </c>
      <c r="BX69" s="167">
        <v>-154.566</v>
      </c>
      <c r="BY69" s="167">
        <f t="shared" si="55"/>
        <v>6.6410454545454547</v>
      </c>
      <c r="BZ69" s="167">
        <f t="shared" si="56"/>
        <v>7.0257272727272726</v>
      </c>
      <c r="CE69" s="167">
        <v>3960</v>
      </c>
      <c r="CF69" s="169">
        <f t="shared" si="57"/>
        <v>25.1</v>
      </c>
      <c r="CG69" s="167">
        <v>-39.033999999999999</v>
      </c>
      <c r="CH69" s="167">
        <v>-85.314999999999998</v>
      </c>
      <c r="CI69" s="167">
        <f t="shared" si="58"/>
        <v>1.7742727272727272</v>
      </c>
      <c r="CJ69" s="167">
        <f t="shared" si="59"/>
        <v>3.8779545454545454</v>
      </c>
      <c r="CO69" s="167">
        <v>3960</v>
      </c>
      <c r="CP69" s="169">
        <f t="shared" si="60"/>
        <v>25.1</v>
      </c>
      <c r="CQ69" s="167">
        <v>-91.873000000000005</v>
      </c>
      <c r="CR69" s="167">
        <v>-94.105999999999995</v>
      </c>
      <c r="CS69" s="167">
        <f t="shared" si="61"/>
        <v>4.1760454545454548</v>
      </c>
      <c r="CT69" s="167">
        <f t="shared" si="62"/>
        <v>4.2775454545454545</v>
      </c>
    </row>
    <row r="70" spans="2:98">
      <c r="B70" s="167">
        <f t="shared" si="63"/>
        <v>67</v>
      </c>
      <c r="C70" s="167">
        <v>4020</v>
      </c>
      <c r="D70" s="169">
        <v>25.116666666666667</v>
      </c>
      <c r="E70" s="167">
        <v>-113.209</v>
      </c>
      <c r="F70" s="167">
        <v>-103.203</v>
      </c>
      <c r="G70" s="167">
        <f t="shared" si="44"/>
        <v>5.1458636363636368</v>
      </c>
      <c r="H70" s="167">
        <f t="shared" si="45"/>
        <v>4.6910454545454545</v>
      </c>
      <c r="J70" s="167">
        <f t="shared" si="64"/>
        <v>1.1166666666666667</v>
      </c>
      <c r="K70" s="167">
        <f t="shared" si="46"/>
        <v>-1.8868166666666666</v>
      </c>
      <c r="L70" s="167">
        <f t="shared" si="38"/>
        <v>-132.63291666666663</v>
      </c>
      <c r="M70" s="167">
        <f t="shared" si="65"/>
        <v>1061.063333333333</v>
      </c>
      <c r="N70" s="167">
        <f t="shared" si="47"/>
        <v>-1.7200500000000001</v>
      </c>
      <c r="O70" s="167">
        <f t="shared" ref="O70:O133" si="81">N70+O69</f>
        <v>-122.10745</v>
      </c>
      <c r="P70" s="167">
        <f t="shared" si="66"/>
        <v>976.8596</v>
      </c>
      <c r="Q70" s="167">
        <f t="shared" si="67"/>
        <v>1018.9614666666665</v>
      </c>
      <c r="W70" s="167">
        <v>4020</v>
      </c>
      <c r="Y70" s="169">
        <f t="shared" si="68"/>
        <v>25.116666666666667</v>
      </c>
      <c r="Z70" s="167">
        <v>-130.24799999999999</v>
      </c>
      <c r="AA70" s="167">
        <v>-132.148</v>
      </c>
      <c r="AB70" s="167">
        <f t="shared" si="48"/>
        <v>5.9203636363636356</v>
      </c>
      <c r="AC70" s="167">
        <f t="shared" si="49"/>
        <v>6.0067272727272725</v>
      </c>
      <c r="AD70" s="167">
        <f t="shared" si="69"/>
        <v>-131.19799999999998</v>
      </c>
      <c r="AF70" s="167">
        <f t="shared" ref="AF70:AF133" si="82">W70/60/60</f>
        <v>1.1166666666666667</v>
      </c>
      <c r="AG70" s="167">
        <f t="shared" si="70"/>
        <v>-2.1707999999999998</v>
      </c>
      <c r="AH70" s="167">
        <f t="shared" si="41"/>
        <v>-155.91575</v>
      </c>
      <c r="AI70" s="167">
        <f t="shared" si="71"/>
        <v>1247.326</v>
      </c>
      <c r="AJ70" s="167">
        <f t="shared" si="72"/>
        <v>-2.2024666666666666</v>
      </c>
      <c r="AK70" s="167">
        <f t="shared" si="42"/>
        <v>-155.85613333333333</v>
      </c>
      <c r="AL70" s="167">
        <f t="shared" si="73"/>
        <v>1246.8490666666667</v>
      </c>
      <c r="AM70" s="167">
        <f t="shared" si="74"/>
        <v>1247.0875333333333</v>
      </c>
      <c r="AR70" s="167">
        <v>4020</v>
      </c>
      <c r="AS70" s="169">
        <f t="shared" si="50"/>
        <v>25.116666666666667</v>
      </c>
      <c r="AT70" s="167">
        <v>-137.64400000000001</v>
      </c>
      <c r="AU70" s="167">
        <v>-191.786</v>
      </c>
      <c r="AV70" s="167">
        <f t="shared" si="51"/>
        <v>6.2565454545454546</v>
      </c>
      <c r="AW70" s="167">
        <f t="shared" si="52"/>
        <v>8.7175454545454549</v>
      </c>
      <c r="AY70" s="167">
        <f t="shared" si="75"/>
        <v>1.1166666666666667</v>
      </c>
      <c r="AZ70" s="167">
        <f t="shared" si="76"/>
        <v>-2.2940666666666667</v>
      </c>
      <c r="BA70" s="167">
        <f t="shared" ref="BA70:BA133" si="83">AZ70+BA69</f>
        <v>-160.25023333333331</v>
      </c>
      <c r="BB70" s="167">
        <f t="shared" si="77"/>
        <v>1282.0018666666665</v>
      </c>
      <c r="BC70" s="167">
        <f t="shared" si="78"/>
        <v>-3.1964333333333332</v>
      </c>
      <c r="BD70" s="167">
        <f t="shared" ref="BD70:BD133" si="84">BC70+BD69</f>
        <v>-230.09745000000007</v>
      </c>
      <c r="BE70" s="167">
        <f t="shared" si="79"/>
        <v>1840.7796000000005</v>
      </c>
      <c r="BF70" s="167">
        <f t="shared" si="80"/>
        <v>1561.3907333333336</v>
      </c>
      <c r="BK70" s="167">
        <v>4020</v>
      </c>
      <c r="BL70" s="169">
        <v>25.116666666666667</v>
      </c>
      <c r="BM70" s="167">
        <v>-146.44900000000001</v>
      </c>
      <c r="BN70" s="167">
        <v>-197.82599999999999</v>
      </c>
      <c r="BO70" s="167">
        <f t="shared" si="53"/>
        <v>6.6567727272727275</v>
      </c>
      <c r="BP70" s="167">
        <f t="shared" si="54"/>
        <v>8.9920909090909085</v>
      </c>
      <c r="BU70" s="167">
        <v>4020</v>
      </c>
      <c r="BV70" s="169">
        <v>25.116666666666667</v>
      </c>
      <c r="BW70" s="167">
        <v>-145.732</v>
      </c>
      <c r="BX70" s="167">
        <v>-153.94999999999999</v>
      </c>
      <c r="BY70" s="167">
        <f t="shared" si="55"/>
        <v>6.6241818181818184</v>
      </c>
      <c r="BZ70" s="167">
        <f t="shared" si="56"/>
        <v>6.9977272727272721</v>
      </c>
      <c r="CE70" s="167">
        <v>4020</v>
      </c>
      <c r="CF70" s="169">
        <f t="shared" si="57"/>
        <v>25.116666666666667</v>
      </c>
      <c r="CG70" s="167">
        <v>-38.911000000000001</v>
      </c>
      <c r="CH70" s="167">
        <v>-84.784000000000006</v>
      </c>
      <c r="CI70" s="167">
        <f t="shared" si="58"/>
        <v>1.7686818181818182</v>
      </c>
      <c r="CJ70" s="167">
        <f t="shared" si="59"/>
        <v>3.8538181818181823</v>
      </c>
      <c r="CO70" s="167">
        <v>4020</v>
      </c>
      <c r="CP70" s="169">
        <f t="shared" si="60"/>
        <v>25.116666666666667</v>
      </c>
      <c r="CQ70" s="167">
        <v>-91.828000000000003</v>
      </c>
      <c r="CR70" s="167">
        <v>-93.328000000000003</v>
      </c>
      <c r="CS70" s="167">
        <f t="shared" si="61"/>
        <v>4.1740000000000004</v>
      </c>
      <c r="CT70" s="167">
        <f t="shared" si="62"/>
        <v>4.2421818181818187</v>
      </c>
    </row>
    <row r="71" spans="2:98">
      <c r="B71" s="167">
        <f t="shared" si="63"/>
        <v>68</v>
      </c>
      <c r="C71" s="167">
        <v>4080</v>
      </c>
      <c r="D71" s="169">
        <v>25.133333333333333</v>
      </c>
      <c r="E71" s="167">
        <v>-111.675</v>
      </c>
      <c r="F71" s="167">
        <v>-103.28</v>
      </c>
      <c r="G71" s="167">
        <f t="shared" si="44"/>
        <v>5.0761363636363637</v>
      </c>
      <c r="H71" s="167">
        <f t="shared" si="45"/>
        <v>4.6945454545454544</v>
      </c>
      <c r="J71" s="167">
        <f t="shared" si="64"/>
        <v>1.1333333333333333</v>
      </c>
      <c r="K71" s="167">
        <f t="shared" si="46"/>
        <v>-1.8612499999999998</v>
      </c>
      <c r="L71" s="167">
        <f t="shared" ref="L71:L134" si="85">K71+L70</f>
        <v>-134.49416666666664</v>
      </c>
      <c r="M71" s="167">
        <f t="shared" si="65"/>
        <v>1075.9533333333331</v>
      </c>
      <c r="N71" s="167">
        <f t="shared" si="47"/>
        <v>-1.7213333333333334</v>
      </c>
      <c r="O71" s="167">
        <f t="shared" si="81"/>
        <v>-123.82878333333333</v>
      </c>
      <c r="P71" s="167">
        <f t="shared" si="66"/>
        <v>990.63026666666667</v>
      </c>
      <c r="Q71" s="167">
        <f t="shared" si="67"/>
        <v>1033.2918</v>
      </c>
      <c r="W71" s="167">
        <v>4080</v>
      </c>
      <c r="Y71" s="169">
        <f t="shared" si="68"/>
        <v>25.133333333333333</v>
      </c>
      <c r="Z71" s="167">
        <v>-132.16399999999999</v>
      </c>
      <c r="AA71" s="167">
        <v>-131.886</v>
      </c>
      <c r="AB71" s="167">
        <f t="shared" si="48"/>
        <v>6.0074545454545447</v>
      </c>
      <c r="AC71" s="167">
        <f t="shared" si="49"/>
        <v>5.9948181818181814</v>
      </c>
      <c r="AD71" s="167">
        <f t="shared" si="69"/>
        <v>-132.02499999999998</v>
      </c>
      <c r="AF71" s="167">
        <f t="shared" si="82"/>
        <v>1.1333333333333333</v>
      </c>
      <c r="AG71" s="167">
        <f t="shared" si="70"/>
        <v>-2.2027333333333332</v>
      </c>
      <c r="AH71" s="167">
        <f t="shared" ref="AH71:AH134" si="86">AG71+AH70</f>
        <v>-158.11848333333333</v>
      </c>
      <c r="AI71" s="167">
        <f t="shared" si="71"/>
        <v>1264.9478666666666</v>
      </c>
      <c r="AJ71" s="167">
        <f t="shared" si="72"/>
        <v>-2.1980999999999997</v>
      </c>
      <c r="AK71" s="167">
        <f t="shared" ref="AK71:AK134" si="87">AJ71+AK70</f>
        <v>-158.05423333333334</v>
      </c>
      <c r="AL71" s="167">
        <f t="shared" si="73"/>
        <v>1264.4338666666667</v>
      </c>
      <c r="AM71" s="167">
        <f t="shared" si="74"/>
        <v>1264.6908666666668</v>
      </c>
      <c r="AR71" s="167">
        <v>4080</v>
      </c>
      <c r="AS71" s="169">
        <f t="shared" si="50"/>
        <v>25.133333333333333</v>
      </c>
      <c r="AT71" s="167">
        <v>-137.40600000000001</v>
      </c>
      <c r="AU71" s="167">
        <v>-197.91900000000001</v>
      </c>
      <c r="AV71" s="167">
        <f t="shared" si="51"/>
        <v>6.2457272727272732</v>
      </c>
      <c r="AW71" s="167">
        <f t="shared" si="52"/>
        <v>8.9963181818181823</v>
      </c>
      <c r="AY71" s="167">
        <f t="shared" si="75"/>
        <v>1.1333333333333333</v>
      </c>
      <c r="AZ71" s="167">
        <f t="shared" si="76"/>
        <v>-2.2901000000000002</v>
      </c>
      <c r="BA71" s="167">
        <f t="shared" si="83"/>
        <v>-162.54033333333331</v>
      </c>
      <c r="BB71" s="167">
        <f t="shared" si="77"/>
        <v>1300.3226666666665</v>
      </c>
      <c r="BC71" s="167">
        <f t="shared" si="78"/>
        <v>-3.2986500000000003</v>
      </c>
      <c r="BD71" s="167">
        <f t="shared" si="84"/>
        <v>-233.39610000000008</v>
      </c>
      <c r="BE71" s="167">
        <f t="shared" si="79"/>
        <v>1867.1688000000006</v>
      </c>
      <c r="BF71" s="167">
        <f t="shared" si="80"/>
        <v>1583.7457333333336</v>
      </c>
      <c r="BK71" s="167">
        <v>4080</v>
      </c>
      <c r="BL71" s="169">
        <v>25.133333333333333</v>
      </c>
      <c r="BM71" s="167">
        <v>-144.227</v>
      </c>
      <c r="BN71" s="167">
        <v>-195.881</v>
      </c>
      <c r="BO71" s="167">
        <f t="shared" si="53"/>
        <v>6.5557727272727275</v>
      </c>
      <c r="BP71" s="167">
        <f t="shared" si="54"/>
        <v>8.903681818181818</v>
      </c>
      <c r="BU71" s="167">
        <v>4080</v>
      </c>
      <c r="BV71" s="169">
        <v>25.133333333333333</v>
      </c>
      <c r="BW71" s="167">
        <v>-148.32499999999999</v>
      </c>
      <c r="BX71" s="167">
        <v>-153.595</v>
      </c>
      <c r="BY71" s="167">
        <f t="shared" si="55"/>
        <v>6.7420454545454538</v>
      </c>
      <c r="BZ71" s="167">
        <f t="shared" si="56"/>
        <v>6.981590909090909</v>
      </c>
      <c r="CE71" s="167">
        <v>4080</v>
      </c>
      <c r="CF71" s="169">
        <f t="shared" si="57"/>
        <v>25.133333333333333</v>
      </c>
      <c r="CG71" s="167">
        <v>-38.89</v>
      </c>
      <c r="CH71" s="167">
        <v>-85.725999999999999</v>
      </c>
      <c r="CI71" s="167">
        <f t="shared" si="58"/>
        <v>1.7677272727272728</v>
      </c>
      <c r="CJ71" s="167">
        <f t="shared" si="59"/>
        <v>3.8966363636363637</v>
      </c>
      <c r="CO71" s="167">
        <v>4080</v>
      </c>
      <c r="CP71" s="169">
        <f t="shared" si="60"/>
        <v>25.133333333333333</v>
      </c>
      <c r="CQ71" s="167">
        <v>-91.736999999999995</v>
      </c>
      <c r="CR71" s="167">
        <v>-93.486000000000004</v>
      </c>
      <c r="CS71" s="167">
        <f t="shared" si="61"/>
        <v>4.1698636363636359</v>
      </c>
      <c r="CT71" s="167">
        <f t="shared" si="62"/>
        <v>4.2493636363636362</v>
      </c>
    </row>
    <row r="72" spans="2:98">
      <c r="B72" s="167">
        <f t="shared" si="63"/>
        <v>69</v>
      </c>
      <c r="C72" s="167">
        <v>4140</v>
      </c>
      <c r="D72" s="169">
        <v>25.15</v>
      </c>
      <c r="E72" s="167">
        <v>-111.215</v>
      </c>
      <c r="F72" s="167">
        <v>-103.48099999999999</v>
      </c>
      <c r="G72" s="167">
        <f t="shared" si="44"/>
        <v>5.0552272727272731</v>
      </c>
      <c r="H72" s="167">
        <f t="shared" si="45"/>
        <v>4.7036818181818179</v>
      </c>
      <c r="J72" s="167">
        <f t="shared" si="64"/>
        <v>1.1499999999999999</v>
      </c>
      <c r="K72" s="167">
        <f t="shared" si="46"/>
        <v>-1.8535833333333334</v>
      </c>
      <c r="L72" s="167">
        <f t="shared" si="85"/>
        <v>-136.34774999999999</v>
      </c>
      <c r="M72" s="167">
        <f t="shared" si="65"/>
        <v>1090.7819999999999</v>
      </c>
      <c r="N72" s="167">
        <f t="shared" si="47"/>
        <v>-1.7246833333333331</v>
      </c>
      <c r="O72" s="167">
        <f t="shared" si="81"/>
        <v>-125.55346666666667</v>
      </c>
      <c r="P72" s="167">
        <f t="shared" si="66"/>
        <v>1004.4277333333333</v>
      </c>
      <c r="Q72" s="167">
        <f t="shared" si="67"/>
        <v>1047.6048666666666</v>
      </c>
      <c r="W72" s="167">
        <v>4140</v>
      </c>
      <c r="Y72" s="169">
        <f t="shared" si="68"/>
        <v>25.15</v>
      </c>
      <c r="Z72" s="167">
        <v>-134.07900000000001</v>
      </c>
      <c r="AA72" s="167">
        <v>-133.28899999999999</v>
      </c>
      <c r="AB72" s="167">
        <f t="shared" si="48"/>
        <v>6.0945</v>
      </c>
      <c r="AC72" s="167">
        <f t="shared" si="49"/>
        <v>6.0585909090909089</v>
      </c>
      <c r="AD72" s="167">
        <f t="shared" si="69"/>
        <v>-133.684</v>
      </c>
      <c r="AF72" s="167">
        <f t="shared" si="82"/>
        <v>1.1499999999999999</v>
      </c>
      <c r="AG72" s="167">
        <f t="shared" si="70"/>
        <v>-2.2346500000000002</v>
      </c>
      <c r="AH72" s="167">
        <f t="shared" si="86"/>
        <v>-160.35313333333332</v>
      </c>
      <c r="AI72" s="167">
        <f t="shared" si="71"/>
        <v>1282.8250666666665</v>
      </c>
      <c r="AJ72" s="167">
        <f t="shared" si="72"/>
        <v>-2.221483333333333</v>
      </c>
      <c r="AK72" s="167">
        <f t="shared" si="87"/>
        <v>-160.27571666666668</v>
      </c>
      <c r="AL72" s="167">
        <f t="shared" si="73"/>
        <v>1282.2057333333335</v>
      </c>
      <c r="AM72" s="167">
        <f t="shared" si="74"/>
        <v>1282.5154</v>
      </c>
      <c r="AR72" s="167">
        <v>4140</v>
      </c>
      <c r="AS72" s="169">
        <f t="shared" si="50"/>
        <v>25.15</v>
      </c>
      <c r="AT72" s="167">
        <v>-138.39099999999999</v>
      </c>
      <c r="AU72" s="167">
        <v>-198.267</v>
      </c>
      <c r="AV72" s="167">
        <f t="shared" si="51"/>
        <v>6.2904999999999998</v>
      </c>
      <c r="AW72" s="167">
        <f t="shared" si="52"/>
        <v>9.0121363636363636</v>
      </c>
      <c r="AY72" s="167">
        <f t="shared" si="75"/>
        <v>1.1499999999999999</v>
      </c>
      <c r="AZ72" s="167">
        <f t="shared" si="76"/>
        <v>-2.3065166666666665</v>
      </c>
      <c r="BA72" s="167">
        <f t="shared" si="83"/>
        <v>-164.84684999999996</v>
      </c>
      <c r="BB72" s="167">
        <f t="shared" si="77"/>
        <v>1318.7747999999997</v>
      </c>
      <c r="BC72" s="167">
        <f t="shared" si="78"/>
        <v>-3.3044499999999997</v>
      </c>
      <c r="BD72" s="167">
        <f t="shared" si="84"/>
        <v>-236.70055000000008</v>
      </c>
      <c r="BE72" s="167">
        <f t="shared" si="79"/>
        <v>1893.6044000000006</v>
      </c>
      <c r="BF72" s="167">
        <f t="shared" si="80"/>
        <v>1606.1896000000002</v>
      </c>
      <c r="BK72" s="167">
        <v>4140</v>
      </c>
      <c r="BL72" s="169">
        <v>25.15</v>
      </c>
      <c r="BM72" s="167">
        <v>-146.06299999999999</v>
      </c>
      <c r="BN72" s="167">
        <v>-196.51400000000001</v>
      </c>
      <c r="BO72" s="167">
        <f t="shared" si="53"/>
        <v>6.6392272727272719</v>
      </c>
      <c r="BP72" s="167">
        <f t="shared" si="54"/>
        <v>8.9324545454545454</v>
      </c>
      <c r="BU72" s="167">
        <v>4140</v>
      </c>
      <c r="BV72" s="169">
        <v>25.15</v>
      </c>
      <c r="BW72" s="167">
        <v>-148.047</v>
      </c>
      <c r="BX72" s="167">
        <v>-154.273</v>
      </c>
      <c r="BY72" s="167">
        <f t="shared" si="55"/>
        <v>6.7294090909090905</v>
      </c>
      <c r="BZ72" s="167">
        <f t="shared" si="56"/>
        <v>7.0124090909090908</v>
      </c>
      <c r="CE72" s="167">
        <v>4140</v>
      </c>
      <c r="CF72" s="169">
        <f t="shared" si="57"/>
        <v>25.15</v>
      </c>
      <c r="CG72" s="167">
        <v>-38.865000000000002</v>
      </c>
      <c r="CH72" s="167">
        <v>-85.870999999999995</v>
      </c>
      <c r="CI72" s="167">
        <f t="shared" si="58"/>
        <v>1.7665909090909091</v>
      </c>
      <c r="CJ72" s="167">
        <f t="shared" si="59"/>
        <v>3.9032272727272725</v>
      </c>
      <c r="CO72" s="167">
        <v>4140</v>
      </c>
      <c r="CP72" s="169">
        <f t="shared" si="60"/>
        <v>25.15</v>
      </c>
      <c r="CQ72" s="167">
        <v>-90.962000000000003</v>
      </c>
      <c r="CR72" s="167">
        <v>-93.453999999999994</v>
      </c>
      <c r="CS72" s="167">
        <f t="shared" si="61"/>
        <v>4.1346363636363641</v>
      </c>
      <c r="CT72" s="167">
        <f t="shared" si="62"/>
        <v>4.2479090909090909</v>
      </c>
    </row>
    <row r="73" spans="2:98">
      <c r="B73" s="167">
        <f t="shared" si="63"/>
        <v>70</v>
      </c>
      <c r="C73" s="167">
        <v>4200</v>
      </c>
      <c r="D73" s="169">
        <v>25.166666666666668</v>
      </c>
      <c r="E73" s="167">
        <v>-112.749</v>
      </c>
      <c r="F73" s="167">
        <v>-103.21899999999999</v>
      </c>
      <c r="G73" s="167">
        <f t="shared" si="44"/>
        <v>5.1249545454545453</v>
      </c>
      <c r="H73" s="167">
        <f t="shared" si="45"/>
        <v>4.6917727272727268</v>
      </c>
      <c r="J73" s="167">
        <f t="shared" si="64"/>
        <v>1.1666666666666667</v>
      </c>
      <c r="K73" s="167">
        <f t="shared" si="46"/>
        <v>-1.8791499999999999</v>
      </c>
      <c r="L73" s="167">
        <f t="shared" si="85"/>
        <v>-138.2269</v>
      </c>
      <c r="M73" s="167">
        <f t="shared" si="65"/>
        <v>1105.8152</v>
      </c>
      <c r="N73" s="167">
        <f t="shared" si="47"/>
        <v>-1.7203166666666665</v>
      </c>
      <c r="O73" s="167">
        <f t="shared" si="81"/>
        <v>-127.27378333333333</v>
      </c>
      <c r="P73" s="167">
        <f t="shared" si="66"/>
        <v>1018.1902666666666</v>
      </c>
      <c r="Q73" s="167">
        <f t="shared" si="67"/>
        <v>1062.0027333333333</v>
      </c>
      <c r="W73" s="167">
        <v>4200</v>
      </c>
      <c r="Y73" s="169">
        <f t="shared" si="68"/>
        <v>25.166666666666668</v>
      </c>
      <c r="Z73" s="167">
        <v>-133.809</v>
      </c>
      <c r="AA73" s="167">
        <v>-132.34299999999999</v>
      </c>
      <c r="AB73" s="167">
        <f t="shared" si="48"/>
        <v>6.0822272727272724</v>
      </c>
      <c r="AC73" s="167">
        <f t="shared" si="49"/>
        <v>6.0155909090909088</v>
      </c>
      <c r="AD73" s="167">
        <f t="shared" si="69"/>
        <v>-133.07599999999999</v>
      </c>
      <c r="AF73" s="167">
        <f t="shared" si="82"/>
        <v>1.1666666666666667</v>
      </c>
      <c r="AG73" s="167">
        <f t="shared" si="70"/>
        <v>-2.2301500000000001</v>
      </c>
      <c r="AH73" s="167">
        <f t="shared" si="86"/>
        <v>-162.58328333333333</v>
      </c>
      <c r="AI73" s="167">
        <f t="shared" si="71"/>
        <v>1300.6662666666666</v>
      </c>
      <c r="AJ73" s="167">
        <f t="shared" si="72"/>
        <v>-2.2057166666666665</v>
      </c>
      <c r="AK73" s="167">
        <f t="shared" si="87"/>
        <v>-162.48143333333334</v>
      </c>
      <c r="AL73" s="167">
        <f t="shared" si="73"/>
        <v>1299.8514666666667</v>
      </c>
      <c r="AM73" s="167">
        <f t="shared" si="74"/>
        <v>1300.2588666666666</v>
      </c>
      <c r="AR73" s="167">
        <v>4200</v>
      </c>
      <c r="AS73" s="169">
        <f t="shared" si="50"/>
        <v>25.166666666666668</v>
      </c>
      <c r="AT73" s="167">
        <v>-137.392</v>
      </c>
      <c r="AU73" s="167">
        <v>-196.47300000000001</v>
      </c>
      <c r="AV73" s="167">
        <f t="shared" si="51"/>
        <v>6.2450909090909086</v>
      </c>
      <c r="AW73" s="167">
        <f t="shared" si="52"/>
        <v>8.9305909090909097</v>
      </c>
      <c r="AY73" s="167">
        <f t="shared" si="75"/>
        <v>1.1666666666666667</v>
      </c>
      <c r="AZ73" s="167">
        <f t="shared" si="76"/>
        <v>-2.2898666666666667</v>
      </c>
      <c r="BA73" s="167">
        <f t="shared" si="83"/>
        <v>-167.13671666666662</v>
      </c>
      <c r="BB73" s="167">
        <f t="shared" si="77"/>
        <v>1337.0937333333329</v>
      </c>
      <c r="BC73" s="167">
        <f t="shared" si="78"/>
        <v>-3.2745500000000001</v>
      </c>
      <c r="BD73" s="167">
        <f t="shared" si="84"/>
        <v>-239.97510000000008</v>
      </c>
      <c r="BE73" s="167">
        <f t="shared" si="79"/>
        <v>1919.8008000000007</v>
      </c>
      <c r="BF73" s="167">
        <f t="shared" si="80"/>
        <v>1628.4472666666668</v>
      </c>
      <c r="BK73" s="167">
        <v>4200</v>
      </c>
      <c r="BL73" s="169">
        <v>25.166666666666668</v>
      </c>
      <c r="BM73" s="167">
        <v>-144.767</v>
      </c>
      <c r="BN73" s="167">
        <v>-194.12100000000001</v>
      </c>
      <c r="BO73" s="167">
        <f t="shared" si="53"/>
        <v>6.580318181818182</v>
      </c>
      <c r="BP73" s="167">
        <f t="shared" si="54"/>
        <v>8.823681818181818</v>
      </c>
      <c r="BU73" s="167">
        <v>4200</v>
      </c>
      <c r="BV73" s="169">
        <v>25.166666666666668</v>
      </c>
      <c r="BW73" s="167">
        <v>-147.10599999999999</v>
      </c>
      <c r="BX73" s="167">
        <v>-154.08799999999999</v>
      </c>
      <c r="BY73" s="167">
        <f t="shared" si="55"/>
        <v>6.6866363636363637</v>
      </c>
      <c r="BZ73" s="167">
        <f t="shared" si="56"/>
        <v>7.0039999999999996</v>
      </c>
      <c r="CE73" s="167">
        <v>4200</v>
      </c>
      <c r="CF73" s="169">
        <f t="shared" si="57"/>
        <v>25.166666666666668</v>
      </c>
      <c r="CG73" s="167">
        <v>-38.895000000000003</v>
      </c>
      <c r="CH73" s="167">
        <v>-86.275999999999996</v>
      </c>
      <c r="CI73" s="167">
        <f t="shared" si="58"/>
        <v>1.7679545454545456</v>
      </c>
      <c r="CJ73" s="167">
        <f t="shared" si="59"/>
        <v>3.9216363636363636</v>
      </c>
      <c r="CO73" s="167">
        <v>4200</v>
      </c>
      <c r="CP73" s="169">
        <f t="shared" si="60"/>
        <v>25.166666666666668</v>
      </c>
      <c r="CQ73" s="167">
        <v>-91.146000000000001</v>
      </c>
      <c r="CR73" s="167">
        <v>-92.379000000000005</v>
      </c>
      <c r="CS73" s="167">
        <f t="shared" si="61"/>
        <v>4.1429999999999998</v>
      </c>
      <c r="CT73" s="167">
        <f t="shared" si="62"/>
        <v>4.1990454545454545</v>
      </c>
    </row>
    <row r="74" spans="2:98">
      <c r="B74" s="167">
        <f t="shared" si="63"/>
        <v>71</v>
      </c>
      <c r="C74" s="167">
        <v>4260</v>
      </c>
      <c r="D74" s="169">
        <v>25.183333333333334</v>
      </c>
      <c r="E74" s="167">
        <v>-112.596</v>
      </c>
      <c r="F74" s="167">
        <v>-103.373</v>
      </c>
      <c r="G74" s="167">
        <f t="shared" si="44"/>
        <v>5.1180000000000003</v>
      </c>
      <c r="H74" s="167">
        <f t="shared" si="45"/>
        <v>4.6987727272727273</v>
      </c>
      <c r="J74" s="167">
        <f t="shared" si="64"/>
        <v>1.1833333333333333</v>
      </c>
      <c r="K74" s="167">
        <f t="shared" si="46"/>
        <v>-1.8766</v>
      </c>
      <c r="L74" s="167">
        <f t="shared" si="85"/>
        <v>-140.1035</v>
      </c>
      <c r="M74" s="167">
        <f t="shared" si="65"/>
        <v>1120.828</v>
      </c>
      <c r="N74" s="167">
        <f t="shared" si="47"/>
        <v>-1.7228833333333333</v>
      </c>
      <c r="O74" s="167">
        <f t="shared" si="81"/>
        <v>-128.99666666666667</v>
      </c>
      <c r="P74" s="167">
        <f t="shared" si="66"/>
        <v>1031.9733333333334</v>
      </c>
      <c r="Q74" s="167">
        <f t="shared" si="67"/>
        <v>1076.4006666666667</v>
      </c>
      <c r="W74" s="167">
        <v>4260</v>
      </c>
      <c r="Y74" s="169">
        <f t="shared" si="68"/>
        <v>25.183333333333334</v>
      </c>
      <c r="Z74" s="167">
        <v>-137.26599999999999</v>
      </c>
      <c r="AA74" s="167">
        <v>-132.11500000000001</v>
      </c>
      <c r="AB74" s="167">
        <f t="shared" si="48"/>
        <v>6.2393636363636356</v>
      </c>
      <c r="AC74" s="167">
        <f t="shared" si="49"/>
        <v>6.0052272727272733</v>
      </c>
      <c r="AD74" s="167">
        <f t="shared" si="69"/>
        <v>-134.69049999999999</v>
      </c>
      <c r="AF74" s="167">
        <f t="shared" si="82"/>
        <v>1.1833333333333333</v>
      </c>
      <c r="AG74" s="167">
        <f t="shared" si="70"/>
        <v>-2.2877666666666663</v>
      </c>
      <c r="AH74" s="167">
        <f t="shared" si="86"/>
        <v>-164.87105</v>
      </c>
      <c r="AI74" s="167">
        <f t="shared" si="71"/>
        <v>1318.9684</v>
      </c>
      <c r="AJ74" s="167">
        <f t="shared" si="72"/>
        <v>-2.201916666666667</v>
      </c>
      <c r="AK74" s="167">
        <f t="shared" si="87"/>
        <v>-164.68335000000002</v>
      </c>
      <c r="AL74" s="167">
        <f t="shared" si="73"/>
        <v>1317.4668000000001</v>
      </c>
      <c r="AM74" s="167">
        <f t="shared" si="74"/>
        <v>1318.2175999999999</v>
      </c>
      <c r="AR74" s="167">
        <v>4260</v>
      </c>
      <c r="AS74" s="169">
        <f t="shared" si="50"/>
        <v>25.183333333333334</v>
      </c>
      <c r="AT74" s="167">
        <v>-134.56200000000001</v>
      </c>
      <c r="AU74" s="167">
        <v>-200.929</v>
      </c>
      <c r="AV74" s="167">
        <f t="shared" si="51"/>
        <v>6.1164545454545456</v>
      </c>
      <c r="AW74" s="167">
        <f t="shared" si="52"/>
        <v>9.1331363636363641</v>
      </c>
      <c r="AY74" s="167">
        <f t="shared" si="75"/>
        <v>1.1833333333333333</v>
      </c>
      <c r="AZ74" s="167">
        <f t="shared" si="76"/>
        <v>-2.2427000000000001</v>
      </c>
      <c r="BA74" s="167">
        <f t="shared" si="83"/>
        <v>-169.37941666666663</v>
      </c>
      <c r="BB74" s="167">
        <f t="shared" si="77"/>
        <v>1355.035333333333</v>
      </c>
      <c r="BC74" s="167">
        <f t="shared" si="78"/>
        <v>-3.3488166666666666</v>
      </c>
      <c r="BD74" s="167">
        <f t="shared" si="84"/>
        <v>-243.32391666666675</v>
      </c>
      <c r="BE74" s="167">
        <f t="shared" si="79"/>
        <v>1946.591333333334</v>
      </c>
      <c r="BF74" s="167">
        <f t="shared" si="80"/>
        <v>1650.8133333333335</v>
      </c>
      <c r="BK74" s="167">
        <v>4260</v>
      </c>
      <c r="BL74" s="169">
        <v>25.183333333333334</v>
      </c>
      <c r="BM74" s="167">
        <v>-146.55699999999999</v>
      </c>
      <c r="BN74" s="167">
        <v>-191.88200000000001</v>
      </c>
      <c r="BO74" s="167">
        <f t="shared" si="53"/>
        <v>6.661681818181818</v>
      </c>
      <c r="BP74" s="167">
        <f t="shared" si="54"/>
        <v>8.7219090909090919</v>
      </c>
      <c r="BU74" s="167">
        <v>4260</v>
      </c>
      <c r="BV74" s="169">
        <v>25.183333333333334</v>
      </c>
      <c r="BW74" s="167">
        <v>-145.03800000000001</v>
      </c>
      <c r="BX74" s="167">
        <v>-155.02799999999999</v>
      </c>
      <c r="BY74" s="167">
        <f t="shared" si="55"/>
        <v>6.5926363636363643</v>
      </c>
      <c r="BZ74" s="167">
        <f t="shared" si="56"/>
        <v>7.0467272727272725</v>
      </c>
      <c r="CE74" s="167">
        <v>4260</v>
      </c>
      <c r="CF74" s="169">
        <f t="shared" si="57"/>
        <v>25.183333333333334</v>
      </c>
      <c r="CG74" s="167">
        <v>-39.085000000000001</v>
      </c>
      <c r="CH74" s="167">
        <v>-86.283000000000001</v>
      </c>
      <c r="CI74" s="167">
        <f t="shared" si="58"/>
        <v>1.7765909090909091</v>
      </c>
      <c r="CJ74" s="167">
        <f t="shared" si="59"/>
        <v>3.9219545454545455</v>
      </c>
      <c r="CO74" s="167">
        <v>4260</v>
      </c>
      <c r="CP74" s="169">
        <f t="shared" si="60"/>
        <v>25.183333333333334</v>
      </c>
      <c r="CQ74" s="167">
        <v>-90.837999999999994</v>
      </c>
      <c r="CR74" s="167">
        <v>-93.081999999999994</v>
      </c>
      <c r="CS74" s="167">
        <f t="shared" si="61"/>
        <v>4.1289999999999996</v>
      </c>
      <c r="CT74" s="167">
        <f t="shared" si="62"/>
        <v>4.2309999999999999</v>
      </c>
    </row>
    <row r="75" spans="2:98">
      <c r="B75" s="167">
        <f t="shared" si="63"/>
        <v>72</v>
      </c>
      <c r="C75" s="167">
        <v>4320</v>
      </c>
      <c r="D75" s="169">
        <v>25.2</v>
      </c>
      <c r="E75" s="167">
        <v>-112.44199999999999</v>
      </c>
      <c r="F75" s="167">
        <v>-103.45</v>
      </c>
      <c r="G75" s="167">
        <f t="shared" si="44"/>
        <v>5.1109999999999998</v>
      </c>
      <c r="H75" s="167">
        <f t="shared" si="45"/>
        <v>4.7022727272727272</v>
      </c>
      <c r="J75" s="167">
        <f t="shared" si="64"/>
        <v>1.2</v>
      </c>
      <c r="K75" s="167">
        <f t="shared" si="46"/>
        <v>-1.8740333333333332</v>
      </c>
      <c r="L75" s="167">
        <f t="shared" si="85"/>
        <v>-141.97753333333333</v>
      </c>
      <c r="M75" s="167">
        <f t="shared" si="65"/>
        <v>1135.8202666666666</v>
      </c>
      <c r="N75" s="167">
        <f t="shared" si="47"/>
        <v>-1.7241666666666666</v>
      </c>
      <c r="O75" s="167">
        <f t="shared" si="81"/>
        <v>-130.72083333333333</v>
      </c>
      <c r="P75" s="167">
        <f t="shared" si="66"/>
        <v>1045.7666666666667</v>
      </c>
      <c r="Q75" s="167">
        <f t="shared" si="67"/>
        <v>1090.7934666666665</v>
      </c>
      <c r="W75" s="167">
        <v>4320</v>
      </c>
      <c r="Y75" s="169">
        <f t="shared" si="68"/>
        <v>25.2</v>
      </c>
      <c r="Z75" s="167">
        <v>-136.322</v>
      </c>
      <c r="AA75" s="167">
        <v>-130.417</v>
      </c>
      <c r="AB75" s="167">
        <f t="shared" si="48"/>
        <v>6.1964545454545457</v>
      </c>
      <c r="AC75" s="167">
        <f t="shared" si="49"/>
        <v>5.9280454545454546</v>
      </c>
      <c r="AD75" s="167">
        <f t="shared" si="69"/>
        <v>-133.36950000000002</v>
      </c>
      <c r="AF75" s="167">
        <f t="shared" si="82"/>
        <v>1.2</v>
      </c>
      <c r="AG75" s="167">
        <f t="shared" si="70"/>
        <v>-2.2720333333333333</v>
      </c>
      <c r="AH75" s="167">
        <f t="shared" si="86"/>
        <v>-167.14308333333332</v>
      </c>
      <c r="AI75" s="167">
        <f t="shared" si="71"/>
        <v>1337.1446666666666</v>
      </c>
      <c r="AJ75" s="167">
        <f t="shared" si="72"/>
        <v>-2.1736166666666668</v>
      </c>
      <c r="AK75" s="167">
        <f t="shared" si="87"/>
        <v>-166.85696666666669</v>
      </c>
      <c r="AL75" s="167">
        <f t="shared" si="73"/>
        <v>1334.8557333333335</v>
      </c>
      <c r="AM75" s="167">
        <f t="shared" si="74"/>
        <v>1336.0001999999999</v>
      </c>
      <c r="AR75" s="167">
        <v>4320</v>
      </c>
      <c r="AS75" s="169">
        <f t="shared" si="50"/>
        <v>25.2</v>
      </c>
      <c r="AT75" s="167">
        <v>-137.36000000000001</v>
      </c>
      <c r="AU75" s="167">
        <v>-198.661</v>
      </c>
      <c r="AV75" s="167">
        <f t="shared" si="51"/>
        <v>6.2436363636363641</v>
      </c>
      <c r="AW75" s="167">
        <f t="shared" si="52"/>
        <v>9.0300454545454549</v>
      </c>
      <c r="AY75" s="167">
        <f t="shared" si="75"/>
        <v>1.2</v>
      </c>
      <c r="AZ75" s="167">
        <f t="shared" si="76"/>
        <v>-2.2893333333333334</v>
      </c>
      <c r="BA75" s="167">
        <f t="shared" si="83"/>
        <v>-171.66874999999996</v>
      </c>
      <c r="BB75" s="167">
        <f t="shared" si="77"/>
        <v>1373.3499999999997</v>
      </c>
      <c r="BC75" s="167">
        <f t="shared" si="78"/>
        <v>-3.3110166666666667</v>
      </c>
      <c r="BD75" s="167">
        <f t="shared" si="84"/>
        <v>-246.63493333333341</v>
      </c>
      <c r="BE75" s="167">
        <f t="shared" si="79"/>
        <v>1973.0794666666673</v>
      </c>
      <c r="BF75" s="167">
        <f t="shared" si="80"/>
        <v>1673.2147333333335</v>
      </c>
      <c r="BK75" s="167">
        <v>4320</v>
      </c>
      <c r="BL75" s="169">
        <v>25.2</v>
      </c>
      <c r="BM75" s="167">
        <v>-147.69800000000001</v>
      </c>
      <c r="BN75" s="167">
        <v>-190.74</v>
      </c>
      <c r="BO75" s="167">
        <f t="shared" si="53"/>
        <v>6.7135454545454545</v>
      </c>
      <c r="BP75" s="167">
        <f t="shared" si="54"/>
        <v>8.67</v>
      </c>
      <c r="BU75" s="167">
        <v>4320</v>
      </c>
      <c r="BV75" s="169">
        <v>25.2</v>
      </c>
      <c r="BW75" s="167">
        <v>-147.36799999999999</v>
      </c>
      <c r="BX75" s="167">
        <v>-153.595</v>
      </c>
      <c r="BY75" s="167">
        <f t="shared" si="55"/>
        <v>6.6985454545454539</v>
      </c>
      <c r="BZ75" s="167">
        <f t="shared" si="56"/>
        <v>6.981590909090909</v>
      </c>
      <c r="CE75" s="167">
        <v>4320</v>
      </c>
      <c r="CF75" s="169">
        <f t="shared" si="57"/>
        <v>25.2</v>
      </c>
      <c r="CG75" s="167">
        <v>-38.86</v>
      </c>
      <c r="CH75" s="167">
        <v>-86.003</v>
      </c>
      <c r="CI75" s="167">
        <f t="shared" si="58"/>
        <v>1.7663636363636364</v>
      </c>
      <c r="CJ75" s="167">
        <f t="shared" si="59"/>
        <v>3.9092272727272728</v>
      </c>
      <c r="CO75" s="167">
        <v>4320</v>
      </c>
      <c r="CP75" s="169">
        <f t="shared" si="60"/>
        <v>25.2</v>
      </c>
      <c r="CQ75" s="167">
        <v>-90.09</v>
      </c>
      <c r="CR75" s="167">
        <v>-92.676000000000002</v>
      </c>
      <c r="CS75" s="167">
        <f t="shared" si="61"/>
        <v>4.0949999999999998</v>
      </c>
      <c r="CT75" s="167">
        <f t="shared" si="62"/>
        <v>4.212545454545455</v>
      </c>
    </row>
    <row r="76" spans="2:98">
      <c r="B76" s="167">
        <f t="shared" si="63"/>
        <v>73</v>
      </c>
      <c r="C76" s="167">
        <v>4380</v>
      </c>
      <c r="D76" s="169">
        <v>25.216666666666665</v>
      </c>
      <c r="E76" s="167">
        <v>-112.902</v>
      </c>
      <c r="F76" s="167">
        <v>-103.527</v>
      </c>
      <c r="G76" s="167">
        <f t="shared" si="44"/>
        <v>5.1319090909090912</v>
      </c>
      <c r="H76" s="167">
        <f t="shared" si="45"/>
        <v>4.705772727272727</v>
      </c>
      <c r="J76" s="167">
        <f t="shared" si="64"/>
        <v>1.2166666666666666</v>
      </c>
      <c r="K76" s="167">
        <f t="shared" si="46"/>
        <v>-1.8816999999999999</v>
      </c>
      <c r="L76" s="167">
        <f t="shared" si="85"/>
        <v>-143.85923333333332</v>
      </c>
      <c r="M76" s="167">
        <f t="shared" si="65"/>
        <v>1150.8738666666666</v>
      </c>
      <c r="N76" s="167">
        <f t="shared" si="47"/>
        <v>-1.7254499999999999</v>
      </c>
      <c r="O76" s="167">
        <f t="shared" si="81"/>
        <v>-132.44628333333333</v>
      </c>
      <c r="P76" s="167">
        <f t="shared" si="66"/>
        <v>1059.5702666666666</v>
      </c>
      <c r="Q76" s="167">
        <f t="shared" si="67"/>
        <v>1105.2220666666667</v>
      </c>
      <c r="W76" s="167">
        <v>4380</v>
      </c>
      <c r="Y76" s="169">
        <f t="shared" si="68"/>
        <v>25.216666666666665</v>
      </c>
      <c r="Z76" s="167">
        <v>-130.80199999999999</v>
      </c>
      <c r="AA76" s="167">
        <v>-132.43299999999999</v>
      </c>
      <c r="AB76" s="167">
        <f t="shared" si="48"/>
        <v>5.9455454545454538</v>
      </c>
      <c r="AC76" s="167">
        <f t="shared" si="49"/>
        <v>6.0196818181818177</v>
      </c>
      <c r="AD76" s="167">
        <f t="shared" si="69"/>
        <v>-131.61750000000001</v>
      </c>
      <c r="AF76" s="167">
        <f t="shared" si="82"/>
        <v>1.2166666666666666</v>
      </c>
      <c r="AG76" s="167">
        <f t="shared" si="70"/>
        <v>-2.1800333333333333</v>
      </c>
      <c r="AH76" s="167">
        <f t="shared" si="86"/>
        <v>-169.32311666666666</v>
      </c>
      <c r="AI76" s="167">
        <f t="shared" si="71"/>
        <v>1354.5849333333333</v>
      </c>
      <c r="AJ76" s="167">
        <f t="shared" si="72"/>
        <v>-2.2072166666666666</v>
      </c>
      <c r="AK76" s="167">
        <f t="shared" si="87"/>
        <v>-169.06418333333335</v>
      </c>
      <c r="AL76" s="167">
        <f t="shared" si="73"/>
        <v>1352.5134666666668</v>
      </c>
      <c r="AM76" s="167">
        <f t="shared" si="74"/>
        <v>1353.5491999999999</v>
      </c>
      <c r="AR76" s="167">
        <v>4380</v>
      </c>
      <c r="AS76" s="169">
        <f t="shared" si="50"/>
        <v>25.216666666666665</v>
      </c>
      <c r="AT76" s="167">
        <v>-138.124</v>
      </c>
      <c r="AU76" s="167">
        <v>-197.47800000000001</v>
      </c>
      <c r="AV76" s="167">
        <f t="shared" si="51"/>
        <v>6.2783636363636361</v>
      </c>
      <c r="AW76" s="167">
        <f t="shared" si="52"/>
        <v>8.9762727272727272</v>
      </c>
      <c r="AY76" s="167">
        <f t="shared" si="75"/>
        <v>1.2166666666666666</v>
      </c>
      <c r="AZ76" s="167">
        <f t="shared" si="76"/>
        <v>-2.3020666666666667</v>
      </c>
      <c r="BA76" s="167">
        <f t="shared" si="83"/>
        <v>-173.97081666666662</v>
      </c>
      <c r="BB76" s="167">
        <f t="shared" si="77"/>
        <v>1391.766533333333</v>
      </c>
      <c r="BC76" s="167">
        <f t="shared" si="78"/>
        <v>-3.2913000000000001</v>
      </c>
      <c r="BD76" s="167">
        <f t="shared" si="84"/>
        <v>-249.92623333333341</v>
      </c>
      <c r="BE76" s="167">
        <f t="shared" si="79"/>
        <v>1999.4098666666673</v>
      </c>
      <c r="BF76" s="167">
        <f t="shared" si="80"/>
        <v>1695.5882000000001</v>
      </c>
      <c r="BK76" s="167">
        <v>4380</v>
      </c>
      <c r="BL76" s="169">
        <v>25.216666666666665</v>
      </c>
      <c r="BM76" s="167">
        <v>-148.53100000000001</v>
      </c>
      <c r="BN76" s="167">
        <v>-197.733</v>
      </c>
      <c r="BO76" s="167">
        <f t="shared" si="53"/>
        <v>6.7514090909090916</v>
      </c>
      <c r="BP76" s="167">
        <f t="shared" si="54"/>
        <v>8.9878636363636364</v>
      </c>
      <c r="BU76" s="167">
        <v>4380</v>
      </c>
      <c r="BV76" s="169">
        <v>25.216666666666665</v>
      </c>
      <c r="BW76" s="167">
        <v>-146.99799999999999</v>
      </c>
      <c r="BX76" s="167">
        <v>-154.24199999999999</v>
      </c>
      <c r="BY76" s="167">
        <f t="shared" si="55"/>
        <v>6.6817272727272723</v>
      </c>
      <c r="BZ76" s="167">
        <f t="shared" si="56"/>
        <v>7.0109999999999992</v>
      </c>
      <c r="CE76" s="167">
        <v>4380</v>
      </c>
      <c r="CF76" s="169">
        <f t="shared" si="57"/>
        <v>25.216666666666665</v>
      </c>
      <c r="CG76" s="167">
        <v>-38.895000000000003</v>
      </c>
      <c r="CH76" s="167">
        <v>-86.171000000000006</v>
      </c>
      <c r="CI76" s="167">
        <f t="shared" si="58"/>
        <v>1.7679545454545456</v>
      </c>
      <c r="CJ76" s="167">
        <f t="shared" si="59"/>
        <v>3.9168636363636367</v>
      </c>
      <c r="CO76" s="167">
        <v>4380</v>
      </c>
      <c r="CP76" s="169">
        <f t="shared" si="60"/>
        <v>25.216666666666665</v>
      </c>
      <c r="CQ76" s="167">
        <v>-90.647999999999996</v>
      </c>
      <c r="CR76" s="167">
        <v>-92.646000000000001</v>
      </c>
      <c r="CS76" s="167">
        <f t="shared" si="61"/>
        <v>4.1203636363636358</v>
      </c>
      <c r="CT76" s="167">
        <f t="shared" si="62"/>
        <v>4.2111818181818181</v>
      </c>
    </row>
    <row r="77" spans="2:98">
      <c r="B77" s="167">
        <f t="shared" si="63"/>
        <v>74</v>
      </c>
      <c r="C77" s="167">
        <v>4440</v>
      </c>
      <c r="D77" s="169">
        <v>25.233333333333334</v>
      </c>
      <c r="E77" s="167">
        <v>-112.902</v>
      </c>
      <c r="F77" s="167">
        <v>-103.28</v>
      </c>
      <c r="G77" s="167">
        <f t="shared" si="44"/>
        <v>5.1319090909090912</v>
      </c>
      <c r="H77" s="167">
        <f t="shared" si="45"/>
        <v>4.6945454545454544</v>
      </c>
      <c r="J77" s="167">
        <f t="shared" si="64"/>
        <v>1.2333333333333334</v>
      </c>
      <c r="K77" s="167">
        <f t="shared" si="46"/>
        <v>-1.8816999999999999</v>
      </c>
      <c r="L77" s="167">
        <f t="shared" si="85"/>
        <v>-145.74093333333332</v>
      </c>
      <c r="M77" s="167">
        <f t="shared" si="65"/>
        <v>1165.9274666666665</v>
      </c>
      <c r="N77" s="167">
        <f t="shared" si="47"/>
        <v>-1.7213333333333334</v>
      </c>
      <c r="O77" s="167">
        <f t="shared" si="81"/>
        <v>-134.16761666666665</v>
      </c>
      <c r="P77" s="167">
        <f t="shared" si="66"/>
        <v>1073.3409333333332</v>
      </c>
      <c r="Q77" s="167">
        <f t="shared" si="67"/>
        <v>1119.6342</v>
      </c>
      <c r="W77" s="167">
        <v>4440</v>
      </c>
      <c r="Y77" s="169">
        <f t="shared" si="68"/>
        <v>25.233333333333334</v>
      </c>
      <c r="Z77" s="167">
        <v>-131.19</v>
      </c>
      <c r="AA77" s="167">
        <v>-131.98099999999999</v>
      </c>
      <c r="AB77" s="167">
        <f t="shared" si="48"/>
        <v>5.9631818181818179</v>
      </c>
      <c r="AC77" s="167">
        <f t="shared" si="49"/>
        <v>5.9991363636363637</v>
      </c>
      <c r="AD77" s="167">
        <f t="shared" si="69"/>
        <v>-131.5855</v>
      </c>
      <c r="AF77" s="167">
        <f t="shared" si="82"/>
        <v>1.2333333333333334</v>
      </c>
      <c r="AG77" s="167">
        <f t="shared" si="70"/>
        <v>-2.1865000000000001</v>
      </c>
      <c r="AH77" s="167">
        <f t="shared" si="86"/>
        <v>-171.50961666666666</v>
      </c>
      <c r="AI77" s="167">
        <f t="shared" si="71"/>
        <v>1372.0769333333333</v>
      </c>
      <c r="AJ77" s="167">
        <f t="shared" si="72"/>
        <v>-2.1996833333333332</v>
      </c>
      <c r="AK77" s="167">
        <f t="shared" si="87"/>
        <v>-171.26386666666667</v>
      </c>
      <c r="AL77" s="167">
        <f t="shared" si="73"/>
        <v>1370.1109333333334</v>
      </c>
      <c r="AM77" s="167">
        <f t="shared" si="74"/>
        <v>1371.0939333333333</v>
      </c>
      <c r="AR77" s="167">
        <v>4440</v>
      </c>
      <c r="AS77" s="169">
        <f t="shared" si="50"/>
        <v>25.233333333333334</v>
      </c>
      <c r="AT77" s="167">
        <v>-135.55699999999999</v>
      </c>
      <c r="AU77" s="167">
        <v>-197.13399999999999</v>
      </c>
      <c r="AV77" s="167">
        <f t="shared" si="51"/>
        <v>6.161681818181818</v>
      </c>
      <c r="AW77" s="167">
        <f t="shared" si="52"/>
        <v>8.9606363636363628</v>
      </c>
      <c r="AY77" s="167">
        <f t="shared" si="75"/>
        <v>1.2333333333333334</v>
      </c>
      <c r="AZ77" s="167">
        <f t="shared" si="76"/>
        <v>-2.2592833333333333</v>
      </c>
      <c r="BA77" s="167">
        <f t="shared" si="83"/>
        <v>-176.23009999999996</v>
      </c>
      <c r="BB77" s="167">
        <f t="shared" si="77"/>
        <v>1409.8407999999997</v>
      </c>
      <c r="BC77" s="167">
        <f t="shared" si="78"/>
        <v>-3.2855666666666665</v>
      </c>
      <c r="BD77" s="167">
        <f t="shared" si="84"/>
        <v>-253.21180000000007</v>
      </c>
      <c r="BE77" s="167">
        <f t="shared" si="79"/>
        <v>2025.6944000000005</v>
      </c>
      <c r="BF77" s="167">
        <f t="shared" si="80"/>
        <v>1717.7676000000001</v>
      </c>
      <c r="BK77" s="167">
        <v>4440</v>
      </c>
      <c r="BL77" s="169">
        <v>25.233333333333334</v>
      </c>
      <c r="BM77" s="167">
        <v>-146.47999999999999</v>
      </c>
      <c r="BN77" s="167">
        <v>-198.05699999999999</v>
      </c>
      <c r="BO77" s="167">
        <f t="shared" si="53"/>
        <v>6.6581818181818173</v>
      </c>
      <c r="BP77" s="167">
        <f t="shared" si="54"/>
        <v>9.0025909090909089</v>
      </c>
      <c r="BU77" s="167">
        <v>4440</v>
      </c>
      <c r="BV77" s="169">
        <v>25.233333333333334</v>
      </c>
      <c r="BW77" s="167">
        <v>-148.26300000000001</v>
      </c>
      <c r="BX77" s="167">
        <v>-154.24199999999999</v>
      </c>
      <c r="BY77" s="167">
        <f t="shared" si="55"/>
        <v>6.7392272727272733</v>
      </c>
      <c r="BZ77" s="167">
        <f t="shared" si="56"/>
        <v>7.0109999999999992</v>
      </c>
      <c r="CE77" s="167">
        <v>4440</v>
      </c>
      <c r="CF77" s="169">
        <f t="shared" si="57"/>
        <v>25.233333333333334</v>
      </c>
      <c r="CG77" s="167">
        <v>-39.109000000000002</v>
      </c>
      <c r="CH77" s="167">
        <v>-86.123000000000005</v>
      </c>
      <c r="CI77" s="167">
        <f t="shared" si="58"/>
        <v>1.7776818181818184</v>
      </c>
      <c r="CJ77" s="167">
        <f t="shared" si="59"/>
        <v>3.9146818181818186</v>
      </c>
      <c r="CO77" s="167">
        <v>4440</v>
      </c>
      <c r="CP77" s="169">
        <f t="shared" si="60"/>
        <v>25.233333333333334</v>
      </c>
      <c r="CQ77" s="167">
        <v>-89.778000000000006</v>
      </c>
      <c r="CR77" s="167">
        <v>-92.513999999999996</v>
      </c>
      <c r="CS77" s="167">
        <f t="shared" si="61"/>
        <v>4.0808181818181817</v>
      </c>
      <c r="CT77" s="167">
        <f t="shared" si="62"/>
        <v>4.2051818181818179</v>
      </c>
    </row>
    <row r="78" spans="2:98">
      <c r="B78" s="167">
        <f t="shared" si="63"/>
        <v>75</v>
      </c>
      <c r="C78" s="167">
        <v>4500</v>
      </c>
      <c r="D78" s="169">
        <v>25.25</v>
      </c>
      <c r="E78" s="167">
        <v>-112.289</v>
      </c>
      <c r="F78" s="167">
        <v>-103.58799999999999</v>
      </c>
      <c r="G78" s="167">
        <f t="shared" si="44"/>
        <v>5.1040454545454548</v>
      </c>
      <c r="H78" s="167">
        <f t="shared" si="45"/>
        <v>4.7085454545454546</v>
      </c>
      <c r="J78" s="167">
        <f t="shared" si="64"/>
        <v>1.25</v>
      </c>
      <c r="K78" s="167">
        <f t="shared" si="46"/>
        <v>-1.8714833333333334</v>
      </c>
      <c r="L78" s="167">
        <f t="shared" si="85"/>
        <v>-147.61241666666666</v>
      </c>
      <c r="M78" s="167">
        <f t="shared" si="65"/>
        <v>1180.8993333333333</v>
      </c>
      <c r="N78" s="167">
        <f t="shared" si="47"/>
        <v>-1.7264666666666666</v>
      </c>
      <c r="O78" s="167">
        <f t="shared" si="81"/>
        <v>-135.8940833333333</v>
      </c>
      <c r="P78" s="167">
        <f t="shared" si="66"/>
        <v>1087.1526666666664</v>
      </c>
      <c r="Q78" s="167">
        <f t="shared" si="67"/>
        <v>1134.0259999999998</v>
      </c>
      <c r="W78" s="167">
        <v>4500</v>
      </c>
      <c r="Y78" s="169">
        <f t="shared" si="68"/>
        <v>25.25</v>
      </c>
      <c r="Z78" s="167">
        <v>-131.93</v>
      </c>
      <c r="AA78" s="167">
        <v>-131.94999999999999</v>
      </c>
      <c r="AB78" s="167">
        <f t="shared" si="48"/>
        <v>5.996818181818182</v>
      </c>
      <c r="AC78" s="167">
        <f t="shared" si="49"/>
        <v>5.9977272727272721</v>
      </c>
      <c r="AD78" s="167">
        <f t="shared" si="69"/>
        <v>-131.94</v>
      </c>
      <c r="AF78" s="167">
        <f t="shared" si="82"/>
        <v>1.25</v>
      </c>
      <c r="AG78" s="167">
        <f t="shared" si="70"/>
        <v>-2.1988333333333334</v>
      </c>
      <c r="AH78" s="167">
        <f t="shared" si="86"/>
        <v>-173.70845</v>
      </c>
      <c r="AI78" s="167">
        <f t="shared" si="71"/>
        <v>1389.6676</v>
      </c>
      <c r="AJ78" s="167">
        <f t="shared" si="72"/>
        <v>-2.1991666666666663</v>
      </c>
      <c r="AK78" s="167">
        <f t="shared" si="87"/>
        <v>-173.46303333333333</v>
      </c>
      <c r="AL78" s="167">
        <f t="shared" si="73"/>
        <v>1387.7042666666666</v>
      </c>
      <c r="AM78" s="167">
        <f t="shared" si="74"/>
        <v>1388.6859333333332</v>
      </c>
      <c r="AR78" s="167">
        <v>4500</v>
      </c>
      <c r="AS78" s="169">
        <f t="shared" si="50"/>
        <v>25.25</v>
      </c>
      <c r="AT78" s="167">
        <v>-133.47</v>
      </c>
      <c r="AU78" s="167">
        <v>-196.81899999999999</v>
      </c>
      <c r="AV78" s="167">
        <f t="shared" si="51"/>
        <v>6.0668181818181814</v>
      </c>
      <c r="AW78" s="167">
        <f t="shared" si="52"/>
        <v>8.9463181818181816</v>
      </c>
      <c r="AY78" s="167">
        <f t="shared" si="75"/>
        <v>1.25</v>
      </c>
      <c r="AZ78" s="167">
        <f t="shared" si="76"/>
        <v>-2.2244999999999999</v>
      </c>
      <c r="BA78" s="167">
        <f t="shared" si="83"/>
        <v>-178.45459999999997</v>
      </c>
      <c r="BB78" s="167">
        <f t="shared" si="77"/>
        <v>1427.6367999999998</v>
      </c>
      <c r="BC78" s="167">
        <f t="shared" si="78"/>
        <v>-3.2803166666666663</v>
      </c>
      <c r="BD78" s="167">
        <f t="shared" si="84"/>
        <v>-256.49211666666673</v>
      </c>
      <c r="BE78" s="167">
        <f t="shared" si="79"/>
        <v>2051.9369333333339</v>
      </c>
      <c r="BF78" s="167">
        <f t="shared" si="80"/>
        <v>1739.7868666666668</v>
      </c>
      <c r="BK78" s="167">
        <v>4500</v>
      </c>
      <c r="BL78" s="169">
        <v>25.25</v>
      </c>
      <c r="BM78" s="167">
        <v>-148.578</v>
      </c>
      <c r="BN78" s="167">
        <v>-197.65600000000001</v>
      </c>
      <c r="BO78" s="167">
        <f t="shared" si="53"/>
        <v>6.7535454545454545</v>
      </c>
      <c r="BP78" s="167">
        <f t="shared" si="54"/>
        <v>8.9843636363636374</v>
      </c>
      <c r="BU78" s="167">
        <v>4500</v>
      </c>
      <c r="BV78" s="169">
        <v>25.25</v>
      </c>
      <c r="BW78" s="167">
        <v>-146.489</v>
      </c>
      <c r="BX78" s="167">
        <v>-153.934</v>
      </c>
      <c r="BY78" s="167">
        <f t="shared" si="55"/>
        <v>6.6585909090909094</v>
      </c>
      <c r="BZ78" s="167">
        <f t="shared" si="56"/>
        <v>6.9969999999999999</v>
      </c>
      <c r="CE78" s="167">
        <v>4500</v>
      </c>
      <c r="CF78" s="169">
        <f t="shared" si="57"/>
        <v>25.25</v>
      </c>
      <c r="CG78" s="167">
        <v>-39.024999999999999</v>
      </c>
      <c r="CH78" s="167">
        <v>-86.436000000000007</v>
      </c>
      <c r="CI78" s="167">
        <f t="shared" si="58"/>
        <v>1.7738636363636362</v>
      </c>
      <c r="CJ78" s="167">
        <f t="shared" si="59"/>
        <v>3.9289090909090914</v>
      </c>
      <c r="CO78" s="167">
        <v>4500</v>
      </c>
      <c r="CP78" s="169">
        <f t="shared" si="60"/>
        <v>25.25</v>
      </c>
      <c r="CQ78" s="167">
        <v>-90.614999999999995</v>
      </c>
      <c r="CR78" s="167">
        <v>-91.703999999999994</v>
      </c>
      <c r="CS78" s="167">
        <f t="shared" si="61"/>
        <v>4.1188636363636357</v>
      </c>
      <c r="CT78" s="167">
        <f t="shared" si="62"/>
        <v>4.1683636363636358</v>
      </c>
    </row>
    <row r="79" spans="2:98">
      <c r="B79" s="167">
        <f t="shared" si="63"/>
        <v>76</v>
      </c>
      <c r="C79" s="167">
        <v>4560</v>
      </c>
      <c r="D79" s="169">
        <v>25.266666666666666</v>
      </c>
      <c r="E79" s="167">
        <v>-111.675</v>
      </c>
      <c r="F79" s="167">
        <v>-103.188</v>
      </c>
      <c r="G79" s="167">
        <f t="shared" si="44"/>
        <v>5.0761363636363637</v>
      </c>
      <c r="H79" s="167">
        <f t="shared" si="45"/>
        <v>4.6903636363636361</v>
      </c>
      <c r="J79" s="167">
        <f t="shared" si="64"/>
        <v>1.2666666666666666</v>
      </c>
      <c r="K79" s="167">
        <f t="shared" si="46"/>
        <v>-1.8612499999999998</v>
      </c>
      <c r="L79" s="167">
        <f t="shared" si="85"/>
        <v>-149.47366666666667</v>
      </c>
      <c r="M79" s="167">
        <f t="shared" si="65"/>
        <v>1195.7893333333334</v>
      </c>
      <c r="N79" s="167">
        <f t="shared" si="47"/>
        <v>-1.7198</v>
      </c>
      <c r="O79" s="167">
        <f t="shared" si="81"/>
        <v>-137.61388333333329</v>
      </c>
      <c r="P79" s="167">
        <f t="shared" si="66"/>
        <v>1100.9110666666663</v>
      </c>
      <c r="Q79" s="167">
        <f t="shared" si="67"/>
        <v>1148.3501999999999</v>
      </c>
      <c r="W79" s="167">
        <v>4560</v>
      </c>
      <c r="Y79" s="169">
        <f t="shared" si="68"/>
        <v>25.266666666666666</v>
      </c>
      <c r="Z79" s="167">
        <v>-136.17099999999999</v>
      </c>
      <c r="AA79" s="167">
        <v>-131.45500000000001</v>
      </c>
      <c r="AB79" s="167">
        <f t="shared" si="48"/>
        <v>6.1895909090909091</v>
      </c>
      <c r="AC79" s="167">
        <f t="shared" si="49"/>
        <v>5.9752272727272731</v>
      </c>
      <c r="AD79" s="167">
        <f t="shared" si="69"/>
        <v>-133.81299999999999</v>
      </c>
      <c r="AF79" s="167">
        <f t="shared" si="82"/>
        <v>1.2666666666666666</v>
      </c>
      <c r="AG79" s="167">
        <f t="shared" si="70"/>
        <v>-2.2695166666666666</v>
      </c>
      <c r="AH79" s="167">
        <f t="shared" si="86"/>
        <v>-175.97796666666667</v>
      </c>
      <c r="AI79" s="167">
        <f t="shared" si="71"/>
        <v>1407.8237333333334</v>
      </c>
      <c r="AJ79" s="167">
        <f t="shared" si="72"/>
        <v>-2.1909166666666668</v>
      </c>
      <c r="AK79" s="167">
        <f t="shared" si="87"/>
        <v>-175.65395000000001</v>
      </c>
      <c r="AL79" s="167">
        <f t="shared" si="73"/>
        <v>1405.2316000000001</v>
      </c>
      <c r="AM79" s="167">
        <f t="shared" si="74"/>
        <v>1406.5276666666668</v>
      </c>
      <c r="AR79" s="167">
        <v>4560</v>
      </c>
      <c r="AS79" s="169">
        <f t="shared" si="50"/>
        <v>25.266666666666666</v>
      </c>
      <c r="AT79" s="167">
        <v>-134.46</v>
      </c>
      <c r="AU79" s="167">
        <v>-200.17500000000001</v>
      </c>
      <c r="AV79" s="167">
        <f t="shared" si="51"/>
        <v>6.1118181818181823</v>
      </c>
      <c r="AW79" s="167">
        <f t="shared" si="52"/>
        <v>9.098863636363637</v>
      </c>
      <c r="AY79" s="167">
        <f t="shared" si="75"/>
        <v>1.2666666666666666</v>
      </c>
      <c r="AZ79" s="167">
        <f t="shared" si="76"/>
        <v>-2.2410000000000001</v>
      </c>
      <c r="BA79" s="167">
        <f t="shared" si="83"/>
        <v>-180.69559999999998</v>
      </c>
      <c r="BB79" s="167">
        <f t="shared" si="77"/>
        <v>1445.5647999999999</v>
      </c>
      <c r="BC79" s="167">
        <f t="shared" si="78"/>
        <v>-3.3362500000000002</v>
      </c>
      <c r="BD79" s="167">
        <f t="shared" si="84"/>
        <v>-259.82836666666674</v>
      </c>
      <c r="BE79" s="167">
        <f t="shared" si="79"/>
        <v>2078.6269333333339</v>
      </c>
      <c r="BF79" s="167">
        <f t="shared" si="80"/>
        <v>1762.095866666667</v>
      </c>
      <c r="BK79" s="167">
        <v>4560</v>
      </c>
      <c r="BL79" s="169">
        <v>25.266666666666666</v>
      </c>
      <c r="BM79" s="167">
        <v>-146.52600000000001</v>
      </c>
      <c r="BN79" s="167">
        <v>-196.99199999999999</v>
      </c>
      <c r="BO79" s="167">
        <f t="shared" si="53"/>
        <v>6.6602727272727273</v>
      </c>
      <c r="BP79" s="167">
        <f t="shared" si="54"/>
        <v>8.9541818181818176</v>
      </c>
      <c r="BU79" s="167">
        <v>4560</v>
      </c>
      <c r="BV79" s="169">
        <v>25.266666666666666</v>
      </c>
      <c r="BW79" s="167">
        <v>-146.952</v>
      </c>
      <c r="BX79" s="167">
        <v>-153.179</v>
      </c>
      <c r="BY79" s="167">
        <f t="shared" si="55"/>
        <v>6.6796363636363631</v>
      </c>
      <c r="BZ79" s="167">
        <f t="shared" si="56"/>
        <v>6.9626818181818182</v>
      </c>
      <c r="CE79" s="167">
        <v>4560</v>
      </c>
      <c r="CF79" s="169">
        <f t="shared" si="57"/>
        <v>25.266666666666666</v>
      </c>
      <c r="CG79" s="167">
        <v>-38.802</v>
      </c>
      <c r="CH79" s="167">
        <v>-86.028000000000006</v>
      </c>
      <c r="CI79" s="167">
        <f t="shared" si="58"/>
        <v>1.7637272727272728</v>
      </c>
      <c r="CJ79" s="167">
        <f t="shared" si="59"/>
        <v>3.9103636363636367</v>
      </c>
      <c r="CO79" s="167">
        <v>4560</v>
      </c>
      <c r="CP79" s="169">
        <f t="shared" si="60"/>
        <v>25.266666666666666</v>
      </c>
      <c r="CQ79" s="167">
        <v>-90.852000000000004</v>
      </c>
      <c r="CR79" s="167">
        <v>-92.031000000000006</v>
      </c>
      <c r="CS79" s="167">
        <f t="shared" si="61"/>
        <v>4.1296363636363642</v>
      </c>
      <c r="CT79" s="167">
        <f t="shared" si="62"/>
        <v>4.1832272727272732</v>
      </c>
    </row>
    <row r="80" spans="2:98">
      <c r="B80" s="167">
        <f t="shared" si="63"/>
        <v>77</v>
      </c>
      <c r="C80" s="167">
        <v>4620</v>
      </c>
      <c r="D80" s="169">
        <v>25.283333333333335</v>
      </c>
      <c r="E80" s="167">
        <v>-112.136</v>
      </c>
      <c r="F80" s="167">
        <v>-103.373</v>
      </c>
      <c r="G80" s="167">
        <f t="shared" si="44"/>
        <v>5.0970909090909089</v>
      </c>
      <c r="H80" s="167">
        <f t="shared" si="45"/>
        <v>4.6987727272727273</v>
      </c>
      <c r="J80" s="167">
        <f t="shared" si="64"/>
        <v>1.2833333333333334</v>
      </c>
      <c r="K80" s="167">
        <f t="shared" si="46"/>
        <v>-1.8689333333333333</v>
      </c>
      <c r="L80" s="167">
        <f t="shared" si="85"/>
        <v>-151.3426</v>
      </c>
      <c r="M80" s="167">
        <f t="shared" si="65"/>
        <v>1210.7408</v>
      </c>
      <c r="N80" s="167">
        <f t="shared" si="47"/>
        <v>-1.7228833333333333</v>
      </c>
      <c r="O80" s="167">
        <f t="shared" si="81"/>
        <v>-139.33676666666662</v>
      </c>
      <c r="P80" s="167">
        <f t="shared" si="66"/>
        <v>1114.694133333333</v>
      </c>
      <c r="Q80" s="167">
        <f t="shared" si="67"/>
        <v>1162.7174666666665</v>
      </c>
      <c r="W80" s="167">
        <v>4620</v>
      </c>
      <c r="Y80" s="169">
        <f t="shared" si="68"/>
        <v>25.283333333333335</v>
      </c>
      <c r="Z80" s="167">
        <v>-132.98500000000001</v>
      </c>
      <c r="AA80" s="167">
        <v>-131.208</v>
      </c>
      <c r="AB80" s="167">
        <f t="shared" si="48"/>
        <v>6.0447727272727283</v>
      </c>
      <c r="AC80" s="167">
        <f t="shared" si="49"/>
        <v>5.9639999999999995</v>
      </c>
      <c r="AD80" s="167">
        <f t="shared" si="69"/>
        <v>-132.09649999999999</v>
      </c>
      <c r="AF80" s="167">
        <f t="shared" si="82"/>
        <v>1.2833333333333334</v>
      </c>
      <c r="AG80" s="167">
        <f t="shared" si="70"/>
        <v>-2.2164166666666669</v>
      </c>
      <c r="AH80" s="167">
        <f t="shared" si="86"/>
        <v>-178.19438333333335</v>
      </c>
      <c r="AI80" s="167">
        <f t="shared" si="71"/>
        <v>1425.5550666666668</v>
      </c>
      <c r="AJ80" s="167">
        <f t="shared" si="72"/>
        <v>-2.1867999999999999</v>
      </c>
      <c r="AK80" s="167">
        <f t="shared" si="87"/>
        <v>-177.84075000000001</v>
      </c>
      <c r="AL80" s="167">
        <f t="shared" si="73"/>
        <v>1422.7260000000001</v>
      </c>
      <c r="AM80" s="167">
        <f t="shared" si="74"/>
        <v>1424.1405333333335</v>
      </c>
      <c r="AR80" s="167">
        <v>4620</v>
      </c>
      <c r="AS80" s="169">
        <f t="shared" si="50"/>
        <v>25.283333333333335</v>
      </c>
      <c r="AT80" s="167">
        <v>-134.95500000000001</v>
      </c>
      <c r="AU80" s="167">
        <v>-198.53</v>
      </c>
      <c r="AV80" s="167">
        <f t="shared" si="51"/>
        <v>6.1343181818181822</v>
      </c>
      <c r="AW80" s="167">
        <f t="shared" si="52"/>
        <v>9.0240909090909085</v>
      </c>
      <c r="AY80" s="167">
        <f t="shared" si="75"/>
        <v>1.2833333333333334</v>
      </c>
      <c r="AZ80" s="167">
        <f t="shared" si="76"/>
        <v>-2.24925</v>
      </c>
      <c r="BA80" s="167">
        <f t="shared" si="83"/>
        <v>-182.94484999999997</v>
      </c>
      <c r="BB80" s="167">
        <f t="shared" si="77"/>
        <v>1463.5587999999998</v>
      </c>
      <c r="BC80" s="167">
        <f t="shared" si="78"/>
        <v>-3.3088333333333333</v>
      </c>
      <c r="BD80" s="167">
        <f t="shared" si="84"/>
        <v>-263.13720000000006</v>
      </c>
      <c r="BE80" s="167">
        <f t="shared" si="79"/>
        <v>2105.0976000000005</v>
      </c>
      <c r="BF80" s="167">
        <f t="shared" si="80"/>
        <v>1784.3282000000002</v>
      </c>
      <c r="BK80" s="167">
        <v>4620</v>
      </c>
      <c r="BL80" s="169">
        <v>25.283333333333335</v>
      </c>
      <c r="BM80" s="167">
        <v>-148.03800000000001</v>
      </c>
      <c r="BN80" s="167">
        <v>-196.39</v>
      </c>
      <c r="BO80" s="167">
        <f t="shared" si="53"/>
        <v>6.7290000000000001</v>
      </c>
      <c r="BP80" s="167">
        <f t="shared" si="54"/>
        <v>8.9268181818181809</v>
      </c>
      <c r="BU80" s="167">
        <v>4620</v>
      </c>
      <c r="BV80" s="169">
        <v>25.283333333333335</v>
      </c>
      <c r="BW80" s="167">
        <v>-148.06299999999999</v>
      </c>
      <c r="BX80" s="167">
        <v>-153.179</v>
      </c>
      <c r="BY80" s="167">
        <f t="shared" si="55"/>
        <v>6.7301363636363627</v>
      </c>
      <c r="BZ80" s="167">
        <f t="shared" si="56"/>
        <v>6.9626818181818182</v>
      </c>
      <c r="CE80" s="167">
        <v>4620</v>
      </c>
      <c r="CF80" s="169">
        <f t="shared" si="57"/>
        <v>25.283333333333335</v>
      </c>
      <c r="CG80" s="167">
        <v>-39.023000000000003</v>
      </c>
      <c r="CH80" s="167">
        <v>-87.001999999999995</v>
      </c>
      <c r="CI80" s="167">
        <f t="shared" si="58"/>
        <v>1.7737727272727275</v>
      </c>
      <c r="CJ80" s="167">
        <f t="shared" si="59"/>
        <v>3.9546363636363635</v>
      </c>
      <c r="CO80" s="167">
        <v>4620</v>
      </c>
      <c r="CP80" s="169">
        <f t="shared" si="60"/>
        <v>25.283333333333335</v>
      </c>
      <c r="CQ80" s="167">
        <v>-90.834000000000003</v>
      </c>
      <c r="CR80" s="167">
        <v>-92.328000000000003</v>
      </c>
      <c r="CS80" s="167">
        <f t="shared" si="61"/>
        <v>4.1288181818181817</v>
      </c>
      <c r="CT80" s="167">
        <f t="shared" si="62"/>
        <v>4.1967272727272729</v>
      </c>
    </row>
    <row r="81" spans="2:98">
      <c r="B81" s="167">
        <f t="shared" si="63"/>
        <v>78</v>
      </c>
      <c r="C81" s="167">
        <v>4680</v>
      </c>
      <c r="D81" s="169">
        <v>25.3</v>
      </c>
      <c r="E81" s="167">
        <v>-111.52200000000001</v>
      </c>
      <c r="F81" s="167">
        <v>-103.773</v>
      </c>
      <c r="G81" s="167">
        <f t="shared" si="44"/>
        <v>5.0691818181818187</v>
      </c>
      <c r="H81" s="167">
        <f t="shared" si="45"/>
        <v>4.716954545454545</v>
      </c>
      <c r="J81" s="167">
        <f t="shared" si="64"/>
        <v>1.3</v>
      </c>
      <c r="K81" s="167">
        <f t="shared" si="46"/>
        <v>-1.8587</v>
      </c>
      <c r="L81" s="167">
        <f t="shared" si="85"/>
        <v>-153.2013</v>
      </c>
      <c r="M81" s="167">
        <f t="shared" si="65"/>
        <v>1225.6104</v>
      </c>
      <c r="N81" s="167">
        <f t="shared" si="47"/>
        <v>-1.7295499999999999</v>
      </c>
      <c r="O81" s="167">
        <f t="shared" si="81"/>
        <v>-141.06631666666661</v>
      </c>
      <c r="P81" s="167">
        <f t="shared" si="66"/>
        <v>1128.5305333333329</v>
      </c>
      <c r="Q81" s="167">
        <f t="shared" si="67"/>
        <v>1177.0704666666666</v>
      </c>
      <c r="W81" s="167">
        <v>4680</v>
      </c>
      <c r="Y81" s="169">
        <f t="shared" si="68"/>
        <v>25.3</v>
      </c>
      <c r="Z81" s="167">
        <v>-132.03100000000001</v>
      </c>
      <c r="AA81" s="167">
        <v>-133.43199999999999</v>
      </c>
      <c r="AB81" s="167">
        <f t="shared" si="48"/>
        <v>6.0014090909090916</v>
      </c>
      <c r="AC81" s="167">
        <f t="shared" si="49"/>
        <v>6.0650909090909089</v>
      </c>
      <c r="AD81" s="167">
        <f t="shared" si="69"/>
        <v>-132.73149999999998</v>
      </c>
      <c r="AF81" s="167">
        <f t="shared" si="82"/>
        <v>1.3</v>
      </c>
      <c r="AG81" s="167">
        <f t="shared" si="70"/>
        <v>-2.2005166666666667</v>
      </c>
      <c r="AH81" s="167">
        <f t="shared" si="86"/>
        <v>-180.39490000000001</v>
      </c>
      <c r="AI81" s="167">
        <f t="shared" si="71"/>
        <v>1443.1592000000001</v>
      </c>
      <c r="AJ81" s="167">
        <f t="shared" si="72"/>
        <v>-2.2238666666666664</v>
      </c>
      <c r="AK81" s="167">
        <f t="shared" si="87"/>
        <v>-180.06461666666669</v>
      </c>
      <c r="AL81" s="167">
        <f t="shared" si="73"/>
        <v>1440.5169333333336</v>
      </c>
      <c r="AM81" s="167">
        <f t="shared" si="74"/>
        <v>1441.8380666666667</v>
      </c>
      <c r="AR81" s="167">
        <v>4680</v>
      </c>
      <c r="AS81" s="169">
        <f t="shared" si="50"/>
        <v>25.3</v>
      </c>
      <c r="AT81" s="167">
        <v>-135.25299999999999</v>
      </c>
      <c r="AU81" s="167">
        <v>-198.71</v>
      </c>
      <c r="AV81" s="167">
        <f t="shared" si="51"/>
        <v>6.1478636363636356</v>
      </c>
      <c r="AW81" s="167">
        <f t="shared" si="52"/>
        <v>9.0322727272727281</v>
      </c>
      <c r="AY81" s="167">
        <f t="shared" si="75"/>
        <v>1.3</v>
      </c>
      <c r="AZ81" s="167">
        <f t="shared" si="76"/>
        <v>-2.2542166666666663</v>
      </c>
      <c r="BA81" s="167">
        <f t="shared" si="83"/>
        <v>-185.19906666666665</v>
      </c>
      <c r="BB81" s="167">
        <f t="shared" si="77"/>
        <v>1481.5925333333332</v>
      </c>
      <c r="BC81" s="167">
        <f t="shared" si="78"/>
        <v>-3.3118333333333334</v>
      </c>
      <c r="BD81" s="167">
        <f t="shared" si="84"/>
        <v>-266.44903333333338</v>
      </c>
      <c r="BE81" s="167">
        <f t="shared" si="79"/>
        <v>2131.592266666667</v>
      </c>
      <c r="BF81" s="167">
        <f t="shared" si="80"/>
        <v>1806.5924</v>
      </c>
      <c r="BK81" s="167">
        <v>4680</v>
      </c>
      <c r="BL81" s="169">
        <v>25.3</v>
      </c>
      <c r="BM81" s="167">
        <v>-146.726</v>
      </c>
      <c r="BN81" s="167">
        <v>-198.304</v>
      </c>
      <c r="BO81" s="167">
        <f t="shared" si="53"/>
        <v>6.6693636363636362</v>
      </c>
      <c r="BP81" s="167">
        <f t="shared" si="54"/>
        <v>9.0138181818181824</v>
      </c>
      <c r="BU81" s="167">
        <v>4680</v>
      </c>
      <c r="BV81" s="169">
        <v>25.3</v>
      </c>
      <c r="BW81" s="167">
        <v>-148.834</v>
      </c>
      <c r="BX81" s="167">
        <v>-153.65700000000001</v>
      </c>
      <c r="BY81" s="167">
        <f t="shared" si="55"/>
        <v>6.7651818181818184</v>
      </c>
      <c r="BZ81" s="167">
        <f t="shared" si="56"/>
        <v>6.9844090909090912</v>
      </c>
      <c r="CE81" s="167">
        <v>4680</v>
      </c>
      <c r="CF81" s="169">
        <f t="shared" si="57"/>
        <v>25.3</v>
      </c>
      <c r="CG81" s="167">
        <v>-38.74</v>
      </c>
      <c r="CH81" s="167">
        <v>-86.894000000000005</v>
      </c>
      <c r="CI81" s="167">
        <f t="shared" si="58"/>
        <v>1.760909090909091</v>
      </c>
      <c r="CJ81" s="167">
        <f t="shared" si="59"/>
        <v>3.949727272727273</v>
      </c>
      <c r="CO81" s="167">
        <v>4680</v>
      </c>
      <c r="CP81" s="169">
        <f t="shared" si="60"/>
        <v>25.3</v>
      </c>
      <c r="CQ81" s="167">
        <v>-90.834000000000003</v>
      </c>
      <c r="CR81" s="167">
        <v>-92.093999999999994</v>
      </c>
      <c r="CS81" s="167">
        <f t="shared" si="61"/>
        <v>4.1288181818181817</v>
      </c>
      <c r="CT81" s="167">
        <f t="shared" si="62"/>
        <v>4.1860909090909084</v>
      </c>
    </row>
    <row r="82" spans="2:98">
      <c r="B82" s="167">
        <f t="shared" si="63"/>
        <v>79</v>
      </c>
      <c r="C82" s="167">
        <v>4740</v>
      </c>
      <c r="D82" s="169">
        <v>25.316666666666666</v>
      </c>
      <c r="E82" s="167">
        <v>-110.90900000000001</v>
      </c>
      <c r="F82" s="167">
        <v>-104.62</v>
      </c>
      <c r="G82" s="167">
        <f t="shared" si="44"/>
        <v>5.0413181818181823</v>
      </c>
      <c r="H82" s="167">
        <f t="shared" si="45"/>
        <v>4.7554545454545458</v>
      </c>
      <c r="J82" s="167">
        <f t="shared" si="64"/>
        <v>1.3166666666666667</v>
      </c>
      <c r="K82" s="167">
        <f t="shared" si="46"/>
        <v>-1.8484833333333335</v>
      </c>
      <c r="L82" s="167">
        <f t="shared" si="85"/>
        <v>-155.04978333333332</v>
      </c>
      <c r="M82" s="167">
        <f t="shared" si="65"/>
        <v>1240.3982666666666</v>
      </c>
      <c r="N82" s="167">
        <f t="shared" si="47"/>
        <v>-1.7436666666666667</v>
      </c>
      <c r="O82" s="167">
        <f t="shared" si="81"/>
        <v>-142.80998333333326</v>
      </c>
      <c r="P82" s="167">
        <f t="shared" si="66"/>
        <v>1142.4798666666661</v>
      </c>
      <c r="Q82" s="167">
        <f t="shared" si="67"/>
        <v>1191.4390666666663</v>
      </c>
      <c r="W82" s="167">
        <v>4740</v>
      </c>
      <c r="Y82" s="169">
        <f t="shared" si="68"/>
        <v>25.316666666666666</v>
      </c>
      <c r="Z82" s="167">
        <v>-133.501</v>
      </c>
      <c r="AA82" s="167">
        <v>-134.03299999999999</v>
      </c>
      <c r="AB82" s="167">
        <f t="shared" si="48"/>
        <v>6.068227272727273</v>
      </c>
      <c r="AC82" s="167">
        <f t="shared" si="49"/>
        <v>6.09240909090909</v>
      </c>
      <c r="AD82" s="167">
        <f t="shared" si="69"/>
        <v>-133.767</v>
      </c>
      <c r="AF82" s="167">
        <f t="shared" si="82"/>
        <v>1.3166666666666667</v>
      </c>
      <c r="AG82" s="167">
        <f t="shared" si="70"/>
        <v>-2.2250166666666669</v>
      </c>
      <c r="AH82" s="167">
        <f t="shared" si="86"/>
        <v>-182.61991666666668</v>
      </c>
      <c r="AI82" s="167">
        <f t="shared" si="71"/>
        <v>1460.9593333333335</v>
      </c>
      <c r="AJ82" s="167">
        <f t="shared" si="72"/>
        <v>-2.233883333333333</v>
      </c>
      <c r="AK82" s="167">
        <f t="shared" si="87"/>
        <v>-182.29850000000002</v>
      </c>
      <c r="AL82" s="167">
        <f t="shared" si="73"/>
        <v>1458.3880000000001</v>
      </c>
      <c r="AM82" s="167">
        <f t="shared" si="74"/>
        <v>1459.6736666666668</v>
      </c>
      <c r="AR82" s="167">
        <v>4740</v>
      </c>
      <c r="AS82" s="169">
        <f t="shared" si="50"/>
        <v>25.316666666666666</v>
      </c>
      <c r="AT82" s="167">
        <v>-132.13800000000001</v>
      </c>
      <c r="AU82" s="167">
        <v>-196.99700000000001</v>
      </c>
      <c r="AV82" s="167">
        <f t="shared" si="51"/>
        <v>6.0062727272727274</v>
      </c>
      <c r="AW82" s="167">
        <f t="shared" si="52"/>
        <v>8.9544090909090919</v>
      </c>
      <c r="AY82" s="167">
        <f t="shared" si="75"/>
        <v>1.3166666666666667</v>
      </c>
      <c r="AZ82" s="167">
        <f t="shared" si="76"/>
        <v>-2.2023000000000001</v>
      </c>
      <c r="BA82" s="167">
        <f t="shared" si="83"/>
        <v>-187.40136666666666</v>
      </c>
      <c r="BB82" s="167">
        <f t="shared" si="77"/>
        <v>1499.2109333333333</v>
      </c>
      <c r="BC82" s="167">
        <f t="shared" si="78"/>
        <v>-3.2832833333333333</v>
      </c>
      <c r="BD82" s="167">
        <f t="shared" si="84"/>
        <v>-269.73231666666669</v>
      </c>
      <c r="BE82" s="167">
        <f t="shared" si="79"/>
        <v>2157.8585333333335</v>
      </c>
      <c r="BF82" s="167">
        <f t="shared" si="80"/>
        <v>1828.5347333333334</v>
      </c>
      <c r="BK82" s="167">
        <v>4740</v>
      </c>
      <c r="BL82" s="169">
        <v>25.316666666666666</v>
      </c>
      <c r="BM82" s="167">
        <v>-148.28399999999999</v>
      </c>
      <c r="BN82" s="167">
        <v>-201.732</v>
      </c>
      <c r="BO82" s="167">
        <f t="shared" si="53"/>
        <v>6.7401818181818181</v>
      </c>
      <c r="BP82" s="167">
        <f t="shared" si="54"/>
        <v>9.1696363636363643</v>
      </c>
      <c r="BU82" s="167">
        <v>4740</v>
      </c>
      <c r="BV82" s="169">
        <v>25.316666666666666</v>
      </c>
      <c r="BW82" s="167">
        <v>-146.93600000000001</v>
      </c>
      <c r="BX82" s="167">
        <v>-159.38800000000001</v>
      </c>
      <c r="BY82" s="167">
        <f t="shared" si="55"/>
        <v>6.6789090909090909</v>
      </c>
      <c r="BZ82" s="167">
        <f t="shared" si="56"/>
        <v>7.2449090909090907</v>
      </c>
      <c r="CE82" s="167">
        <v>4740</v>
      </c>
      <c r="CF82" s="169">
        <f t="shared" si="57"/>
        <v>25.316666666666666</v>
      </c>
      <c r="CG82" s="167">
        <v>-39.015999999999998</v>
      </c>
      <c r="CH82" s="167">
        <v>-87.007000000000005</v>
      </c>
      <c r="CI82" s="167">
        <f t="shared" si="58"/>
        <v>1.7734545454545454</v>
      </c>
      <c r="CJ82" s="167">
        <f t="shared" si="59"/>
        <v>3.9548636363636365</v>
      </c>
      <c r="CO82" s="167">
        <v>4740</v>
      </c>
      <c r="CP82" s="169">
        <f t="shared" si="60"/>
        <v>25.316666666666666</v>
      </c>
      <c r="CQ82" s="167">
        <v>-90.611999999999995</v>
      </c>
      <c r="CR82" s="167">
        <v>-91.144999999999996</v>
      </c>
      <c r="CS82" s="167">
        <f t="shared" si="61"/>
        <v>4.1187272727272726</v>
      </c>
      <c r="CT82" s="167">
        <f t="shared" si="62"/>
        <v>4.1429545454545451</v>
      </c>
    </row>
    <row r="83" spans="2:98">
      <c r="B83" s="167">
        <f t="shared" si="63"/>
        <v>80</v>
      </c>
      <c r="C83" s="167">
        <v>4800</v>
      </c>
      <c r="D83" s="169">
        <v>25.333333333333332</v>
      </c>
      <c r="E83" s="167">
        <v>-112.44199999999999</v>
      </c>
      <c r="F83" s="167">
        <v>-104.42</v>
      </c>
      <c r="G83" s="167">
        <f t="shared" si="44"/>
        <v>5.1109999999999998</v>
      </c>
      <c r="H83" s="167">
        <f t="shared" si="45"/>
        <v>4.7463636363636361</v>
      </c>
      <c r="J83" s="167">
        <f t="shared" si="64"/>
        <v>1.3333333333333333</v>
      </c>
      <c r="K83" s="167">
        <f t="shared" si="46"/>
        <v>-1.8740333333333332</v>
      </c>
      <c r="L83" s="167">
        <f t="shared" si="85"/>
        <v>-156.92381666666665</v>
      </c>
      <c r="M83" s="167">
        <f t="shared" si="65"/>
        <v>1255.3905333333332</v>
      </c>
      <c r="N83" s="167">
        <f t="shared" si="47"/>
        <v>-1.7403333333333333</v>
      </c>
      <c r="O83" s="167">
        <f t="shared" si="81"/>
        <v>-144.55031666666659</v>
      </c>
      <c r="P83" s="167">
        <f t="shared" si="66"/>
        <v>1156.4025333333327</v>
      </c>
      <c r="Q83" s="167">
        <f t="shared" si="67"/>
        <v>1205.8965333333331</v>
      </c>
      <c r="W83" s="167">
        <v>4800</v>
      </c>
      <c r="Y83" s="169">
        <f t="shared" si="68"/>
        <v>25.333333333333332</v>
      </c>
      <c r="Z83" s="167">
        <v>-133.78899999999999</v>
      </c>
      <c r="AA83" s="167">
        <v>-131.07400000000001</v>
      </c>
      <c r="AB83" s="167">
        <f t="shared" si="48"/>
        <v>6.0813181818181814</v>
      </c>
      <c r="AC83" s="167">
        <f t="shared" si="49"/>
        <v>5.9579090909090917</v>
      </c>
      <c r="AD83" s="167">
        <f t="shared" si="69"/>
        <v>-132.4315</v>
      </c>
      <c r="AF83" s="167">
        <f t="shared" si="82"/>
        <v>1.3333333333333333</v>
      </c>
      <c r="AG83" s="167">
        <f t="shared" si="70"/>
        <v>-2.2298166666666663</v>
      </c>
      <c r="AH83" s="167">
        <f t="shared" si="86"/>
        <v>-184.84973333333335</v>
      </c>
      <c r="AI83" s="167">
        <f t="shared" si="71"/>
        <v>1478.7978666666668</v>
      </c>
      <c r="AJ83" s="167">
        <f t="shared" si="72"/>
        <v>-2.184566666666667</v>
      </c>
      <c r="AK83" s="167">
        <f t="shared" si="87"/>
        <v>-184.48306666666667</v>
      </c>
      <c r="AL83" s="167">
        <f t="shared" si="73"/>
        <v>1475.8645333333334</v>
      </c>
      <c r="AM83" s="167">
        <f t="shared" si="74"/>
        <v>1477.3312000000001</v>
      </c>
      <c r="AR83" s="167">
        <v>4800</v>
      </c>
      <c r="AS83" s="169">
        <f t="shared" si="50"/>
        <v>25.333333333333332</v>
      </c>
      <c r="AT83" s="167">
        <v>-134.30500000000001</v>
      </c>
      <c r="AU83" s="167">
        <v>-197.52500000000001</v>
      </c>
      <c r="AV83" s="167">
        <f t="shared" si="51"/>
        <v>6.1047727272727279</v>
      </c>
      <c r="AW83" s="167">
        <f t="shared" si="52"/>
        <v>8.978409090909091</v>
      </c>
      <c r="AY83" s="167">
        <f t="shared" si="75"/>
        <v>1.3333333333333333</v>
      </c>
      <c r="AZ83" s="167">
        <f t="shared" si="76"/>
        <v>-2.2384166666666667</v>
      </c>
      <c r="BA83" s="167">
        <f t="shared" si="83"/>
        <v>-189.63978333333333</v>
      </c>
      <c r="BB83" s="167">
        <f t="shared" si="77"/>
        <v>1517.1182666666666</v>
      </c>
      <c r="BC83" s="167">
        <f t="shared" si="78"/>
        <v>-3.2920833333333333</v>
      </c>
      <c r="BD83" s="167">
        <f t="shared" si="84"/>
        <v>-273.02440000000001</v>
      </c>
      <c r="BE83" s="167">
        <f t="shared" si="79"/>
        <v>2184.1952000000001</v>
      </c>
      <c r="BF83" s="167">
        <f t="shared" si="80"/>
        <v>1850.6567333333332</v>
      </c>
      <c r="BK83" s="167">
        <v>4800</v>
      </c>
      <c r="BL83" s="169">
        <v>25.333333333333332</v>
      </c>
      <c r="BM83" s="167">
        <v>-148.084</v>
      </c>
      <c r="BN83" s="167">
        <v>-201.423</v>
      </c>
      <c r="BO83" s="167">
        <f t="shared" si="53"/>
        <v>6.7310909090909092</v>
      </c>
      <c r="BP83" s="167">
        <f t="shared" si="54"/>
        <v>9.1555909090909093</v>
      </c>
      <c r="BU83" s="167">
        <v>4800</v>
      </c>
      <c r="BV83" s="169">
        <v>25.333333333333332</v>
      </c>
      <c r="BW83" s="167">
        <v>-147.84700000000001</v>
      </c>
      <c r="BX83" s="167">
        <v>-158.58699999999999</v>
      </c>
      <c r="BY83" s="167">
        <f t="shared" si="55"/>
        <v>6.7203181818181825</v>
      </c>
      <c r="BZ83" s="167">
        <f t="shared" si="56"/>
        <v>7.2084999999999999</v>
      </c>
      <c r="CE83" s="167">
        <v>4800</v>
      </c>
      <c r="CF83" s="169">
        <f t="shared" si="57"/>
        <v>25.333333333333332</v>
      </c>
      <c r="CG83" s="167">
        <v>-39.133000000000003</v>
      </c>
      <c r="CH83" s="167">
        <v>-86.762</v>
      </c>
      <c r="CI83" s="167">
        <f t="shared" si="58"/>
        <v>1.7787727272727274</v>
      </c>
      <c r="CJ83" s="167">
        <f t="shared" si="59"/>
        <v>3.9437272727272727</v>
      </c>
      <c r="CO83" s="167">
        <v>4800</v>
      </c>
      <c r="CP83" s="169">
        <f t="shared" si="60"/>
        <v>25.333333333333332</v>
      </c>
      <c r="CQ83" s="167">
        <v>-91.292000000000002</v>
      </c>
      <c r="CR83" s="167">
        <v>-91.442999999999998</v>
      </c>
      <c r="CS83" s="167">
        <f t="shared" si="61"/>
        <v>4.1496363636363638</v>
      </c>
      <c r="CT83" s="167">
        <f t="shared" si="62"/>
        <v>4.1565000000000003</v>
      </c>
    </row>
    <row r="84" spans="2:98">
      <c r="B84" s="167">
        <f t="shared" si="63"/>
        <v>81</v>
      </c>
      <c r="C84" s="167">
        <v>4860</v>
      </c>
      <c r="D84" s="169">
        <v>25.35</v>
      </c>
      <c r="E84" s="167">
        <v>-112.289</v>
      </c>
      <c r="F84" s="167">
        <v>-104.574</v>
      </c>
      <c r="G84" s="167">
        <f t="shared" si="44"/>
        <v>5.1040454545454548</v>
      </c>
      <c r="H84" s="167">
        <f t="shared" si="45"/>
        <v>4.7533636363636367</v>
      </c>
      <c r="J84" s="167">
        <f t="shared" si="64"/>
        <v>1.35</v>
      </c>
      <c r="K84" s="167">
        <f t="shared" si="46"/>
        <v>-1.8714833333333334</v>
      </c>
      <c r="L84" s="167">
        <f t="shared" si="85"/>
        <v>-158.7953</v>
      </c>
      <c r="M84" s="167">
        <f t="shared" si="65"/>
        <v>1270.3624</v>
      </c>
      <c r="N84" s="167">
        <f t="shared" si="47"/>
        <v>-1.7428999999999999</v>
      </c>
      <c r="O84" s="167">
        <f t="shared" si="81"/>
        <v>-146.29321666666658</v>
      </c>
      <c r="P84" s="167">
        <f t="shared" si="66"/>
        <v>1170.3457333333326</v>
      </c>
      <c r="Q84" s="167">
        <f t="shared" si="67"/>
        <v>1220.3540666666663</v>
      </c>
      <c r="W84" s="167">
        <v>4860</v>
      </c>
      <c r="Y84" s="169">
        <f t="shared" si="68"/>
        <v>25.35</v>
      </c>
      <c r="Z84" s="167">
        <v>-134.65199999999999</v>
      </c>
      <c r="AA84" s="167">
        <v>-130.93199999999999</v>
      </c>
      <c r="AB84" s="167">
        <f t="shared" si="48"/>
        <v>6.1205454545454536</v>
      </c>
      <c r="AC84" s="167">
        <f t="shared" si="49"/>
        <v>5.9514545454545447</v>
      </c>
      <c r="AD84" s="167">
        <f t="shared" si="69"/>
        <v>-132.79199999999997</v>
      </c>
      <c r="AF84" s="167">
        <f t="shared" si="82"/>
        <v>1.35</v>
      </c>
      <c r="AG84" s="167">
        <f t="shared" si="70"/>
        <v>-2.2441999999999998</v>
      </c>
      <c r="AH84" s="167">
        <f t="shared" si="86"/>
        <v>-187.09393333333335</v>
      </c>
      <c r="AI84" s="167">
        <f t="shared" si="71"/>
        <v>1496.7514666666668</v>
      </c>
      <c r="AJ84" s="167">
        <f t="shared" si="72"/>
        <v>-2.1821999999999999</v>
      </c>
      <c r="AK84" s="167">
        <f t="shared" si="87"/>
        <v>-186.66526666666667</v>
      </c>
      <c r="AL84" s="167">
        <f t="shared" si="73"/>
        <v>1493.3221333333333</v>
      </c>
      <c r="AM84" s="167">
        <f t="shared" si="74"/>
        <v>1495.0368000000001</v>
      </c>
      <c r="AR84" s="167">
        <v>4860</v>
      </c>
      <c r="AS84" s="169">
        <f t="shared" si="50"/>
        <v>25.35</v>
      </c>
      <c r="AT84" s="167">
        <v>-132.464</v>
      </c>
      <c r="AU84" s="167">
        <v>-197.99100000000001</v>
      </c>
      <c r="AV84" s="167">
        <f t="shared" si="51"/>
        <v>6.0210909090909093</v>
      </c>
      <c r="AW84" s="167">
        <f t="shared" si="52"/>
        <v>8.9995909090909105</v>
      </c>
      <c r="AY84" s="167">
        <f t="shared" si="75"/>
        <v>1.35</v>
      </c>
      <c r="AZ84" s="167">
        <f t="shared" si="76"/>
        <v>-2.2077333333333331</v>
      </c>
      <c r="BA84" s="167">
        <f t="shared" si="83"/>
        <v>-191.84751666666665</v>
      </c>
      <c r="BB84" s="167">
        <f t="shared" si="77"/>
        <v>1534.7801333333332</v>
      </c>
      <c r="BC84" s="167">
        <f t="shared" si="78"/>
        <v>-3.2998500000000002</v>
      </c>
      <c r="BD84" s="167">
        <f t="shared" si="84"/>
        <v>-276.32425000000001</v>
      </c>
      <c r="BE84" s="167">
        <f t="shared" si="79"/>
        <v>2210.5940000000001</v>
      </c>
      <c r="BF84" s="167">
        <f t="shared" si="80"/>
        <v>1872.6870666666666</v>
      </c>
      <c r="BK84" s="167">
        <v>4860</v>
      </c>
      <c r="BL84" s="169">
        <v>25.35</v>
      </c>
      <c r="BM84" s="167">
        <v>-147.17400000000001</v>
      </c>
      <c r="BN84" s="167">
        <v>-197.37799999999999</v>
      </c>
      <c r="BO84" s="167">
        <f t="shared" si="53"/>
        <v>6.6897272727272732</v>
      </c>
      <c r="BP84" s="167">
        <f t="shared" si="54"/>
        <v>8.9717272727272714</v>
      </c>
      <c r="BU84" s="167">
        <v>4860</v>
      </c>
      <c r="BV84" s="169">
        <v>25.35</v>
      </c>
      <c r="BW84" s="167">
        <v>-147.72300000000001</v>
      </c>
      <c r="BX84" s="167">
        <v>-159.37299999999999</v>
      </c>
      <c r="BY84" s="167">
        <f t="shared" si="55"/>
        <v>6.7146818181818189</v>
      </c>
      <c r="BZ84" s="167">
        <f t="shared" si="56"/>
        <v>7.2442272727272723</v>
      </c>
      <c r="CE84" s="167">
        <v>4860</v>
      </c>
      <c r="CF84" s="169">
        <f t="shared" si="57"/>
        <v>25.35</v>
      </c>
      <c r="CG84" s="167">
        <v>-39.116</v>
      </c>
      <c r="CH84" s="167">
        <v>-86.932000000000002</v>
      </c>
      <c r="CI84" s="167">
        <f t="shared" si="58"/>
        <v>1.778</v>
      </c>
      <c r="CJ84" s="167">
        <f t="shared" si="59"/>
        <v>3.9514545454545456</v>
      </c>
      <c r="CO84" s="167">
        <v>4860</v>
      </c>
      <c r="CP84" s="169">
        <f t="shared" si="60"/>
        <v>25.35</v>
      </c>
      <c r="CQ84" s="167">
        <v>-90.855999999999995</v>
      </c>
      <c r="CR84" s="167">
        <v>-91.304000000000002</v>
      </c>
      <c r="CS84" s="167">
        <f t="shared" si="61"/>
        <v>4.1298181818181812</v>
      </c>
      <c r="CT84" s="167">
        <f t="shared" si="62"/>
        <v>4.1501818181818182</v>
      </c>
    </row>
    <row r="85" spans="2:98">
      <c r="B85" s="167">
        <f t="shared" si="63"/>
        <v>82</v>
      </c>
      <c r="C85" s="167">
        <v>4920</v>
      </c>
      <c r="D85" s="169">
        <v>25.366666666666667</v>
      </c>
      <c r="E85" s="167">
        <v>-112.289</v>
      </c>
      <c r="F85" s="167">
        <v>-104.497</v>
      </c>
      <c r="G85" s="167">
        <f t="shared" si="44"/>
        <v>5.1040454545454548</v>
      </c>
      <c r="H85" s="167">
        <f t="shared" si="45"/>
        <v>4.749863636363636</v>
      </c>
      <c r="J85" s="167">
        <f t="shared" si="64"/>
        <v>1.3666666666666667</v>
      </c>
      <c r="K85" s="167">
        <f t="shared" si="46"/>
        <v>-1.8714833333333334</v>
      </c>
      <c r="L85" s="167">
        <f t="shared" si="85"/>
        <v>-160.66678333333334</v>
      </c>
      <c r="M85" s="167">
        <f t="shared" si="65"/>
        <v>1285.3342666666667</v>
      </c>
      <c r="N85" s="167">
        <f t="shared" si="47"/>
        <v>-1.7416166666666666</v>
      </c>
      <c r="O85" s="167">
        <f t="shared" si="81"/>
        <v>-148.03483333333324</v>
      </c>
      <c r="P85" s="167">
        <f t="shared" si="66"/>
        <v>1184.2786666666659</v>
      </c>
      <c r="Q85" s="167">
        <f t="shared" si="67"/>
        <v>1234.8064666666664</v>
      </c>
      <c r="W85" s="167">
        <v>4920</v>
      </c>
      <c r="Y85" s="169">
        <f t="shared" si="68"/>
        <v>25.366666666666667</v>
      </c>
      <c r="Z85" s="167">
        <v>-134.27199999999999</v>
      </c>
      <c r="AA85" s="167">
        <v>-134.69900000000001</v>
      </c>
      <c r="AB85" s="167">
        <f t="shared" si="48"/>
        <v>6.103272727272727</v>
      </c>
      <c r="AC85" s="167">
        <f t="shared" si="49"/>
        <v>6.1226818181818183</v>
      </c>
      <c r="AD85" s="167">
        <f t="shared" si="69"/>
        <v>-134.4855</v>
      </c>
      <c r="AF85" s="167">
        <f t="shared" si="82"/>
        <v>1.3666666666666667</v>
      </c>
      <c r="AG85" s="167">
        <f t="shared" si="70"/>
        <v>-2.2378666666666667</v>
      </c>
      <c r="AH85" s="167">
        <f t="shared" si="86"/>
        <v>-189.33180000000002</v>
      </c>
      <c r="AI85" s="167">
        <f t="shared" si="71"/>
        <v>1514.6544000000001</v>
      </c>
      <c r="AJ85" s="167">
        <f t="shared" si="72"/>
        <v>-2.2449833333333333</v>
      </c>
      <c r="AK85" s="167">
        <f t="shared" si="87"/>
        <v>-188.91024999999999</v>
      </c>
      <c r="AL85" s="167">
        <f t="shared" si="73"/>
        <v>1511.2819999999999</v>
      </c>
      <c r="AM85" s="167">
        <f t="shared" si="74"/>
        <v>1512.9682</v>
      </c>
      <c r="AR85" s="167">
        <v>4920</v>
      </c>
      <c r="AS85" s="169">
        <f t="shared" si="50"/>
        <v>25.366666666666667</v>
      </c>
      <c r="AT85" s="167">
        <v>-137.249</v>
      </c>
      <c r="AU85" s="167">
        <v>-202.761</v>
      </c>
      <c r="AV85" s="167">
        <f t="shared" si="51"/>
        <v>6.2385909090909086</v>
      </c>
      <c r="AW85" s="167">
        <f t="shared" si="52"/>
        <v>9.2164090909090906</v>
      </c>
      <c r="AY85" s="167">
        <f t="shared" si="75"/>
        <v>1.3666666666666667</v>
      </c>
      <c r="AZ85" s="167">
        <f t="shared" si="76"/>
        <v>-2.2874833333333333</v>
      </c>
      <c r="BA85" s="167">
        <f t="shared" si="83"/>
        <v>-194.13499999999999</v>
      </c>
      <c r="BB85" s="167">
        <f t="shared" si="77"/>
        <v>1553.08</v>
      </c>
      <c r="BC85" s="167">
        <f t="shared" si="78"/>
        <v>-3.3793500000000001</v>
      </c>
      <c r="BD85" s="167">
        <f t="shared" si="84"/>
        <v>-279.70359999999999</v>
      </c>
      <c r="BE85" s="167">
        <f t="shared" si="79"/>
        <v>2237.6288</v>
      </c>
      <c r="BF85" s="167">
        <f t="shared" si="80"/>
        <v>1895.3543999999999</v>
      </c>
      <c r="BK85" s="167">
        <v>4920</v>
      </c>
      <c r="BL85" s="169">
        <v>25.366666666666667</v>
      </c>
      <c r="BM85" s="167">
        <v>-150.845</v>
      </c>
      <c r="BN85" s="167">
        <v>-203.33699999999999</v>
      </c>
      <c r="BO85" s="167">
        <f t="shared" si="53"/>
        <v>6.856590909090909</v>
      </c>
      <c r="BP85" s="167">
        <f t="shared" si="54"/>
        <v>9.2425909090909091</v>
      </c>
      <c r="BU85" s="167">
        <v>4920</v>
      </c>
      <c r="BV85" s="169">
        <v>25.366666666666667</v>
      </c>
      <c r="BW85" s="167">
        <v>-147.553</v>
      </c>
      <c r="BX85" s="167">
        <v>-159.08000000000001</v>
      </c>
      <c r="BY85" s="167">
        <f t="shared" si="55"/>
        <v>6.7069545454545452</v>
      </c>
      <c r="BZ85" s="167">
        <f t="shared" si="56"/>
        <v>7.2309090909090914</v>
      </c>
      <c r="CE85" s="167">
        <v>4920</v>
      </c>
      <c r="CF85" s="169">
        <f t="shared" si="57"/>
        <v>25.366666666666667</v>
      </c>
      <c r="CG85" s="167">
        <v>-38.963000000000001</v>
      </c>
      <c r="CH85" s="167">
        <v>-87.197000000000003</v>
      </c>
      <c r="CI85" s="167">
        <f t="shared" si="58"/>
        <v>1.7710454545454546</v>
      </c>
      <c r="CJ85" s="167">
        <f t="shared" si="59"/>
        <v>3.9635000000000002</v>
      </c>
      <c r="CO85" s="167">
        <v>4920</v>
      </c>
      <c r="CP85" s="169">
        <f t="shared" si="60"/>
        <v>25.366666666666667</v>
      </c>
      <c r="CQ85" s="167">
        <v>-90.427000000000007</v>
      </c>
      <c r="CR85" s="167">
        <v>-90.591999999999999</v>
      </c>
      <c r="CS85" s="167">
        <f t="shared" si="61"/>
        <v>4.1103181818181822</v>
      </c>
      <c r="CT85" s="167">
        <f t="shared" si="62"/>
        <v>4.1178181818181816</v>
      </c>
    </row>
    <row r="86" spans="2:98">
      <c r="B86" s="167">
        <f t="shared" si="63"/>
        <v>83</v>
      </c>
      <c r="C86" s="167">
        <v>4980</v>
      </c>
      <c r="D86" s="169">
        <v>25.383333333333333</v>
      </c>
      <c r="E86" s="167">
        <v>-111.82899999999999</v>
      </c>
      <c r="F86" s="167">
        <v>-104.712</v>
      </c>
      <c r="G86" s="167">
        <f t="shared" si="44"/>
        <v>5.0831363636363633</v>
      </c>
      <c r="H86" s="167">
        <f t="shared" si="45"/>
        <v>4.7596363636363641</v>
      </c>
      <c r="J86" s="167">
        <f t="shared" si="64"/>
        <v>1.3833333333333333</v>
      </c>
      <c r="K86" s="167">
        <f t="shared" si="46"/>
        <v>-1.8638166666666665</v>
      </c>
      <c r="L86" s="167">
        <f t="shared" si="85"/>
        <v>-162.53060000000002</v>
      </c>
      <c r="M86" s="167">
        <f t="shared" si="65"/>
        <v>1300.2448000000002</v>
      </c>
      <c r="N86" s="167">
        <f t="shared" si="47"/>
        <v>-1.7452000000000001</v>
      </c>
      <c r="O86" s="167">
        <f t="shared" si="81"/>
        <v>-149.78003333333325</v>
      </c>
      <c r="P86" s="167">
        <f t="shared" si="66"/>
        <v>1198.240266666666</v>
      </c>
      <c r="Q86" s="167">
        <f t="shared" si="67"/>
        <v>1249.2425333333331</v>
      </c>
      <c r="W86" s="167">
        <v>4980</v>
      </c>
      <c r="Y86" s="169">
        <f t="shared" si="68"/>
        <v>25.383333333333333</v>
      </c>
      <c r="Z86" s="167">
        <v>-135.28100000000001</v>
      </c>
      <c r="AA86" s="167">
        <v>-132.715</v>
      </c>
      <c r="AB86" s="167">
        <f t="shared" si="48"/>
        <v>6.1491363636363641</v>
      </c>
      <c r="AC86" s="167">
        <f t="shared" si="49"/>
        <v>6.0324999999999998</v>
      </c>
      <c r="AD86" s="167">
        <f t="shared" si="69"/>
        <v>-133.99799999999999</v>
      </c>
      <c r="AF86" s="167">
        <f t="shared" si="82"/>
        <v>1.3833333333333333</v>
      </c>
      <c r="AG86" s="167">
        <f t="shared" si="70"/>
        <v>-2.2546833333333334</v>
      </c>
      <c r="AH86" s="167">
        <f t="shared" si="86"/>
        <v>-191.58648333333335</v>
      </c>
      <c r="AI86" s="167">
        <f t="shared" si="71"/>
        <v>1532.6918666666668</v>
      </c>
      <c r="AJ86" s="167">
        <f t="shared" si="72"/>
        <v>-2.2119166666666668</v>
      </c>
      <c r="AK86" s="167">
        <f t="shared" si="87"/>
        <v>-191.12216666666666</v>
      </c>
      <c r="AL86" s="167">
        <f t="shared" si="73"/>
        <v>1528.9773333333333</v>
      </c>
      <c r="AM86" s="167">
        <f t="shared" si="74"/>
        <v>1530.8346000000001</v>
      </c>
      <c r="AR86" s="167">
        <v>4980</v>
      </c>
      <c r="AS86" s="169">
        <f t="shared" si="50"/>
        <v>25.383333333333333</v>
      </c>
      <c r="AT86" s="167">
        <v>-134.785</v>
      </c>
      <c r="AU86" s="167">
        <v>-201.16499999999999</v>
      </c>
      <c r="AV86" s="167">
        <f t="shared" si="51"/>
        <v>6.1265909090909085</v>
      </c>
      <c r="AW86" s="167">
        <f t="shared" si="52"/>
        <v>9.1438636363636352</v>
      </c>
      <c r="AY86" s="167">
        <f t="shared" si="75"/>
        <v>1.3833333333333333</v>
      </c>
      <c r="AZ86" s="167">
        <f t="shared" si="76"/>
        <v>-2.2464166666666667</v>
      </c>
      <c r="BA86" s="167">
        <f t="shared" si="83"/>
        <v>-196.38141666666667</v>
      </c>
      <c r="BB86" s="167">
        <f t="shared" si="77"/>
        <v>1571.0513333333333</v>
      </c>
      <c r="BC86" s="167">
        <f t="shared" si="78"/>
        <v>-3.3527499999999999</v>
      </c>
      <c r="BD86" s="167">
        <f t="shared" si="84"/>
        <v>-283.05635000000001</v>
      </c>
      <c r="BE86" s="167">
        <f t="shared" si="79"/>
        <v>2264.4508000000001</v>
      </c>
      <c r="BF86" s="167">
        <f t="shared" si="80"/>
        <v>1917.7510666666667</v>
      </c>
      <c r="BK86" s="167">
        <v>4980</v>
      </c>
      <c r="BL86" s="169">
        <v>25.383333333333333</v>
      </c>
      <c r="BM86" s="167">
        <v>-148.37700000000001</v>
      </c>
      <c r="BN86" s="167">
        <v>-201.63900000000001</v>
      </c>
      <c r="BO86" s="167">
        <f t="shared" si="53"/>
        <v>6.744409090909091</v>
      </c>
      <c r="BP86" s="167">
        <f t="shared" si="54"/>
        <v>9.1654090909090922</v>
      </c>
      <c r="BU86" s="167">
        <v>4980</v>
      </c>
      <c r="BV86" s="169">
        <v>25.383333333333333</v>
      </c>
      <c r="BW86" s="167">
        <v>-148.958</v>
      </c>
      <c r="BX86" s="167">
        <v>-157.262</v>
      </c>
      <c r="BY86" s="167">
        <f t="shared" si="55"/>
        <v>6.7708181818181821</v>
      </c>
      <c r="BZ86" s="167">
        <f t="shared" si="56"/>
        <v>7.1482727272727269</v>
      </c>
      <c r="CE86" s="167">
        <v>4980</v>
      </c>
      <c r="CF86" s="169">
        <f t="shared" si="57"/>
        <v>25.383333333333333</v>
      </c>
      <c r="CG86" s="167">
        <v>-38.920999999999999</v>
      </c>
      <c r="CH86" s="167">
        <v>-87.521000000000001</v>
      </c>
      <c r="CI86" s="167">
        <f t="shared" si="58"/>
        <v>1.7691363636363635</v>
      </c>
      <c r="CJ86" s="167">
        <f t="shared" si="59"/>
        <v>3.9782272727272727</v>
      </c>
      <c r="CO86" s="167">
        <v>4980</v>
      </c>
      <c r="CP86" s="169">
        <f t="shared" si="60"/>
        <v>25.383333333333333</v>
      </c>
      <c r="CQ86" s="167">
        <v>-90.766000000000005</v>
      </c>
      <c r="CR86" s="167">
        <v>-90.447000000000003</v>
      </c>
      <c r="CS86" s="167">
        <f t="shared" si="61"/>
        <v>4.1257272727272731</v>
      </c>
      <c r="CT86" s="167">
        <f t="shared" si="62"/>
        <v>4.1112272727272732</v>
      </c>
    </row>
    <row r="87" spans="2:98">
      <c r="B87" s="167">
        <f t="shared" si="63"/>
        <v>84</v>
      </c>
      <c r="C87" s="167">
        <v>5040</v>
      </c>
      <c r="D87" s="169">
        <v>25.4</v>
      </c>
      <c r="E87" s="167">
        <v>-112.749</v>
      </c>
      <c r="F87" s="167">
        <v>-104.88200000000001</v>
      </c>
      <c r="G87" s="167">
        <f t="shared" si="44"/>
        <v>5.1249545454545453</v>
      </c>
      <c r="H87" s="167">
        <f t="shared" si="45"/>
        <v>4.7673636363636369</v>
      </c>
      <c r="J87" s="167">
        <f t="shared" si="64"/>
        <v>1.4</v>
      </c>
      <c r="K87" s="167">
        <f t="shared" si="46"/>
        <v>-1.8791499999999999</v>
      </c>
      <c r="L87" s="167">
        <f t="shared" si="85"/>
        <v>-164.40975000000003</v>
      </c>
      <c r="M87" s="167">
        <f t="shared" si="65"/>
        <v>1315.2780000000002</v>
      </c>
      <c r="N87" s="167">
        <f t="shared" si="47"/>
        <v>-1.7480333333333333</v>
      </c>
      <c r="O87" s="167">
        <f t="shared" si="81"/>
        <v>-151.52806666666658</v>
      </c>
      <c r="P87" s="167">
        <f t="shared" si="66"/>
        <v>1212.2245333333326</v>
      </c>
      <c r="Q87" s="167">
        <f t="shared" si="67"/>
        <v>1263.7512666666664</v>
      </c>
      <c r="W87" s="167">
        <v>5040</v>
      </c>
      <c r="Y87" s="169">
        <f t="shared" si="68"/>
        <v>25.4</v>
      </c>
      <c r="Z87" s="167">
        <v>-135.227</v>
      </c>
      <c r="AA87" s="167">
        <v>-132.00899999999999</v>
      </c>
      <c r="AB87" s="167">
        <f t="shared" si="48"/>
        <v>6.1466818181818184</v>
      </c>
      <c r="AC87" s="167">
        <f t="shared" si="49"/>
        <v>6.0004090909090904</v>
      </c>
      <c r="AD87" s="167">
        <f t="shared" si="69"/>
        <v>-133.61799999999999</v>
      </c>
      <c r="AF87" s="167">
        <f t="shared" si="82"/>
        <v>1.4</v>
      </c>
      <c r="AG87" s="167">
        <f t="shared" si="70"/>
        <v>-2.2537833333333332</v>
      </c>
      <c r="AH87" s="167">
        <f t="shared" si="86"/>
        <v>-193.84026666666668</v>
      </c>
      <c r="AI87" s="167">
        <f t="shared" si="71"/>
        <v>1550.7221333333334</v>
      </c>
      <c r="AJ87" s="167">
        <f t="shared" si="72"/>
        <v>-2.2001499999999998</v>
      </c>
      <c r="AK87" s="167">
        <f t="shared" si="87"/>
        <v>-193.32231666666667</v>
      </c>
      <c r="AL87" s="167">
        <f t="shared" si="73"/>
        <v>1546.5785333333333</v>
      </c>
      <c r="AM87" s="167">
        <f t="shared" si="74"/>
        <v>1548.6503333333335</v>
      </c>
      <c r="AR87" s="167">
        <v>5040</v>
      </c>
      <c r="AS87" s="169">
        <f t="shared" si="50"/>
        <v>25.4</v>
      </c>
      <c r="AT87" s="167">
        <v>-134.608</v>
      </c>
      <c r="AU87" s="167">
        <v>-199.953</v>
      </c>
      <c r="AV87" s="167">
        <f t="shared" si="51"/>
        <v>6.1185454545454547</v>
      </c>
      <c r="AW87" s="167">
        <f t="shared" si="52"/>
        <v>9.0887727272727279</v>
      </c>
      <c r="AY87" s="167">
        <f t="shared" si="75"/>
        <v>1.4</v>
      </c>
      <c r="AZ87" s="167">
        <f t="shared" si="76"/>
        <v>-2.2434666666666665</v>
      </c>
      <c r="BA87" s="167">
        <f t="shared" si="83"/>
        <v>-198.62488333333334</v>
      </c>
      <c r="BB87" s="167">
        <f t="shared" si="77"/>
        <v>1588.9990666666667</v>
      </c>
      <c r="BC87" s="167">
        <f t="shared" si="78"/>
        <v>-3.3325499999999999</v>
      </c>
      <c r="BD87" s="167">
        <f t="shared" si="84"/>
        <v>-286.38890000000004</v>
      </c>
      <c r="BE87" s="167">
        <f t="shared" si="79"/>
        <v>2291.1112000000003</v>
      </c>
      <c r="BF87" s="167">
        <f t="shared" si="80"/>
        <v>1940.0551333333335</v>
      </c>
      <c r="BK87" s="167">
        <v>5040</v>
      </c>
      <c r="BL87" s="169">
        <v>25.4</v>
      </c>
      <c r="BM87" s="167">
        <v>-146.89599999999999</v>
      </c>
      <c r="BN87" s="167">
        <v>-204.26300000000001</v>
      </c>
      <c r="BO87" s="167">
        <f t="shared" si="53"/>
        <v>6.6770909090909081</v>
      </c>
      <c r="BP87" s="167">
        <f t="shared" si="54"/>
        <v>9.2846818181818183</v>
      </c>
      <c r="BU87" s="167">
        <v>5040</v>
      </c>
      <c r="BV87" s="169">
        <v>25.4</v>
      </c>
      <c r="BW87" s="167">
        <v>-147.322</v>
      </c>
      <c r="BX87" s="167">
        <v>-157.971</v>
      </c>
      <c r="BY87" s="167">
        <f t="shared" si="55"/>
        <v>6.6964545454545457</v>
      </c>
      <c r="BZ87" s="167">
        <f t="shared" si="56"/>
        <v>7.1805000000000003</v>
      </c>
      <c r="CE87" s="167">
        <v>5040</v>
      </c>
      <c r="CF87" s="169">
        <f t="shared" si="57"/>
        <v>25.4</v>
      </c>
      <c r="CG87" s="167">
        <v>-39.130000000000003</v>
      </c>
      <c r="CH87" s="167">
        <v>-87.772999999999996</v>
      </c>
      <c r="CI87" s="167">
        <f t="shared" si="58"/>
        <v>1.7786363636363638</v>
      </c>
      <c r="CJ87" s="167">
        <f t="shared" si="59"/>
        <v>3.9896818181818179</v>
      </c>
      <c r="CO87" s="167">
        <v>5040</v>
      </c>
      <c r="CP87" s="169">
        <f t="shared" si="60"/>
        <v>25.4</v>
      </c>
      <c r="CQ87" s="167">
        <v>-90.498000000000005</v>
      </c>
      <c r="CR87" s="167">
        <v>-90.421000000000006</v>
      </c>
      <c r="CS87" s="167">
        <f t="shared" si="61"/>
        <v>4.1135454545454548</v>
      </c>
      <c r="CT87" s="167">
        <f t="shared" si="62"/>
        <v>4.110045454545455</v>
      </c>
    </row>
    <row r="88" spans="2:98">
      <c r="B88" s="167">
        <f t="shared" si="63"/>
        <v>85</v>
      </c>
      <c r="C88" s="167">
        <v>5100</v>
      </c>
      <c r="D88" s="169">
        <v>25.416666666666668</v>
      </c>
      <c r="E88" s="167">
        <v>-113.36199999999999</v>
      </c>
      <c r="F88" s="167">
        <v>-105.313</v>
      </c>
      <c r="G88" s="167">
        <f t="shared" si="44"/>
        <v>5.1528181818181817</v>
      </c>
      <c r="H88" s="167">
        <f t="shared" si="45"/>
        <v>4.7869545454545452</v>
      </c>
      <c r="J88" s="167">
        <f t="shared" si="64"/>
        <v>1.4166666666666667</v>
      </c>
      <c r="K88" s="167">
        <f t="shared" si="46"/>
        <v>-1.8893666666666666</v>
      </c>
      <c r="L88" s="167">
        <f t="shared" si="85"/>
        <v>-166.29911666666669</v>
      </c>
      <c r="M88" s="167">
        <f t="shared" si="65"/>
        <v>1330.3929333333335</v>
      </c>
      <c r="N88" s="167">
        <f t="shared" si="47"/>
        <v>-1.7552166666666666</v>
      </c>
      <c r="O88" s="167">
        <f t="shared" si="81"/>
        <v>-153.28328333333323</v>
      </c>
      <c r="P88" s="167">
        <f t="shared" si="66"/>
        <v>1226.2662666666658</v>
      </c>
      <c r="Q88" s="167">
        <f t="shared" si="67"/>
        <v>1278.3295999999996</v>
      </c>
      <c r="W88" s="167">
        <v>5100</v>
      </c>
      <c r="Y88" s="169">
        <f t="shared" si="68"/>
        <v>25.416666666666668</v>
      </c>
      <c r="Z88" s="167">
        <v>-135.935</v>
      </c>
      <c r="AA88" s="167">
        <v>-132.238</v>
      </c>
      <c r="AB88" s="167">
        <f t="shared" si="48"/>
        <v>6.1788636363636362</v>
      </c>
      <c r="AC88" s="167">
        <f t="shared" si="49"/>
        <v>6.0108181818181814</v>
      </c>
      <c r="AD88" s="167">
        <f t="shared" si="69"/>
        <v>-134.0865</v>
      </c>
      <c r="AF88" s="167">
        <f t="shared" si="82"/>
        <v>1.4166666666666667</v>
      </c>
      <c r="AG88" s="167">
        <f t="shared" si="70"/>
        <v>-2.2655833333333333</v>
      </c>
      <c r="AH88" s="167">
        <f t="shared" si="86"/>
        <v>-196.10585</v>
      </c>
      <c r="AI88" s="167">
        <f t="shared" si="71"/>
        <v>1568.8468</v>
      </c>
      <c r="AJ88" s="167">
        <f t="shared" si="72"/>
        <v>-2.2039666666666666</v>
      </c>
      <c r="AK88" s="167">
        <f t="shared" si="87"/>
        <v>-195.52628333333334</v>
      </c>
      <c r="AL88" s="167">
        <f t="shared" si="73"/>
        <v>1564.2102666666667</v>
      </c>
      <c r="AM88" s="167">
        <f t="shared" si="74"/>
        <v>1566.5285333333334</v>
      </c>
      <c r="AR88" s="167">
        <v>5100</v>
      </c>
      <c r="AS88" s="169">
        <f t="shared" si="50"/>
        <v>25.416666666666668</v>
      </c>
      <c r="AT88" s="167">
        <v>-134.57900000000001</v>
      </c>
      <c r="AU88" s="167">
        <v>-198.09100000000001</v>
      </c>
      <c r="AV88" s="167">
        <f t="shared" si="51"/>
        <v>6.1172272727272734</v>
      </c>
      <c r="AW88" s="167">
        <f t="shared" si="52"/>
        <v>9.0041363636363645</v>
      </c>
      <c r="AY88" s="167">
        <f t="shared" si="75"/>
        <v>1.4166666666666667</v>
      </c>
      <c r="AZ88" s="167">
        <f t="shared" si="76"/>
        <v>-2.2429833333333336</v>
      </c>
      <c r="BA88" s="167">
        <f t="shared" si="83"/>
        <v>-200.86786666666669</v>
      </c>
      <c r="BB88" s="167">
        <f t="shared" si="77"/>
        <v>1606.9429333333335</v>
      </c>
      <c r="BC88" s="167">
        <f t="shared" si="78"/>
        <v>-3.3015166666666667</v>
      </c>
      <c r="BD88" s="167">
        <f t="shared" si="84"/>
        <v>-289.69041666666669</v>
      </c>
      <c r="BE88" s="167">
        <f t="shared" si="79"/>
        <v>2317.5233333333335</v>
      </c>
      <c r="BF88" s="167">
        <f t="shared" si="80"/>
        <v>1962.2331333333336</v>
      </c>
      <c r="BK88" s="167">
        <v>5100</v>
      </c>
      <c r="BL88" s="169">
        <v>25.416666666666668</v>
      </c>
      <c r="BM88" s="167">
        <v>-145.292</v>
      </c>
      <c r="BN88" s="167">
        <v>-203.52199999999999</v>
      </c>
      <c r="BO88" s="167">
        <f t="shared" si="53"/>
        <v>6.6041818181818179</v>
      </c>
      <c r="BP88" s="167">
        <f t="shared" si="54"/>
        <v>9.2509999999999994</v>
      </c>
      <c r="BU88" s="167">
        <v>5100</v>
      </c>
      <c r="BV88" s="169">
        <v>25.416666666666668</v>
      </c>
      <c r="BW88" s="167">
        <v>-148.18600000000001</v>
      </c>
      <c r="BX88" s="167">
        <v>-158.279</v>
      </c>
      <c r="BY88" s="167">
        <f t="shared" si="55"/>
        <v>6.7357272727272735</v>
      </c>
      <c r="BZ88" s="167">
        <f t="shared" si="56"/>
        <v>7.1944999999999997</v>
      </c>
      <c r="CE88" s="167">
        <v>5100</v>
      </c>
      <c r="CF88" s="169">
        <f t="shared" si="57"/>
        <v>25.416666666666668</v>
      </c>
      <c r="CG88" s="167">
        <v>-39.161999999999999</v>
      </c>
      <c r="CH88" s="167">
        <v>-87.712000000000003</v>
      </c>
      <c r="CI88" s="167">
        <f t="shared" si="58"/>
        <v>1.7800909090909089</v>
      </c>
      <c r="CJ88" s="167">
        <f t="shared" si="59"/>
        <v>3.9869090909090912</v>
      </c>
      <c r="CO88" s="167">
        <v>5100</v>
      </c>
      <c r="CP88" s="169">
        <f t="shared" si="60"/>
        <v>25.416666666666668</v>
      </c>
      <c r="CQ88" s="167">
        <v>-89.56</v>
      </c>
      <c r="CR88" s="167">
        <v>-90.966999999999999</v>
      </c>
      <c r="CS88" s="167">
        <f t="shared" si="61"/>
        <v>4.0709090909090913</v>
      </c>
      <c r="CT88" s="167">
        <f t="shared" si="62"/>
        <v>4.1348636363636366</v>
      </c>
    </row>
    <row r="89" spans="2:98">
      <c r="B89" s="167">
        <f t="shared" si="63"/>
        <v>86</v>
      </c>
      <c r="C89" s="167">
        <v>5160</v>
      </c>
      <c r="D89" s="169">
        <v>25.433333333333334</v>
      </c>
      <c r="E89" s="167">
        <v>-113.669</v>
      </c>
      <c r="F89" s="167">
        <v>-104.789</v>
      </c>
      <c r="G89" s="167">
        <f t="shared" si="44"/>
        <v>5.1667727272727273</v>
      </c>
      <c r="H89" s="167">
        <f t="shared" si="45"/>
        <v>4.7631363636363639</v>
      </c>
      <c r="J89" s="167">
        <f t="shared" si="64"/>
        <v>1.4333333333333333</v>
      </c>
      <c r="K89" s="167">
        <f t="shared" si="46"/>
        <v>-1.8944833333333333</v>
      </c>
      <c r="L89" s="167">
        <f t="shared" si="85"/>
        <v>-168.19360000000003</v>
      </c>
      <c r="M89" s="167">
        <f t="shared" si="65"/>
        <v>1345.5488000000003</v>
      </c>
      <c r="N89" s="167">
        <f t="shared" si="47"/>
        <v>-1.7464833333333334</v>
      </c>
      <c r="O89" s="167">
        <f t="shared" si="81"/>
        <v>-155.02976666666657</v>
      </c>
      <c r="P89" s="167">
        <f t="shared" si="66"/>
        <v>1240.2381333333326</v>
      </c>
      <c r="Q89" s="167">
        <f t="shared" si="67"/>
        <v>1292.8934666666664</v>
      </c>
      <c r="W89" s="167">
        <v>5160</v>
      </c>
      <c r="Y89" s="169">
        <f t="shared" si="68"/>
        <v>25.433333333333334</v>
      </c>
      <c r="Z89" s="167">
        <v>-132.273</v>
      </c>
      <c r="AA89" s="167">
        <v>-132.47200000000001</v>
      </c>
      <c r="AB89" s="167">
        <f t="shared" si="48"/>
        <v>6.0124090909090908</v>
      </c>
      <c r="AC89" s="167">
        <f t="shared" si="49"/>
        <v>6.0214545454545458</v>
      </c>
      <c r="AD89" s="167">
        <f t="shared" si="69"/>
        <v>-132.3725</v>
      </c>
      <c r="AF89" s="167">
        <f t="shared" si="82"/>
        <v>1.4333333333333333</v>
      </c>
      <c r="AG89" s="167">
        <f t="shared" si="70"/>
        <v>-2.2045499999999998</v>
      </c>
      <c r="AH89" s="167">
        <f t="shared" si="86"/>
        <v>-198.31040000000002</v>
      </c>
      <c r="AI89" s="167">
        <f t="shared" si="71"/>
        <v>1586.4832000000001</v>
      </c>
      <c r="AJ89" s="167">
        <f t="shared" si="72"/>
        <v>-2.2078666666666669</v>
      </c>
      <c r="AK89" s="167">
        <f t="shared" si="87"/>
        <v>-197.73415</v>
      </c>
      <c r="AL89" s="167">
        <f t="shared" si="73"/>
        <v>1581.8732</v>
      </c>
      <c r="AM89" s="167">
        <f t="shared" si="74"/>
        <v>1584.1782000000001</v>
      </c>
      <c r="AR89" s="167">
        <v>5160</v>
      </c>
      <c r="AS89" s="169">
        <f t="shared" si="50"/>
        <v>25.433333333333334</v>
      </c>
      <c r="AT89" s="167">
        <v>-136.821</v>
      </c>
      <c r="AU89" s="167">
        <v>-198.81100000000001</v>
      </c>
      <c r="AV89" s="167">
        <f t="shared" si="51"/>
        <v>6.2191363636363635</v>
      </c>
      <c r="AW89" s="167">
        <f t="shared" si="52"/>
        <v>9.0368636363636359</v>
      </c>
      <c r="AY89" s="167">
        <f t="shared" si="75"/>
        <v>1.4333333333333333</v>
      </c>
      <c r="AZ89" s="167">
        <f t="shared" si="76"/>
        <v>-2.2803499999999999</v>
      </c>
      <c r="BA89" s="167">
        <f t="shared" si="83"/>
        <v>-203.14821666666668</v>
      </c>
      <c r="BB89" s="167">
        <f t="shared" si="77"/>
        <v>1625.1857333333335</v>
      </c>
      <c r="BC89" s="167">
        <f t="shared" si="78"/>
        <v>-3.3135166666666667</v>
      </c>
      <c r="BD89" s="167">
        <f t="shared" si="84"/>
        <v>-293.00393333333335</v>
      </c>
      <c r="BE89" s="167">
        <f t="shared" si="79"/>
        <v>2344.0314666666668</v>
      </c>
      <c r="BF89" s="167">
        <f t="shared" si="80"/>
        <v>1984.6086</v>
      </c>
      <c r="BK89" s="167">
        <v>5160</v>
      </c>
      <c r="BL89" s="169">
        <v>25.433333333333334</v>
      </c>
      <c r="BM89" s="167">
        <v>-150.922</v>
      </c>
      <c r="BN89" s="167">
        <v>-199.709</v>
      </c>
      <c r="BO89" s="167">
        <f t="shared" si="53"/>
        <v>6.8600909090909088</v>
      </c>
      <c r="BP89" s="167">
        <f t="shared" si="54"/>
        <v>9.0776818181818175</v>
      </c>
      <c r="BU89" s="167">
        <v>5160</v>
      </c>
      <c r="BV89" s="169">
        <v>25.433333333333334</v>
      </c>
      <c r="BW89" s="167">
        <v>-149.374</v>
      </c>
      <c r="BX89" s="167">
        <v>-158.17099999999999</v>
      </c>
      <c r="BY89" s="167">
        <f t="shared" si="55"/>
        <v>6.7897272727272728</v>
      </c>
      <c r="BZ89" s="167">
        <f t="shared" si="56"/>
        <v>7.1895909090909091</v>
      </c>
      <c r="CE89" s="167">
        <v>5160</v>
      </c>
      <c r="CF89" s="169">
        <f t="shared" si="57"/>
        <v>25.433333333333334</v>
      </c>
      <c r="CG89" s="167">
        <v>-39.200000000000003</v>
      </c>
      <c r="CH89" s="167">
        <v>-87.084000000000003</v>
      </c>
      <c r="CI89" s="167">
        <f t="shared" si="58"/>
        <v>1.781818181818182</v>
      </c>
      <c r="CJ89" s="167">
        <f t="shared" si="59"/>
        <v>3.9583636363636363</v>
      </c>
      <c r="CO89" s="167">
        <v>5160</v>
      </c>
      <c r="CP89" s="169">
        <f t="shared" si="60"/>
        <v>25.433333333333334</v>
      </c>
      <c r="CQ89" s="167">
        <v>-90.918000000000006</v>
      </c>
      <c r="CR89" s="167">
        <v>-90.991</v>
      </c>
      <c r="CS89" s="167">
        <f t="shared" si="61"/>
        <v>4.1326363636363643</v>
      </c>
      <c r="CT89" s="167">
        <f t="shared" si="62"/>
        <v>4.1359545454545454</v>
      </c>
    </row>
    <row r="90" spans="2:98">
      <c r="B90" s="167">
        <f t="shared" si="63"/>
        <v>87</v>
      </c>
      <c r="C90" s="167">
        <v>5220</v>
      </c>
      <c r="D90" s="169">
        <v>25.45</v>
      </c>
      <c r="E90" s="167">
        <v>-113.669</v>
      </c>
      <c r="F90" s="167">
        <v>-105.328</v>
      </c>
      <c r="G90" s="167">
        <f t="shared" si="44"/>
        <v>5.1667727272727273</v>
      </c>
      <c r="H90" s="167">
        <f t="shared" si="45"/>
        <v>4.7876363636363637</v>
      </c>
      <c r="J90" s="167">
        <f t="shared" si="64"/>
        <v>1.45</v>
      </c>
      <c r="K90" s="167">
        <f t="shared" si="46"/>
        <v>-1.8944833333333333</v>
      </c>
      <c r="L90" s="167">
        <f t="shared" si="85"/>
        <v>-170.08808333333337</v>
      </c>
      <c r="M90" s="167">
        <f t="shared" si="65"/>
        <v>1360.704666666667</v>
      </c>
      <c r="N90" s="167">
        <f t="shared" si="47"/>
        <v>-1.7554666666666667</v>
      </c>
      <c r="O90" s="167">
        <f t="shared" si="81"/>
        <v>-156.78523333333325</v>
      </c>
      <c r="P90" s="167">
        <f t="shared" si="66"/>
        <v>1254.281866666666</v>
      </c>
      <c r="Q90" s="167">
        <f t="shared" si="67"/>
        <v>1307.4932666666664</v>
      </c>
      <c r="W90" s="167">
        <v>5220</v>
      </c>
      <c r="Y90" s="169">
        <f t="shared" si="68"/>
        <v>25.45</v>
      </c>
      <c r="Z90" s="167">
        <v>-132.012</v>
      </c>
      <c r="AA90" s="167">
        <v>-135.20400000000001</v>
      </c>
      <c r="AB90" s="167">
        <f t="shared" si="48"/>
        <v>6.0005454545454544</v>
      </c>
      <c r="AC90" s="167">
        <f t="shared" si="49"/>
        <v>6.1456363636363642</v>
      </c>
      <c r="AD90" s="167">
        <f t="shared" si="69"/>
        <v>-133.608</v>
      </c>
      <c r="AF90" s="167">
        <f t="shared" si="82"/>
        <v>1.45</v>
      </c>
      <c r="AG90" s="167">
        <f t="shared" si="70"/>
        <v>-2.2002000000000002</v>
      </c>
      <c r="AH90" s="167">
        <f t="shared" si="86"/>
        <v>-200.51060000000001</v>
      </c>
      <c r="AI90" s="167">
        <f t="shared" si="71"/>
        <v>1604.0848000000001</v>
      </c>
      <c r="AJ90" s="167">
        <f t="shared" si="72"/>
        <v>-2.2534000000000001</v>
      </c>
      <c r="AK90" s="167">
        <f t="shared" si="87"/>
        <v>-199.98755</v>
      </c>
      <c r="AL90" s="167">
        <f t="shared" si="73"/>
        <v>1599.9004</v>
      </c>
      <c r="AM90" s="167">
        <f t="shared" si="74"/>
        <v>1601.9926</v>
      </c>
      <c r="AR90" s="167">
        <v>5220</v>
      </c>
      <c r="AS90" s="169">
        <f t="shared" si="50"/>
        <v>25.45</v>
      </c>
      <c r="AT90" s="167">
        <v>-132.374</v>
      </c>
      <c r="AU90" s="167">
        <v>-202.31299999999999</v>
      </c>
      <c r="AV90" s="167">
        <f t="shared" si="51"/>
        <v>6.0169999999999995</v>
      </c>
      <c r="AW90" s="167">
        <f t="shared" si="52"/>
        <v>9.1960454545454535</v>
      </c>
      <c r="AY90" s="167">
        <f t="shared" si="75"/>
        <v>1.45</v>
      </c>
      <c r="AZ90" s="167">
        <f t="shared" si="76"/>
        <v>-2.206233333333333</v>
      </c>
      <c r="BA90" s="167">
        <f t="shared" si="83"/>
        <v>-205.35445000000001</v>
      </c>
      <c r="BB90" s="167">
        <f t="shared" si="77"/>
        <v>1642.8356000000001</v>
      </c>
      <c r="BC90" s="167">
        <f t="shared" si="78"/>
        <v>-3.3718833333333329</v>
      </c>
      <c r="BD90" s="167">
        <f t="shared" si="84"/>
        <v>-296.37581666666671</v>
      </c>
      <c r="BE90" s="167">
        <f t="shared" si="79"/>
        <v>2371.0065333333337</v>
      </c>
      <c r="BF90" s="167">
        <f t="shared" si="80"/>
        <v>2006.9210666666668</v>
      </c>
      <c r="BK90" s="167">
        <v>5220</v>
      </c>
      <c r="BL90" s="169">
        <v>25.45</v>
      </c>
      <c r="BM90" s="167">
        <v>-149.50299999999999</v>
      </c>
      <c r="BN90" s="167">
        <v>-206.78</v>
      </c>
      <c r="BO90" s="167">
        <f t="shared" si="53"/>
        <v>6.7955909090909081</v>
      </c>
      <c r="BP90" s="167">
        <f t="shared" si="54"/>
        <v>9.3990909090909085</v>
      </c>
      <c r="BU90" s="167">
        <v>5220</v>
      </c>
      <c r="BV90" s="169">
        <v>25.45</v>
      </c>
      <c r="BW90" s="167">
        <v>-149.00399999999999</v>
      </c>
      <c r="BX90" s="167">
        <v>-157.61600000000001</v>
      </c>
      <c r="BY90" s="167">
        <f t="shared" si="55"/>
        <v>6.7729090909090903</v>
      </c>
      <c r="BZ90" s="167">
        <f t="shared" si="56"/>
        <v>7.1643636363636372</v>
      </c>
      <c r="CE90" s="167">
        <v>5220</v>
      </c>
      <c r="CF90" s="169">
        <f t="shared" si="57"/>
        <v>25.45</v>
      </c>
      <c r="CG90" s="167">
        <v>-39.033999999999999</v>
      </c>
      <c r="CH90" s="167">
        <v>-87.844999999999999</v>
      </c>
      <c r="CI90" s="167">
        <f t="shared" si="58"/>
        <v>1.7742727272727272</v>
      </c>
      <c r="CJ90" s="167">
        <f t="shared" si="59"/>
        <v>3.9929545454545452</v>
      </c>
      <c r="CO90" s="167">
        <v>5220</v>
      </c>
      <c r="CP90" s="169">
        <f t="shared" si="60"/>
        <v>25.45</v>
      </c>
      <c r="CQ90" s="167">
        <v>-90.275999999999996</v>
      </c>
      <c r="CR90" s="167">
        <v>-90.772000000000006</v>
      </c>
      <c r="CS90" s="167">
        <f t="shared" si="61"/>
        <v>4.1034545454545457</v>
      </c>
      <c r="CT90" s="167">
        <f t="shared" si="62"/>
        <v>4.1260000000000003</v>
      </c>
    </row>
    <row r="91" spans="2:98">
      <c r="B91" s="167">
        <f t="shared" si="63"/>
        <v>88</v>
      </c>
      <c r="C91" s="167">
        <v>5280</v>
      </c>
      <c r="D91" s="169">
        <v>25.466666666666665</v>
      </c>
      <c r="E91" s="167">
        <v>-113.36199999999999</v>
      </c>
      <c r="F91" s="167">
        <v>-105.236</v>
      </c>
      <c r="G91" s="167">
        <f t="shared" si="44"/>
        <v>5.1528181818181817</v>
      </c>
      <c r="H91" s="167">
        <f t="shared" si="45"/>
        <v>4.7834545454545454</v>
      </c>
      <c r="J91" s="167">
        <f t="shared" si="64"/>
        <v>1.4666666666666666</v>
      </c>
      <c r="K91" s="167">
        <f t="shared" si="46"/>
        <v>-1.8893666666666666</v>
      </c>
      <c r="L91" s="167">
        <f t="shared" si="85"/>
        <v>-171.97745000000003</v>
      </c>
      <c r="M91" s="167">
        <f t="shared" si="65"/>
        <v>1375.8196000000003</v>
      </c>
      <c r="N91" s="167">
        <f t="shared" si="47"/>
        <v>-1.7539333333333333</v>
      </c>
      <c r="O91" s="167">
        <f t="shared" si="81"/>
        <v>-158.53916666666657</v>
      </c>
      <c r="P91" s="167">
        <f t="shared" si="66"/>
        <v>1268.3133333333326</v>
      </c>
      <c r="Q91" s="167">
        <f t="shared" si="67"/>
        <v>1322.0664666666664</v>
      </c>
      <c r="W91" s="167">
        <v>5280</v>
      </c>
      <c r="Y91" s="169">
        <f t="shared" si="68"/>
        <v>25.466666666666665</v>
      </c>
      <c r="Z91" s="167">
        <v>-134.13399999999999</v>
      </c>
      <c r="AA91" s="167">
        <v>-134.70699999999999</v>
      </c>
      <c r="AB91" s="167">
        <f t="shared" si="48"/>
        <v>6.0969999999999995</v>
      </c>
      <c r="AC91" s="167">
        <f t="shared" si="49"/>
        <v>6.123045454545454</v>
      </c>
      <c r="AD91" s="167">
        <f t="shared" si="69"/>
        <v>-134.4205</v>
      </c>
      <c r="AF91" s="167">
        <f t="shared" si="82"/>
        <v>1.4666666666666666</v>
      </c>
      <c r="AG91" s="167">
        <f t="shared" si="70"/>
        <v>-2.2355666666666663</v>
      </c>
      <c r="AH91" s="167">
        <f t="shared" si="86"/>
        <v>-202.74616666666668</v>
      </c>
      <c r="AI91" s="167">
        <f t="shared" si="71"/>
        <v>1621.9693333333335</v>
      </c>
      <c r="AJ91" s="167">
        <f t="shared" si="72"/>
        <v>-2.2451166666666666</v>
      </c>
      <c r="AK91" s="167">
        <f t="shared" si="87"/>
        <v>-202.23266666666666</v>
      </c>
      <c r="AL91" s="167">
        <f t="shared" si="73"/>
        <v>1617.8613333333333</v>
      </c>
      <c r="AM91" s="167">
        <f t="shared" si="74"/>
        <v>1619.9153333333334</v>
      </c>
      <c r="AR91" s="167">
        <v>5280</v>
      </c>
      <c r="AS91" s="169">
        <f t="shared" si="50"/>
        <v>25.466666666666665</v>
      </c>
      <c r="AT91" s="167">
        <v>-132.80199999999999</v>
      </c>
      <c r="AU91" s="167">
        <v>-200.25899999999999</v>
      </c>
      <c r="AV91" s="167">
        <f t="shared" si="51"/>
        <v>6.0364545454545455</v>
      </c>
      <c r="AW91" s="167">
        <f t="shared" si="52"/>
        <v>9.1026818181818179</v>
      </c>
      <c r="AY91" s="167">
        <f t="shared" si="75"/>
        <v>1.4666666666666666</v>
      </c>
      <c r="AZ91" s="167">
        <f t="shared" si="76"/>
        <v>-2.2133666666666665</v>
      </c>
      <c r="BA91" s="167">
        <f t="shared" si="83"/>
        <v>-207.56781666666669</v>
      </c>
      <c r="BB91" s="167">
        <f t="shared" si="77"/>
        <v>1660.5425333333335</v>
      </c>
      <c r="BC91" s="167">
        <f t="shared" si="78"/>
        <v>-3.3376499999999996</v>
      </c>
      <c r="BD91" s="167">
        <f t="shared" si="84"/>
        <v>-299.7134666666667</v>
      </c>
      <c r="BE91" s="167">
        <f t="shared" si="79"/>
        <v>2397.7077333333336</v>
      </c>
      <c r="BF91" s="167">
        <f t="shared" si="80"/>
        <v>2029.1251333333335</v>
      </c>
      <c r="BK91" s="167">
        <v>5280</v>
      </c>
      <c r="BL91" s="169">
        <v>25.466666666666665</v>
      </c>
      <c r="BM91" s="167">
        <v>-149.488</v>
      </c>
      <c r="BN91" s="167">
        <v>-206.90299999999999</v>
      </c>
      <c r="BO91" s="167">
        <f t="shared" si="53"/>
        <v>6.7949090909090906</v>
      </c>
      <c r="BP91" s="167">
        <f t="shared" si="54"/>
        <v>9.4046818181818175</v>
      </c>
      <c r="BU91" s="167">
        <v>5280</v>
      </c>
      <c r="BV91" s="169">
        <v>25.466666666666665</v>
      </c>
      <c r="BW91" s="167">
        <v>-149.80600000000001</v>
      </c>
      <c r="BX91" s="167">
        <v>-156.15299999999999</v>
      </c>
      <c r="BY91" s="167">
        <f t="shared" si="55"/>
        <v>6.8093636363636367</v>
      </c>
      <c r="BZ91" s="167">
        <f t="shared" si="56"/>
        <v>7.0978636363636358</v>
      </c>
      <c r="CE91" s="167">
        <v>5280</v>
      </c>
      <c r="CF91" s="169">
        <f t="shared" si="57"/>
        <v>25.466666666666665</v>
      </c>
      <c r="CG91" s="167">
        <v>-39.274000000000001</v>
      </c>
      <c r="CH91" s="167">
        <v>-88.087000000000003</v>
      </c>
      <c r="CI91" s="167">
        <f t="shared" si="58"/>
        <v>1.7851818181818182</v>
      </c>
      <c r="CJ91" s="167">
        <f t="shared" si="59"/>
        <v>4.0039545454545458</v>
      </c>
      <c r="CO91" s="167">
        <v>5280</v>
      </c>
      <c r="CP91" s="169">
        <f t="shared" si="60"/>
        <v>25.466666666666665</v>
      </c>
      <c r="CQ91" s="167">
        <v>-89.549000000000007</v>
      </c>
      <c r="CR91" s="167">
        <v>-90.628</v>
      </c>
      <c r="CS91" s="167">
        <f t="shared" si="61"/>
        <v>4.0704090909090915</v>
      </c>
      <c r="CT91" s="167">
        <f t="shared" si="62"/>
        <v>4.1194545454545457</v>
      </c>
    </row>
    <row r="92" spans="2:98">
      <c r="B92" s="167">
        <f t="shared" si="63"/>
        <v>89</v>
      </c>
      <c r="C92" s="167">
        <v>5340</v>
      </c>
      <c r="D92" s="169">
        <v>25.483333333333334</v>
      </c>
      <c r="E92" s="167">
        <v>-113.056</v>
      </c>
      <c r="F92" s="167">
        <v>-105.821</v>
      </c>
      <c r="G92" s="167">
        <f t="shared" si="44"/>
        <v>5.1389090909090909</v>
      </c>
      <c r="H92" s="167">
        <f t="shared" si="45"/>
        <v>4.8100454545454543</v>
      </c>
      <c r="J92" s="167">
        <f t="shared" si="64"/>
        <v>1.4833333333333334</v>
      </c>
      <c r="K92" s="167">
        <f t="shared" si="46"/>
        <v>-1.8842666666666665</v>
      </c>
      <c r="L92" s="167">
        <f t="shared" si="85"/>
        <v>-173.86171666666669</v>
      </c>
      <c r="M92" s="167">
        <f t="shared" si="65"/>
        <v>1390.8937333333336</v>
      </c>
      <c r="N92" s="167">
        <f t="shared" si="47"/>
        <v>-1.7636833333333333</v>
      </c>
      <c r="O92" s="167">
        <f t="shared" si="81"/>
        <v>-160.30284999999992</v>
      </c>
      <c r="P92" s="167">
        <f t="shared" si="66"/>
        <v>1282.4227999999994</v>
      </c>
      <c r="Q92" s="167">
        <f t="shared" si="67"/>
        <v>1336.6582666666663</v>
      </c>
      <c r="W92" s="167">
        <v>5340</v>
      </c>
      <c r="Y92" s="169">
        <f t="shared" si="68"/>
        <v>25.483333333333334</v>
      </c>
      <c r="Z92" s="167">
        <v>-132.77500000000001</v>
      </c>
      <c r="AA92" s="167">
        <v>-133.79300000000001</v>
      </c>
      <c r="AB92" s="167">
        <f t="shared" si="48"/>
        <v>6.0352272727272727</v>
      </c>
      <c r="AC92" s="167">
        <f t="shared" si="49"/>
        <v>6.0815000000000001</v>
      </c>
      <c r="AD92" s="167">
        <f t="shared" si="69"/>
        <v>-133.28399999999999</v>
      </c>
      <c r="AF92" s="167">
        <f t="shared" si="82"/>
        <v>1.4833333333333334</v>
      </c>
      <c r="AG92" s="167">
        <f t="shared" si="70"/>
        <v>-2.2129166666666666</v>
      </c>
      <c r="AH92" s="167">
        <f t="shared" si="86"/>
        <v>-204.95908333333335</v>
      </c>
      <c r="AI92" s="167">
        <f t="shared" si="71"/>
        <v>1639.6726666666668</v>
      </c>
      <c r="AJ92" s="167">
        <f t="shared" si="72"/>
        <v>-2.2298833333333334</v>
      </c>
      <c r="AK92" s="167">
        <f t="shared" si="87"/>
        <v>-204.46254999999999</v>
      </c>
      <c r="AL92" s="167">
        <f t="shared" si="73"/>
        <v>1635.7003999999999</v>
      </c>
      <c r="AM92" s="167">
        <f t="shared" si="74"/>
        <v>1637.6865333333335</v>
      </c>
      <c r="AR92" s="167">
        <v>5340</v>
      </c>
      <c r="AS92" s="169">
        <f t="shared" si="50"/>
        <v>25.483333333333334</v>
      </c>
      <c r="AT92" s="167">
        <v>-133.08699999999999</v>
      </c>
      <c r="AU92" s="167">
        <v>-203.42099999999999</v>
      </c>
      <c r="AV92" s="167">
        <f t="shared" si="51"/>
        <v>6.0494090909090907</v>
      </c>
      <c r="AW92" s="167">
        <f t="shared" si="52"/>
        <v>9.2464090909090899</v>
      </c>
      <c r="AY92" s="167">
        <f t="shared" si="75"/>
        <v>1.4833333333333334</v>
      </c>
      <c r="AZ92" s="167">
        <f t="shared" si="76"/>
        <v>-2.2181166666666665</v>
      </c>
      <c r="BA92" s="167">
        <f t="shared" si="83"/>
        <v>-209.78593333333336</v>
      </c>
      <c r="BB92" s="167">
        <f t="shared" si="77"/>
        <v>1678.2874666666669</v>
      </c>
      <c r="BC92" s="167">
        <f t="shared" si="78"/>
        <v>-3.3903499999999998</v>
      </c>
      <c r="BD92" s="167">
        <f t="shared" si="84"/>
        <v>-303.10381666666672</v>
      </c>
      <c r="BE92" s="167">
        <f t="shared" si="79"/>
        <v>2424.8305333333337</v>
      </c>
      <c r="BF92" s="167">
        <f t="shared" si="80"/>
        <v>2051.5590000000002</v>
      </c>
      <c r="BK92" s="167">
        <v>5340</v>
      </c>
      <c r="BL92" s="169">
        <v>25.483333333333334</v>
      </c>
      <c r="BM92" s="167">
        <v>-150.506</v>
      </c>
      <c r="BN92" s="167">
        <v>-202.905</v>
      </c>
      <c r="BO92" s="167">
        <f t="shared" si="53"/>
        <v>6.841181818181818</v>
      </c>
      <c r="BP92" s="167">
        <f t="shared" si="54"/>
        <v>9.2229545454545452</v>
      </c>
      <c r="BU92" s="167">
        <v>5340</v>
      </c>
      <c r="BV92" s="169">
        <v>25.483333333333334</v>
      </c>
      <c r="BW92" s="167">
        <v>-148.834</v>
      </c>
      <c r="BX92" s="167">
        <v>-155.67500000000001</v>
      </c>
      <c r="BY92" s="167">
        <f t="shared" si="55"/>
        <v>6.7651818181818184</v>
      </c>
      <c r="BZ92" s="167">
        <f t="shared" si="56"/>
        <v>7.0761363636363646</v>
      </c>
      <c r="CE92" s="167">
        <v>5340</v>
      </c>
      <c r="CF92" s="169">
        <f t="shared" si="57"/>
        <v>25.483333333333334</v>
      </c>
      <c r="CG92" s="167">
        <v>-39.271999999999998</v>
      </c>
      <c r="CH92" s="167">
        <v>-87.320999999999998</v>
      </c>
      <c r="CI92" s="167">
        <f t="shared" si="58"/>
        <v>1.7850909090909091</v>
      </c>
      <c r="CJ92" s="167">
        <f t="shared" si="59"/>
        <v>3.9691363636363635</v>
      </c>
      <c r="CO92" s="167">
        <v>5340</v>
      </c>
      <c r="CP92" s="169">
        <f t="shared" si="60"/>
        <v>25.483333333333334</v>
      </c>
      <c r="CQ92" s="167">
        <v>-92.350999999999999</v>
      </c>
      <c r="CR92" s="167">
        <v>-90.852000000000004</v>
      </c>
      <c r="CS92" s="167">
        <f t="shared" si="61"/>
        <v>4.197772727272727</v>
      </c>
      <c r="CT92" s="167">
        <f t="shared" si="62"/>
        <v>4.1296363636363642</v>
      </c>
    </row>
    <row r="93" spans="2:98">
      <c r="B93" s="167">
        <f t="shared" si="63"/>
        <v>90</v>
      </c>
      <c r="C93" s="167">
        <v>5400</v>
      </c>
      <c r="D93" s="169">
        <v>25.5</v>
      </c>
      <c r="E93" s="167">
        <v>-114.74299999999999</v>
      </c>
      <c r="F93" s="167">
        <v>-105.22</v>
      </c>
      <c r="G93" s="167">
        <f t="shared" si="44"/>
        <v>5.2155909090909089</v>
      </c>
      <c r="H93" s="167">
        <f t="shared" si="45"/>
        <v>4.7827272727272723</v>
      </c>
      <c r="J93" s="167">
        <f t="shared" si="64"/>
        <v>1.5</v>
      </c>
      <c r="K93" s="167">
        <f t="shared" si="46"/>
        <v>-1.9123833333333333</v>
      </c>
      <c r="L93" s="167">
        <f t="shared" si="85"/>
        <v>-175.77410000000003</v>
      </c>
      <c r="M93" s="167">
        <f t="shared" si="65"/>
        <v>1406.1928000000003</v>
      </c>
      <c r="N93" s="167">
        <f t="shared" si="47"/>
        <v>-1.7536666666666667</v>
      </c>
      <c r="O93" s="167">
        <f t="shared" si="81"/>
        <v>-162.0565166666666</v>
      </c>
      <c r="P93" s="167">
        <f t="shared" si="66"/>
        <v>1296.4521333333328</v>
      </c>
      <c r="Q93" s="167">
        <f t="shared" si="67"/>
        <v>1351.3224666666665</v>
      </c>
      <c r="W93" s="167">
        <v>5400</v>
      </c>
      <c r="Y93" s="169">
        <f t="shared" si="68"/>
        <v>25.5</v>
      </c>
      <c r="Z93" s="167">
        <v>-133.14599999999999</v>
      </c>
      <c r="AA93" s="167">
        <v>-135.64599999999999</v>
      </c>
      <c r="AB93" s="167">
        <f t="shared" si="48"/>
        <v>6.0520909090909081</v>
      </c>
      <c r="AC93" s="167">
        <f t="shared" si="49"/>
        <v>6.1657272727272723</v>
      </c>
      <c r="AD93" s="167">
        <f t="shared" si="69"/>
        <v>-134.39599999999999</v>
      </c>
      <c r="AF93" s="167">
        <f t="shared" si="82"/>
        <v>1.5</v>
      </c>
      <c r="AG93" s="167">
        <f t="shared" si="70"/>
        <v>-2.2190999999999996</v>
      </c>
      <c r="AH93" s="167">
        <f t="shared" si="86"/>
        <v>-207.17818333333335</v>
      </c>
      <c r="AI93" s="167">
        <f t="shared" si="71"/>
        <v>1657.4254666666668</v>
      </c>
      <c r="AJ93" s="167">
        <f t="shared" si="72"/>
        <v>-2.2607666666666666</v>
      </c>
      <c r="AK93" s="167">
        <f t="shared" si="87"/>
        <v>-206.72331666666665</v>
      </c>
      <c r="AL93" s="167">
        <f t="shared" si="73"/>
        <v>1653.7865333333332</v>
      </c>
      <c r="AM93" s="167">
        <f t="shared" si="74"/>
        <v>1655.606</v>
      </c>
      <c r="AR93" s="167">
        <v>5400</v>
      </c>
      <c r="AS93" s="169">
        <f t="shared" si="50"/>
        <v>25.5</v>
      </c>
      <c r="AT93" s="167">
        <v>-131.28100000000001</v>
      </c>
      <c r="AU93" s="167">
        <v>-203.59700000000001</v>
      </c>
      <c r="AV93" s="167">
        <f t="shared" si="51"/>
        <v>5.9673181818181824</v>
      </c>
      <c r="AW93" s="167">
        <f t="shared" si="52"/>
        <v>9.2544090909090908</v>
      </c>
      <c r="AY93" s="167">
        <f t="shared" si="75"/>
        <v>1.5</v>
      </c>
      <c r="AZ93" s="167">
        <f t="shared" si="76"/>
        <v>-2.1880166666666669</v>
      </c>
      <c r="BA93" s="167">
        <f t="shared" si="83"/>
        <v>-211.97395000000003</v>
      </c>
      <c r="BB93" s="167">
        <f t="shared" si="77"/>
        <v>1695.7916000000002</v>
      </c>
      <c r="BC93" s="167">
        <f t="shared" si="78"/>
        <v>-3.3932833333333332</v>
      </c>
      <c r="BD93" s="167">
        <f t="shared" si="84"/>
        <v>-306.49710000000005</v>
      </c>
      <c r="BE93" s="167">
        <f t="shared" si="79"/>
        <v>2451.9768000000004</v>
      </c>
      <c r="BF93" s="167">
        <f t="shared" si="80"/>
        <v>2073.8842000000004</v>
      </c>
      <c r="BK93" s="167">
        <v>5400</v>
      </c>
      <c r="BL93" s="169">
        <v>25.5</v>
      </c>
      <c r="BM93" s="167">
        <v>-150.38200000000001</v>
      </c>
      <c r="BN93" s="167">
        <v>-200.31100000000001</v>
      </c>
      <c r="BO93" s="167">
        <f t="shared" si="53"/>
        <v>6.8355454545454544</v>
      </c>
      <c r="BP93" s="167">
        <f t="shared" si="54"/>
        <v>9.1050454545454542</v>
      </c>
      <c r="BU93" s="167">
        <v>5400</v>
      </c>
      <c r="BV93" s="169">
        <v>25.5</v>
      </c>
      <c r="BW93" s="167">
        <v>-147.33699999999999</v>
      </c>
      <c r="BX93" s="167">
        <v>-161.40600000000001</v>
      </c>
      <c r="BY93" s="167">
        <f t="shared" si="55"/>
        <v>6.6971363636363632</v>
      </c>
      <c r="BZ93" s="167">
        <f t="shared" si="56"/>
        <v>7.3366363636363641</v>
      </c>
      <c r="CE93" s="167">
        <v>5400</v>
      </c>
      <c r="CF93" s="169">
        <f t="shared" si="57"/>
        <v>25.5</v>
      </c>
      <c r="CG93" s="167">
        <v>-39.094000000000001</v>
      </c>
      <c r="CH93" s="167">
        <v>-87.328999999999994</v>
      </c>
      <c r="CI93" s="167">
        <f t="shared" si="58"/>
        <v>1.7770000000000001</v>
      </c>
      <c r="CJ93" s="167">
        <f t="shared" si="59"/>
        <v>3.9694999999999996</v>
      </c>
      <c r="CO93" s="167">
        <v>5400</v>
      </c>
      <c r="CP93" s="169">
        <f t="shared" si="60"/>
        <v>25.5</v>
      </c>
      <c r="CQ93" s="167">
        <v>-91.149000000000001</v>
      </c>
      <c r="CR93" s="167">
        <v>-90.677999999999997</v>
      </c>
      <c r="CS93" s="167">
        <f t="shared" si="61"/>
        <v>4.1431363636363638</v>
      </c>
      <c r="CT93" s="167">
        <f t="shared" si="62"/>
        <v>4.1217272727272727</v>
      </c>
    </row>
    <row r="94" spans="2:98">
      <c r="B94" s="167">
        <f t="shared" si="63"/>
        <v>91</v>
      </c>
      <c r="C94" s="167">
        <v>5460</v>
      </c>
      <c r="D94" s="169">
        <v>25.516666666666666</v>
      </c>
      <c r="E94" s="167">
        <v>-113.976</v>
      </c>
      <c r="F94" s="167">
        <v>-105.22</v>
      </c>
      <c r="G94" s="167">
        <f t="shared" si="44"/>
        <v>5.1807272727272728</v>
      </c>
      <c r="H94" s="167">
        <f t="shared" si="45"/>
        <v>4.7827272727272723</v>
      </c>
      <c r="J94" s="167">
        <f t="shared" si="64"/>
        <v>1.5166666666666666</v>
      </c>
      <c r="K94" s="167">
        <f t="shared" si="46"/>
        <v>-1.8996</v>
      </c>
      <c r="L94" s="167">
        <f t="shared" si="85"/>
        <v>-177.67370000000003</v>
      </c>
      <c r="M94" s="167">
        <f t="shared" si="65"/>
        <v>1421.3896000000002</v>
      </c>
      <c r="N94" s="167">
        <f t="shared" si="47"/>
        <v>-1.7536666666666667</v>
      </c>
      <c r="O94" s="167">
        <f t="shared" si="81"/>
        <v>-163.81018333333327</v>
      </c>
      <c r="P94" s="167">
        <f t="shared" si="66"/>
        <v>1310.4814666666662</v>
      </c>
      <c r="Q94" s="167">
        <f t="shared" si="67"/>
        <v>1365.9355333333333</v>
      </c>
      <c r="W94" s="167">
        <v>5460</v>
      </c>
      <c r="Y94" s="169">
        <f t="shared" si="68"/>
        <v>25.516666666666666</v>
      </c>
      <c r="Z94" s="167">
        <v>-133.66200000000001</v>
      </c>
      <c r="AA94" s="167">
        <v>-135.435</v>
      </c>
      <c r="AB94" s="167">
        <f t="shared" si="48"/>
        <v>6.0755454545454546</v>
      </c>
      <c r="AC94" s="167">
        <f t="shared" si="49"/>
        <v>6.1561363636363637</v>
      </c>
      <c r="AD94" s="167">
        <f t="shared" si="69"/>
        <v>-134.54849999999999</v>
      </c>
      <c r="AF94" s="167">
        <f t="shared" si="82"/>
        <v>1.5166666666666666</v>
      </c>
      <c r="AG94" s="167">
        <f t="shared" si="70"/>
        <v>-2.2277</v>
      </c>
      <c r="AH94" s="167">
        <f t="shared" si="86"/>
        <v>-209.40588333333335</v>
      </c>
      <c r="AI94" s="167">
        <f t="shared" si="71"/>
        <v>1675.2470666666668</v>
      </c>
      <c r="AJ94" s="167">
        <f t="shared" si="72"/>
        <v>-2.25725</v>
      </c>
      <c r="AK94" s="167">
        <f t="shared" si="87"/>
        <v>-208.98056666666665</v>
      </c>
      <c r="AL94" s="167">
        <f t="shared" si="73"/>
        <v>1671.8445333333332</v>
      </c>
      <c r="AM94" s="167">
        <f t="shared" si="74"/>
        <v>1673.5457999999999</v>
      </c>
      <c r="AR94" s="167">
        <v>5460</v>
      </c>
      <c r="AS94" s="169">
        <f t="shared" si="50"/>
        <v>25.516666666666666</v>
      </c>
      <c r="AT94" s="167">
        <v>-135.29400000000001</v>
      </c>
      <c r="AU94" s="167">
        <v>-206.49199999999999</v>
      </c>
      <c r="AV94" s="167">
        <f t="shared" si="51"/>
        <v>6.1497272727272732</v>
      </c>
      <c r="AW94" s="167">
        <f t="shared" si="52"/>
        <v>9.3859999999999992</v>
      </c>
      <c r="AY94" s="167">
        <f t="shared" si="75"/>
        <v>1.5166666666666666</v>
      </c>
      <c r="AZ94" s="167">
        <f t="shared" si="76"/>
        <v>-2.2549000000000001</v>
      </c>
      <c r="BA94" s="167">
        <f t="shared" si="83"/>
        <v>-214.22885000000002</v>
      </c>
      <c r="BB94" s="167">
        <f t="shared" si="77"/>
        <v>1713.8308000000002</v>
      </c>
      <c r="BC94" s="167">
        <f t="shared" si="78"/>
        <v>-3.4415333333333331</v>
      </c>
      <c r="BD94" s="167">
        <f t="shared" si="84"/>
        <v>-309.93863333333337</v>
      </c>
      <c r="BE94" s="167">
        <f t="shared" si="79"/>
        <v>2479.509066666667</v>
      </c>
      <c r="BF94" s="167">
        <f t="shared" si="80"/>
        <v>2096.6699333333336</v>
      </c>
      <c r="BK94" s="167">
        <v>5460</v>
      </c>
      <c r="BL94" s="169">
        <v>25.516666666666666</v>
      </c>
      <c r="BM94" s="167">
        <v>-153.08199999999999</v>
      </c>
      <c r="BN94" s="167">
        <v>-198.52099999999999</v>
      </c>
      <c r="BO94" s="167">
        <f t="shared" si="53"/>
        <v>6.9582727272727274</v>
      </c>
      <c r="BP94" s="167">
        <f t="shared" si="54"/>
        <v>9.0236818181818172</v>
      </c>
      <c r="BU94" s="167">
        <v>5460</v>
      </c>
      <c r="BV94" s="169">
        <v>25.516666666666666</v>
      </c>
      <c r="BW94" s="167">
        <v>-148.74199999999999</v>
      </c>
      <c r="BX94" s="167">
        <v>-161.86799999999999</v>
      </c>
      <c r="BY94" s="167">
        <f t="shared" si="55"/>
        <v>6.7609999999999992</v>
      </c>
      <c r="BZ94" s="167">
        <f t="shared" si="56"/>
        <v>7.3576363636363631</v>
      </c>
      <c r="CE94" s="167">
        <v>5460</v>
      </c>
      <c r="CF94" s="169">
        <f t="shared" si="57"/>
        <v>25.516666666666666</v>
      </c>
      <c r="CG94" s="167">
        <v>-39.122999999999998</v>
      </c>
      <c r="CH94" s="167">
        <v>-87.162999999999997</v>
      </c>
      <c r="CI94" s="167">
        <f t="shared" si="58"/>
        <v>1.7783181818181817</v>
      </c>
      <c r="CJ94" s="167">
        <f t="shared" si="59"/>
        <v>3.9619545454545455</v>
      </c>
      <c r="CO94" s="167">
        <v>5460</v>
      </c>
      <c r="CP94" s="169">
        <f t="shared" si="60"/>
        <v>25.516666666666666</v>
      </c>
      <c r="CQ94" s="167">
        <v>-91.191000000000003</v>
      </c>
      <c r="CR94" s="167">
        <v>-90.882999999999996</v>
      </c>
      <c r="CS94" s="167">
        <f t="shared" si="61"/>
        <v>4.1450454545454543</v>
      </c>
      <c r="CT94" s="167">
        <f t="shared" si="62"/>
        <v>4.131045454545454</v>
      </c>
    </row>
    <row r="95" spans="2:98">
      <c r="B95" s="167">
        <f t="shared" si="63"/>
        <v>92</v>
      </c>
      <c r="C95" s="167">
        <v>5520</v>
      </c>
      <c r="D95" s="169">
        <v>25.533333333333335</v>
      </c>
      <c r="E95" s="167">
        <v>-113.36199999999999</v>
      </c>
      <c r="F95" s="167">
        <v>-105.497</v>
      </c>
      <c r="G95" s="167">
        <f t="shared" si="44"/>
        <v>5.1528181818181817</v>
      </c>
      <c r="H95" s="167">
        <f t="shared" si="45"/>
        <v>4.7953181818181818</v>
      </c>
      <c r="J95" s="167">
        <f t="shared" si="64"/>
        <v>1.5333333333333334</v>
      </c>
      <c r="K95" s="167">
        <f t="shared" si="46"/>
        <v>-1.8893666666666666</v>
      </c>
      <c r="L95" s="167">
        <f t="shared" si="85"/>
        <v>-179.56306666666669</v>
      </c>
      <c r="M95" s="167">
        <f t="shared" si="65"/>
        <v>1436.5045333333335</v>
      </c>
      <c r="N95" s="167">
        <f t="shared" si="47"/>
        <v>-1.7582833333333332</v>
      </c>
      <c r="O95" s="167">
        <f t="shared" si="81"/>
        <v>-165.56846666666661</v>
      </c>
      <c r="P95" s="167">
        <f t="shared" si="66"/>
        <v>1324.5477333333329</v>
      </c>
      <c r="Q95" s="167">
        <f t="shared" si="67"/>
        <v>1380.5261333333333</v>
      </c>
      <c r="W95" s="167">
        <v>5520</v>
      </c>
      <c r="Y95" s="169">
        <f t="shared" si="68"/>
        <v>25.533333333333335</v>
      </c>
      <c r="Z95" s="167">
        <v>-134.952</v>
      </c>
      <c r="AA95" s="167">
        <v>-135.40299999999999</v>
      </c>
      <c r="AB95" s="167">
        <f t="shared" si="48"/>
        <v>6.1341818181818182</v>
      </c>
      <c r="AC95" s="167">
        <f t="shared" si="49"/>
        <v>6.1546818181818175</v>
      </c>
      <c r="AD95" s="167">
        <f t="shared" si="69"/>
        <v>-135.17750000000001</v>
      </c>
      <c r="AF95" s="167">
        <f t="shared" si="82"/>
        <v>1.5333333333333334</v>
      </c>
      <c r="AG95" s="167">
        <f t="shared" si="70"/>
        <v>-2.2492000000000001</v>
      </c>
      <c r="AH95" s="167">
        <f t="shared" si="86"/>
        <v>-211.65508333333335</v>
      </c>
      <c r="AI95" s="167">
        <f t="shared" si="71"/>
        <v>1693.2406666666668</v>
      </c>
      <c r="AJ95" s="167">
        <f t="shared" si="72"/>
        <v>-2.2567166666666667</v>
      </c>
      <c r="AK95" s="167">
        <f t="shared" si="87"/>
        <v>-211.23728333333332</v>
      </c>
      <c r="AL95" s="167">
        <f t="shared" si="73"/>
        <v>1689.8982666666666</v>
      </c>
      <c r="AM95" s="167">
        <f t="shared" si="74"/>
        <v>1691.5694666666668</v>
      </c>
      <c r="AR95" s="167">
        <v>5520</v>
      </c>
      <c r="AS95" s="169">
        <f t="shared" si="50"/>
        <v>25.533333333333335</v>
      </c>
      <c r="AT95" s="167">
        <v>-134.05000000000001</v>
      </c>
      <c r="AU95" s="167">
        <v>-204.14099999999999</v>
      </c>
      <c r="AV95" s="167">
        <f t="shared" si="51"/>
        <v>6.0931818181818187</v>
      </c>
      <c r="AW95" s="167">
        <f t="shared" si="52"/>
        <v>9.2791363636363631</v>
      </c>
      <c r="AY95" s="167">
        <f t="shared" si="75"/>
        <v>1.5333333333333334</v>
      </c>
      <c r="AZ95" s="167">
        <f t="shared" si="76"/>
        <v>-2.2341666666666669</v>
      </c>
      <c r="BA95" s="167">
        <f t="shared" si="83"/>
        <v>-216.4630166666667</v>
      </c>
      <c r="BB95" s="167">
        <f t="shared" si="77"/>
        <v>1731.7041333333336</v>
      </c>
      <c r="BC95" s="167">
        <f t="shared" si="78"/>
        <v>-3.4023499999999998</v>
      </c>
      <c r="BD95" s="167">
        <f t="shared" si="84"/>
        <v>-313.34098333333338</v>
      </c>
      <c r="BE95" s="167">
        <f t="shared" si="79"/>
        <v>2506.7278666666671</v>
      </c>
      <c r="BF95" s="167">
        <f t="shared" si="80"/>
        <v>2119.2160000000003</v>
      </c>
      <c r="BK95" s="167">
        <v>5520</v>
      </c>
      <c r="BL95" s="169">
        <v>25.533333333333335</v>
      </c>
      <c r="BM95" s="167">
        <v>-152.66499999999999</v>
      </c>
      <c r="BN95" s="167">
        <v>-200.06399999999999</v>
      </c>
      <c r="BO95" s="167">
        <f t="shared" si="53"/>
        <v>6.9393181818181811</v>
      </c>
      <c r="BP95" s="167">
        <f t="shared" si="54"/>
        <v>9.0938181818181807</v>
      </c>
      <c r="BU95" s="167">
        <v>5520</v>
      </c>
      <c r="BV95" s="169">
        <v>25.533333333333335</v>
      </c>
      <c r="BW95" s="167">
        <v>-150.60900000000001</v>
      </c>
      <c r="BX95" s="167">
        <v>-160.59</v>
      </c>
      <c r="BY95" s="167">
        <f t="shared" si="55"/>
        <v>6.8458636363636369</v>
      </c>
      <c r="BZ95" s="167">
        <f t="shared" si="56"/>
        <v>7.2995454545454548</v>
      </c>
      <c r="CE95" s="167">
        <v>5520</v>
      </c>
      <c r="CF95" s="169">
        <f t="shared" si="57"/>
        <v>25.533333333333335</v>
      </c>
      <c r="CG95" s="167">
        <v>-39.270000000000003</v>
      </c>
      <c r="CH95" s="167">
        <v>-87.370999999999995</v>
      </c>
      <c r="CI95" s="167">
        <f t="shared" si="58"/>
        <v>1.7850000000000001</v>
      </c>
      <c r="CJ95" s="167">
        <f t="shared" si="59"/>
        <v>3.9714090909090909</v>
      </c>
      <c r="CO95" s="167">
        <v>5520</v>
      </c>
      <c r="CP95" s="169">
        <f t="shared" si="60"/>
        <v>25.533333333333335</v>
      </c>
      <c r="CQ95" s="167">
        <v>-90.245999999999995</v>
      </c>
      <c r="CR95" s="167">
        <v>-91.03</v>
      </c>
      <c r="CS95" s="167">
        <f t="shared" si="61"/>
        <v>4.1020909090909088</v>
      </c>
      <c r="CT95" s="167">
        <f t="shared" si="62"/>
        <v>4.1377272727272727</v>
      </c>
    </row>
    <row r="96" spans="2:98">
      <c r="B96" s="167">
        <f t="shared" si="63"/>
        <v>93</v>
      </c>
      <c r="C96" s="167">
        <v>5580</v>
      </c>
      <c r="D96" s="169">
        <v>25.55</v>
      </c>
      <c r="E96" s="167">
        <v>-112.902</v>
      </c>
      <c r="F96" s="167">
        <v>-105.852</v>
      </c>
      <c r="G96" s="167">
        <f t="shared" si="44"/>
        <v>5.1319090909090912</v>
      </c>
      <c r="H96" s="167">
        <f t="shared" si="45"/>
        <v>4.8114545454545459</v>
      </c>
      <c r="J96" s="167">
        <f t="shared" si="64"/>
        <v>1.55</v>
      </c>
      <c r="K96" s="167">
        <f t="shared" si="46"/>
        <v>-1.8816999999999999</v>
      </c>
      <c r="L96" s="167">
        <f t="shared" si="85"/>
        <v>-181.44476666666668</v>
      </c>
      <c r="M96" s="167">
        <f t="shared" si="65"/>
        <v>1451.5581333333334</v>
      </c>
      <c r="N96" s="167">
        <f t="shared" si="47"/>
        <v>-1.7642</v>
      </c>
      <c r="O96" s="167">
        <f t="shared" si="81"/>
        <v>-167.3326666666666</v>
      </c>
      <c r="P96" s="167">
        <f t="shared" si="66"/>
        <v>1338.6613333333328</v>
      </c>
      <c r="Q96" s="167">
        <f t="shared" si="67"/>
        <v>1395.1097333333332</v>
      </c>
      <c r="W96" s="167">
        <v>5580</v>
      </c>
      <c r="Y96" s="169">
        <f t="shared" si="68"/>
        <v>25.55</v>
      </c>
      <c r="Z96" s="167">
        <v>-136.64400000000001</v>
      </c>
      <c r="AA96" s="167">
        <v>-138.19999999999999</v>
      </c>
      <c r="AB96" s="167">
        <f t="shared" si="48"/>
        <v>6.2110909090909097</v>
      </c>
      <c r="AC96" s="167">
        <f t="shared" si="49"/>
        <v>6.2818181818181813</v>
      </c>
      <c r="AD96" s="167">
        <f t="shared" si="69"/>
        <v>-137.422</v>
      </c>
      <c r="AF96" s="167">
        <f t="shared" si="82"/>
        <v>1.55</v>
      </c>
      <c r="AG96" s="167">
        <f t="shared" si="70"/>
        <v>-2.2774000000000001</v>
      </c>
      <c r="AH96" s="167">
        <f t="shared" si="86"/>
        <v>-213.93248333333335</v>
      </c>
      <c r="AI96" s="167">
        <f t="shared" si="71"/>
        <v>1711.4598666666668</v>
      </c>
      <c r="AJ96" s="167">
        <f t="shared" si="72"/>
        <v>-2.3033333333333332</v>
      </c>
      <c r="AK96" s="167">
        <f t="shared" si="87"/>
        <v>-213.54061666666666</v>
      </c>
      <c r="AL96" s="167">
        <f t="shared" si="73"/>
        <v>1708.3249333333333</v>
      </c>
      <c r="AM96" s="167">
        <f t="shared" si="74"/>
        <v>1709.8924000000002</v>
      </c>
      <c r="AR96" s="167">
        <v>5580</v>
      </c>
      <c r="AS96" s="169">
        <f t="shared" si="50"/>
        <v>25.55</v>
      </c>
      <c r="AT96" s="167">
        <v>-136.30199999999999</v>
      </c>
      <c r="AU96" s="167">
        <v>-205.57900000000001</v>
      </c>
      <c r="AV96" s="167">
        <f t="shared" si="51"/>
        <v>6.1955454545454538</v>
      </c>
      <c r="AW96" s="167">
        <f t="shared" si="52"/>
        <v>9.3445</v>
      </c>
      <c r="AY96" s="167">
        <f t="shared" si="75"/>
        <v>1.55</v>
      </c>
      <c r="AZ96" s="167">
        <f t="shared" si="76"/>
        <v>-2.2717000000000001</v>
      </c>
      <c r="BA96" s="167">
        <f t="shared" si="83"/>
        <v>-218.73471666666671</v>
      </c>
      <c r="BB96" s="167">
        <f t="shared" si="77"/>
        <v>1749.8777333333337</v>
      </c>
      <c r="BC96" s="167">
        <f t="shared" si="78"/>
        <v>-3.4263166666666667</v>
      </c>
      <c r="BD96" s="167">
        <f t="shared" si="84"/>
        <v>-316.76730000000003</v>
      </c>
      <c r="BE96" s="167">
        <f t="shared" si="79"/>
        <v>2534.1384000000003</v>
      </c>
      <c r="BF96" s="167">
        <f t="shared" si="80"/>
        <v>2142.0080666666672</v>
      </c>
      <c r="BK96" s="167">
        <v>5580</v>
      </c>
      <c r="BL96" s="169">
        <v>25.55</v>
      </c>
      <c r="BM96" s="167">
        <v>-151.63200000000001</v>
      </c>
      <c r="BN96" s="167">
        <v>-204.804</v>
      </c>
      <c r="BO96" s="167">
        <f t="shared" si="53"/>
        <v>6.8923636363636369</v>
      </c>
      <c r="BP96" s="167">
        <f t="shared" si="54"/>
        <v>9.3092727272727274</v>
      </c>
      <c r="BU96" s="167">
        <v>5580</v>
      </c>
      <c r="BV96" s="169">
        <v>25.55</v>
      </c>
      <c r="BW96" s="167">
        <v>-150.06899999999999</v>
      </c>
      <c r="BX96" s="167">
        <v>-160.62</v>
      </c>
      <c r="BY96" s="167">
        <f t="shared" si="55"/>
        <v>6.8213181818181816</v>
      </c>
      <c r="BZ96" s="167">
        <f t="shared" si="56"/>
        <v>7.3009090909090908</v>
      </c>
      <c r="CE96" s="167">
        <v>5580</v>
      </c>
      <c r="CF96" s="169">
        <f t="shared" si="57"/>
        <v>25.55</v>
      </c>
      <c r="CG96" s="167">
        <v>-39.384</v>
      </c>
      <c r="CH96" s="167">
        <v>-87.444999999999993</v>
      </c>
      <c r="CI96" s="167">
        <f t="shared" si="58"/>
        <v>1.7901818181818181</v>
      </c>
      <c r="CJ96" s="167">
        <f t="shared" si="59"/>
        <v>3.9747727272727271</v>
      </c>
      <c r="CO96" s="167">
        <v>5580</v>
      </c>
      <c r="CP96" s="169">
        <f t="shared" si="60"/>
        <v>25.55</v>
      </c>
      <c r="CQ96" s="167">
        <v>-91.043999999999997</v>
      </c>
      <c r="CR96" s="167">
        <v>-90.956999999999994</v>
      </c>
      <c r="CS96" s="167">
        <f t="shared" si="61"/>
        <v>4.1383636363636365</v>
      </c>
      <c r="CT96" s="167">
        <f t="shared" si="62"/>
        <v>4.1344090909090907</v>
      </c>
    </row>
    <row r="97" spans="2:98">
      <c r="B97" s="167">
        <f t="shared" si="63"/>
        <v>94</v>
      </c>
      <c r="C97" s="167">
        <v>5640</v>
      </c>
      <c r="D97" s="169">
        <v>25.566666666666666</v>
      </c>
      <c r="E97" s="167">
        <v>-113.669</v>
      </c>
      <c r="F97" s="167">
        <v>-106.313</v>
      </c>
      <c r="G97" s="167">
        <f t="shared" si="44"/>
        <v>5.1667727272727273</v>
      </c>
      <c r="H97" s="167">
        <f t="shared" si="45"/>
        <v>4.8324090909090911</v>
      </c>
      <c r="J97" s="167">
        <f t="shared" si="64"/>
        <v>1.5666666666666667</v>
      </c>
      <c r="K97" s="167">
        <f t="shared" si="46"/>
        <v>-1.8944833333333333</v>
      </c>
      <c r="L97" s="167">
        <f t="shared" si="85"/>
        <v>-183.33925000000002</v>
      </c>
      <c r="M97" s="167">
        <f t="shared" si="65"/>
        <v>1466.7140000000002</v>
      </c>
      <c r="N97" s="167">
        <f t="shared" si="47"/>
        <v>-1.7718833333333333</v>
      </c>
      <c r="O97" s="167">
        <f t="shared" si="81"/>
        <v>-169.10454999999993</v>
      </c>
      <c r="P97" s="167">
        <f t="shared" si="66"/>
        <v>1352.8363999999995</v>
      </c>
      <c r="Q97" s="167">
        <f t="shared" si="67"/>
        <v>1409.7751999999998</v>
      </c>
      <c r="W97" s="167">
        <v>5640</v>
      </c>
      <c r="Y97" s="169">
        <f t="shared" si="68"/>
        <v>25.566666666666666</v>
      </c>
      <c r="Z97" s="167">
        <v>-136.315</v>
      </c>
      <c r="AA97" s="167">
        <v>-137.285</v>
      </c>
      <c r="AB97" s="167">
        <f t="shared" si="48"/>
        <v>6.1961363636363638</v>
      </c>
      <c r="AC97" s="167">
        <f t="shared" si="49"/>
        <v>6.2402272727272727</v>
      </c>
      <c r="AD97" s="167">
        <f t="shared" si="69"/>
        <v>-136.80000000000001</v>
      </c>
      <c r="AF97" s="167">
        <f t="shared" si="82"/>
        <v>1.5666666666666667</v>
      </c>
      <c r="AG97" s="167">
        <f t="shared" si="70"/>
        <v>-2.2719166666666668</v>
      </c>
      <c r="AH97" s="167">
        <f t="shared" si="86"/>
        <v>-216.20440000000002</v>
      </c>
      <c r="AI97" s="167">
        <f t="shared" si="71"/>
        <v>1729.6352000000002</v>
      </c>
      <c r="AJ97" s="167">
        <f t="shared" si="72"/>
        <v>-2.2880833333333332</v>
      </c>
      <c r="AK97" s="167">
        <f t="shared" si="87"/>
        <v>-215.8287</v>
      </c>
      <c r="AL97" s="167">
        <f t="shared" si="73"/>
        <v>1726.6296</v>
      </c>
      <c r="AM97" s="167">
        <f t="shared" si="74"/>
        <v>1728.1324</v>
      </c>
      <c r="AR97" s="167">
        <v>5640</v>
      </c>
      <c r="AS97" s="169">
        <f t="shared" si="50"/>
        <v>25.566666666666666</v>
      </c>
      <c r="AT97" s="167">
        <v>-136.303</v>
      </c>
      <c r="AU97" s="167">
        <v>-208.16200000000001</v>
      </c>
      <c r="AV97" s="167">
        <f t="shared" si="51"/>
        <v>6.1955909090909094</v>
      </c>
      <c r="AW97" s="167">
        <f t="shared" si="52"/>
        <v>9.4619090909090904</v>
      </c>
      <c r="AY97" s="167">
        <f t="shared" si="75"/>
        <v>1.5666666666666667</v>
      </c>
      <c r="AZ97" s="167">
        <f t="shared" si="76"/>
        <v>-2.2717166666666664</v>
      </c>
      <c r="BA97" s="167">
        <f t="shared" si="83"/>
        <v>-221.00643333333338</v>
      </c>
      <c r="BB97" s="167">
        <f t="shared" si="77"/>
        <v>1768.051466666667</v>
      </c>
      <c r="BC97" s="167">
        <f t="shared" si="78"/>
        <v>-3.4693666666666667</v>
      </c>
      <c r="BD97" s="167">
        <f t="shared" si="84"/>
        <v>-320.23666666666668</v>
      </c>
      <c r="BE97" s="167">
        <f t="shared" si="79"/>
        <v>2561.8933333333334</v>
      </c>
      <c r="BF97" s="167">
        <f t="shared" si="80"/>
        <v>2164.9724000000001</v>
      </c>
      <c r="BK97" s="167">
        <v>5640</v>
      </c>
      <c r="BL97" s="169">
        <v>25.566666666666666</v>
      </c>
      <c r="BM97" s="167">
        <v>-149.904</v>
      </c>
      <c r="BN97" s="167">
        <v>-204.541</v>
      </c>
      <c r="BO97" s="167">
        <f t="shared" si="53"/>
        <v>6.8138181818181813</v>
      </c>
      <c r="BP97" s="167">
        <f t="shared" si="54"/>
        <v>9.2973181818181825</v>
      </c>
      <c r="BU97" s="167">
        <v>5640</v>
      </c>
      <c r="BV97" s="169">
        <v>25.566666666666666</v>
      </c>
      <c r="BW97" s="167">
        <v>-150.053</v>
      </c>
      <c r="BX97" s="167">
        <v>-160.374</v>
      </c>
      <c r="BY97" s="167">
        <f t="shared" si="55"/>
        <v>6.8205909090909094</v>
      </c>
      <c r="BZ97" s="167">
        <f t="shared" si="56"/>
        <v>7.2897272727272728</v>
      </c>
      <c r="CE97" s="167">
        <v>5640</v>
      </c>
      <c r="CF97" s="169">
        <f t="shared" si="57"/>
        <v>25.566666666666666</v>
      </c>
      <c r="CG97" s="167">
        <v>-39.363999999999997</v>
      </c>
      <c r="CH97" s="167">
        <v>-87.147999999999996</v>
      </c>
      <c r="CI97" s="167">
        <f t="shared" si="58"/>
        <v>1.7892727272727271</v>
      </c>
      <c r="CJ97" s="167">
        <f t="shared" si="59"/>
        <v>3.9612727272727271</v>
      </c>
      <c r="CO97" s="167">
        <v>5640</v>
      </c>
      <c r="CP97" s="169">
        <f t="shared" si="60"/>
        <v>25.566666666666666</v>
      </c>
      <c r="CQ97" s="167">
        <v>-91.04</v>
      </c>
      <c r="CR97" s="167">
        <v>-90.861000000000004</v>
      </c>
      <c r="CS97" s="167">
        <f t="shared" si="61"/>
        <v>4.1381818181818186</v>
      </c>
      <c r="CT97" s="167">
        <f t="shared" si="62"/>
        <v>4.1300454545454546</v>
      </c>
    </row>
    <row r="98" spans="2:98">
      <c r="B98" s="167">
        <f t="shared" si="63"/>
        <v>95</v>
      </c>
      <c r="C98" s="167">
        <v>5700</v>
      </c>
      <c r="D98" s="169">
        <v>25.583333333333332</v>
      </c>
      <c r="E98" s="167">
        <v>-114.589</v>
      </c>
      <c r="F98" s="167">
        <v>-105.71299999999999</v>
      </c>
      <c r="G98" s="167">
        <f t="shared" si="44"/>
        <v>5.2085909090909093</v>
      </c>
      <c r="H98" s="167">
        <f t="shared" si="45"/>
        <v>4.8051363636363638</v>
      </c>
      <c r="J98" s="167">
        <f t="shared" si="64"/>
        <v>1.5833333333333333</v>
      </c>
      <c r="K98" s="167">
        <f t="shared" si="46"/>
        <v>-1.9098166666666667</v>
      </c>
      <c r="L98" s="167">
        <f t="shared" si="85"/>
        <v>-185.24906666666669</v>
      </c>
      <c r="M98" s="167">
        <f t="shared" si="65"/>
        <v>1481.9925333333335</v>
      </c>
      <c r="N98" s="167">
        <f t="shared" si="47"/>
        <v>-1.7618833333333332</v>
      </c>
      <c r="O98" s="167">
        <f t="shared" si="81"/>
        <v>-170.86643333333328</v>
      </c>
      <c r="P98" s="167">
        <f t="shared" si="66"/>
        <v>1366.9314666666662</v>
      </c>
      <c r="Q98" s="167">
        <f t="shared" si="67"/>
        <v>1424.462</v>
      </c>
      <c r="W98" s="167">
        <v>5700</v>
      </c>
      <c r="Y98" s="169">
        <f t="shared" si="68"/>
        <v>25.583333333333332</v>
      </c>
      <c r="Z98" s="167">
        <v>-135.554</v>
      </c>
      <c r="AA98" s="167">
        <v>-136.15199999999999</v>
      </c>
      <c r="AB98" s="167">
        <f t="shared" si="48"/>
        <v>6.1615454545454549</v>
      </c>
      <c r="AC98" s="167">
        <f t="shared" si="49"/>
        <v>6.188727272727272</v>
      </c>
      <c r="AD98" s="167">
        <f t="shared" si="69"/>
        <v>-135.85300000000001</v>
      </c>
      <c r="AF98" s="167">
        <f t="shared" si="82"/>
        <v>1.5833333333333333</v>
      </c>
      <c r="AG98" s="167">
        <f t="shared" si="70"/>
        <v>-2.2592333333333334</v>
      </c>
      <c r="AH98" s="167">
        <f t="shared" si="86"/>
        <v>-218.46363333333335</v>
      </c>
      <c r="AI98" s="167">
        <f t="shared" si="71"/>
        <v>1747.7090666666668</v>
      </c>
      <c r="AJ98" s="167">
        <f t="shared" si="72"/>
        <v>-2.2691999999999997</v>
      </c>
      <c r="AK98" s="167">
        <f t="shared" si="87"/>
        <v>-218.09790000000001</v>
      </c>
      <c r="AL98" s="167">
        <f t="shared" si="73"/>
        <v>1744.7832000000001</v>
      </c>
      <c r="AM98" s="167">
        <f t="shared" si="74"/>
        <v>1746.2461333333335</v>
      </c>
      <c r="AR98" s="167">
        <v>5700</v>
      </c>
      <c r="AS98" s="169">
        <f t="shared" si="50"/>
        <v>25.583333333333332</v>
      </c>
      <c r="AT98" s="167">
        <v>-136.28299999999999</v>
      </c>
      <c r="AU98" s="167">
        <v>-207.328</v>
      </c>
      <c r="AV98" s="167">
        <f t="shared" si="51"/>
        <v>6.1946818181818175</v>
      </c>
      <c r="AW98" s="167">
        <f t="shared" si="52"/>
        <v>9.4239999999999995</v>
      </c>
      <c r="AY98" s="167">
        <f t="shared" si="75"/>
        <v>1.5833333333333333</v>
      </c>
      <c r="AZ98" s="167">
        <f t="shared" si="76"/>
        <v>-2.2713833333333331</v>
      </c>
      <c r="BA98" s="167">
        <f t="shared" si="83"/>
        <v>-223.27781666666672</v>
      </c>
      <c r="BB98" s="167">
        <f t="shared" si="77"/>
        <v>1786.2225333333338</v>
      </c>
      <c r="BC98" s="167">
        <f t="shared" si="78"/>
        <v>-3.4554666666666667</v>
      </c>
      <c r="BD98" s="167">
        <f t="shared" si="84"/>
        <v>-323.69213333333335</v>
      </c>
      <c r="BE98" s="167">
        <f t="shared" si="79"/>
        <v>2589.5370666666668</v>
      </c>
      <c r="BF98" s="167">
        <f t="shared" si="80"/>
        <v>2187.8798000000002</v>
      </c>
      <c r="BK98" s="167">
        <v>5700</v>
      </c>
      <c r="BL98" s="169">
        <v>25.583333333333332</v>
      </c>
      <c r="BM98" s="167">
        <v>-151.55500000000001</v>
      </c>
      <c r="BN98" s="167">
        <v>-197.33199999999999</v>
      </c>
      <c r="BO98" s="167">
        <f t="shared" si="53"/>
        <v>6.8888636363636371</v>
      </c>
      <c r="BP98" s="167">
        <f t="shared" si="54"/>
        <v>8.9696363636363632</v>
      </c>
      <c r="BU98" s="167">
        <v>5700</v>
      </c>
      <c r="BV98" s="169">
        <v>25.583333333333332</v>
      </c>
      <c r="BW98" s="167">
        <v>-149.529</v>
      </c>
      <c r="BX98" s="167">
        <v>-158.941</v>
      </c>
      <c r="BY98" s="167">
        <f t="shared" si="55"/>
        <v>6.7967727272727272</v>
      </c>
      <c r="BZ98" s="167">
        <f t="shared" si="56"/>
        <v>7.2245909090909093</v>
      </c>
      <c r="CE98" s="167">
        <v>5700</v>
      </c>
      <c r="CF98" s="169">
        <f t="shared" si="57"/>
        <v>25.583333333333332</v>
      </c>
      <c r="CG98" s="167">
        <v>-39.488999999999997</v>
      </c>
      <c r="CH98" s="167">
        <v>-87.268000000000001</v>
      </c>
      <c r="CI98" s="167">
        <f t="shared" si="58"/>
        <v>1.7949545454545452</v>
      </c>
      <c r="CJ98" s="167">
        <f t="shared" si="59"/>
        <v>3.9667272727272729</v>
      </c>
      <c r="CO98" s="167">
        <v>5700</v>
      </c>
      <c r="CP98" s="169">
        <f t="shared" si="60"/>
        <v>25.583333333333332</v>
      </c>
      <c r="CQ98" s="167">
        <v>-91.36</v>
      </c>
      <c r="CR98" s="167">
        <v>-90.977999999999994</v>
      </c>
      <c r="CS98" s="167">
        <f t="shared" si="61"/>
        <v>4.1527272727272724</v>
      </c>
      <c r="CT98" s="167">
        <f t="shared" si="62"/>
        <v>4.1353636363636364</v>
      </c>
    </row>
    <row r="99" spans="2:98">
      <c r="B99" s="167">
        <f t="shared" si="63"/>
        <v>96</v>
      </c>
      <c r="C99" s="167">
        <v>5760</v>
      </c>
      <c r="D99" s="169">
        <v>25.6</v>
      </c>
      <c r="E99" s="167">
        <v>-114.283</v>
      </c>
      <c r="F99" s="167">
        <v>-106.06699999999999</v>
      </c>
      <c r="G99" s="167">
        <f t="shared" si="44"/>
        <v>5.1946818181818184</v>
      </c>
      <c r="H99" s="167">
        <f t="shared" si="45"/>
        <v>4.8212272727272723</v>
      </c>
      <c r="J99" s="167">
        <f t="shared" si="64"/>
        <v>1.6</v>
      </c>
      <c r="K99" s="167">
        <f t="shared" si="46"/>
        <v>-1.9047166666666666</v>
      </c>
      <c r="L99" s="167">
        <f t="shared" si="85"/>
        <v>-187.15378333333337</v>
      </c>
      <c r="M99" s="167">
        <f t="shared" si="65"/>
        <v>1497.2302666666669</v>
      </c>
      <c r="N99" s="167">
        <f t="shared" si="47"/>
        <v>-1.7677833333333333</v>
      </c>
      <c r="O99" s="167">
        <f t="shared" si="81"/>
        <v>-172.63421666666662</v>
      </c>
      <c r="P99" s="167">
        <f t="shared" si="66"/>
        <v>1381.0737333333329</v>
      </c>
      <c r="Q99" s="167">
        <f t="shared" si="67"/>
        <v>1439.152</v>
      </c>
      <c r="W99" s="167">
        <v>5760</v>
      </c>
      <c r="Y99" s="169">
        <f t="shared" si="68"/>
        <v>25.6</v>
      </c>
      <c r="Z99" s="167">
        <v>-135.53299999999999</v>
      </c>
      <c r="AA99" s="167">
        <v>-135.72499999999999</v>
      </c>
      <c r="AB99" s="167">
        <f t="shared" si="48"/>
        <v>6.1605909090909083</v>
      </c>
      <c r="AC99" s="167">
        <f t="shared" si="49"/>
        <v>6.1693181818181815</v>
      </c>
      <c r="AD99" s="167">
        <f t="shared" si="69"/>
        <v>-135.62899999999999</v>
      </c>
      <c r="AF99" s="167">
        <f t="shared" si="82"/>
        <v>1.6</v>
      </c>
      <c r="AG99" s="167">
        <f t="shared" si="70"/>
        <v>-2.2588833333333329</v>
      </c>
      <c r="AH99" s="167">
        <f t="shared" si="86"/>
        <v>-220.72251666666668</v>
      </c>
      <c r="AI99" s="167">
        <f t="shared" si="71"/>
        <v>1765.7801333333334</v>
      </c>
      <c r="AJ99" s="167">
        <f t="shared" si="72"/>
        <v>-2.262083333333333</v>
      </c>
      <c r="AK99" s="167">
        <f t="shared" si="87"/>
        <v>-220.35998333333333</v>
      </c>
      <c r="AL99" s="167">
        <f t="shared" si="73"/>
        <v>1762.8798666666667</v>
      </c>
      <c r="AM99" s="167">
        <f t="shared" si="74"/>
        <v>1764.33</v>
      </c>
      <c r="AR99" s="167">
        <v>5760</v>
      </c>
      <c r="AS99" s="169">
        <f t="shared" si="50"/>
        <v>25.6</v>
      </c>
      <c r="AT99" s="167">
        <v>-134.77500000000001</v>
      </c>
      <c r="AU99" s="167">
        <v>-210.56399999999999</v>
      </c>
      <c r="AV99" s="167">
        <f t="shared" si="51"/>
        <v>6.1261363636363635</v>
      </c>
      <c r="AW99" s="167">
        <f t="shared" si="52"/>
        <v>9.5710909090909091</v>
      </c>
      <c r="AY99" s="167">
        <f t="shared" si="75"/>
        <v>1.6</v>
      </c>
      <c r="AZ99" s="167">
        <f t="shared" si="76"/>
        <v>-2.2462499999999999</v>
      </c>
      <c r="BA99" s="167">
        <f t="shared" si="83"/>
        <v>-225.52406666666673</v>
      </c>
      <c r="BB99" s="167">
        <f t="shared" si="77"/>
        <v>1804.1925333333338</v>
      </c>
      <c r="BC99" s="167">
        <f t="shared" si="78"/>
        <v>-3.5093999999999999</v>
      </c>
      <c r="BD99" s="167">
        <f t="shared" si="84"/>
        <v>-327.20153333333337</v>
      </c>
      <c r="BE99" s="167">
        <f t="shared" si="79"/>
        <v>2617.612266666667</v>
      </c>
      <c r="BF99" s="167">
        <f t="shared" si="80"/>
        <v>2210.9024000000004</v>
      </c>
      <c r="BK99" s="167">
        <v>5760</v>
      </c>
      <c r="BL99" s="169">
        <v>25.6</v>
      </c>
      <c r="BM99" s="167">
        <v>-150.41300000000001</v>
      </c>
      <c r="BN99" s="167">
        <v>-203.38300000000001</v>
      </c>
      <c r="BO99" s="167">
        <f t="shared" si="53"/>
        <v>6.836954545454546</v>
      </c>
      <c r="BP99" s="167">
        <f t="shared" si="54"/>
        <v>9.2446818181818191</v>
      </c>
      <c r="BU99" s="167">
        <v>5760</v>
      </c>
      <c r="BV99" s="169">
        <v>25.6</v>
      </c>
      <c r="BW99" s="167">
        <v>-148.71100000000001</v>
      </c>
      <c r="BX99" s="167">
        <v>-158.32499999999999</v>
      </c>
      <c r="BY99" s="167">
        <f t="shared" si="55"/>
        <v>6.7595909090909094</v>
      </c>
      <c r="BZ99" s="167">
        <f t="shared" si="56"/>
        <v>7.1965909090909088</v>
      </c>
      <c r="CE99" s="167">
        <v>5760</v>
      </c>
      <c r="CF99" s="169">
        <f t="shared" si="57"/>
        <v>25.6</v>
      </c>
      <c r="CG99" s="167">
        <v>-39.591000000000001</v>
      </c>
      <c r="CH99" s="167">
        <v>-87.903999999999996</v>
      </c>
      <c r="CI99" s="167">
        <f t="shared" si="58"/>
        <v>1.7995909090909092</v>
      </c>
      <c r="CJ99" s="167">
        <f t="shared" si="59"/>
        <v>3.9956363636363634</v>
      </c>
      <c r="CO99" s="167">
        <v>5760</v>
      </c>
      <c r="CP99" s="169">
        <f t="shared" si="60"/>
        <v>25.6</v>
      </c>
      <c r="CQ99" s="167">
        <v>-90.613</v>
      </c>
      <c r="CR99" s="167">
        <v>-91.105999999999995</v>
      </c>
      <c r="CS99" s="167">
        <f t="shared" si="61"/>
        <v>4.1187727272727273</v>
      </c>
      <c r="CT99" s="167">
        <f t="shared" si="62"/>
        <v>4.1411818181818179</v>
      </c>
    </row>
    <row r="100" spans="2:98">
      <c r="B100" s="167">
        <f t="shared" si="63"/>
        <v>97</v>
      </c>
      <c r="C100" s="167">
        <v>5820</v>
      </c>
      <c r="D100" s="169">
        <v>25.616666666666667</v>
      </c>
      <c r="E100" s="167">
        <v>-114.589</v>
      </c>
      <c r="F100" s="167">
        <v>-106.36</v>
      </c>
      <c r="G100" s="167">
        <f t="shared" si="44"/>
        <v>5.2085909090909093</v>
      </c>
      <c r="H100" s="167">
        <f t="shared" si="45"/>
        <v>4.8345454545454549</v>
      </c>
      <c r="J100" s="167">
        <f t="shared" si="64"/>
        <v>1.6166666666666667</v>
      </c>
      <c r="K100" s="167">
        <f t="shared" si="46"/>
        <v>-1.9098166666666667</v>
      </c>
      <c r="L100" s="167">
        <f t="shared" si="85"/>
        <v>-189.06360000000004</v>
      </c>
      <c r="M100" s="167">
        <f t="shared" si="65"/>
        <v>1512.5088000000003</v>
      </c>
      <c r="N100" s="167">
        <f t="shared" si="47"/>
        <v>-1.7726666666666666</v>
      </c>
      <c r="O100" s="167">
        <f t="shared" si="81"/>
        <v>-174.4068833333333</v>
      </c>
      <c r="P100" s="167">
        <f t="shared" si="66"/>
        <v>1395.2550666666664</v>
      </c>
      <c r="Q100" s="167">
        <f t="shared" si="67"/>
        <v>1453.8819333333333</v>
      </c>
      <c r="W100" s="167">
        <v>5820</v>
      </c>
      <c r="Y100" s="169">
        <f t="shared" si="68"/>
        <v>25.616666666666667</v>
      </c>
      <c r="Z100" s="167">
        <v>-135.15600000000001</v>
      </c>
      <c r="AA100" s="167">
        <v>-136.99</v>
      </c>
      <c r="AB100" s="167">
        <f t="shared" si="48"/>
        <v>6.1434545454545457</v>
      </c>
      <c r="AC100" s="167">
        <f t="shared" si="49"/>
        <v>6.2268181818181825</v>
      </c>
      <c r="AD100" s="167">
        <f t="shared" si="69"/>
        <v>-136.07300000000001</v>
      </c>
      <c r="AF100" s="167">
        <f t="shared" si="82"/>
        <v>1.6166666666666667</v>
      </c>
      <c r="AG100" s="167">
        <f t="shared" si="70"/>
        <v>-2.2526000000000002</v>
      </c>
      <c r="AH100" s="167">
        <f t="shared" si="86"/>
        <v>-222.97511666666668</v>
      </c>
      <c r="AI100" s="167">
        <f t="shared" si="71"/>
        <v>1783.8009333333334</v>
      </c>
      <c r="AJ100" s="167">
        <f t="shared" si="72"/>
        <v>-2.2831666666666668</v>
      </c>
      <c r="AK100" s="167">
        <f t="shared" si="87"/>
        <v>-222.64314999999999</v>
      </c>
      <c r="AL100" s="167">
        <f t="shared" si="73"/>
        <v>1781.1451999999999</v>
      </c>
      <c r="AM100" s="167">
        <f t="shared" si="74"/>
        <v>1782.4730666666667</v>
      </c>
      <c r="AR100" s="167">
        <v>5820</v>
      </c>
      <c r="AS100" s="169">
        <f t="shared" si="50"/>
        <v>25.616666666666667</v>
      </c>
      <c r="AT100" s="167">
        <v>-136.63800000000001</v>
      </c>
      <c r="AU100" s="167">
        <v>-207.70599999999999</v>
      </c>
      <c r="AV100" s="167">
        <f t="shared" si="51"/>
        <v>6.2108181818181825</v>
      </c>
      <c r="AW100" s="167">
        <f t="shared" si="52"/>
        <v>9.4411818181818177</v>
      </c>
      <c r="AY100" s="167">
        <f t="shared" si="75"/>
        <v>1.6166666666666667</v>
      </c>
      <c r="AZ100" s="167">
        <f t="shared" si="76"/>
        <v>-2.2772999999999999</v>
      </c>
      <c r="BA100" s="167">
        <f t="shared" si="83"/>
        <v>-227.80136666666672</v>
      </c>
      <c r="BB100" s="167">
        <f t="shared" si="77"/>
        <v>1822.4109333333338</v>
      </c>
      <c r="BC100" s="167">
        <f t="shared" si="78"/>
        <v>-3.4617666666666662</v>
      </c>
      <c r="BD100" s="167">
        <f t="shared" si="84"/>
        <v>-330.66330000000005</v>
      </c>
      <c r="BE100" s="167">
        <f t="shared" si="79"/>
        <v>2645.3064000000004</v>
      </c>
      <c r="BF100" s="167">
        <f t="shared" si="80"/>
        <v>2233.858666666667</v>
      </c>
      <c r="BK100" s="167">
        <v>5820</v>
      </c>
      <c r="BL100" s="169">
        <v>25.616666666666667</v>
      </c>
      <c r="BM100" s="167">
        <v>-151.678</v>
      </c>
      <c r="BN100" s="167">
        <v>-205.637</v>
      </c>
      <c r="BO100" s="167">
        <f t="shared" si="53"/>
        <v>6.8944545454545452</v>
      </c>
      <c r="BP100" s="167">
        <f t="shared" si="54"/>
        <v>9.3471363636363645</v>
      </c>
      <c r="BU100" s="167">
        <v>5820</v>
      </c>
      <c r="BV100" s="169">
        <v>25.616666666666667</v>
      </c>
      <c r="BW100" s="167">
        <v>-146.905</v>
      </c>
      <c r="BX100" s="167">
        <v>-165.61199999999999</v>
      </c>
      <c r="BY100" s="167">
        <f t="shared" si="55"/>
        <v>6.6775000000000002</v>
      </c>
      <c r="BZ100" s="167">
        <f t="shared" si="56"/>
        <v>7.5278181818181817</v>
      </c>
      <c r="CE100" s="167">
        <v>5820</v>
      </c>
      <c r="CF100" s="169">
        <f t="shared" si="57"/>
        <v>25.616666666666667</v>
      </c>
      <c r="CG100" s="167">
        <v>-39.636000000000003</v>
      </c>
      <c r="CH100" s="167">
        <v>-87.664000000000001</v>
      </c>
      <c r="CI100" s="167">
        <f t="shared" si="58"/>
        <v>1.8016363636363637</v>
      </c>
      <c r="CJ100" s="167">
        <f t="shared" si="59"/>
        <v>3.9847272727272727</v>
      </c>
      <c r="CO100" s="167">
        <v>5820</v>
      </c>
      <c r="CP100" s="169">
        <f t="shared" si="60"/>
        <v>25.616666666666667</v>
      </c>
      <c r="CQ100" s="167">
        <v>-91.289000000000001</v>
      </c>
      <c r="CR100" s="167">
        <v>-91.212000000000003</v>
      </c>
      <c r="CS100" s="167">
        <f t="shared" si="61"/>
        <v>4.1494999999999997</v>
      </c>
      <c r="CT100" s="167">
        <f t="shared" si="62"/>
        <v>4.1459999999999999</v>
      </c>
    </row>
    <row r="101" spans="2:98">
      <c r="B101" s="167">
        <f t="shared" si="63"/>
        <v>98</v>
      </c>
      <c r="C101" s="167">
        <v>5880</v>
      </c>
      <c r="D101" s="169">
        <v>25.633333333333333</v>
      </c>
      <c r="E101" s="167">
        <v>-114.896</v>
      </c>
      <c r="F101" s="167">
        <v>-106.652</v>
      </c>
      <c r="G101" s="167">
        <f t="shared" si="44"/>
        <v>5.2225454545454548</v>
      </c>
      <c r="H101" s="167">
        <f t="shared" si="45"/>
        <v>4.847818181818182</v>
      </c>
      <c r="J101" s="167">
        <f t="shared" si="64"/>
        <v>1.6333333333333333</v>
      </c>
      <c r="K101" s="167">
        <f t="shared" si="46"/>
        <v>-1.9149333333333334</v>
      </c>
      <c r="L101" s="167">
        <f t="shared" si="85"/>
        <v>-190.97853333333336</v>
      </c>
      <c r="M101" s="167">
        <f t="shared" si="65"/>
        <v>1527.8282666666669</v>
      </c>
      <c r="N101" s="167">
        <f t="shared" si="47"/>
        <v>-1.7775333333333334</v>
      </c>
      <c r="O101" s="167">
        <f t="shared" si="81"/>
        <v>-176.18441666666664</v>
      </c>
      <c r="P101" s="167">
        <f t="shared" si="66"/>
        <v>1409.4753333333331</v>
      </c>
      <c r="Q101" s="167">
        <f t="shared" si="67"/>
        <v>1468.6518000000001</v>
      </c>
      <c r="W101" s="167">
        <v>5880</v>
      </c>
      <c r="Y101" s="169">
        <f t="shared" si="68"/>
        <v>25.633333333333333</v>
      </c>
      <c r="Z101" s="167">
        <v>-137.61199999999999</v>
      </c>
      <c r="AA101" s="167">
        <v>-135.34299999999999</v>
      </c>
      <c r="AB101" s="167">
        <f t="shared" si="48"/>
        <v>6.2550909090909093</v>
      </c>
      <c r="AC101" s="167">
        <f t="shared" si="49"/>
        <v>6.1519545454545446</v>
      </c>
      <c r="AD101" s="167">
        <f t="shared" si="69"/>
        <v>-136.47749999999999</v>
      </c>
      <c r="AF101" s="167">
        <f t="shared" si="82"/>
        <v>1.6333333333333333</v>
      </c>
      <c r="AG101" s="167">
        <f t="shared" si="70"/>
        <v>-2.2935333333333334</v>
      </c>
      <c r="AH101" s="167">
        <f t="shared" si="86"/>
        <v>-225.26865000000001</v>
      </c>
      <c r="AI101" s="167">
        <f t="shared" si="71"/>
        <v>1802.1492000000001</v>
      </c>
      <c r="AJ101" s="167">
        <f t="shared" si="72"/>
        <v>-2.2557166666666664</v>
      </c>
      <c r="AK101" s="167">
        <f t="shared" si="87"/>
        <v>-224.89886666666666</v>
      </c>
      <c r="AL101" s="167">
        <f t="shared" si="73"/>
        <v>1799.1909333333333</v>
      </c>
      <c r="AM101" s="167">
        <f t="shared" si="74"/>
        <v>1800.6700666666666</v>
      </c>
      <c r="AR101" s="167">
        <v>5880</v>
      </c>
      <c r="AS101" s="169">
        <f t="shared" si="50"/>
        <v>25.633333333333333</v>
      </c>
      <c r="AT101" s="167">
        <v>-135.28800000000001</v>
      </c>
      <c r="AU101" s="167">
        <v>-205.41399999999999</v>
      </c>
      <c r="AV101" s="167">
        <f t="shared" si="51"/>
        <v>6.149454545454546</v>
      </c>
      <c r="AW101" s="167">
        <f t="shared" si="52"/>
        <v>9.3369999999999997</v>
      </c>
      <c r="AY101" s="167">
        <f t="shared" si="75"/>
        <v>1.6333333333333333</v>
      </c>
      <c r="AZ101" s="167">
        <f t="shared" si="76"/>
        <v>-2.2548000000000004</v>
      </c>
      <c r="BA101" s="167">
        <f t="shared" si="83"/>
        <v>-230.05616666666671</v>
      </c>
      <c r="BB101" s="167">
        <f t="shared" si="77"/>
        <v>1840.4493333333337</v>
      </c>
      <c r="BC101" s="167">
        <f t="shared" si="78"/>
        <v>-3.4235666666666664</v>
      </c>
      <c r="BD101" s="167">
        <f t="shared" si="84"/>
        <v>-334.08686666666671</v>
      </c>
      <c r="BE101" s="167">
        <f t="shared" si="79"/>
        <v>2672.6949333333337</v>
      </c>
      <c r="BF101" s="167">
        <f t="shared" si="80"/>
        <v>2256.5721333333336</v>
      </c>
      <c r="BK101" s="167">
        <v>5880</v>
      </c>
      <c r="BL101" s="169">
        <v>25.633333333333333</v>
      </c>
      <c r="BM101" s="167">
        <v>-151.03</v>
      </c>
      <c r="BN101" s="167">
        <v>-207.05799999999999</v>
      </c>
      <c r="BO101" s="167">
        <f t="shared" si="53"/>
        <v>6.8650000000000002</v>
      </c>
      <c r="BP101" s="167">
        <f t="shared" si="54"/>
        <v>9.4117272727272727</v>
      </c>
      <c r="BU101" s="167">
        <v>5880</v>
      </c>
      <c r="BV101" s="169">
        <v>25.633333333333333</v>
      </c>
      <c r="BW101" s="167">
        <v>-148.58699999999999</v>
      </c>
      <c r="BX101" s="167">
        <v>-164.48699999999999</v>
      </c>
      <c r="BY101" s="167">
        <f t="shared" si="55"/>
        <v>6.7539545454545449</v>
      </c>
      <c r="BZ101" s="167">
        <f t="shared" si="56"/>
        <v>7.4766818181818175</v>
      </c>
      <c r="CE101" s="167">
        <v>5880</v>
      </c>
      <c r="CF101" s="169">
        <f t="shared" si="57"/>
        <v>25.633333333333333</v>
      </c>
      <c r="CG101" s="167">
        <v>-39.655999999999999</v>
      </c>
      <c r="CH101" s="167">
        <v>-87.99</v>
      </c>
      <c r="CI101" s="167">
        <f t="shared" si="58"/>
        <v>1.8025454545454545</v>
      </c>
      <c r="CJ101" s="167">
        <f t="shared" si="59"/>
        <v>3.9995454545454545</v>
      </c>
      <c r="CO101" s="167">
        <v>5880</v>
      </c>
      <c r="CP101" s="169">
        <f t="shared" si="60"/>
        <v>25.633333333333333</v>
      </c>
      <c r="CQ101" s="167">
        <v>-91.025999999999996</v>
      </c>
      <c r="CR101" s="167">
        <v>-91.052999999999997</v>
      </c>
      <c r="CS101" s="167">
        <f t="shared" si="61"/>
        <v>4.137545454545454</v>
      </c>
      <c r="CT101" s="167">
        <f t="shared" si="62"/>
        <v>4.1387727272727268</v>
      </c>
    </row>
    <row r="102" spans="2:98">
      <c r="B102" s="167">
        <f t="shared" si="63"/>
        <v>99</v>
      </c>
      <c r="C102" s="167">
        <v>5940</v>
      </c>
      <c r="D102" s="169">
        <v>25.65</v>
      </c>
      <c r="E102" s="167">
        <v>-115.509</v>
      </c>
      <c r="F102" s="167">
        <v>-107.129</v>
      </c>
      <c r="G102" s="167">
        <f t="shared" si="44"/>
        <v>5.2504090909090912</v>
      </c>
      <c r="H102" s="167">
        <f t="shared" si="45"/>
        <v>4.8695000000000004</v>
      </c>
      <c r="J102" s="167">
        <f t="shared" si="64"/>
        <v>1.65</v>
      </c>
      <c r="K102" s="167">
        <f t="shared" si="46"/>
        <v>-1.9251499999999999</v>
      </c>
      <c r="L102" s="167">
        <f t="shared" si="85"/>
        <v>-192.90368333333336</v>
      </c>
      <c r="M102" s="167">
        <f t="shared" si="65"/>
        <v>1543.2294666666669</v>
      </c>
      <c r="N102" s="167">
        <f t="shared" si="47"/>
        <v>-1.7854833333333333</v>
      </c>
      <c r="O102" s="167">
        <f t="shared" si="81"/>
        <v>-177.96989999999997</v>
      </c>
      <c r="P102" s="167">
        <f t="shared" si="66"/>
        <v>1423.7591999999997</v>
      </c>
      <c r="Q102" s="167">
        <f t="shared" si="67"/>
        <v>1483.4943333333333</v>
      </c>
      <c r="W102" s="167">
        <v>5940</v>
      </c>
      <c r="Y102" s="169">
        <f t="shared" si="68"/>
        <v>25.65</v>
      </c>
      <c r="Z102" s="167">
        <v>-137.24199999999999</v>
      </c>
      <c r="AA102" s="167">
        <v>-134.26300000000001</v>
      </c>
      <c r="AB102" s="167">
        <f t="shared" si="48"/>
        <v>6.2382727272727267</v>
      </c>
      <c r="AC102" s="167">
        <f t="shared" si="49"/>
        <v>6.1028636363636366</v>
      </c>
      <c r="AD102" s="167">
        <f t="shared" si="69"/>
        <v>-135.7525</v>
      </c>
      <c r="AF102" s="167">
        <f t="shared" si="82"/>
        <v>1.65</v>
      </c>
      <c r="AG102" s="167">
        <f t="shared" si="70"/>
        <v>-2.2873666666666663</v>
      </c>
      <c r="AH102" s="167">
        <f t="shared" si="86"/>
        <v>-227.55601666666666</v>
      </c>
      <c r="AI102" s="167">
        <f t="shared" si="71"/>
        <v>1820.4481333333333</v>
      </c>
      <c r="AJ102" s="167">
        <f t="shared" si="72"/>
        <v>-2.2377166666666666</v>
      </c>
      <c r="AK102" s="167">
        <f t="shared" si="87"/>
        <v>-227.13658333333333</v>
      </c>
      <c r="AL102" s="167">
        <f t="shared" si="73"/>
        <v>1817.0926666666667</v>
      </c>
      <c r="AM102" s="167">
        <f t="shared" si="74"/>
        <v>1818.7703999999999</v>
      </c>
      <c r="AR102" s="167">
        <v>5940</v>
      </c>
      <c r="AS102" s="169">
        <f t="shared" si="50"/>
        <v>25.65</v>
      </c>
      <c r="AT102" s="167">
        <v>-138.5</v>
      </c>
      <c r="AU102" s="167">
        <v>-209.62200000000001</v>
      </c>
      <c r="AV102" s="167">
        <f t="shared" si="51"/>
        <v>6.2954545454545459</v>
      </c>
      <c r="AW102" s="167">
        <f t="shared" si="52"/>
        <v>9.5282727272727286</v>
      </c>
      <c r="AY102" s="167">
        <f t="shared" si="75"/>
        <v>1.65</v>
      </c>
      <c r="AZ102" s="167">
        <f t="shared" si="76"/>
        <v>-2.3083333333333331</v>
      </c>
      <c r="BA102" s="167">
        <f t="shared" si="83"/>
        <v>-232.36450000000005</v>
      </c>
      <c r="BB102" s="167">
        <f t="shared" si="77"/>
        <v>1858.9160000000004</v>
      </c>
      <c r="BC102" s="167">
        <f t="shared" si="78"/>
        <v>-3.4937</v>
      </c>
      <c r="BD102" s="167">
        <f t="shared" si="84"/>
        <v>-337.5805666666667</v>
      </c>
      <c r="BE102" s="167">
        <f t="shared" si="79"/>
        <v>2700.6445333333336</v>
      </c>
      <c r="BF102" s="167">
        <f t="shared" si="80"/>
        <v>2279.7802666666671</v>
      </c>
      <c r="BK102" s="167">
        <v>5940</v>
      </c>
      <c r="BL102" s="169">
        <v>25.65</v>
      </c>
      <c r="BM102" s="167">
        <v>-151.16900000000001</v>
      </c>
      <c r="BN102" s="167">
        <v>-204.66499999999999</v>
      </c>
      <c r="BO102" s="167">
        <f t="shared" si="53"/>
        <v>6.8713181818181823</v>
      </c>
      <c r="BP102" s="167">
        <f t="shared" si="54"/>
        <v>9.3029545454545453</v>
      </c>
      <c r="BU102" s="167">
        <v>5940</v>
      </c>
      <c r="BV102" s="169">
        <v>25.65</v>
      </c>
      <c r="BW102" s="167">
        <v>-148.124</v>
      </c>
      <c r="BX102" s="167">
        <v>-164.08699999999999</v>
      </c>
      <c r="BY102" s="167">
        <f t="shared" si="55"/>
        <v>6.7329090909090903</v>
      </c>
      <c r="BZ102" s="167">
        <f t="shared" si="56"/>
        <v>7.4584999999999999</v>
      </c>
      <c r="CE102" s="167">
        <v>5940</v>
      </c>
      <c r="CF102" s="169">
        <f t="shared" si="57"/>
        <v>25.65</v>
      </c>
      <c r="CG102" s="167">
        <v>-39.688000000000002</v>
      </c>
      <c r="CH102" s="167">
        <v>-88.251000000000005</v>
      </c>
      <c r="CI102" s="167">
        <f t="shared" si="58"/>
        <v>1.804</v>
      </c>
      <c r="CJ102" s="167">
        <f t="shared" si="59"/>
        <v>4.0114090909090914</v>
      </c>
      <c r="CO102" s="167">
        <v>5940</v>
      </c>
      <c r="CP102" s="169">
        <f t="shared" si="60"/>
        <v>25.65</v>
      </c>
      <c r="CQ102" s="167">
        <v>-90.712999999999994</v>
      </c>
      <c r="CR102" s="167">
        <v>-91.417000000000002</v>
      </c>
      <c r="CS102" s="167">
        <f t="shared" si="61"/>
        <v>4.1233181818181812</v>
      </c>
      <c r="CT102" s="167">
        <f t="shared" si="62"/>
        <v>4.1553181818181821</v>
      </c>
    </row>
    <row r="103" spans="2:98">
      <c r="B103" s="167">
        <f t="shared" si="63"/>
        <v>100</v>
      </c>
      <c r="C103" s="167">
        <v>6000</v>
      </c>
      <c r="D103" s="169">
        <v>25.666666666666668</v>
      </c>
      <c r="E103" s="167">
        <v>-114.896</v>
      </c>
      <c r="F103" s="167">
        <v>-107.083</v>
      </c>
      <c r="G103" s="167">
        <f t="shared" si="44"/>
        <v>5.2225454545454548</v>
      </c>
      <c r="H103" s="167">
        <f t="shared" si="45"/>
        <v>4.8674090909090912</v>
      </c>
      <c r="J103" s="167">
        <f t="shared" si="64"/>
        <v>1.6666666666666667</v>
      </c>
      <c r="K103" s="167">
        <f t="shared" si="46"/>
        <v>-1.9149333333333334</v>
      </c>
      <c r="L103" s="167">
        <f t="shared" si="85"/>
        <v>-194.81861666666668</v>
      </c>
      <c r="M103" s="167">
        <f t="shared" si="65"/>
        <v>1558.5489333333335</v>
      </c>
      <c r="N103" s="167">
        <f t="shared" si="47"/>
        <v>-1.7847166666666665</v>
      </c>
      <c r="O103" s="167">
        <f t="shared" si="81"/>
        <v>-179.75461666666664</v>
      </c>
      <c r="P103" s="167">
        <f t="shared" si="66"/>
        <v>1438.0369333333331</v>
      </c>
      <c r="Q103" s="167">
        <f t="shared" si="67"/>
        <v>1498.2929333333332</v>
      </c>
      <c r="W103" s="167">
        <v>6000</v>
      </c>
      <c r="Y103" s="169">
        <f t="shared" si="68"/>
        <v>25.666666666666668</v>
      </c>
      <c r="Z103" s="167">
        <v>-140.37200000000001</v>
      </c>
      <c r="AA103" s="167">
        <v>-137.375</v>
      </c>
      <c r="AB103" s="167">
        <f t="shared" si="48"/>
        <v>6.3805454545454552</v>
      </c>
      <c r="AC103" s="167">
        <f t="shared" si="49"/>
        <v>6.2443181818181817</v>
      </c>
      <c r="AD103" s="167">
        <f t="shared" si="69"/>
        <v>-138.87350000000001</v>
      </c>
      <c r="AF103" s="167">
        <f t="shared" si="82"/>
        <v>1.6666666666666667</v>
      </c>
      <c r="AG103" s="167">
        <f t="shared" si="70"/>
        <v>-2.3395333333333337</v>
      </c>
      <c r="AH103" s="167">
        <f t="shared" si="86"/>
        <v>-229.89554999999999</v>
      </c>
      <c r="AI103" s="167">
        <f t="shared" si="71"/>
        <v>1839.1643999999999</v>
      </c>
      <c r="AJ103" s="167">
        <f t="shared" si="72"/>
        <v>-2.2895833333333333</v>
      </c>
      <c r="AK103" s="167">
        <f t="shared" si="87"/>
        <v>-229.42616666666666</v>
      </c>
      <c r="AL103" s="167">
        <f t="shared" si="73"/>
        <v>1835.4093333333333</v>
      </c>
      <c r="AM103" s="167">
        <f t="shared" si="74"/>
        <v>1837.2868666666666</v>
      </c>
      <c r="AR103" s="167">
        <v>6000</v>
      </c>
      <c r="AS103" s="169">
        <f t="shared" si="50"/>
        <v>25.666666666666668</v>
      </c>
      <c r="AT103" s="167">
        <v>-138.40600000000001</v>
      </c>
      <c r="AU103" s="167">
        <v>-206.99299999999999</v>
      </c>
      <c r="AV103" s="167">
        <f t="shared" si="51"/>
        <v>6.2911818181818182</v>
      </c>
      <c r="AW103" s="167">
        <f t="shared" si="52"/>
        <v>9.4087727272727264</v>
      </c>
      <c r="AY103" s="167">
        <f t="shared" si="75"/>
        <v>1.6666666666666667</v>
      </c>
      <c r="AZ103" s="167">
        <f t="shared" si="76"/>
        <v>-2.3067666666666669</v>
      </c>
      <c r="BA103" s="167">
        <f t="shared" si="83"/>
        <v>-234.67126666666672</v>
      </c>
      <c r="BB103" s="167">
        <f t="shared" si="77"/>
        <v>1877.3701333333338</v>
      </c>
      <c r="BC103" s="167">
        <f t="shared" si="78"/>
        <v>-3.4498833333333332</v>
      </c>
      <c r="BD103" s="167">
        <f t="shared" si="84"/>
        <v>-341.03045000000003</v>
      </c>
      <c r="BE103" s="167">
        <f t="shared" si="79"/>
        <v>2728.2436000000002</v>
      </c>
      <c r="BF103" s="167">
        <f t="shared" si="80"/>
        <v>2302.8068666666668</v>
      </c>
      <c r="BK103" s="167">
        <v>6000</v>
      </c>
      <c r="BL103" s="169">
        <v>25.666666666666668</v>
      </c>
      <c r="BM103" s="167">
        <v>-153.36000000000001</v>
      </c>
      <c r="BN103" s="167">
        <v>-201.48500000000001</v>
      </c>
      <c r="BO103" s="167">
        <f t="shared" si="53"/>
        <v>6.9709090909090916</v>
      </c>
      <c r="BP103" s="167">
        <f t="shared" si="54"/>
        <v>9.1584090909090907</v>
      </c>
      <c r="BU103" s="167">
        <v>6000</v>
      </c>
      <c r="BV103" s="169">
        <v>25.666666666666668</v>
      </c>
      <c r="BW103" s="167">
        <v>-148.32499999999999</v>
      </c>
      <c r="BX103" s="167">
        <v>-163.024</v>
      </c>
      <c r="BY103" s="167">
        <f t="shared" si="55"/>
        <v>6.7420454545454538</v>
      </c>
      <c r="BZ103" s="167">
        <f t="shared" si="56"/>
        <v>7.410181818181818</v>
      </c>
      <c r="CE103" s="167">
        <v>6000</v>
      </c>
      <c r="CF103" s="169">
        <f t="shared" si="57"/>
        <v>25.666666666666668</v>
      </c>
      <c r="CG103" s="167">
        <v>-39.75</v>
      </c>
      <c r="CH103" s="167">
        <v>-88.286000000000001</v>
      </c>
      <c r="CI103" s="167">
        <f t="shared" si="58"/>
        <v>1.8068181818181819</v>
      </c>
      <c r="CJ103" s="167">
        <f t="shared" si="59"/>
        <v>4.0129999999999999</v>
      </c>
      <c r="CO103" s="167">
        <v>6000</v>
      </c>
      <c r="CP103" s="169">
        <f t="shared" si="60"/>
        <v>25.666666666666668</v>
      </c>
      <c r="CQ103" s="167">
        <v>-91.820999999999998</v>
      </c>
      <c r="CR103" s="167">
        <v>-92.311000000000007</v>
      </c>
      <c r="CS103" s="167">
        <f t="shared" si="61"/>
        <v>4.1736818181818185</v>
      </c>
      <c r="CT103" s="167">
        <f t="shared" si="62"/>
        <v>4.1959545454545459</v>
      </c>
    </row>
    <row r="104" spans="2:98">
      <c r="B104" s="167">
        <f t="shared" si="63"/>
        <v>101</v>
      </c>
      <c r="C104" s="167">
        <v>6060</v>
      </c>
      <c r="D104" s="169">
        <v>25.683333333333334</v>
      </c>
      <c r="E104" s="167">
        <v>-115.04900000000001</v>
      </c>
      <c r="F104" s="167">
        <v>-106.791</v>
      </c>
      <c r="G104" s="167">
        <f t="shared" si="44"/>
        <v>5.2295000000000007</v>
      </c>
      <c r="H104" s="167">
        <f t="shared" si="45"/>
        <v>4.8541363636363632</v>
      </c>
      <c r="J104" s="167">
        <f t="shared" si="64"/>
        <v>1.6833333333333333</v>
      </c>
      <c r="K104" s="167">
        <f t="shared" si="46"/>
        <v>-1.9174833333333334</v>
      </c>
      <c r="L104" s="167">
        <f t="shared" si="85"/>
        <v>-196.73610000000002</v>
      </c>
      <c r="M104" s="167">
        <f t="shared" si="65"/>
        <v>1573.8888000000002</v>
      </c>
      <c r="N104" s="167">
        <f t="shared" si="47"/>
        <v>-1.7798499999999999</v>
      </c>
      <c r="O104" s="167">
        <f t="shared" si="81"/>
        <v>-181.53446666666665</v>
      </c>
      <c r="P104" s="167">
        <f t="shared" si="66"/>
        <v>1452.2757333333332</v>
      </c>
      <c r="Q104" s="167">
        <f t="shared" si="67"/>
        <v>1513.0822666666668</v>
      </c>
      <c r="W104" s="167">
        <v>6060</v>
      </c>
      <c r="Y104" s="169">
        <f t="shared" si="68"/>
        <v>25.683333333333334</v>
      </c>
      <c r="Z104" s="167">
        <v>-139.56</v>
      </c>
      <c r="AA104" s="167">
        <v>-137.136</v>
      </c>
      <c r="AB104" s="167">
        <f t="shared" si="48"/>
        <v>6.3436363636363637</v>
      </c>
      <c r="AC104" s="167">
        <f t="shared" si="49"/>
        <v>6.2334545454545456</v>
      </c>
      <c r="AD104" s="167">
        <f t="shared" si="69"/>
        <v>-138.34800000000001</v>
      </c>
      <c r="AF104" s="167">
        <f t="shared" si="82"/>
        <v>1.6833333333333333</v>
      </c>
      <c r="AG104" s="167">
        <f t="shared" si="70"/>
        <v>-2.3260000000000001</v>
      </c>
      <c r="AH104" s="167">
        <f t="shared" si="86"/>
        <v>-232.22154999999998</v>
      </c>
      <c r="AI104" s="167">
        <f t="shared" si="71"/>
        <v>1857.7723999999998</v>
      </c>
      <c r="AJ104" s="167">
        <f t="shared" si="72"/>
        <v>-2.2856000000000001</v>
      </c>
      <c r="AK104" s="167">
        <f t="shared" si="87"/>
        <v>-231.71176666666665</v>
      </c>
      <c r="AL104" s="167">
        <f t="shared" si="73"/>
        <v>1853.6941333333332</v>
      </c>
      <c r="AM104" s="167">
        <f t="shared" si="74"/>
        <v>1855.7332666666666</v>
      </c>
      <c r="AR104" s="167">
        <v>6060</v>
      </c>
      <c r="AS104" s="169">
        <f t="shared" si="50"/>
        <v>25.683333333333334</v>
      </c>
      <c r="AT104" s="167">
        <v>-139.684</v>
      </c>
      <c r="AU104" s="167">
        <v>-212.43</v>
      </c>
      <c r="AV104" s="167">
        <f t="shared" si="51"/>
        <v>6.3492727272727274</v>
      </c>
      <c r="AW104" s="167">
        <f t="shared" si="52"/>
        <v>9.6559090909090912</v>
      </c>
      <c r="AY104" s="167">
        <f t="shared" si="75"/>
        <v>1.6833333333333333</v>
      </c>
      <c r="AZ104" s="167">
        <f t="shared" si="76"/>
        <v>-2.3280666666666665</v>
      </c>
      <c r="BA104" s="167">
        <f t="shared" si="83"/>
        <v>-236.9993333333334</v>
      </c>
      <c r="BB104" s="167">
        <f t="shared" si="77"/>
        <v>1895.9946666666672</v>
      </c>
      <c r="BC104" s="167">
        <f t="shared" si="78"/>
        <v>-3.5405000000000002</v>
      </c>
      <c r="BD104" s="167">
        <f t="shared" si="84"/>
        <v>-344.57095000000004</v>
      </c>
      <c r="BE104" s="167">
        <f t="shared" si="79"/>
        <v>2756.5676000000003</v>
      </c>
      <c r="BF104" s="167">
        <f t="shared" si="80"/>
        <v>2326.2811333333339</v>
      </c>
      <c r="BK104" s="167">
        <v>6060</v>
      </c>
      <c r="BL104" s="169">
        <v>25.683333333333334</v>
      </c>
      <c r="BM104" s="167">
        <v>-153.761</v>
      </c>
      <c r="BN104" s="167">
        <v>-202.334</v>
      </c>
      <c r="BO104" s="167">
        <f t="shared" si="53"/>
        <v>6.989136363636363</v>
      </c>
      <c r="BP104" s="167">
        <f t="shared" si="54"/>
        <v>9.197000000000001</v>
      </c>
      <c r="BU104" s="167">
        <v>6060</v>
      </c>
      <c r="BV104" s="169">
        <v>25.683333333333334</v>
      </c>
      <c r="BW104" s="167">
        <v>-150.36199999999999</v>
      </c>
      <c r="BX104" s="167">
        <v>-161.899</v>
      </c>
      <c r="BY104" s="167">
        <f t="shared" si="55"/>
        <v>6.8346363636363634</v>
      </c>
      <c r="BZ104" s="167">
        <f t="shared" si="56"/>
        <v>7.3590454545454547</v>
      </c>
      <c r="CE104" s="167">
        <v>6060</v>
      </c>
      <c r="CF104" s="169">
        <f t="shared" si="57"/>
        <v>25.683333333333334</v>
      </c>
      <c r="CG104" s="167">
        <v>-40.104999999999997</v>
      </c>
      <c r="CH104" s="167">
        <v>-88.2</v>
      </c>
      <c r="CI104" s="167">
        <f t="shared" si="58"/>
        <v>1.8229545454545453</v>
      </c>
      <c r="CJ104" s="167">
        <f t="shared" si="59"/>
        <v>4.0090909090909088</v>
      </c>
      <c r="CO104" s="167">
        <v>6060</v>
      </c>
      <c r="CP104" s="169">
        <f t="shared" si="60"/>
        <v>25.683333333333334</v>
      </c>
      <c r="CQ104" s="167">
        <v>-91.3</v>
      </c>
      <c r="CR104" s="167">
        <v>-93.129000000000005</v>
      </c>
      <c r="CS104" s="167">
        <f t="shared" si="61"/>
        <v>4.1499999999999995</v>
      </c>
      <c r="CT104" s="167">
        <f t="shared" si="62"/>
        <v>4.2331363636363637</v>
      </c>
    </row>
    <row r="105" spans="2:98">
      <c r="B105" s="167">
        <f t="shared" si="63"/>
        <v>102</v>
      </c>
      <c r="C105" s="167">
        <v>6120</v>
      </c>
      <c r="D105" s="169">
        <v>25.7</v>
      </c>
      <c r="E105" s="167">
        <v>-115.816</v>
      </c>
      <c r="F105" s="167">
        <v>-106.69799999999999</v>
      </c>
      <c r="G105" s="167">
        <f t="shared" si="44"/>
        <v>5.2643636363636368</v>
      </c>
      <c r="H105" s="167">
        <f t="shared" si="45"/>
        <v>4.8499090909090903</v>
      </c>
      <c r="J105" s="167">
        <f t="shared" si="64"/>
        <v>1.7</v>
      </c>
      <c r="K105" s="167">
        <f t="shared" si="46"/>
        <v>-1.9302666666666666</v>
      </c>
      <c r="L105" s="167">
        <f t="shared" si="85"/>
        <v>-198.66636666666668</v>
      </c>
      <c r="M105" s="167">
        <f t="shared" si="65"/>
        <v>1589.3309333333334</v>
      </c>
      <c r="N105" s="167">
        <f t="shared" si="47"/>
        <v>-1.7782999999999998</v>
      </c>
      <c r="O105" s="167">
        <f t="shared" si="81"/>
        <v>-183.31276666666665</v>
      </c>
      <c r="P105" s="167">
        <f t="shared" si="66"/>
        <v>1466.5021333333332</v>
      </c>
      <c r="Q105" s="167">
        <f t="shared" si="67"/>
        <v>1527.9165333333333</v>
      </c>
      <c r="W105" s="167">
        <v>6120</v>
      </c>
      <c r="Y105" s="169">
        <f t="shared" si="68"/>
        <v>25.7</v>
      </c>
      <c r="Z105" s="167">
        <v>-136.76499999999999</v>
      </c>
      <c r="AA105" s="167">
        <v>-136.792</v>
      </c>
      <c r="AB105" s="167">
        <f t="shared" si="48"/>
        <v>6.2165909090909084</v>
      </c>
      <c r="AC105" s="167">
        <f t="shared" si="49"/>
        <v>6.2178181818181821</v>
      </c>
      <c r="AD105" s="167">
        <f t="shared" si="69"/>
        <v>-136.77850000000001</v>
      </c>
      <c r="AF105" s="167">
        <f t="shared" si="82"/>
        <v>1.7</v>
      </c>
      <c r="AG105" s="167">
        <f t="shared" si="70"/>
        <v>-2.2794166666666662</v>
      </c>
      <c r="AH105" s="167">
        <f t="shared" si="86"/>
        <v>-234.50096666666664</v>
      </c>
      <c r="AI105" s="167">
        <f t="shared" si="71"/>
        <v>1876.0077333333331</v>
      </c>
      <c r="AJ105" s="167">
        <f t="shared" si="72"/>
        <v>-2.2798666666666665</v>
      </c>
      <c r="AK105" s="167">
        <f t="shared" si="87"/>
        <v>-233.99163333333331</v>
      </c>
      <c r="AL105" s="167">
        <f t="shared" si="73"/>
        <v>1871.9330666666665</v>
      </c>
      <c r="AM105" s="167">
        <f t="shared" si="74"/>
        <v>1873.9703999999997</v>
      </c>
      <c r="AR105" s="167">
        <v>6120</v>
      </c>
      <c r="AS105" s="169">
        <f t="shared" si="50"/>
        <v>25.7</v>
      </c>
      <c r="AT105" s="167">
        <v>-138.851</v>
      </c>
      <c r="AU105" s="167">
        <v>-212.976</v>
      </c>
      <c r="AV105" s="167">
        <f t="shared" si="51"/>
        <v>6.3114090909090912</v>
      </c>
      <c r="AW105" s="167">
        <f t="shared" si="52"/>
        <v>9.6807272727272728</v>
      </c>
      <c r="AY105" s="167">
        <f t="shared" si="75"/>
        <v>1.7</v>
      </c>
      <c r="AZ105" s="167">
        <f t="shared" si="76"/>
        <v>-2.3141833333333333</v>
      </c>
      <c r="BA105" s="167">
        <f t="shared" si="83"/>
        <v>-239.31351666666674</v>
      </c>
      <c r="BB105" s="167">
        <f t="shared" si="77"/>
        <v>1914.5081333333339</v>
      </c>
      <c r="BC105" s="167">
        <f t="shared" si="78"/>
        <v>-3.5495999999999999</v>
      </c>
      <c r="BD105" s="167">
        <f t="shared" si="84"/>
        <v>-348.12055000000004</v>
      </c>
      <c r="BE105" s="167">
        <f t="shared" si="79"/>
        <v>2784.9644000000003</v>
      </c>
      <c r="BF105" s="167">
        <f t="shared" si="80"/>
        <v>2349.7362666666672</v>
      </c>
      <c r="BK105" s="167">
        <v>6120</v>
      </c>
      <c r="BL105" s="169">
        <v>25.7</v>
      </c>
      <c r="BM105" s="167">
        <v>-152.32599999999999</v>
      </c>
      <c r="BN105" s="167">
        <v>-202.11699999999999</v>
      </c>
      <c r="BO105" s="167">
        <f t="shared" si="53"/>
        <v>6.923909090909091</v>
      </c>
      <c r="BP105" s="167">
        <f t="shared" si="54"/>
        <v>9.1871363636363625</v>
      </c>
      <c r="BU105" s="167">
        <v>6120</v>
      </c>
      <c r="BV105" s="169">
        <v>25.7</v>
      </c>
      <c r="BW105" s="167">
        <v>-146.751</v>
      </c>
      <c r="BX105" s="167">
        <v>-162.71600000000001</v>
      </c>
      <c r="BY105" s="167">
        <f t="shared" si="55"/>
        <v>6.6705000000000005</v>
      </c>
      <c r="BZ105" s="167">
        <f t="shared" si="56"/>
        <v>7.3961818181818186</v>
      </c>
      <c r="CE105" s="167">
        <v>6120</v>
      </c>
      <c r="CF105" s="169">
        <f t="shared" si="57"/>
        <v>25.7</v>
      </c>
      <c r="CG105" s="167">
        <v>-40.203000000000003</v>
      </c>
      <c r="CH105" s="167">
        <v>-88.114999999999995</v>
      </c>
      <c r="CI105" s="167">
        <f t="shared" si="58"/>
        <v>1.827409090909091</v>
      </c>
      <c r="CJ105" s="167">
        <f t="shared" si="59"/>
        <v>4.0052272727272724</v>
      </c>
      <c r="CO105" s="167">
        <v>6120</v>
      </c>
      <c r="CP105" s="169">
        <f t="shared" si="60"/>
        <v>25.7</v>
      </c>
      <c r="CQ105" s="167">
        <v>-90.866</v>
      </c>
      <c r="CR105" s="167">
        <v>-93.096000000000004</v>
      </c>
      <c r="CS105" s="167">
        <f t="shared" si="61"/>
        <v>4.1302727272727271</v>
      </c>
      <c r="CT105" s="167">
        <f t="shared" si="62"/>
        <v>4.2316363636363636</v>
      </c>
    </row>
    <row r="106" spans="2:98">
      <c r="B106" s="167">
        <f t="shared" si="63"/>
        <v>103</v>
      </c>
      <c r="C106" s="167">
        <v>6180</v>
      </c>
      <c r="D106" s="169">
        <v>25.716666666666665</v>
      </c>
      <c r="E106" s="167">
        <v>-115.509</v>
      </c>
      <c r="F106" s="167">
        <v>-106.729</v>
      </c>
      <c r="G106" s="167">
        <f t="shared" si="44"/>
        <v>5.2504090909090912</v>
      </c>
      <c r="H106" s="167">
        <f t="shared" si="45"/>
        <v>4.8513181818181819</v>
      </c>
      <c r="J106" s="167">
        <f t="shared" si="64"/>
        <v>1.7166666666666666</v>
      </c>
      <c r="K106" s="167">
        <f t="shared" si="46"/>
        <v>-1.9251499999999999</v>
      </c>
      <c r="L106" s="167">
        <f t="shared" si="85"/>
        <v>-200.59151666666668</v>
      </c>
      <c r="M106" s="167">
        <f t="shared" si="65"/>
        <v>1604.7321333333334</v>
      </c>
      <c r="N106" s="167">
        <f t="shared" si="47"/>
        <v>-1.7788166666666667</v>
      </c>
      <c r="O106" s="167">
        <f t="shared" si="81"/>
        <v>-185.09158333333332</v>
      </c>
      <c r="P106" s="167">
        <f t="shared" si="66"/>
        <v>1480.7326666666665</v>
      </c>
      <c r="Q106" s="167">
        <f t="shared" si="67"/>
        <v>1542.7323999999999</v>
      </c>
      <c r="W106" s="167">
        <v>6180</v>
      </c>
      <c r="Y106" s="169">
        <f t="shared" si="68"/>
        <v>25.716666666666665</v>
      </c>
      <c r="Z106" s="167">
        <v>-140.19900000000001</v>
      </c>
      <c r="AA106" s="167">
        <v>-136.345</v>
      </c>
      <c r="AB106" s="167">
        <f t="shared" si="48"/>
        <v>6.3726818181818183</v>
      </c>
      <c r="AC106" s="167">
        <f t="shared" si="49"/>
        <v>6.1974999999999998</v>
      </c>
      <c r="AD106" s="167">
        <f t="shared" si="69"/>
        <v>-138.27199999999999</v>
      </c>
      <c r="AF106" s="167">
        <f t="shared" si="82"/>
        <v>1.7166666666666666</v>
      </c>
      <c r="AG106" s="167">
        <f t="shared" si="70"/>
        <v>-2.3366500000000001</v>
      </c>
      <c r="AH106" s="167">
        <f t="shared" si="86"/>
        <v>-236.83761666666663</v>
      </c>
      <c r="AI106" s="167">
        <f t="shared" si="71"/>
        <v>1894.7009333333331</v>
      </c>
      <c r="AJ106" s="167">
        <f t="shared" si="72"/>
        <v>-2.2724166666666665</v>
      </c>
      <c r="AK106" s="167">
        <f t="shared" si="87"/>
        <v>-236.26404999999997</v>
      </c>
      <c r="AL106" s="167">
        <f t="shared" si="73"/>
        <v>1890.1123999999998</v>
      </c>
      <c r="AM106" s="167">
        <f t="shared" si="74"/>
        <v>1892.4066666666663</v>
      </c>
      <c r="AR106" s="167">
        <v>6180</v>
      </c>
      <c r="AS106" s="169">
        <f t="shared" si="50"/>
        <v>25.716666666666665</v>
      </c>
      <c r="AT106" s="167">
        <v>-138.44</v>
      </c>
      <c r="AU106" s="167">
        <v>-210.69200000000001</v>
      </c>
      <c r="AV106" s="167">
        <f t="shared" si="51"/>
        <v>6.2927272727272729</v>
      </c>
      <c r="AW106" s="167">
        <f t="shared" si="52"/>
        <v>9.5769090909090906</v>
      </c>
      <c r="AY106" s="167">
        <f t="shared" si="75"/>
        <v>1.7166666666666666</v>
      </c>
      <c r="AZ106" s="167">
        <f t="shared" si="76"/>
        <v>-2.3073333333333332</v>
      </c>
      <c r="BA106" s="167">
        <f t="shared" si="83"/>
        <v>-241.62085000000008</v>
      </c>
      <c r="BB106" s="167">
        <f t="shared" si="77"/>
        <v>1932.9668000000006</v>
      </c>
      <c r="BC106" s="167">
        <f t="shared" si="78"/>
        <v>-3.5115333333333334</v>
      </c>
      <c r="BD106" s="167">
        <f t="shared" si="84"/>
        <v>-351.63208333333336</v>
      </c>
      <c r="BE106" s="167">
        <f t="shared" si="79"/>
        <v>2813.0566666666668</v>
      </c>
      <c r="BF106" s="167">
        <f t="shared" si="80"/>
        <v>2373.0117333333337</v>
      </c>
      <c r="BK106" s="167">
        <v>6180</v>
      </c>
      <c r="BL106" s="169">
        <v>25.716666666666665</v>
      </c>
      <c r="BM106" s="167">
        <v>-151.077</v>
      </c>
      <c r="BN106" s="167">
        <v>-203.18299999999999</v>
      </c>
      <c r="BO106" s="167">
        <f t="shared" si="53"/>
        <v>6.8671363636363631</v>
      </c>
      <c r="BP106" s="167">
        <f t="shared" si="54"/>
        <v>9.2355909090909094</v>
      </c>
      <c r="BU106" s="167">
        <v>6180</v>
      </c>
      <c r="BV106" s="169">
        <v>25.716666666666665</v>
      </c>
      <c r="BW106" s="167">
        <v>-147.49199999999999</v>
      </c>
      <c r="BX106" s="167">
        <v>-164.76499999999999</v>
      </c>
      <c r="BY106" s="167">
        <f t="shared" si="55"/>
        <v>6.7041818181818176</v>
      </c>
      <c r="BZ106" s="167">
        <f t="shared" si="56"/>
        <v>7.4893181818181809</v>
      </c>
      <c r="CE106" s="167">
        <v>6180</v>
      </c>
      <c r="CF106" s="169">
        <f t="shared" si="57"/>
        <v>25.716666666666665</v>
      </c>
      <c r="CG106" s="167">
        <v>-40.558999999999997</v>
      </c>
      <c r="CH106" s="167">
        <v>-88.400999999999996</v>
      </c>
      <c r="CI106" s="167">
        <f t="shared" si="58"/>
        <v>1.8435909090909091</v>
      </c>
      <c r="CJ106" s="167">
        <f t="shared" si="59"/>
        <v>4.0182272727272723</v>
      </c>
      <c r="CO106" s="167">
        <v>6180</v>
      </c>
      <c r="CP106" s="169">
        <f t="shared" si="60"/>
        <v>25.716666666666665</v>
      </c>
      <c r="CQ106" s="167">
        <v>-91.706000000000003</v>
      </c>
      <c r="CR106" s="167">
        <v>-93.19</v>
      </c>
      <c r="CS106" s="167">
        <f t="shared" si="61"/>
        <v>4.1684545454545452</v>
      </c>
      <c r="CT106" s="167">
        <f t="shared" si="62"/>
        <v>4.2359090909090904</v>
      </c>
    </row>
    <row r="107" spans="2:98">
      <c r="B107" s="167">
        <f t="shared" si="63"/>
        <v>104</v>
      </c>
      <c r="C107" s="167">
        <v>6240</v>
      </c>
      <c r="D107" s="169">
        <v>25.733333333333334</v>
      </c>
      <c r="E107" s="167">
        <v>-116.276</v>
      </c>
      <c r="F107" s="167">
        <v>-106.883</v>
      </c>
      <c r="G107" s="167">
        <f t="shared" si="44"/>
        <v>5.2852727272727273</v>
      </c>
      <c r="H107" s="167">
        <f t="shared" si="45"/>
        <v>4.8583181818181815</v>
      </c>
      <c r="J107" s="167">
        <f t="shared" si="64"/>
        <v>1.7333333333333334</v>
      </c>
      <c r="K107" s="167">
        <f t="shared" si="46"/>
        <v>-1.9379333333333333</v>
      </c>
      <c r="L107" s="167">
        <f t="shared" si="85"/>
        <v>-202.52945</v>
      </c>
      <c r="M107" s="167">
        <f t="shared" si="65"/>
        <v>1620.2356</v>
      </c>
      <c r="N107" s="167">
        <f t="shared" si="47"/>
        <v>-1.7813833333333333</v>
      </c>
      <c r="O107" s="167">
        <f t="shared" si="81"/>
        <v>-186.87296666666666</v>
      </c>
      <c r="P107" s="167">
        <f t="shared" si="66"/>
        <v>1494.9837333333332</v>
      </c>
      <c r="Q107" s="167">
        <f t="shared" si="67"/>
        <v>1557.6096666666667</v>
      </c>
      <c r="W107" s="167">
        <v>6240</v>
      </c>
      <c r="Y107" s="169">
        <f t="shared" si="68"/>
        <v>25.733333333333334</v>
      </c>
      <c r="Z107" s="167">
        <v>-137.095</v>
      </c>
      <c r="AA107" s="167">
        <v>-135.20500000000001</v>
      </c>
      <c r="AB107" s="167">
        <f t="shared" si="48"/>
        <v>6.231590909090909</v>
      </c>
      <c r="AC107" s="167">
        <f t="shared" si="49"/>
        <v>6.1456818181818189</v>
      </c>
      <c r="AD107" s="167">
        <f t="shared" si="69"/>
        <v>-136.15</v>
      </c>
      <c r="AF107" s="167">
        <f t="shared" si="82"/>
        <v>1.7333333333333334</v>
      </c>
      <c r="AG107" s="167">
        <f t="shared" si="70"/>
        <v>-2.2849166666666667</v>
      </c>
      <c r="AH107" s="167">
        <f t="shared" si="86"/>
        <v>-239.12253333333331</v>
      </c>
      <c r="AI107" s="167">
        <f t="shared" si="71"/>
        <v>1912.9802666666665</v>
      </c>
      <c r="AJ107" s="167">
        <f t="shared" si="72"/>
        <v>-2.2534166666666668</v>
      </c>
      <c r="AK107" s="167">
        <f t="shared" si="87"/>
        <v>-238.51746666666665</v>
      </c>
      <c r="AL107" s="167">
        <f t="shared" si="73"/>
        <v>1908.1397333333332</v>
      </c>
      <c r="AM107" s="167">
        <f t="shared" si="74"/>
        <v>1910.56</v>
      </c>
      <c r="AR107" s="167">
        <v>6240</v>
      </c>
      <c r="AS107" s="169">
        <f t="shared" si="50"/>
        <v>25.733333333333334</v>
      </c>
      <c r="AT107" s="167">
        <v>-141.64099999999999</v>
      </c>
      <c r="AU107" s="167">
        <v>-207.28200000000001</v>
      </c>
      <c r="AV107" s="167">
        <f t="shared" si="51"/>
        <v>6.4382272727272722</v>
      </c>
      <c r="AW107" s="167">
        <f t="shared" si="52"/>
        <v>9.4219090909090912</v>
      </c>
      <c r="AY107" s="167">
        <f t="shared" si="75"/>
        <v>1.7333333333333334</v>
      </c>
      <c r="AZ107" s="167">
        <f t="shared" si="76"/>
        <v>-2.3606833333333332</v>
      </c>
      <c r="BA107" s="167">
        <f t="shared" si="83"/>
        <v>-243.9815333333334</v>
      </c>
      <c r="BB107" s="167">
        <f t="shared" si="77"/>
        <v>1951.8522666666672</v>
      </c>
      <c r="BC107" s="167">
        <f t="shared" si="78"/>
        <v>-3.4547000000000003</v>
      </c>
      <c r="BD107" s="167">
        <f t="shared" si="84"/>
        <v>-355.08678333333336</v>
      </c>
      <c r="BE107" s="167">
        <f t="shared" si="79"/>
        <v>2840.6942666666669</v>
      </c>
      <c r="BF107" s="167">
        <f t="shared" si="80"/>
        <v>2396.273266666667</v>
      </c>
      <c r="BK107" s="167">
        <v>6240</v>
      </c>
      <c r="BL107" s="169">
        <v>25.733333333333334</v>
      </c>
      <c r="BM107" s="167">
        <v>-150.46</v>
      </c>
      <c r="BN107" s="167">
        <v>-210.809</v>
      </c>
      <c r="BO107" s="167">
        <f t="shared" si="53"/>
        <v>6.8390909090909098</v>
      </c>
      <c r="BP107" s="167">
        <f t="shared" si="54"/>
        <v>9.5822272727272733</v>
      </c>
      <c r="BU107" s="167">
        <v>6240</v>
      </c>
      <c r="BV107" s="169">
        <v>25.733333333333334</v>
      </c>
      <c r="BW107" s="167">
        <v>-144.93</v>
      </c>
      <c r="BX107" s="167">
        <v>-162.37700000000001</v>
      </c>
      <c r="BY107" s="167">
        <f t="shared" si="55"/>
        <v>6.5877272727272729</v>
      </c>
      <c r="BZ107" s="167">
        <f t="shared" si="56"/>
        <v>7.3807727272727277</v>
      </c>
      <c r="CE107" s="167">
        <v>6240</v>
      </c>
      <c r="CF107" s="169">
        <f t="shared" si="57"/>
        <v>25.733333333333334</v>
      </c>
      <c r="CG107" s="167">
        <v>-40.511000000000003</v>
      </c>
      <c r="CH107" s="167">
        <v>-88.495000000000005</v>
      </c>
      <c r="CI107" s="167">
        <f t="shared" si="58"/>
        <v>1.841409090909091</v>
      </c>
      <c r="CJ107" s="167">
        <f t="shared" si="59"/>
        <v>4.0225</v>
      </c>
      <c r="CO107" s="167">
        <v>6240</v>
      </c>
      <c r="CP107" s="169">
        <f t="shared" si="60"/>
        <v>25.733333333333334</v>
      </c>
      <c r="CQ107" s="167">
        <v>-93.137</v>
      </c>
      <c r="CR107" s="167">
        <v>-93.081000000000003</v>
      </c>
      <c r="CS107" s="167">
        <f t="shared" si="61"/>
        <v>4.2335000000000003</v>
      </c>
      <c r="CT107" s="167">
        <f t="shared" si="62"/>
        <v>4.2309545454545452</v>
      </c>
    </row>
    <row r="108" spans="2:98">
      <c r="B108" s="167">
        <f t="shared" si="63"/>
        <v>105</v>
      </c>
      <c r="C108" s="167">
        <v>6300</v>
      </c>
      <c r="D108" s="169">
        <v>25.75</v>
      </c>
      <c r="E108" s="167">
        <v>-115.663</v>
      </c>
      <c r="F108" s="167">
        <v>-106.77500000000001</v>
      </c>
      <c r="G108" s="167">
        <f t="shared" si="44"/>
        <v>5.2574090909090909</v>
      </c>
      <c r="H108" s="167">
        <f t="shared" si="45"/>
        <v>4.853409090909091</v>
      </c>
      <c r="J108" s="167">
        <f t="shared" si="64"/>
        <v>1.75</v>
      </c>
      <c r="K108" s="167">
        <f t="shared" si="46"/>
        <v>-1.9277166666666665</v>
      </c>
      <c r="L108" s="167">
        <f t="shared" si="85"/>
        <v>-204.45716666666667</v>
      </c>
      <c r="M108" s="167">
        <f t="shared" si="65"/>
        <v>1635.6573333333333</v>
      </c>
      <c r="N108" s="167">
        <f t="shared" si="47"/>
        <v>-1.7795833333333333</v>
      </c>
      <c r="O108" s="167">
        <f t="shared" si="81"/>
        <v>-188.65254999999999</v>
      </c>
      <c r="P108" s="167">
        <f t="shared" si="66"/>
        <v>1509.2203999999999</v>
      </c>
      <c r="Q108" s="167">
        <f t="shared" si="67"/>
        <v>1572.4388666666666</v>
      </c>
      <c r="W108" s="167">
        <v>6300</v>
      </c>
      <c r="Y108" s="169">
        <f t="shared" si="68"/>
        <v>25.75</v>
      </c>
      <c r="Z108" s="167">
        <v>-135.73099999999999</v>
      </c>
      <c r="AA108" s="167">
        <v>-137.554</v>
      </c>
      <c r="AB108" s="167">
        <f t="shared" si="48"/>
        <v>6.1695909090909087</v>
      </c>
      <c r="AC108" s="167">
        <f t="shared" si="49"/>
        <v>6.2524545454545457</v>
      </c>
      <c r="AD108" s="167">
        <f t="shared" si="69"/>
        <v>-136.64249999999998</v>
      </c>
      <c r="AF108" s="167">
        <f t="shared" si="82"/>
        <v>1.75</v>
      </c>
      <c r="AG108" s="167">
        <f t="shared" si="70"/>
        <v>-2.2621833333333332</v>
      </c>
      <c r="AH108" s="167">
        <f t="shared" si="86"/>
        <v>-241.38471666666663</v>
      </c>
      <c r="AI108" s="167">
        <f t="shared" si="71"/>
        <v>1931.0777333333331</v>
      </c>
      <c r="AJ108" s="167">
        <f t="shared" si="72"/>
        <v>-2.2925666666666666</v>
      </c>
      <c r="AK108" s="167">
        <f t="shared" si="87"/>
        <v>-240.81003333333331</v>
      </c>
      <c r="AL108" s="167">
        <f t="shared" si="73"/>
        <v>1926.4802666666665</v>
      </c>
      <c r="AM108" s="167">
        <f t="shared" si="74"/>
        <v>1928.7789999999998</v>
      </c>
      <c r="AR108" s="167">
        <v>6300</v>
      </c>
      <c r="AS108" s="169">
        <f t="shared" si="50"/>
        <v>25.75</v>
      </c>
      <c r="AT108" s="167">
        <v>-141.65899999999999</v>
      </c>
      <c r="AU108" s="167">
        <v>-207.63900000000001</v>
      </c>
      <c r="AV108" s="167">
        <f t="shared" si="51"/>
        <v>6.4390454545454539</v>
      </c>
      <c r="AW108" s="167">
        <f t="shared" si="52"/>
        <v>9.4381363636363638</v>
      </c>
      <c r="AY108" s="167">
        <f t="shared" si="75"/>
        <v>1.75</v>
      </c>
      <c r="AZ108" s="167">
        <f t="shared" si="76"/>
        <v>-2.360983333333333</v>
      </c>
      <c r="BA108" s="167">
        <f t="shared" si="83"/>
        <v>-246.34251666666674</v>
      </c>
      <c r="BB108" s="167">
        <f t="shared" si="77"/>
        <v>1970.7401333333339</v>
      </c>
      <c r="BC108" s="167">
        <f t="shared" si="78"/>
        <v>-3.4606500000000002</v>
      </c>
      <c r="BD108" s="167">
        <f t="shared" si="84"/>
        <v>-358.54743333333334</v>
      </c>
      <c r="BE108" s="167">
        <f t="shared" si="79"/>
        <v>2868.3794666666668</v>
      </c>
      <c r="BF108" s="167">
        <f t="shared" si="80"/>
        <v>2419.5598000000005</v>
      </c>
      <c r="BK108" s="167">
        <v>6300</v>
      </c>
      <c r="BL108" s="169">
        <v>25.75</v>
      </c>
      <c r="BM108" s="167">
        <v>-149.935</v>
      </c>
      <c r="BN108" s="167">
        <v>-207.08799999999999</v>
      </c>
      <c r="BO108" s="167">
        <f t="shared" si="53"/>
        <v>6.8152272727272729</v>
      </c>
      <c r="BP108" s="167">
        <f t="shared" si="54"/>
        <v>9.4130909090909096</v>
      </c>
      <c r="BU108" s="167">
        <v>6300</v>
      </c>
      <c r="BV108" s="169">
        <v>25.75</v>
      </c>
      <c r="BW108" s="167">
        <v>-152.44499999999999</v>
      </c>
      <c r="BX108" s="167">
        <v>-161.76</v>
      </c>
      <c r="BY108" s="167">
        <f t="shared" si="55"/>
        <v>6.9293181818181813</v>
      </c>
      <c r="BZ108" s="167">
        <f t="shared" si="56"/>
        <v>7.3527272727272726</v>
      </c>
      <c r="CE108" s="167">
        <v>6300</v>
      </c>
      <c r="CF108" s="169">
        <f t="shared" si="57"/>
        <v>25.75</v>
      </c>
      <c r="CG108" s="167">
        <v>-40.442</v>
      </c>
      <c r="CH108" s="167">
        <v>-88.927000000000007</v>
      </c>
      <c r="CI108" s="167">
        <f t="shared" si="58"/>
        <v>1.8382727272727273</v>
      </c>
      <c r="CJ108" s="167">
        <f t="shared" si="59"/>
        <v>4.0421363636363639</v>
      </c>
      <c r="CO108" s="167">
        <v>6300</v>
      </c>
      <c r="CP108" s="169">
        <f t="shared" si="60"/>
        <v>25.75</v>
      </c>
      <c r="CQ108" s="167">
        <v>-93.373000000000005</v>
      </c>
      <c r="CR108" s="167">
        <v>-93.441999999999993</v>
      </c>
      <c r="CS108" s="167">
        <f t="shared" si="61"/>
        <v>4.2442272727272732</v>
      </c>
      <c r="CT108" s="167">
        <f t="shared" si="62"/>
        <v>4.2473636363636365</v>
      </c>
    </row>
    <row r="109" spans="2:98">
      <c r="B109" s="167">
        <f t="shared" si="63"/>
        <v>106</v>
      </c>
      <c r="C109" s="167">
        <v>6360</v>
      </c>
      <c r="D109" s="169">
        <v>25.766666666666666</v>
      </c>
      <c r="E109" s="167">
        <v>-116.123</v>
      </c>
      <c r="F109" s="167">
        <v>-107.407</v>
      </c>
      <c r="G109" s="167">
        <f t="shared" si="44"/>
        <v>5.2783181818181824</v>
      </c>
      <c r="H109" s="167">
        <f t="shared" si="45"/>
        <v>4.8821363636363637</v>
      </c>
      <c r="J109" s="167">
        <f t="shared" si="64"/>
        <v>1.7666666666666666</v>
      </c>
      <c r="K109" s="167">
        <f t="shared" si="46"/>
        <v>-1.9353833333333335</v>
      </c>
      <c r="L109" s="167">
        <f t="shared" si="85"/>
        <v>-206.39255</v>
      </c>
      <c r="M109" s="167">
        <f t="shared" si="65"/>
        <v>1651.1404</v>
      </c>
      <c r="N109" s="167">
        <f t="shared" si="47"/>
        <v>-1.7901166666666666</v>
      </c>
      <c r="O109" s="167">
        <f t="shared" si="81"/>
        <v>-190.44266666666667</v>
      </c>
      <c r="P109" s="167">
        <f t="shared" si="66"/>
        <v>1523.5413333333333</v>
      </c>
      <c r="Q109" s="167">
        <f t="shared" si="67"/>
        <v>1587.3408666666667</v>
      </c>
      <c r="W109" s="167">
        <v>6360</v>
      </c>
      <c r="Y109" s="169">
        <f t="shared" si="68"/>
        <v>25.766666666666666</v>
      </c>
      <c r="Z109" s="167">
        <v>-134.858</v>
      </c>
      <c r="AA109" s="167">
        <v>-136.79400000000001</v>
      </c>
      <c r="AB109" s="167">
        <f t="shared" si="48"/>
        <v>6.1299090909090914</v>
      </c>
      <c r="AC109" s="167">
        <f t="shared" si="49"/>
        <v>6.2179090909090915</v>
      </c>
      <c r="AD109" s="167">
        <f t="shared" si="69"/>
        <v>-135.82600000000002</v>
      </c>
      <c r="AF109" s="167">
        <f t="shared" si="82"/>
        <v>1.7666666666666666</v>
      </c>
      <c r="AG109" s="167">
        <f t="shared" si="70"/>
        <v>-2.2476333333333334</v>
      </c>
      <c r="AH109" s="167">
        <f t="shared" si="86"/>
        <v>-243.63234999999997</v>
      </c>
      <c r="AI109" s="167">
        <f t="shared" si="71"/>
        <v>1949.0587999999998</v>
      </c>
      <c r="AJ109" s="167">
        <f t="shared" si="72"/>
        <v>-2.2799</v>
      </c>
      <c r="AK109" s="167">
        <f t="shared" si="87"/>
        <v>-243.08993333333331</v>
      </c>
      <c r="AL109" s="167">
        <f t="shared" si="73"/>
        <v>1944.7194666666664</v>
      </c>
      <c r="AM109" s="167">
        <f t="shared" si="74"/>
        <v>1946.8891333333331</v>
      </c>
      <c r="AR109" s="167">
        <v>6360</v>
      </c>
      <c r="AS109" s="169">
        <f t="shared" si="50"/>
        <v>25.766666666666666</v>
      </c>
      <c r="AT109" s="167">
        <v>-141.34100000000001</v>
      </c>
      <c r="AU109" s="167">
        <v>-211.03399999999999</v>
      </c>
      <c r="AV109" s="167">
        <f t="shared" si="51"/>
        <v>6.4245909090909095</v>
      </c>
      <c r="AW109" s="167">
        <f t="shared" si="52"/>
        <v>9.5924545454545456</v>
      </c>
      <c r="AY109" s="167">
        <f t="shared" si="75"/>
        <v>1.7666666666666666</v>
      </c>
      <c r="AZ109" s="167">
        <f t="shared" si="76"/>
        <v>-2.3556833333333334</v>
      </c>
      <c r="BA109" s="167">
        <f t="shared" si="83"/>
        <v>-248.69820000000007</v>
      </c>
      <c r="BB109" s="167">
        <f t="shared" si="77"/>
        <v>1989.5856000000006</v>
      </c>
      <c r="BC109" s="167">
        <f t="shared" si="78"/>
        <v>-3.517233333333333</v>
      </c>
      <c r="BD109" s="167">
        <f t="shared" si="84"/>
        <v>-362.06466666666665</v>
      </c>
      <c r="BE109" s="167">
        <f t="shared" si="79"/>
        <v>2896.5173333333332</v>
      </c>
      <c r="BF109" s="167">
        <f t="shared" si="80"/>
        <v>2443.0514666666668</v>
      </c>
      <c r="BK109" s="167">
        <v>6360</v>
      </c>
      <c r="BL109" s="169">
        <v>25.766666666666666</v>
      </c>
      <c r="BM109" s="167">
        <v>-154.67099999999999</v>
      </c>
      <c r="BN109" s="167">
        <v>-206.78</v>
      </c>
      <c r="BO109" s="167">
        <f t="shared" si="53"/>
        <v>7.0305</v>
      </c>
      <c r="BP109" s="167">
        <f t="shared" si="54"/>
        <v>9.3990909090909085</v>
      </c>
      <c r="BU109" s="167">
        <v>6360</v>
      </c>
      <c r="BV109" s="169">
        <v>25.766666666666666</v>
      </c>
      <c r="BW109" s="167">
        <v>-150.94800000000001</v>
      </c>
      <c r="BX109" s="167">
        <v>-161.32900000000001</v>
      </c>
      <c r="BY109" s="167">
        <f t="shared" si="55"/>
        <v>6.8612727272727279</v>
      </c>
      <c r="BZ109" s="167">
        <f t="shared" si="56"/>
        <v>7.3331363636363642</v>
      </c>
      <c r="CE109" s="167">
        <v>6360</v>
      </c>
      <c r="CF109" s="169">
        <f t="shared" si="57"/>
        <v>25.766666666666666</v>
      </c>
      <c r="CG109" s="167">
        <v>-40.783999999999999</v>
      </c>
      <c r="CH109" s="167">
        <v>-88.727000000000004</v>
      </c>
      <c r="CI109" s="167">
        <f t="shared" si="58"/>
        <v>1.8538181818181818</v>
      </c>
      <c r="CJ109" s="167">
        <f t="shared" si="59"/>
        <v>4.033045454545455</v>
      </c>
      <c r="CO109" s="167">
        <v>6360</v>
      </c>
      <c r="CP109" s="169">
        <f t="shared" si="60"/>
        <v>25.766666666666666</v>
      </c>
      <c r="CQ109" s="167">
        <v>-93.491</v>
      </c>
      <c r="CR109" s="167">
        <v>-94.073999999999998</v>
      </c>
      <c r="CS109" s="167">
        <f t="shared" si="61"/>
        <v>4.2495909090909088</v>
      </c>
      <c r="CT109" s="167">
        <f t="shared" si="62"/>
        <v>4.2760909090909092</v>
      </c>
    </row>
    <row r="110" spans="2:98">
      <c r="B110" s="167">
        <f t="shared" si="63"/>
        <v>107</v>
      </c>
      <c r="C110" s="167">
        <v>6420</v>
      </c>
      <c r="D110" s="169">
        <v>25.783333333333335</v>
      </c>
      <c r="E110" s="167">
        <v>-116.123</v>
      </c>
      <c r="F110" s="167">
        <v>-107.253</v>
      </c>
      <c r="G110" s="167">
        <f t="shared" si="44"/>
        <v>5.2783181818181824</v>
      </c>
      <c r="H110" s="167">
        <f t="shared" si="45"/>
        <v>4.875136363636364</v>
      </c>
      <c r="J110" s="167">
        <f t="shared" si="64"/>
        <v>1.7833333333333334</v>
      </c>
      <c r="K110" s="167">
        <f t="shared" si="46"/>
        <v>-1.9353833333333335</v>
      </c>
      <c r="L110" s="167">
        <f t="shared" si="85"/>
        <v>-208.32793333333333</v>
      </c>
      <c r="M110" s="167">
        <f t="shared" si="65"/>
        <v>1666.6234666666667</v>
      </c>
      <c r="N110" s="167">
        <f t="shared" si="47"/>
        <v>-1.78755</v>
      </c>
      <c r="O110" s="167">
        <f t="shared" si="81"/>
        <v>-192.23021666666668</v>
      </c>
      <c r="P110" s="167">
        <f t="shared" si="66"/>
        <v>1537.8417333333334</v>
      </c>
      <c r="Q110" s="167">
        <f t="shared" si="67"/>
        <v>1602.2326</v>
      </c>
      <c r="W110" s="167">
        <v>6420</v>
      </c>
      <c r="Y110" s="169">
        <f t="shared" si="68"/>
        <v>25.783333333333335</v>
      </c>
      <c r="Z110" s="167">
        <v>-135.20099999999999</v>
      </c>
      <c r="AA110" s="167">
        <v>-136.33600000000001</v>
      </c>
      <c r="AB110" s="167">
        <f t="shared" si="48"/>
        <v>6.1454999999999993</v>
      </c>
      <c r="AC110" s="167">
        <f t="shared" si="49"/>
        <v>6.1970909090909094</v>
      </c>
      <c r="AD110" s="167">
        <f t="shared" si="69"/>
        <v>-135.76850000000002</v>
      </c>
      <c r="AF110" s="167">
        <f t="shared" si="82"/>
        <v>1.7833333333333334</v>
      </c>
      <c r="AG110" s="167">
        <f t="shared" si="70"/>
        <v>-2.2533499999999997</v>
      </c>
      <c r="AH110" s="167">
        <f t="shared" si="86"/>
        <v>-245.88569999999999</v>
      </c>
      <c r="AI110" s="167">
        <f t="shared" si="71"/>
        <v>1967.0855999999999</v>
      </c>
      <c r="AJ110" s="167">
        <f t="shared" si="72"/>
        <v>-2.2722666666666669</v>
      </c>
      <c r="AK110" s="167">
        <f t="shared" si="87"/>
        <v>-245.36219999999997</v>
      </c>
      <c r="AL110" s="167">
        <f t="shared" si="73"/>
        <v>1962.8975999999998</v>
      </c>
      <c r="AM110" s="167">
        <f t="shared" si="74"/>
        <v>1964.9915999999998</v>
      </c>
      <c r="AR110" s="167">
        <v>6420</v>
      </c>
      <c r="AS110" s="169">
        <f t="shared" si="50"/>
        <v>25.783333333333335</v>
      </c>
      <c r="AT110" s="167">
        <v>-140.22</v>
      </c>
      <c r="AU110" s="167">
        <v>-210.08600000000001</v>
      </c>
      <c r="AV110" s="167">
        <f t="shared" si="51"/>
        <v>6.373636363636364</v>
      </c>
      <c r="AW110" s="167">
        <f t="shared" si="52"/>
        <v>9.5493636363636369</v>
      </c>
      <c r="AY110" s="167">
        <f t="shared" si="75"/>
        <v>1.7833333333333334</v>
      </c>
      <c r="AZ110" s="167">
        <f t="shared" si="76"/>
        <v>-2.3369999999999997</v>
      </c>
      <c r="BA110" s="167">
        <f t="shared" si="83"/>
        <v>-251.03520000000006</v>
      </c>
      <c r="BB110" s="167">
        <f t="shared" si="77"/>
        <v>2008.2816000000005</v>
      </c>
      <c r="BC110" s="167">
        <f t="shared" si="78"/>
        <v>-3.5014333333333334</v>
      </c>
      <c r="BD110" s="167">
        <f t="shared" si="84"/>
        <v>-365.56610000000001</v>
      </c>
      <c r="BE110" s="167">
        <f t="shared" si="79"/>
        <v>2924.5288</v>
      </c>
      <c r="BF110" s="167">
        <f t="shared" si="80"/>
        <v>2466.4052000000001</v>
      </c>
      <c r="BK110" s="167">
        <v>6420</v>
      </c>
      <c r="BL110" s="169">
        <v>25.783333333333335</v>
      </c>
      <c r="BM110" s="167">
        <v>-152.38800000000001</v>
      </c>
      <c r="BN110" s="167">
        <v>-206.68700000000001</v>
      </c>
      <c r="BO110" s="167">
        <f t="shared" si="53"/>
        <v>6.9267272727272733</v>
      </c>
      <c r="BP110" s="167">
        <f t="shared" si="54"/>
        <v>9.3948636363636364</v>
      </c>
      <c r="BU110" s="167">
        <v>6420</v>
      </c>
      <c r="BV110" s="169">
        <v>25.783333333333335</v>
      </c>
      <c r="BW110" s="167">
        <v>-150.81</v>
      </c>
      <c r="BX110" s="167">
        <v>-160.559</v>
      </c>
      <c r="BY110" s="167">
        <f t="shared" si="55"/>
        <v>6.8550000000000004</v>
      </c>
      <c r="BZ110" s="167">
        <f t="shared" si="56"/>
        <v>7.2981363636363632</v>
      </c>
      <c r="CE110" s="167">
        <v>6420</v>
      </c>
      <c r="CF110" s="169">
        <f t="shared" si="57"/>
        <v>25.783333333333335</v>
      </c>
      <c r="CG110" s="167">
        <v>-40.506999999999998</v>
      </c>
      <c r="CH110" s="167">
        <v>-88.858999999999995</v>
      </c>
      <c r="CI110" s="167">
        <f t="shared" si="58"/>
        <v>1.8412272727272727</v>
      </c>
      <c r="CJ110" s="167">
        <f t="shared" si="59"/>
        <v>4.0390454545454544</v>
      </c>
      <c r="CO110" s="167">
        <v>6420</v>
      </c>
      <c r="CP110" s="169">
        <f t="shared" si="60"/>
        <v>25.783333333333335</v>
      </c>
      <c r="CQ110" s="167">
        <v>-93.813000000000002</v>
      </c>
      <c r="CR110" s="167">
        <v>-93.900999999999996</v>
      </c>
      <c r="CS110" s="167">
        <f t="shared" si="61"/>
        <v>4.2642272727272728</v>
      </c>
      <c r="CT110" s="167">
        <f t="shared" si="62"/>
        <v>4.2682272727272723</v>
      </c>
    </row>
    <row r="111" spans="2:98">
      <c r="B111" s="167">
        <f t="shared" si="63"/>
        <v>108</v>
      </c>
      <c r="C111" s="167">
        <v>6480</v>
      </c>
      <c r="D111" s="169">
        <v>25.8</v>
      </c>
      <c r="E111" s="167">
        <v>-116.43</v>
      </c>
      <c r="F111" s="167">
        <v>-107.792</v>
      </c>
      <c r="G111" s="167">
        <f t="shared" si="44"/>
        <v>5.2922727272727279</v>
      </c>
      <c r="H111" s="167">
        <f t="shared" si="45"/>
        <v>4.8996363636363638</v>
      </c>
      <c r="J111" s="167">
        <f t="shared" si="64"/>
        <v>1.8</v>
      </c>
      <c r="K111" s="167">
        <f t="shared" si="46"/>
        <v>-1.9405000000000001</v>
      </c>
      <c r="L111" s="167">
        <f t="shared" si="85"/>
        <v>-210.26843333333335</v>
      </c>
      <c r="M111" s="167">
        <f t="shared" si="65"/>
        <v>1682.1474666666668</v>
      </c>
      <c r="N111" s="167">
        <f t="shared" si="47"/>
        <v>-1.7965333333333333</v>
      </c>
      <c r="O111" s="167">
        <f t="shared" si="81"/>
        <v>-194.02675000000002</v>
      </c>
      <c r="P111" s="167">
        <f t="shared" si="66"/>
        <v>1552.2140000000002</v>
      </c>
      <c r="Q111" s="167">
        <f t="shared" si="67"/>
        <v>1617.1807333333336</v>
      </c>
      <c r="W111" s="167">
        <v>6480</v>
      </c>
      <c r="Y111" s="169">
        <f t="shared" si="68"/>
        <v>25.8</v>
      </c>
      <c r="Z111" s="167">
        <v>-134.613</v>
      </c>
      <c r="AA111" s="167">
        <v>-134.67400000000001</v>
      </c>
      <c r="AB111" s="167">
        <f t="shared" si="48"/>
        <v>6.1187727272727273</v>
      </c>
      <c r="AC111" s="167">
        <f t="shared" si="49"/>
        <v>6.1215454545454548</v>
      </c>
      <c r="AD111" s="167">
        <f t="shared" si="69"/>
        <v>-134.64350000000002</v>
      </c>
      <c r="AF111" s="167">
        <f t="shared" si="82"/>
        <v>1.8</v>
      </c>
      <c r="AG111" s="167">
        <f t="shared" si="70"/>
        <v>-2.2435499999999999</v>
      </c>
      <c r="AH111" s="167">
        <f t="shared" si="86"/>
        <v>-248.12924999999998</v>
      </c>
      <c r="AI111" s="167">
        <f t="shared" si="71"/>
        <v>1985.0339999999999</v>
      </c>
      <c r="AJ111" s="167">
        <f t="shared" si="72"/>
        <v>-2.2445666666666666</v>
      </c>
      <c r="AK111" s="167">
        <f t="shared" si="87"/>
        <v>-247.60676666666663</v>
      </c>
      <c r="AL111" s="167">
        <f t="shared" si="73"/>
        <v>1980.854133333333</v>
      </c>
      <c r="AM111" s="167">
        <f t="shared" si="74"/>
        <v>1982.9440666666665</v>
      </c>
      <c r="AR111" s="167">
        <v>6480</v>
      </c>
      <c r="AS111" s="169">
        <f t="shared" si="50"/>
        <v>25.8</v>
      </c>
      <c r="AT111" s="167">
        <v>-137.84899999999999</v>
      </c>
      <c r="AU111" s="167">
        <v>-214.386</v>
      </c>
      <c r="AV111" s="167">
        <f t="shared" si="51"/>
        <v>6.265863636363636</v>
      </c>
      <c r="AW111" s="167">
        <f t="shared" si="52"/>
        <v>9.7448181818181823</v>
      </c>
      <c r="AY111" s="167">
        <f t="shared" si="75"/>
        <v>1.8</v>
      </c>
      <c r="AZ111" s="167">
        <f t="shared" si="76"/>
        <v>-2.2974833333333331</v>
      </c>
      <c r="BA111" s="167">
        <f t="shared" si="83"/>
        <v>-253.33268333333339</v>
      </c>
      <c r="BB111" s="167">
        <f t="shared" si="77"/>
        <v>2026.6614666666671</v>
      </c>
      <c r="BC111" s="167">
        <f t="shared" si="78"/>
        <v>-3.5730999999999997</v>
      </c>
      <c r="BD111" s="167">
        <f t="shared" si="84"/>
        <v>-369.13920000000002</v>
      </c>
      <c r="BE111" s="167">
        <f t="shared" si="79"/>
        <v>2953.1136000000001</v>
      </c>
      <c r="BF111" s="167">
        <f t="shared" si="80"/>
        <v>2489.8875333333335</v>
      </c>
      <c r="BK111" s="167">
        <v>6480</v>
      </c>
      <c r="BL111" s="169">
        <v>25.8</v>
      </c>
      <c r="BM111" s="167">
        <v>-155.62700000000001</v>
      </c>
      <c r="BN111" s="167">
        <v>-203.846</v>
      </c>
      <c r="BO111" s="167">
        <f t="shared" si="53"/>
        <v>7.0739545454545461</v>
      </c>
      <c r="BP111" s="167">
        <f t="shared" si="54"/>
        <v>9.2657272727272737</v>
      </c>
      <c r="BU111" s="167">
        <v>6480</v>
      </c>
      <c r="BV111" s="169">
        <v>25.8</v>
      </c>
      <c r="BW111" s="167">
        <v>-150.00700000000001</v>
      </c>
      <c r="BX111" s="167">
        <v>-165.07300000000001</v>
      </c>
      <c r="BY111" s="167">
        <f t="shared" si="55"/>
        <v>6.8185000000000002</v>
      </c>
      <c r="BZ111" s="167">
        <f t="shared" si="56"/>
        <v>7.503318181818182</v>
      </c>
      <c r="CE111" s="167">
        <v>6480</v>
      </c>
      <c r="CF111" s="169">
        <f t="shared" si="57"/>
        <v>25.8</v>
      </c>
      <c r="CG111" s="167">
        <v>-40.57</v>
      </c>
      <c r="CH111" s="167">
        <v>-89.012</v>
      </c>
      <c r="CI111" s="167">
        <f t="shared" si="58"/>
        <v>1.844090909090909</v>
      </c>
      <c r="CJ111" s="167">
        <f t="shared" si="59"/>
        <v>4.0460000000000003</v>
      </c>
      <c r="CO111" s="167">
        <v>6480</v>
      </c>
      <c r="CP111" s="169">
        <f t="shared" si="60"/>
        <v>25.8</v>
      </c>
      <c r="CQ111" s="167">
        <v>-93.474000000000004</v>
      </c>
      <c r="CR111" s="167">
        <v>-94.009</v>
      </c>
      <c r="CS111" s="167">
        <f t="shared" si="61"/>
        <v>4.2488181818181818</v>
      </c>
      <c r="CT111" s="167">
        <f t="shared" si="62"/>
        <v>4.2731363636363637</v>
      </c>
    </row>
    <row r="112" spans="2:98">
      <c r="B112" s="167">
        <f t="shared" si="63"/>
        <v>109</v>
      </c>
      <c r="C112" s="167">
        <v>6540</v>
      </c>
      <c r="D112" s="169">
        <v>25.816666666666666</v>
      </c>
      <c r="E112" s="167">
        <v>-116.276</v>
      </c>
      <c r="F112" s="167">
        <v>-108.5</v>
      </c>
      <c r="G112" s="167">
        <f t="shared" si="44"/>
        <v>5.2852727272727273</v>
      </c>
      <c r="H112" s="167">
        <f t="shared" si="45"/>
        <v>4.9318181818181817</v>
      </c>
      <c r="J112" s="167">
        <f t="shared" si="64"/>
        <v>1.8166666666666667</v>
      </c>
      <c r="K112" s="167">
        <f t="shared" si="46"/>
        <v>-1.9379333333333333</v>
      </c>
      <c r="L112" s="167">
        <f t="shared" si="85"/>
        <v>-212.20636666666667</v>
      </c>
      <c r="M112" s="167">
        <f t="shared" si="65"/>
        <v>1697.6509333333333</v>
      </c>
      <c r="N112" s="167">
        <f t="shared" si="47"/>
        <v>-1.8083333333333333</v>
      </c>
      <c r="O112" s="167">
        <f t="shared" si="81"/>
        <v>-195.83508333333336</v>
      </c>
      <c r="P112" s="167">
        <f t="shared" si="66"/>
        <v>1566.6806666666669</v>
      </c>
      <c r="Q112" s="167">
        <f t="shared" si="67"/>
        <v>1632.1658000000002</v>
      </c>
      <c r="W112" s="167">
        <v>6540</v>
      </c>
      <c r="Y112" s="169">
        <f t="shared" si="68"/>
        <v>25.816666666666666</v>
      </c>
      <c r="Z112" s="167">
        <v>-136.67099999999999</v>
      </c>
      <c r="AA112" s="167">
        <v>-139.54599999999999</v>
      </c>
      <c r="AB112" s="167">
        <f t="shared" si="48"/>
        <v>6.2123181818181816</v>
      </c>
      <c r="AC112" s="167">
        <f t="shared" si="49"/>
        <v>6.343</v>
      </c>
      <c r="AD112" s="167">
        <f t="shared" si="69"/>
        <v>-138.10849999999999</v>
      </c>
      <c r="AF112" s="167">
        <f t="shared" si="82"/>
        <v>1.8166666666666667</v>
      </c>
      <c r="AG112" s="167">
        <f t="shared" si="70"/>
        <v>-2.2778499999999999</v>
      </c>
      <c r="AH112" s="167">
        <f t="shared" si="86"/>
        <v>-250.40709999999999</v>
      </c>
      <c r="AI112" s="167">
        <f t="shared" si="71"/>
        <v>2003.2567999999999</v>
      </c>
      <c r="AJ112" s="167">
        <f t="shared" si="72"/>
        <v>-2.3257666666666665</v>
      </c>
      <c r="AK112" s="167">
        <f t="shared" si="87"/>
        <v>-249.93253333333331</v>
      </c>
      <c r="AL112" s="167">
        <f t="shared" si="73"/>
        <v>1999.4602666666665</v>
      </c>
      <c r="AM112" s="167">
        <f t="shared" si="74"/>
        <v>2001.3585333333331</v>
      </c>
      <c r="AR112" s="167">
        <v>6540</v>
      </c>
      <c r="AS112" s="169">
        <f t="shared" si="50"/>
        <v>25.816666666666666</v>
      </c>
      <c r="AT112" s="167">
        <v>-140.40100000000001</v>
      </c>
      <c r="AU112" s="167">
        <v>-211.256</v>
      </c>
      <c r="AV112" s="167">
        <f t="shared" si="51"/>
        <v>6.3818636363636365</v>
      </c>
      <c r="AW112" s="167">
        <f t="shared" si="52"/>
        <v>9.6025454545454547</v>
      </c>
      <c r="AY112" s="167">
        <f t="shared" si="75"/>
        <v>1.8166666666666667</v>
      </c>
      <c r="AZ112" s="167">
        <f t="shared" si="76"/>
        <v>-2.3400166666666666</v>
      </c>
      <c r="BA112" s="167">
        <f t="shared" si="83"/>
        <v>-255.67270000000005</v>
      </c>
      <c r="BB112" s="167">
        <f t="shared" si="77"/>
        <v>2045.3816000000004</v>
      </c>
      <c r="BC112" s="167">
        <f t="shared" si="78"/>
        <v>-3.5209333333333332</v>
      </c>
      <c r="BD112" s="167">
        <f t="shared" si="84"/>
        <v>-372.66013333333336</v>
      </c>
      <c r="BE112" s="167">
        <f t="shared" si="79"/>
        <v>2981.2810666666669</v>
      </c>
      <c r="BF112" s="167">
        <f t="shared" si="80"/>
        <v>2513.3313333333335</v>
      </c>
      <c r="BK112" s="167">
        <v>6540</v>
      </c>
      <c r="BL112" s="169">
        <v>25.816666666666666</v>
      </c>
      <c r="BM112" s="167">
        <v>-150.53700000000001</v>
      </c>
      <c r="BN112" s="167">
        <v>-202.75</v>
      </c>
      <c r="BO112" s="167">
        <f t="shared" si="53"/>
        <v>6.8425909090909096</v>
      </c>
      <c r="BP112" s="167">
        <f t="shared" si="54"/>
        <v>9.2159090909090917</v>
      </c>
      <c r="BU112" s="167">
        <v>6540</v>
      </c>
      <c r="BV112" s="169">
        <v>25.816666666666666</v>
      </c>
      <c r="BW112" s="167">
        <v>-148.202</v>
      </c>
      <c r="BX112" s="167">
        <v>-163.779</v>
      </c>
      <c r="BY112" s="167">
        <f t="shared" si="55"/>
        <v>6.7364545454545457</v>
      </c>
      <c r="BZ112" s="167">
        <f t="shared" si="56"/>
        <v>7.4444999999999997</v>
      </c>
      <c r="CE112" s="167">
        <v>6540</v>
      </c>
      <c r="CF112" s="169">
        <f t="shared" si="57"/>
        <v>25.816666666666666</v>
      </c>
      <c r="CG112" s="167">
        <v>-40.698999999999998</v>
      </c>
      <c r="CH112" s="167">
        <v>-89.174999999999997</v>
      </c>
      <c r="CI112" s="167">
        <f t="shared" si="58"/>
        <v>1.8499545454545454</v>
      </c>
      <c r="CJ112" s="167">
        <f t="shared" si="59"/>
        <v>4.0534090909090912</v>
      </c>
      <c r="CO112" s="167">
        <v>6540</v>
      </c>
      <c r="CP112" s="169">
        <f t="shared" si="60"/>
        <v>25.816666666666666</v>
      </c>
      <c r="CQ112" s="167">
        <v>-94.646000000000001</v>
      </c>
      <c r="CR112" s="167">
        <v>-94.332999999999998</v>
      </c>
      <c r="CS112" s="167">
        <f t="shared" si="61"/>
        <v>4.302090909090909</v>
      </c>
      <c r="CT112" s="167">
        <f t="shared" si="62"/>
        <v>4.2878636363636362</v>
      </c>
    </row>
    <row r="113" spans="2:126">
      <c r="B113" s="167">
        <f t="shared" si="63"/>
        <v>110</v>
      </c>
      <c r="C113" s="167">
        <v>6600</v>
      </c>
      <c r="D113" s="169">
        <v>25.833333333333332</v>
      </c>
      <c r="E113" s="167">
        <v>-115.96899999999999</v>
      </c>
      <c r="F113" s="167">
        <v>-108.238</v>
      </c>
      <c r="G113" s="167">
        <f t="shared" si="44"/>
        <v>5.2713181818181818</v>
      </c>
      <c r="H113" s="167">
        <f t="shared" si="45"/>
        <v>4.9199090909090906</v>
      </c>
      <c r="J113" s="167">
        <f t="shared" si="64"/>
        <v>1.8333333333333333</v>
      </c>
      <c r="K113" s="167">
        <f t="shared" si="46"/>
        <v>-1.9328166666666666</v>
      </c>
      <c r="L113" s="167">
        <f t="shared" si="85"/>
        <v>-214.13918333333334</v>
      </c>
      <c r="M113" s="167">
        <f t="shared" si="65"/>
        <v>1713.1134666666667</v>
      </c>
      <c r="N113" s="167">
        <f t="shared" si="47"/>
        <v>-1.8039666666666667</v>
      </c>
      <c r="O113" s="167">
        <f t="shared" si="81"/>
        <v>-197.63905000000003</v>
      </c>
      <c r="P113" s="167">
        <f t="shared" si="66"/>
        <v>1581.1124000000002</v>
      </c>
      <c r="Q113" s="167">
        <f t="shared" si="67"/>
        <v>1647.1129333333333</v>
      </c>
      <c r="W113" s="167">
        <v>6600</v>
      </c>
      <c r="Y113" s="169">
        <f t="shared" si="68"/>
        <v>25.833333333333332</v>
      </c>
      <c r="Z113" s="167">
        <v>-135.70699999999999</v>
      </c>
      <c r="AA113" s="167">
        <v>-137.13900000000001</v>
      </c>
      <c r="AB113" s="167">
        <f t="shared" si="48"/>
        <v>6.1684999999999999</v>
      </c>
      <c r="AC113" s="167">
        <f t="shared" si="49"/>
        <v>6.2335909090909096</v>
      </c>
      <c r="AD113" s="167">
        <f t="shared" si="69"/>
        <v>-136.423</v>
      </c>
      <c r="AF113" s="167">
        <f t="shared" si="82"/>
        <v>1.8333333333333333</v>
      </c>
      <c r="AG113" s="167">
        <f t="shared" si="70"/>
        <v>-2.2617833333333333</v>
      </c>
      <c r="AH113" s="167">
        <f t="shared" si="86"/>
        <v>-252.66888333333333</v>
      </c>
      <c r="AI113" s="167">
        <f t="shared" si="71"/>
        <v>2021.3510666666666</v>
      </c>
      <c r="AJ113" s="167">
        <f t="shared" si="72"/>
        <v>-2.28565</v>
      </c>
      <c r="AK113" s="167">
        <f t="shared" si="87"/>
        <v>-252.21818333333331</v>
      </c>
      <c r="AL113" s="167">
        <f t="shared" si="73"/>
        <v>2017.7454666666665</v>
      </c>
      <c r="AM113" s="167">
        <f t="shared" si="74"/>
        <v>2019.5482666666667</v>
      </c>
      <c r="AR113" s="167">
        <v>6600</v>
      </c>
      <c r="AS113" s="169">
        <f t="shared" si="50"/>
        <v>25.833333333333332</v>
      </c>
      <c r="AT113" s="167">
        <v>-139.94900000000001</v>
      </c>
      <c r="AU113" s="167">
        <v>-212.58699999999999</v>
      </c>
      <c r="AV113" s="167">
        <f t="shared" si="51"/>
        <v>6.3613181818181825</v>
      </c>
      <c r="AW113" s="167">
        <f t="shared" si="52"/>
        <v>9.663045454545454</v>
      </c>
      <c r="AY113" s="167">
        <f t="shared" si="75"/>
        <v>1.8333333333333333</v>
      </c>
      <c r="AZ113" s="167">
        <f t="shared" si="76"/>
        <v>-2.3324833333333337</v>
      </c>
      <c r="BA113" s="167">
        <f t="shared" si="83"/>
        <v>-258.00518333333338</v>
      </c>
      <c r="BB113" s="167">
        <f t="shared" si="77"/>
        <v>2064.041466666667</v>
      </c>
      <c r="BC113" s="167">
        <f t="shared" si="78"/>
        <v>-3.5431166666666662</v>
      </c>
      <c r="BD113" s="167">
        <f t="shared" si="84"/>
        <v>-376.20325000000003</v>
      </c>
      <c r="BE113" s="167">
        <f t="shared" si="79"/>
        <v>3009.6260000000002</v>
      </c>
      <c r="BF113" s="167">
        <f t="shared" si="80"/>
        <v>2536.8337333333338</v>
      </c>
      <c r="BK113" s="167">
        <v>6600</v>
      </c>
      <c r="BL113" s="169">
        <v>25.833333333333332</v>
      </c>
      <c r="BM113" s="167">
        <v>-153.42099999999999</v>
      </c>
      <c r="BN113" s="167">
        <v>-211.19499999999999</v>
      </c>
      <c r="BO113" s="167">
        <f t="shared" si="53"/>
        <v>6.9736818181818174</v>
      </c>
      <c r="BP113" s="167">
        <f t="shared" si="54"/>
        <v>9.5997727272727271</v>
      </c>
      <c r="BU113" s="167">
        <v>6600</v>
      </c>
      <c r="BV113" s="169">
        <v>25.833333333333332</v>
      </c>
      <c r="BW113" s="167">
        <v>-150.208</v>
      </c>
      <c r="BX113" s="167">
        <v>-165.874</v>
      </c>
      <c r="BY113" s="167">
        <f t="shared" si="55"/>
        <v>6.8276363636363637</v>
      </c>
      <c r="BZ113" s="167">
        <f t="shared" si="56"/>
        <v>7.5397272727272728</v>
      </c>
      <c r="CE113" s="167">
        <v>6600</v>
      </c>
      <c r="CF113" s="169">
        <f t="shared" si="57"/>
        <v>25.833333333333332</v>
      </c>
      <c r="CG113" s="167">
        <v>-40.627000000000002</v>
      </c>
      <c r="CH113" s="167">
        <v>-89.278000000000006</v>
      </c>
      <c r="CI113" s="167">
        <f t="shared" si="58"/>
        <v>1.8466818181818183</v>
      </c>
      <c r="CJ113" s="167">
        <f t="shared" si="59"/>
        <v>4.0580909090909092</v>
      </c>
      <c r="CO113" s="167">
        <v>6600</v>
      </c>
      <c r="CP113" s="169">
        <f t="shared" si="60"/>
        <v>25.833333333333332</v>
      </c>
      <c r="CQ113" s="167">
        <v>-94.623000000000005</v>
      </c>
      <c r="CR113" s="167">
        <v>-94.355999999999995</v>
      </c>
      <c r="CS113" s="167">
        <f t="shared" si="61"/>
        <v>4.3010454545454548</v>
      </c>
      <c r="CT113" s="167">
        <f t="shared" si="62"/>
        <v>4.2889090909090903</v>
      </c>
    </row>
    <row r="114" spans="2:126">
      <c r="B114" s="167">
        <f t="shared" si="63"/>
        <v>111</v>
      </c>
      <c r="C114" s="167">
        <v>6660</v>
      </c>
      <c r="D114" s="169">
        <v>25.85</v>
      </c>
      <c r="E114" s="167">
        <v>-116.276</v>
      </c>
      <c r="F114" s="167">
        <v>-108.423</v>
      </c>
      <c r="G114" s="167">
        <f t="shared" si="44"/>
        <v>5.2852727272727273</v>
      </c>
      <c r="H114" s="167">
        <f t="shared" si="45"/>
        <v>4.9283181818181818</v>
      </c>
      <c r="J114" s="167">
        <f t="shared" si="64"/>
        <v>1.85</v>
      </c>
      <c r="K114" s="167">
        <f t="shared" si="46"/>
        <v>-1.9379333333333333</v>
      </c>
      <c r="L114" s="167">
        <f t="shared" si="85"/>
        <v>-216.07711666666665</v>
      </c>
      <c r="M114" s="167">
        <f t="shared" si="65"/>
        <v>1728.6169333333332</v>
      </c>
      <c r="N114" s="167">
        <f t="shared" si="47"/>
        <v>-1.80705</v>
      </c>
      <c r="O114" s="167">
        <f t="shared" si="81"/>
        <v>-199.44610000000003</v>
      </c>
      <c r="P114" s="167">
        <f t="shared" si="66"/>
        <v>1595.5688000000002</v>
      </c>
      <c r="Q114" s="167">
        <f t="shared" si="67"/>
        <v>1662.0928666666669</v>
      </c>
      <c r="W114" s="167">
        <v>6660</v>
      </c>
      <c r="Y114" s="169">
        <f t="shared" si="68"/>
        <v>25.85</v>
      </c>
      <c r="Z114" s="167">
        <v>-134.898</v>
      </c>
      <c r="AA114" s="167">
        <v>-137.06800000000001</v>
      </c>
      <c r="AB114" s="167">
        <f t="shared" si="48"/>
        <v>6.1317272727272725</v>
      </c>
      <c r="AC114" s="167">
        <f t="shared" si="49"/>
        <v>6.230363636363637</v>
      </c>
      <c r="AD114" s="167">
        <f t="shared" si="69"/>
        <v>-135.983</v>
      </c>
      <c r="AF114" s="167">
        <f t="shared" si="82"/>
        <v>1.85</v>
      </c>
      <c r="AG114" s="167">
        <f t="shared" si="70"/>
        <v>-2.2483</v>
      </c>
      <c r="AH114" s="167">
        <f t="shared" si="86"/>
        <v>-254.91718333333333</v>
      </c>
      <c r="AI114" s="167">
        <f t="shared" si="71"/>
        <v>2039.3374666666666</v>
      </c>
      <c r="AJ114" s="167">
        <f t="shared" si="72"/>
        <v>-2.2844666666666669</v>
      </c>
      <c r="AK114" s="167">
        <f t="shared" si="87"/>
        <v>-254.50264999999999</v>
      </c>
      <c r="AL114" s="167">
        <f t="shared" si="73"/>
        <v>2036.0211999999999</v>
      </c>
      <c r="AM114" s="167">
        <f t="shared" si="74"/>
        <v>2037.6793333333333</v>
      </c>
      <c r="AR114" s="167">
        <v>6660</v>
      </c>
      <c r="AS114" s="169">
        <f t="shared" si="50"/>
        <v>25.85</v>
      </c>
      <c r="AT114" s="167">
        <v>-141.36099999999999</v>
      </c>
      <c r="AU114" s="167">
        <v>-217.63399999999999</v>
      </c>
      <c r="AV114" s="167">
        <f t="shared" si="51"/>
        <v>6.4254999999999995</v>
      </c>
      <c r="AW114" s="167">
        <f t="shared" si="52"/>
        <v>9.8924545454545445</v>
      </c>
      <c r="AY114" s="167">
        <f t="shared" si="75"/>
        <v>1.85</v>
      </c>
      <c r="AZ114" s="167">
        <f t="shared" si="76"/>
        <v>-2.3560166666666666</v>
      </c>
      <c r="BA114" s="167">
        <f t="shared" si="83"/>
        <v>-260.36120000000005</v>
      </c>
      <c r="BB114" s="167">
        <f t="shared" si="77"/>
        <v>2082.8896000000004</v>
      </c>
      <c r="BC114" s="167">
        <f t="shared" si="78"/>
        <v>-3.6272333333333329</v>
      </c>
      <c r="BD114" s="167">
        <f t="shared" si="84"/>
        <v>-379.83048333333335</v>
      </c>
      <c r="BE114" s="167">
        <f t="shared" si="79"/>
        <v>3038.6438666666668</v>
      </c>
      <c r="BF114" s="167">
        <f t="shared" si="80"/>
        <v>2560.7667333333338</v>
      </c>
      <c r="BK114" s="167">
        <v>6660</v>
      </c>
      <c r="BL114" s="169">
        <v>25.85</v>
      </c>
      <c r="BM114" s="167">
        <v>-152.048</v>
      </c>
      <c r="BN114" s="167">
        <v>-209.26499999999999</v>
      </c>
      <c r="BO114" s="167">
        <f t="shared" si="53"/>
        <v>6.9112727272727277</v>
      </c>
      <c r="BP114" s="167">
        <f t="shared" si="54"/>
        <v>9.5120454545454542</v>
      </c>
      <c r="BU114" s="167">
        <v>6660</v>
      </c>
      <c r="BV114" s="169">
        <v>25.85</v>
      </c>
      <c r="BW114" s="167">
        <v>-146.59700000000001</v>
      </c>
      <c r="BX114" s="167">
        <v>-164.39500000000001</v>
      </c>
      <c r="BY114" s="167">
        <f t="shared" si="55"/>
        <v>6.6635</v>
      </c>
      <c r="BZ114" s="167">
        <f t="shared" si="56"/>
        <v>7.4725000000000001</v>
      </c>
      <c r="CE114" s="167">
        <v>6660</v>
      </c>
      <c r="CF114" s="169">
        <f t="shared" si="57"/>
        <v>25.85</v>
      </c>
      <c r="CG114" s="167">
        <v>-40.58</v>
      </c>
      <c r="CH114" s="167">
        <v>-89.638000000000005</v>
      </c>
      <c r="CI114" s="167">
        <f t="shared" si="58"/>
        <v>1.8445454545454545</v>
      </c>
      <c r="CJ114" s="167">
        <f t="shared" si="59"/>
        <v>4.0744545454545458</v>
      </c>
      <c r="CO114" s="167">
        <v>6660</v>
      </c>
      <c r="CP114" s="169">
        <f t="shared" si="60"/>
        <v>25.85</v>
      </c>
      <c r="CQ114" s="167">
        <v>-95.599000000000004</v>
      </c>
      <c r="CR114" s="167">
        <v>-94.481999999999999</v>
      </c>
      <c r="CS114" s="167">
        <f t="shared" si="61"/>
        <v>4.345409090909091</v>
      </c>
      <c r="CT114" s="167">
        <f t="shared" si="62"/>
        <v>4.2946363636363634</v>
      </c>
    </row>
    <row r="115" spans="2:126">
      <c r="B115" s="167">
        <f t="shared" si="63"/>
        <v>112</v>
      </c>
      <c r="C115" s="167">
        <v>6720</v>
      </c>
      <c r="D115" s="169">
        <v>25.866666666666667</v>
      </c>
      <c r="E115" s="167">
        <v>-117.65600000000001</v>
      </c>
      <c r="F115" s="167">
        <v>-108.53100000000001</v>
      </c>
      <c r="G115" s="167">
        <f t="shared" si="44"/>
        <v>5.3479999999999999</v>
      </c>
      <c r="H115" s="167">
        <f t="shared" si="45"/>
        <v>4.9332272727272732</v>
      </c>
      <c r="J115" s="167">
        <f t="shared" si="64"/>
        <v>1.8666666666666667</v>
      </c>
      <c r="K115" s="167">
        <f t="shared" si="46"/>
        <v>-1.9609333333333334</v>
      </c>
      <c r="L115" s="167">
        <f t="shared" si="85"/>
        <v>-218.03805</v>
      </c>
      <c r="M115" s="167">
        <f t="shared" si="65"/>
        <v>1744.3044</v>
      </c>
      <c r="N115" s="167">
        <f t="shared" si="47"/>
        <v>-1.8088500000000001</v>
      </c>
      <c r="O115" s="167">
        <f t="shared" si="81"/>
        <v>-201.25495000000004</v>
      </c>
      <c r="P115" s="167">
        <f t="shared" si="66"/>
        <v>1610.0396000000003</v>
      </c>
      <c r="Q115" s="167">
        <f t="shared" si="67"/>
        <v>1677.172</v>
      </c>
      <c r="W115" s="167">
        <v>6720</v>
      </c>
      <c r="Y115" s="169">
        <f t="shared" si="68"/>
        <v>25.866666666666667</v>
      </c>
      <c r="Z115" s="167">
        <v>-134.22499999999999</v>
      </c>
      <c r="AA115" s="167">
        <v>-136.88900000000001</v>
      </c>
      <c r="AB115" s="167">
        <f t="shared" si="48"/>
        <v>6.1011363636363631</v>
      </c>
      <c r="AC115" s="167">
        <f t="shared" si="49"/>
        <v>6.2222272727272729</v>
      </c>
      <c r="AD115" s="167">
        <f t="shared" si="69"/>
        <v>-135.55700000000002</v>
      </c>
      <c r="AF115" s="167">
        <f t="shared" si="82"/>
        <v>1.8666666666666667</v>
      </c>
      <c r="AG115" s="167">
        <f t="shared" si="70"/>
        <v>-2.2370833333333331</v>
      </c>
      <c r="AH115" s="167">
        <f t="shared" si="86"/>
        <v>-257.15426666666667</v>
      </c>
      <c r="AI115" s="167">
        <f t="shared" si="71"/>
        <v>2057.2341333333334</v>
      </c>
      <c r="AJ115" s="167">
        <f t="shared" si="72"/>
        <v>-2.2814833333333335</v>
      </c>
      <c r="AK115" s="167">
        <f t="shared" si="87"/>
        <v>-256.78413333333333</v>
      </c>
      <c r="AL115" s="167">
        <f t="shared" si="73"/>
        <v>2054.2730666666666</v>
      </c>
      <c r="AM115" s="167">
        <f t="shared" si="74"/>
        <v>2055.7536</v>
      </c>
      <c r="AR115" s="167">
        <v>6720</v>
      </c>
      <c r="AS115" s="169">
        <f t="shared" si="50"/>
        <v>25.866666666666667</v>
      </c>
      <c r="AT115" s="167">
        <v>-140.375</v>
      </c>
      <c r="AU115" s="167">
        <v>-216.779</v>
      </c>
      <c r="AV115" s="167">
        <f t="shared" si="51"/>
        <v>6.3806818181818183</v>
      </c>
      <c r="AW115" s="167">
        <f t="shared" si="52"/>
        <v>9.8535909090909097</v>
      </c>
      <c r="AY115" s="167">
        <f t="shared" si="75"/>
        <v>1.8666666666666667</v>
      </c>
      <c r="AZ115" s="167">
        <f t="shared" si="76"/>
        <v>-2.3395833333333331</v>
      </c>
      <c r="BA115" s="167">
        <f t="shared" si="83"/>
        <v>-262.70078333333339</v>
      </c>
      <c r="BB115" s="167">
        <f t="shared" si="77"/>
        <v>2101.6062666666671</v>
      </c>
      <c r="BC115" s="167">
        <f t="shared" si="78"/>
        <v>-3.6129833333333332</v>
      </c>
      <c r="BD115" s="167">
        <f t="shared" si="84"/>
        <v>-383.44346666666667</v>
      </c>
      <c r="BE115" s="167">
        <f t="shared" si="79"/>
        <v>3067.5477333333333</v>
      </c>
      <c r="BF115" s="167">
        <f t="shared" si="80"/>
        <v>2584.5770000000002</v>
      </c>
      <c r="BK115" s="167">
        <v>6720</v>
      </c>
      <c r="BL115" s="169">
        <v>25.866666666666667</v>
      </c>
      <c r="BM115" s="167">
        <v>-151.524</v>
      </c>
      <c r="BN115" s="167">
        <v>-205.40600000000001</v>
      </c>
      <c r="BO115" s="167">
        <f t="shared" si="53"/>
        <v>6.8874545454545455</v>
      </c>
      <c r="BP115" s="167">
        <f t="shared" si="54"/>
        <v>9.3366363636363641</v>
      </c>
      <c r="BU115" s="167">
        <v>6720</v>
      </c>
      <c r="BV115" s="169">
        <v>25.866666666666667</v>
      </c>
      <c r="BW115" s="167">
        <v>-146.42699999999999</v>
      </c>
      <c r="BX115" s="167">
        <v>-162.17599999999999</v>
      </c>
      <c r="BY115" s="167">
        <f t="shared" si="55"/>
        <v>6.6557727272727272</v>
      </c>
      <c r="BZ115" s="167">
        <f t="shared" si="56"/>
        <v>7.3716363636363633</v>
      </c>
      <c r="CE115" s="167">
        <v>6720</v>
      </c>
      <c r="CF115" s="169">
        <f t="shared" si="57"/>
        <v>25.866666666666667</v>
      </c>
      <c r="CG115" s="167">
        <v>-40.277000000000001</v>
      </c>
      <c r="CH115" s="167">
        <v>-90.174000000000007</v>
      </c>
      <c r="CI115" s="167">
        <f t="shared" si="58"/>
        <v>1.8307727272727272</v>
      </c>
      <c r="CJ115" s="167">
        <f t="shared" si="59"/>
        <v>4.0988181818181824</v>
      </c>
      <c r="CO115" s="167">
        <v>6720</v>
      </c>
      <c r="CP115" s="169">
        <f t="shared" si="60"/>
        <v>25.866666666666667</v>
      </c>
      <c r="CQ115" s="167">
        <v>-95.269000000000005</v>
      </c>
      <c r="CR115" s="167">
        <v>-95.741</v>
      </c>
      <c r="CS115" s="167">
        <f t="shared" si="61"/>
        <v>4.3304090909090913</v>
      </c>
      <c r="CT115" s="167">
        <f t="shared" si="62"/>
        <v>4.3518636363636363</v>
      </c>
    </row>
    <row r="116" spans="2:126">
      <c r="B116" s="167">
        <f t="shared" si="63"/>
        <v>113</v>
      </c>
      <c r="C116" s="167">
        <v>6780</v>
      </c>
      <c r="D116" s="169">
        <v>25.883333333333333</v>
      </c>
      <c r="E116" s="167">
        <v>-116.89</v>
      </c>
      <c r="F116" s="167">
        <v>-108.592</v>
      </c>
      <c r="G116" s="167">
        <f t="shared" si="44"/>
        <v>5.3131818181818184</v>
      </c>
      <c r="H116" s="167">
        <f t="shared" si="45"/>
        <v>4.9359999999999999</v>
      </c>
      <c r="J116" s="167">
        <f t="shared" si="64"/>
        <v>1.8833333333333333</v>
      </c>
      <c r="K116" s="167">
        <f t="shared" si="46"/>
        <v>-1.9481666666666666</v>
      </c>
      <c r="L116" s="167">
        <f t="shared" si="85"/>
        <v>-219.98621666666668</v>
      </c>
      <c r="M116" s="167">
        <f t="shared" si="65"/>
        <v>1759.8897333333334</v>
      </c>
      <c r="N116" s="167">
        <f t="shared" si="47"/>
        <v>-1.8098666666666665</v>
      </c>
      <c r="O116" s="167">
        <f t="shared" si="81"/>
        <v>-203.0648166666667</v>
      </c>
      <c r="P116" s="167">
        <f t="shared" si="66"/>
        <v>1624.5185333333336</v>
      </c>
      <c r="Q116" s="167">
        <f t="shared" si="67"/>
        <v>1692.2041333333336</v>
      </c>
      <c r="W116" s="167">
        <v>6780</v>
      </c>
      <c r="Y116" s="169">
        <f t="shared" si="68"/>
        <v>25.883333333333333</v>
      </c>
      <c r="Z116" s="167">
        <v>-133.197</v>
      </c>
      <c r="AA116" s="167">
        <v>-138.197</v>
      </c>
      <c r="AB116" s="167">
        <f t="shared" si="48"/>
        <v>6.0544090909090906</v>
      </c>
      <c r="AC116" s="167">
        <f t="shared" si="49"/>
        <v>6.2816818181818181</v>
      </c>
      <c r="AD116" s="167">
        <f t="shared" si="69"/>
        <v>-135.697</v>
      </c>
      <c r="AF116" s="167">
        <f t="shared" si="82"/>
        <v>1.8833333333333333</v>
      </c>
      <c r="AG116" s="167">
        <f t="shared" si="70"/>
        <v>-2.2199499999999999</v>
      </c>
      <c r="AH116" s="167">
        <f t="shared" si="86"/>
        <v>-259.37421666666665</v>
      </c>
      <c r="AI116" s="167">
        <f t="shared" si="71"/>
        <v>2074.9937333333332</v>
      </c>
      <c r="AJ116" s="167">
        <f t="shared" si="72"/>
        <v>-2.3032833333333333</v>
      </c>
      <c r="AK116" s="167">
        <f t="shared" si="87"/>
        <v>-259.08741666666668</v>
      </c>
      <c r="AL116" s="167">
        <f t="shared" si="73"/>
        <v>2072.6993333333335</v>
      </c>
      <c r="AM116" s="167">
        <f t="shared" si="74"/>
        <v>2073.8465333333334</v>
      </c>
      <c r="AR116" s="167">
        <v>6780</v>
      </c>
      <c r="AS116" s="169">
        <f t="shared" si="50"/>
        <v>25.883333333333333</v>
      </c>
      <c r="AT116" s="167">
        <v>-143.167</v>
      </c>
      <c r="AU116" s="167">
        <v>-215.70099999999999</v>
      </c>
      <c r="AV116" s="167">
        <f t="shared" si="51"/>
        <v>6.5075909090909088</v>
      </c>
      <c r="AW116" s="167">
        <f t="shared" si="52"/>
        <v>9.8045909090909085</v>
      </c>
      <c r="AY116" s="167">
        <f t="shared" si="75"/>
        <v>1.8833333333333333</v>
      </c>
      <c r="AZ116" s="167">
        <f t="shared" si="76"/>
        <v>-2.3861166666666667</v>
      </c>
      <c r="BA116" s="167">
        <f t="shared" si="83"/>
        <v>-265.08690000000007</v>
      </c>
      <c r="BB116" s="167">
        <f t="shared" si="77"/>
        <v>2120.6952000000006</v>
      </c>
      <c r="BC116" s="167">
        <f t="shared" si="78"/>
        <v>-3.5950166666666665</v>
      </c>
      <c r="BD116" s="167">
        <f t="shared" si="84"/>
        <v>-387.03848333333332</v>
      </c>
      <c r="BE116" s="167">
        <f t="shared" si="79"/>
        <v>3096.3078666666665</v>
      </c>
      <c r="BF116" s="167">
        <f t="shared" si="80"/>
        <v>2608.5015333333336</v>
      </c>
      <c r="BK116" s="167">
        <v>6780</v>
      </c>
      <c r="BL116" s="169">
        <v>25.883333333333333</v>
      </c>
      <c r="BM116" s="167">
        <v>-151.72399999999999</v>
      </c>
      <c r="BN116" s="167">
        <v>-208.27699999999999</v>
      </c>
      <c r="BO116" s="167">
        <f t="shared" si="53"/>
        <v>6.8965454545454543</v>
      </c>
      <c r="BP116" s="167">
        <f t="shared" si="54"/>
        <v>9.4671363636363637</v>
      </c>
      <c r="BU116" s="167">
        <v>6780</v>
      </c>
      <c r="BV116" s="169">
        <v>25.883333333333333</v>
      </c>
      <c r="BW116" s="167">
        <v>-145.00700000000001</v>
      </c>
      <c r="BX116" s="167">
        <v>-161.221</v>
      </c>
      <c r="BY116" s="167">
        <f t="shared" si="55"/>
        <v>6.5912272727272727</v>
      </c>
      <c r="BZ116" s="167">
        <f t="shared" si="56"/>
        <v>7.3282272727272728</v>
      </c>
      <c r="CE116" s="167">
        <v>6780</v>
      </c>
      <c r="CF116" s="169">
        <f t="shared" si="57"/>
        <v>25.883333333333333</v>
      </c>
      <c r="CG116" s="167">
        <v>-40.829000000000001</v>
      </c>
      <c r="CH116" s="167">
        <v>-90.388999999999996</v>
      </c>
      <c r="CI116" s="167">
        <f t="shared" si="58"/>
        <v>1.8558636363636365</v>
      </c>
      <c r="CJ116" s="167">
        <f t="shared" si="59"/>
        <v>4.1085909090909087</v>
      </c>
      <c r="CO116" s="167">
        <v>6780</v>
      </c>
      <c r="CP116" s="169">
        <f t="shared" si="60"/>
        <v>25.883333333333333</v>
      </c>
      <c r="CQ116" s="167">
        <v>-95.385000000000005</v>
      </c>
      <c r="CR116" s="167">
        <v>-95.417000000000002</v>
      </c>
      <c r="CS116" s="167">
        <f t="shared" si="61"/>
        <v>4.3356818181818184</v>
      </c>
      <c r="CT116" s="167">
        <f t="shared" si="62"/>
        <v>4.3371363636363638</v>
      </c>
    </row>
    <row r="117" spans="2:126">
      <c r="B117" s="167">
        <f t="shared" si="63"/>
        <v>114</v>
      </c>
      <c r="C117" s="167">
        <v>6840</v>
      </c>
      <c r="D117" s="169">
        <v>25.9</v>
      </c>
      <c r="E117" s="167">
        <v>-116.43</v>
      </c>
      <c r="F117" s="167">
        <v>-108.48399999999999</v>
      </c>
      <c r="G117" s="167">
        <f t="shared" si="44"/>
        <v>5.2922727272727279</v>
      </c>
      <c r="H117" s="167">
        <f t="shared" si="45"/>
        <v>4.9310909090909085</v>
      </c>
      <c r="J117" s="167">
        <f t="shared" si="64"/>
        <v>1.9</v>
      </c>
      <c r="K117" s="167">
        <f t="shared" si="46"/>
        <v>-1.9405000000000001</v>
      </c>
      <c r="L117" s="167">
        <f t="shared" si="85"/>
        <v>-221.92671666666666</v>
      </c>
      <c r="M117" s="167">
        <f t="shared" si="65"/>
        <v>1775.4137333333333</v>
      </c>
      <c r="N117" s="167">
        <f t="shared" si="47"/>
        <v>-1.8080666666666665</v>
      </c>
      <c r="O117" s="167">
        <f t="shared" si="81"/>
        <v>-204.87288333333336</v>
      </c>
      <c r="P117" s="167">
        <f t="shared" si="66"/>
        <v>1638.9830666666669</v>
      </c>
      <c r="Q117" s="167">
        <f t="shared" si="67"/>
        <v>1707.1984000000002</v>
      </c>
      <c r="W117" s="167">
        <v>6840</v>
      </c>
      <c r="Y117" s="169">
        <f t="shared" si="68"/>
        <v>25.9</v>
      </c>
      <c r="Z117" s="167">
        <v>-134.19200000000001</v>
      </c>
      <c r="AA117" s="167">
        <v>-137.08500000000001</v>
      </c>
      <c r="AB117" s="167">
        <f t="shared" si="48"/>
        <v>6.099636363636364</v>
      </c>
      <c r="AC117" s="167">
        <f t="shared" si="49"/>
        <v>6.2311363636363639</v>
      </c>
      <c r="AD117" s="167">
        <f t="shared" si="69"/>
        <v>-135.63850000000002</v>
      </c>
      <c r="AF117" s="167">
        <f t="shared" si="82"/>
        <v>1.9</v>
      </c>
      <c r="AG117" s="167">
        <f t="shared" si="70"/>
        <v>-2.2365333333333335</v>
      </c>
      <c r="AH117" s="167">
        <f t="shared" si="86"/>
        <v>-261.61075</v>
      </c>
      <c r="AI117" s="167">
        <f t="shared" si="71"/>
        <v>2092.886</v>
      </c>
      <c r="AJ117" s="167">
        <f t="shared" si="72"/>
        <v>-2.2847500000000003</v>
      </c>
      <c r="AK117" s="167">
        <f t="shared" si="87"/>
        <v>-261.37216666666666</v>
      </c>
      <c r="AL117" s="167">
        <f t="shared" si="73"/>
        <v>2090.9773333333333</v>
      </c>
      <c r="AM117" s="167">
        <f t="shared" si="74"/>
        <v>2091.9316666666664</v>
      </c>
      <c r="AR117" s="167">
        <v>6840</v>
      </c>
      <c r="AS117" s="169">
        <f t="shared" si="50"/>
        <v>25.9</v>
      </c>
      <c r="AT117" s="167">
        <v>-143.65899999999999</v>
      </c>
      <c r="AU117" s="167">
        <v>-213.59800000000001</v>
      </c>
      <c r="AV117" s="167">
        <f t="shared" si="51"/>
        <v>6.5299545454545447</v>
      </c>
      <c r="AW117" s="167">
        <f t="shared" si="52"/>
        <v>9.7090000000000014</v>
      </c>
      <c r="AY117" s="167">
        <f t="shared" si="75"/>
        <v>1.9</v>
      </c>
      <c r="AZ117" s="167">
        <f t="shared" si="76"/>
        <v>-2.3943166666666666</v>
      </c>
      <c r="BA117" s="167">
        <f t="shared" si="83"/>
        <v>-267.48121666666674</v>
      </c>
      <c r="BB117" s="167">
        <f t="shared" si="77"/>
        <v>2139.8497333333339</v>
      </c>
      <c r="BC117" s="167">
        <f t="shared" si="78"/>
        <v>-3.5599666666666669</v>
      </c>
      <c r="BD117" s="167">
        <f t="shared" si="84"/>
        <v>-390.59844999999996</v>
      </c>
      <c r="BE117" s="167">
        <f t="shared" si="79"/>
        <v>3124.7875999999997</v>
      </c>
      <c r="BF117" s="167">
        <f t="shared" si="80"/>
        <v>2632.318666666667</v>
      </c>
      <c r="BK117" s="167">
        <v>6840</v>
      </c>
      <c r="BL117" s="169">
        <v>25.9</v>
      </c>
      <c r="BM117" s="167">
        <v>-151.40100000000001</v>
      </c>
      <c r="BN117" s="167">
        <v>-209.203</v>
      </c>
      <c r="BO117" s="167">
        <f t="shared" si="53"/>
        <v>6.8818636363636365</v>
      </c>
      <c r="BP117" s="167">
        <f t="shared" si="54"/>
        <v>9.5092272727272729</v>
      </c>
      <c r="BU117" s="167">
        <v>6840</v>
      </c>
      <c r="BV117" s="169">
        <v>25.9</v>
      </c>
      <c r="BW117" s="167">
        <v>-149.59</v>
      </c>
      <c r="BX117" s="167">
        <v>-160.405</v>
      </c>
      <c r="BY117" s="167">
        <f t="shared" si="55"/>
        <v>6.7995454545454548</v>
      </c>
      <c r="BZ117" s="167">
        <f t="shared" si="56"/>
        <v>7.2911363636363635</v>
      </c>
      <c r="CE117" s="167">
        <v>6840</v>
      </c>
      <c r="CF117" s="169">
        <f t="shared" si="57"/>
        <v>25.9</v>
      </c>
      <c r="CG117" s="167">
        <v>-40.369</v>
      </c>
      <c r="CH117" s="167">
        <v>-90.430999999999997</v>
      </c>
      <c r="CI117" s="167">
        <f t="shared" si="58"/>
        <v>1.8349545454545455</v>
      </c>
      <c r="CJ117" s="167">
        <f t="shared" si="59"/>
        <v>4.1105</v>
      </c>
      <c r="CO117" s="167">
        <v>6840</v>
      </c>
      <c r="CP117" s="169">
        <f t="shared" si="60"/>
        <v>25.9</v>
      </c>
      <c r="CQ117" s="167">
        <v>-95.706000000000003</v>
      </c>
      <c r="CR117" s="167">
        <v>-95.6</v>
      </c>
      <c r="CS117" s="167">
        <f t="shared" si="61"/>
        <v>4.3502727272727277</v>
      </c>
      <c r="CT117" s="167">
        <f t="shared" si="62"/>
        <v>4.3454545454545448</v>
      </c>
    </row>
    <row r="118" spans="2:126">
      <c r="B118" s="167">
        <f t="shared" si="63"/>
        <v>115</v>
      </c>
      <c r="C118" s="167">
        <v>6900</v>
      </c>
      <c r="D118" s="169">
        <v>25.916666666666668</v>
      </c>
      <c r="E118" s="167">
        <v>-117.65600000000001</v>
      </c>
      <c r="F118" s="167">
        <v>-108.623</v>
      </c>
      <c r="G118" s="167">
        <f t="shared" si="44"/>
        <v>5.3479999999999999</v>
      </c>
      <c r="H118" s="167">
        <f t="shared" si="45"/>
        <v>4.9374090909090915</v>
      </c>
      <c r="J118" s="167">
        <f t="shared" si="64"/>
        <v>1.9166666666666667</v>
      </c>
      <c r="K118" s="167">
        <f t="shared" si="46"/>
        <v>-1.9609333333333334</v>
      </c>
      <c r="L118" s="167">
        <f t="shared" si="85"/>
        <v>-223.88765000000001</v>
      </c>
      <c r="M118" s="167">
        <f t="shared" si="65"/>
        <v>1791.1012000000001</v>
      </c>
      <c r="N118" s="167">
        <f t="shared" si="47"/>
        <v>-1.8103833333333335</v>
      </c>
      <c r="O118" s="167">
        <f t="shared" si="81"/>
        <v>-206.6832666666667</v>
      </c>
      <c r="P118" s="167">
        <f t="shared" si="66"/>
        <v>1653.4661333333336</v>
      </c>
      <c r="Q118" s="167">
        <f t="shared" si="67"/>
        <v>1722.2836666666667</v>
      </c>
      <c r="W118" s="167">
        <v>6900</v>
      </c>
      <c r="Y118" s="169">
        <f t="shared" si="68"/>
        <v>25.916666666666668</v>
      </c>
      <c r="Z118" s="167">
        <v>-135.43299999999999</v>
      </c>
      <c r="AA118" s="167">
        <v>-137.786</v>
      </c>
      <c r="AB118" s="167">
        <f t="shared" si="48"/>
        <v>6.1560454545454544</v>
      </c>
      <c r="AC118" s="167">
        <f t="shared" si="49"/>
        <v>6.2629999999999999</v>
      </c>
      <c r="AD118" s="167">
        <f t="shared" si="69"/>
        <v>-136.6095</v>
      </c>
      <c r="AF118" s="167">
        <f t="shared" si="82"/>
        <v>1.9166666666666667</v>
      </c>
      <c r="AG118" s="167">
        <f t="shared" si="70"/>
        <v>-2.2572166666666664</v>
      </c>
      <c r="AH118" s="167">
        <f t="shared" si="86"/>
        <v>-263.86796666666669</v>
      </c>
      <c r="AI118" s="167">
        <f t="shared" si="71"/>
        <v>2110.9437333333335</v>
      </c>
      <c r="AJ118" s="167">
        <f t="shared" si="72"/>
        <v>-2.2964333333333333</v>
      </c>
      <c r="AK118" s="167">
        <f t="shared" si="87"/>
        <v>-263.66859999999997</v>
      </c>
      <c r="AL118" s="167">
        <f t="shared" si="73"/>
        <v>2109.3487999999998</v>
      </c>
      <c r="AM118" s="167">
        <f t="shared" si="74"/>
        <v>2110.1462666666666</v>
      </c>
      <c r="AR118" s="167">
        <v>6900</v>
      </c>
      <c r="AS118" s="169">
        <f t="shared" si="50"/>
        <v>25.916666666666668</v>
      </c>
      <c r="AT118" s="167">
        <v>-144.31100000000001</v>
      </c>
      <c r="AU118" s="167">
        <v>-217.898</v>
      </c>
      <c r="AV118" s="167">
        <f t="shared" si="51"/>
        <v>6.5595909090909092</v>
      </c>
      <c r="AW118" s="167">
        <f t="shared" si="52"/>
        <v>9.904454545454545</v>
      </c>
      <c r="AY118" s="167">
        <f t="shared" si="75"/>
        <v>1.9166666666666667</v>
      </c>
      <c r="AZ118" s="167">
        <f t="shared" si="76"/>
        <v>-2.4051833333333335</v>
      </c>
      <c r="BA118" s="167">
        <f t="shared" si="83"/>
        <v>-269.88640000000009</v>
      </c>
      <c r="BB118" s="167">
        <f t="shared" si="77"/>
        <v>2159.0912000000008</v>
      </c>
      <c r="BC118" s="167">
        <f t="shared" si="78"/>
        <v>-3.6316333333333333</v>
      </c>
      <c r="BD118" s="167">
        <f t="shared" si="84"/>
        <v>-394.23008333333331</v>
      </c>
      <c r="BE118" s="167">
        <f t="shared" si="79"/>
        <v>3153.8406666666665</v>
      </c>
      <c r="BF118" s="167">
        <f t="shared" si="80"/>
        <v>2656.4659333333339</v>
      </c>
      <c r="BK118" s="167">
        <v>6900</v>
      </c>
      <c r="BL118" s="169">
        <v>25.916666666666668</v>
      </c>
      <c r="BM118" s="167">
        <v>-153.822</v>
      </c>
      <c r="BN118" s="167">
        <v>-204.97300000000001</v>
      </c>
      <c r="BO118" s="167">
        <f t="shared" si="53"/>
        <v>6.9919090909090906</v>
      </c>
      <c r="BP118" s="167">
        <f t="shared" si="54"/>
        <v>9.3169545454545464</v>
      </c>
      <c r="BU118" s="167">
        <v>6900</v>
      </c>
      <c r="BV118" s="169">
        <v>25.916666666666668</v>
      </c>
      <c r="BW118" s="167">
        <v>-151.828</v>
      </c>
      <c r="BX118" s="167">
        <v>-165.70400000000001</v>
      </c>
      <c r="BY118" s="167">
        <f t="shared" si="55"/>
        <v>6.901272727272727</v>
      </c>
      <c r="BZ118" s="167">
        <f t="shared" si="56"/>
        <v>7.532</v>
      </c>
      <c r="CE118" s="167">
        <v>6900</v>
      </c>
      <c r="CF118" s="169">
        <f t="shared" si="57"/>
        <v>25.916666666666668</v>
      </c>
      <c r="CG118" s="167">
        <v>-40.854999999999997</v>
      </c>
      <c r="CH118" s="167">
        <v>-90.707999999999998</v>
      </c>
      <c r="CI118" s="167">
        <f t="shared" si="58"/>
        <v>1.8570454545454544</v>
      </c>
      <c r="CJ118" s="167">
        <f t="shared" si="59"/>
        <v>4.1230909090909087</v>
      </c>
      <c r="CO118" s="167">
        <v>6900</v>
      </c>
      <c r="CP118" s="169">
        <f t="shared" si="60"/>
        <v>25.916666666666668</v>
      </c>
      <c r="CQ118" s="167">
        <v>-95.78</v>
      </c>
      <c r="CR118" s="167">
        <v>-95.521000000000001</v>
      </c>
      <c r="CS118" s="167">
        <f t="shared" si="61"/>
        <v>4.3536363636363635</v>
      </c>
      <c r="CT118" s="167">
        <f t="shared" si="62"/>
        <v>4.3418636363636365</v>
      </c>
    </row>
    <row r="119" spans="2:126">
      <c r="B119" s="167">
        <f t="shared" si="63"/>
        <v>116</v>
      </c>
      <c r="C119" s="167">
        <v>6960</v>
      </c>
      <c r="D119" s="169">
        <v>25.933333333333334</v>
      </c>
      <c r="E119" s="167">
        <v>-117.96299999999999</v>
      </c>
      <c r="F119" s="167">
        <v>-108.253</v>
      </c>
      <c r="G119" s="167">
        <f t="shared" si="44"/>
        <v>5.3619545454545454</v>
      </c>
      <c r="H119" s="167">
        <f t="shared" si="45"/>
        <v>4.920590909090909</v>
      </c>
      <c r="J119" s="167">
        <f t="shared" si="64"/>
        <v>1.9333333333333333</v>
      </c>
      <c r="K119" s="167">
        <f t="shared" si="46"/>
        <v>-1.9660499999999999</v>
      </c>
      <c r="L119" s="167">
        <f t="shared" si="85"/>
        <v>-225.8537</v>
      </c>
      <c r="M119" s="167">
        <f t="shared" si="65"/>
        <v>1806.8296</v>
      </c>
      <c r="N119" s="167">
        <f t="shared" si="47"/>
        <v>-1.8042166666666666</v>
      </c>
      <c r="O119" s="167">
        <f t="shared" si="81"/>
        <v>-208.48748333333336</v>
      </c>
      <c r="P119" s="167">
        <f t="shared" si="66"/>
        <v>1667.8998666666669</v>
      </c>
      <c r="Q119" s="167">
        <f t="shared" si="67"/>
        <v>1737.3647333333333</v>
      </c>
      <c r="W119" s="167">
        <v>6960</v>
      </c>
      <c r="Y119" s="169">
        <f t="shared" si="68"/>
        <v>25.933333333333334</v>
      </c>
      <c r="Z119" s="167">
        <v>-134.03100000000001</v>
      </c>
      <c r="AA119" s="167">
        <v>-137.727</v>
      </c>
      <c r="AB119" s="167">
        <f t="shared" si="48"/>
        <v>6.0923181818181824</v>
      </c>
      <c r="AC119" s="167">
        <f t="shared" si="49"/>
        <v>6.2603181818181817</v>
      </c>
      <c r="AD119" s="167">
        <f t="shared" si="69"/>
        <v>-135.87900000000002</v>
      </c>
      <c r="AF119" s="167">
        <f t="shared" si="82"/>
        <v>1.9333333333333333</v>
      </c>
      <c r="AG119" s="167">
        <f t="shared" si="70"/>
        <v>-2.2338499999999999</v>
      </c>
      <c r="AH119" s="167">
        <f t="shared" si="86"/>
        <v>-266.10181666666671</v>
      </c>
      <c r="AI119" s="167">
        <f t="shared" si="71"/>
        <v>2128.8145333333337</v>
      </c>
      <c r="AJ119" s="167">
        <f t="shared" si="72"/>
        <v>-2.2954500000000002</v>
      </c>
      <c r="AK119" s="167">
        <f t="shared" si="87"/>
        <v>-265.96404999999999</v>
      </c>
      <c r="AL119" s="167">
        <f t="shared" si="73"/>
        <v>2127.7123999999999</v>
      </c>
      <c r="AM119" s="167">
        <f t="shared" si="74"/>
        <v>2128.2634666666668</v>
      </c>
      <c r="AR119" s="167">
        <v>6960</v>
      </c>
      <c r="AS119" s="169">
        <f t="shared" si="50"/>
        <v>25.933333333333334</v>
      </c>
      <c r="AT119" s="167">
        <v>-144.321</v>
      </c>
      <c r="AU119" s="167">
        <v>-217.226</v>
      </c>
      <c r="AV119" s="167">
        <f t="shared" si="51"/>
        <v>6.5600454545454543</v>
      </c>
      <c r="AW119" s="167">
        <f t="shared" si="52"/>
        <v>9.8739090909090912</v>
      </c>
      <c r="AY119" s="167">
        <f t="shared" si="75"/>
        <v>1.9333333333333333</v>
      </c>
      <c r="AZ119" s="167">
        <f t="shared" si="76"/>
        <v>-2.4053499999999999</v>
      </c>
      <c r="BA119" s="167">
        <f t="shared" si="83"/>
        <v>-272.29175000000009</v>
      </c>
      <c r="BB119" s="167">
        <f t="shared" si="77"/>
        <v>2178.3340000000007</v>
      </c>
      <c r="BC119" s="167">
        <f t="shared" si="78"/>
        <v>-3.6204333333333332</v>
      </c>
      <c r="BD119" s="167">
        <f t="shared" si="84"/>
        <v>-397.85051666666664</v>
      </c>
      <c r="BE119" s="167">
        <f t="shared" si="79"/>
        <v>3182.8041333333331</v>
      </c>
      <c r="BF119" s="167">
        <f t="shared" si="80"/>
        <v>2680.5690666666669</v>
      </c>
      <c r="BK119" s="167">
        <v>6960</v>
      </c>
      <c r="BL119" s="169">
        <v>25.933333333333334</v>
      </c>
      <c r="BM119" s="167">
        <v>-150.876</v>
      </c>
      <c r="BN119" s="167">
        <v>-205.637</v>
      </c>
      <c r="BO119" s="167">
        <f t="shared" si="53"/>
        <v>6.8580000000000005</v>
      </c>
      <c r="BP119" s="167">
        <f t="shared" si="54"/>
        <v>9.3471363636363645</v>
      </c>
      <c r="BU119" s="167">
        <v>6960</v>
      </c>
      <c r="BV119" s="169">
        <v>25.933333333333334</v>
      </c>
      <c r="BW119" s="167">
        <v>-150.97900000000001</v>
      </c>
      <c r="BX119" s="167">
        <v>-164.47200000000001</v>
      </c>
      <c r="BY119" s="167">
        <f t="shared" si="55"/>
        <v>6.8626818181818185</v>
      </c>
      <c r="BZ119" s="167">
        <f t="shared" si="56"/>
        <v>7.476</v>
      </c>
      <c r="CE119" s="167">
        <v>6960</v>
      </c>
      <c r="CF119" s="169">
        <f t="shared" si="57"/>
        <v>25.933333333333334</v>
      </c>
      <c r="CG119" s="167">
        <v>-40.85</v>
      </c>
      <c r="CH119" s="167">
        <v>-90.671999999999997</v>
      </c>
      <c r="CI119" s="167">
        <f t="shared" si="58"/>
        <v>1.8568181818181819</v>
      </c>
      <c r="CJ119" s="167">
        <f t="shared" si="59"/>
        <v>4.1214545454545455</v>
      </c>
      <c r="CO119" s="167">
        <v>6960</v>
      </c>
      <c r="CP119" s="169">
        <f t="shared" si="60"/>
        <v>25.933333333333334</v>
      </c>
      <c r="CQ119" s="167">
        <v>-96.23</v>
      </c>
      <c r="CR119" s="167">
        <v>-95.695999999999998</v>
      </c>
      <c r="CS119" s="167">
        <f t="shared" si="61"/>
        <v>4.374090909090909</v>
      </c>
      <c r="CT119" s="167">
        <f t="shared" si="62"/>
        <v>4.3498181818181818</v>
      </c>
    </row>
    <row r="120" spans="2:126">
      <c r="B120" s="167">
        <f t="shared" si="63"/>
        <v>117</v>
      </c>
      <c r="C120" s="167">
        <v>7020</v>
      </c>
      <c r="D120" s="169">
        <v>25.95</v>
      </c>
      <c r="E120" s="167">
        <v>-118.116</v>
      </c>
      <c r="F120" s="167">
        <v>-109.3</v>
      </c>
      <c r="G120" s="167">
        <f t="shared" si="44"/>
        <v>5.3689090909090913</v>
      </c>
      <c r="H120" s="167">
        <f t="shared" si="45"/>
        <v>4.9681818181818178</v>
      </c>
      <c r="J120" s="167">
        <f t="shared" si="64"/>
        <v>1.95</v>
      </c>
      <c r="K120" s="167">
        <f t="shared" si="46"/>
        <v>-1.9685999999999999</v>
      </c>
      <c r="L120" s="167">
        <f t="shared" si="85"/>
        <v>-227.82230000000001</v>
      </c>
      <c r="M120" s="167">
        <f t="shared" si="65"/>
        <v>1822.5784000000001</v>
      </c>
      <c r="N120" s="167">
        <f t="shared" si="47"/>
        <v>-1.8216666666666665</v>
      </c>
      <c r="O120" s="167">
        <f t="shared" si="81"/>
        <v>-210.30915000000002</v>
      </c>
      <c r="P120" s="167">
        <f t="shared" si="66"/>
        <v>1682.4732000000001</v>
      </c>
      <c r="Q120" s="167">
        <f t="shared" si="67"/>
        <v>1752.5258000000001</v>
      </c>
      <c r="W120" s="167">
        <v>7020</v>
      </c>
      <c r="Y120" s="169">
        <f t="shared" si="68"/>
        <v>25.95</v>
      </c>
      <c r="Z120" s="167">
        <v>-137.87799999999999</v>
      </c>
      <c r="AA120" s="167">
        <v>-136.55699999999999</v>
      </c>
      <c r="AB120" s="167">
        <f t="shared" si="48"/>
        <v>6.2671818181818173</v>
      </c>
      <c r="AC120" s="167">
        <f t="shared" si="49"/>
        <v>6.207136363636363</v>
      </c>
      <c r="AD120" s="167">
        <f t="shared" si="69"/>
        <v>-137.21749999999997</v>
      </c>
      <c r="AF120" s="167">
        <f t="shared" si="82"/>
        <v>1.95</v>
      </c>
      <c r="AG120" s="167">
        <f t="shared" si="70"/>
        <v>-2.2979666666666665</v>
      </c>
      <c r="AH120" s="167">
        <f t="shared" si="86"/>
        <v>-268.39978333333335</v>
      </c>
      <c r="AI120" s="167">
        <f t="shared" si="71"/>
        <v>2147.1982666666668</v>
      </c>
      <c r="AJ120" s="167">
        <f t="shared" si="72"/>
        <v>-2.2759499999999999</v>
      </c>
      <c r="AK120" s="167">
        <f t="shared" si="87"/>
        <v>-268.24</v>
      </c>
      <c r="AL120" s="167">
        <f t="shared" si="73"/>
        <v>2145.92</v>
      </c>
      <c r="AM120" s="167">
        <f t="shared" si="74"/>
        <v>2146.5591333333332</v>
      </c>
      <c r="AR120" s="167">
        <v>7020</v>
      </c>
      <c r="AS120" s="169">
        <f t="shared" si="50"/>
        <v>25.95</v>
      </c>
      <c r="AT120" s="167">
        <v>-143.82400000000001</v>
      </c>
      <c r="AU120" s="167">
        <v>-216.52699999999999</v>
      </c>
      <c r="AV120" s="167">
        <f t="shared" si="51"/>
        <v>6.5374545454545459</v>
      </c>
      <c r="AW120" s="167">
        <f t="shared" si="52"/>
        <v>9.8421363636363637</v>
      </c>
      <c r="AY120" s="167">
        <f t="shared" si="75"/>
        <v>1.95</v>
      </c>
      <c r="AZ120" s="167">
        <f t="shared" si="76"/>
        <v>-2.3970666666666669</v>
      </c>
      <c r="BA120" s="167">
        <f t="shared" si="83"/>
        <v>-274.68881666666675</v>
      </c>
      <c r="BB120" s="167">
        <f t="shared" si="77"/>
        <v>2197.510533333334</v>
      </c>
      <c r="BC120" s="167">
        <f t="shared" si="78"/>
        <v>-3.6087833333333332</v>
      </c>
      <c r="BD120" s="167">
        <f t="shared" si="84"/>
        <v>-401.45929999999998</v>
      </c>
      <c r="BE120" s="167">
        <f t="shared" si="79"/>
        <v>3211.6743999999999</v>
      </c>
      <c r="BF120" s="167">
        <f t="shared" si="80"/>
        <v>2704.592466666667</v>
      </c>
      <c r="BK120" s="167">
        <v>7020</v>
      </c>
      <c r="BL120" s="169">
        <v>25.95</v>
      </c>
      <c r="BM120" s="167">
        <v>-149.99700000000001</v>
      </c>
      <c r="BN120" s="167">
        <v>-209.25</v>
      </c>
      <c r="BO120" s="167">
        <f t="shared" si="53"/>
        <v>6.8180454545454552</v>
      </c>
      <c r="BP120" s="167">
        <f t="shared" si="54"/>
        <v>9.5113636363636367</v>
      </c>
      <c r="BU120" s="167">
        <v>7020</v>
      </c>
      <c r="BV120" s="169">
        <v>25.95</v>
      </c>
      <c r="BW120" s="167">
        <v>-150.17699999999999</v>
      </c>
      <c r="BX120" s="167">
        <v>-162.74600000000001</v>
      </c>
      <c r="BY120" s="167">
        <f t="shared" si="55"/>
        <v>6.8262272727272721</v>
      </c>
      <c r="BZ120" s="167">
        <f t="shared" si="56"/>
        <v>7.3975454545454546</v>
      </c>
      <c r="CE120" s="167">
        <v>7020</v>
      </c>
      <c r="CF120" s="169">
        <f t="shared" si="57"/>
        <v>25.95</v>
      </c>
      <c r="CG120" s="167">
        <v>-40.247</v>
      </c>
      <c r="CH120" s="167">
        <v>-91.075999999999993</v>
      </c>
      <c r="CI120" s="167">
        <f t="shared" si="58"/>
        <v>1.829409090909091</v>
      </c>
      <c r="CJ120" s="167">
        <f t="shared" si="59"/>
        <v>4.1398181818181818</v>
      </c>
      <c r="CO120" s="167">
        <v>7020</v>
      </c>
      <c r="CP120" s="169">
        <f t="shared" si="60"/>
        <v>25.95</v>
      </c>
      <c r="CQ120" s="167">
        <v>-96.221999999999994</v>
      </c>
      <c r="CR120" s="167">
        <v>-95.88</v>
      </c>
      <c r="CS120" s="167">
        <f t="shared" si="61"/>
        <v>4.3737272727272725</v>
      </c>
      <c r="CT120" s="167">
        <f t="shared" si="62"/>
        <v>4.3581818181818184</v>
      </c>
    </row>
    <row r="121" spans="2:126">
      <c r="B121" s="167">
        <f t="shared" si="63"/>
        <v>118</v>
      </c>
      <c r="C121" s="167">
        <v>7080</v>
      </c>
      <c r="D121" s="169">
        <v>25.966666666666665</v>
      </c>
      <c r="E121" s="167">
        <v>-117.503</v>
      </c>
      <c r="F121" s="167">
        <v>-109.054</v>
      </c>
      <c r="G121" s="167">
        <f t="shared" si="44"/>
        <v>5.3410454545454549</v>
      </c>
      <c r="H121" s="167">
        <f t="shared" si="45"/>
        <v>4.9569999999999999</v>
      </c>
      <c r="J121" s="167">
        <f t="shared" si="64"/>
        <v>1.9666666666666666</v>
      </c>
      <c r="K121" s="167">
        <f t="shared" si="46"/>
        <v>-1.9583833333333334</v>
      </c>
      <c r="L121" s="167">
        <f t="shared" si="85"/>
        <v>-229.78068333333334</v>
      </c>
      <c r="M121" s="167">
        <f t="shared" si="65"/>
        <v>1838.2454666666667</v>
      </c>
      <c r="N121" s="167">
        <f t="shared" si="47"/>
        <v>-1.8175666666666668</v>
      </c>
      <c r="O121" s="167">
        <f t="shared" si="81"/>
        <v>-212.12671666666668</v>
      </c>
      <c r="P121" s="167">
        <f t="shared" si="66"/>
        <v>1697.0137333333334</v>
      </c>
      <c r="Q121" s="167">
        <f t="shared" si="67"/>
        <v>1767.6296000000002</v>
      </c>
      <c r="W121" s="167">
        <v>7080</v>
      </c>
      <c r="Y121" s="169">
        <f t="shared" si="68"/>
        <v>25.966666666666665</v>
      </c>
      <c r="Z121" s="167">
        <v>-142.613</v>
      </c>
      <c r="AA121" s="167">
        <v>-139.46600000000001</v>
      </c>
      <c r="AB121" s="167">
        <f t="shared" si="48"/>
        <v>6.4824090909090906</v>
      </c>
      <c r="AC121" s="167">
        <f t="shared" si="49"/>
        <v>6.339363636363637</v>
      </c>
      <c r="AD121" s="167">
        <f t="shared" si="69"/>
        <v>-141.0395</v>
      </c>
      <c r="AF121" s="167">
        <f t="shared" si="82"/>
        <v>1.9666666666666666</v>
      </c>
      <c r="AG121" s="167">
        <f t="shared" si="70"/>
        <v>-2.3768833333333332</v>
      </c>
      <c r="AH121" s="167">
        <f t="shared" si="86"/>
        <v>-270.7766666666667</v>
      </c>
      <c r="AI121" s="167">
        <f t="shared" si="71"/>
        <v>2166.2133333333336</v>
      </c>
      <c r="AJ121" s="167">
        <f t="shared" si="72"/>
        <v>-2.3244333333333334</v>
      </c>
      <c r="AK121" s="167">
        <f t="shared" si="87"/>
        <v>-270.56443333333334</v>
      </c>
      <c r="AL121" s="167">
        <f t="shared" si="73"/>
        <v>2164.5154666666667</v>
      </c>
      <c r="AM121" s="167">
        <f t="shared" si="74"/>
        <v>2165.3644000000004</v>
      </c>
      <c r="AR121" s="167">
        <v>7080</v>
      </c>
      <c r="AS121" s="169">
        <f t="shared" si="50"/>
        <v>25.966666666666665</v>
      </c>
      <c r="AT121" s="167">
        <v>-146.411</v>
      </c>
      <c r="AU121" s="167">
        <v>-213.87100000000001</v>
      </c>
      <c r="AV121" s="167">
        <f t="shared" si="51"/>
        <v>6.6550454545454549</v>
      </c>
      <c r="AW121" s="167">
        <f t="shared" si="52"/>
        <v>9.7214090909090913</v>
      </c>
      <c r="AY121" s="167">
        <f t="shared" si="75"/>
        <v>1.9666666666666666</v>
      </c>
      <c r="AZ121" s="167">
        <f t="shared" si="76"/>
        <v>-2.4401833333333331</v>
      </c>
      <c r="BA121" s="167">
        <f t="shared" si="83"/>
        <v>-277.12900000000008</v>
      </c>
      <c r="BB121" s="167">
        <f t="shared" si="77"/>
        <v>2217.0320000000006</v>
      </c>
      <c r="BC121" s="167">
        <f t="shared" si="78"/>
        <v>-3.5645166666666666</v>
      </c>
      <c r="BD121" s="167">
        <f t="shared" si="84"/>
        <v>-405.02381666666668</v>
      </c>
      <c r="BE121" s="167">
        <f t="shared" si="79"/>
        <v>3240.1905333333334</v>
      </c>
      <c r="BF121" s="167">
        <f t="shared" si="80"/>
        <v>2728.6112666666668</v>
      </c>
      <c r="BK121" s="167">
        <v>7080</v>
      </c>
      <c r="BL121" s="169">
        <v>25.966666666666665</v>
      </c>
      <c r="BM121" s="167">
        <v>-148.53100000000001</v>
      </c>
      <c r="BN121" s="167">
        <v>-205.483</v>
      </c>
      <c r="BO121" s="167">
        <f t="shared" si="53"/>
        <v>6.7514090909090916</v>
      </c>
      <c r="BP121" s="167">
        <f t="shared" si="54"/>
        <v>9.340136363636363</v>
      </c>
      <c r="BU121" s="167">
        <v>7080</v>
      </c>
      <c r="BV121" s="169">
        <v>25.966666666666665</v>
      </c>
      <c r="BW121" s="167">
        <v>-149.899</v>
      </c>
      <c r="BX121" s="167">
        <v>-163.08500000000001</v>
      </c>
      <c r="BY121" s="167">
        <f t="shared" si="55"/>
        <v>6.8135909090909088</v>
      </c>
      <c r="BZ121" s="167">
        <f t="shared" si="56"/>
        <v>7.4129545454545456</v>
      </c>
      <c r="CE121" s="167">
        <v>7080</v>
      </c>
      <c r="CF121" s="169">
        <f t="shared" si="57"/>
        <v>25.966666666666665</v>
      </c>
      <c r="CG121" s="167">
        <v>-40.555999999999997</v>
      </c>
      <c r="CH121" s="167">
        <v>-91.23</v>
      </c>
      <c r="CI121" s="167">
        <f t="shared" si="58"/>
        <v>1.8434545454545452</v>
      </c>
      <c r="CJ121" s="167">
        <f t="shared" si="59"/>
        <v>4.1468181818181824</v>
      </c>
      <c r="CO121" s="167">
        <v>7080</v>
      </c>
      <c r="CP121" s="169">
        <f t="shared" si="60"/>
        <v>25.966666666666665</v>
      </c>
      <c r="CQ121" s="167">
        <v>-97.433000000000007</v>
      </c>
      <c r="CR121" s="167">
        <v>-97.021000000000001</v>
      </c>
      <c r="CS121" s="167">
        <f t="shared" si="61"/>
        <v>4.4287727272727277</v>
      </c>
      <c r="CT121" s="167">
        <f t="shared" si="62"/>
        <v>4.4100454545454548</v>
      </c>
    </row>
    <row r="122" spans="2:126">
      <c r="B122" s="167">
        <f t="shared" si="63"/>
        <v>119</v>
      </c>
      <c r="C122" s="167">
        <v>7140</v>
      </c>
      <c r="D122" s="169">
        <v>25.983333333333334</v>
      </c>
      <c r="E122" s="167">
        <v>-118.116</v>
      </c>
      <c r="F122" s="167">
        <v>-109.1</v>
      </c>
      <c r="G122" s="167">
        <f t="shared" si="44"/>
        <v>5.3689090909090913</v>
      </c>
      <c r="H122" s="167">
        <f t="shared" si="45"/>
        <v>4.959090909090909</v>
      </c>
      <c r="J122" s="167">
        <f t="shared" si="64"/>
        <v>1.9833333333333334</v>
      </c>
      <c r="K122" s="167">
        <f t="shared" si="46"/>
        <v>-1.9685999999999999</v>
      </c>
      <c r="L122" s="167">
        <f t="shared" si="85"/>
        <v>-231.74928333333335</v>
      </c>
      <c r="M122" s="167">
        <f t="shared" si="65"/>
        <v>1853.9942666666668</v>
      </c>
      <c r="N122" s="167">
        <f t="shared" si="47"/>
        <v>-1.8183333333333331</v>
      </c>
      <c r="O122" s="167">
        <f t="shared" si="81"/>
        <v>-213.94505000000001</v>
      </c>
      <c r="P122" s="167">
        <f t="shared" si="66"/>
        <v>1711.5604000000001</v>
      </c>
      <c r="Q122" s="167">
        <f t="shared" si="67"/>
        <v>1782.7773333333334</v>
      </c>
      <c r="W122" s="167">
        <v>7140</v>
      </c>
      <c r="Y122" s="169">
        <f t="shared" si="68"/>
        <v>25.983333333333334</v>
      </c>
      <c r="Z122" s="167">
        <v>-138.72499999999999</v>
      </c>
      <c r="AA122" s="167">
        <v>-140.072</v>
      </c>
      <c r="AB122" s="167">
        <f t="shared" si="48"/>
        <v>6.3056818181818182</v>
      </c>
      <c r="AC122" s="167">
        <f t="shared" si="49"/>
        <v>6.3669090909090906</v>
      </c>
      <c r="AD122" s="167">
        <f t="shared" si="69"/>
        <v>-139.39850000000001</v>
      </c>
      <c r="AF122" s="167">
        <f t="shared" si="82"/>
        <v>1.9833333333333334</v>
      </c>
      <c r="AG122" s="167">
        <f t="shared" si="70"/>
        <v>-2.3120833333333333</v>
      </c>
      <c r="AH122" s="167">
        <f t="shared" si="86"/>
        <v>-273.08875</v>
      </c>
      <c r="AI122" s="167">
        <f t="shared" si="71"/>
        <v>2184.71</v>
      </c>
      <c r="AJ122" s="167">
        <f t="shared" si="72"/>
        <v>-2.3345333333333333</v>
      </c>
      <c r="AK122" s="167">
        <f t="shared" si="87"/>
        <v>-272.89896666666669</v>
      </c>
      <c r="AL122" s="167">
        <f t="shared" si="73"/>
        <v>2183.1917333333336</v>
      </c>
      <c r="AM122" s="167">
        <f t="shared" si="74"/>
        <v>2183.950866666667</v>
      </c>
      <c r="AR122" s="167">
        <v>7140</v>
      </c>
      <c r="AS122" s="169">
        <f t="shared" si="50"/>
        <v>25.983333333333334</v>
      </c>
      <c r="AT122" s="167">
        <v>-144.59299999999999</v>
      </c>
      <c r="AU122" s="167">
        <v>-212.892</v>
      </c>
      <c r="AV122" s="167">
        <f t="shared" si="51"/>
        <v>6.5724090909090904</v>
      </c>
      <c r="AW122" s="167">
        <f t="shared" si="52"/>
        <v>9.6769090909090902</v>
      </c>
      <c r="AY122" s="167">
        <f t="shared" si="75"/>
        <v>1.9833333333333334</v>
      </c>
      <c r="AZ122" s="167">
        <f t="shared" si="76"/>
        <v>-2.4098833333333332</v>
      </c>
      <c r="BA122" s="167">
        <f t="shared" si="83"/>
        <v>-279.53888333333339</v>
      </c>
      <c r="BB122" s="167">
        <f t="shared" si="77"/>
        <v>2236.3110666666671</v>
      </c>
      <c r="BC122" s="167">
        <f t="shared" si="78"/>
        <v>-3.5482</v>
      </c>
      <c r="BD122" s="167">
        <f t="shared" si="84"/>
        <v>-408.57201666666668</v>
      </c>
      <c r="BE122" s="167">
        <f t="shared" si="79"/>
        <v>3268.5761333333335</v>
      </c>
      <c r="BF122" s="167">
        <f t="shared" si="80"/>
        <v>2752.4436000000005</v>
      </c>
      <c r="BK122" s="167">
        <v>7140</v>
      </c>
      <c r="BL122" s="169">
        <v>25.983333333333334</v>
      </c>
      <c r="BM122" s="167">
        <v>-156.27500000000001</v>
      </c>
      <c r="BN122" s="167">
        <v>-206.733</v>
      </c>
      <c r="BO122" s="167">
        <f t="shared" si="53"/>
        <v>7.103409090909091</v>
      </c>
      <c r="BP122" s="167">
        <f t="shared" si="54"/>
        <v>9.3969545454545464</v>
      </c>
      <c r="BU122" s="167">
        <v>7140</v>
      </c>
      <c r="BV122" s="169">
        <v>25.983333333333334</v>
      </c>
      <c r="BW122" s="167">
        <v>-153.464</v>
      </c>
      <c r="BX122" s="167">
        <v>-161.036</v>
      </c>
      <c r="BY122" s="167">
        <f t="shared" si="55"/>
        <v>6.9756363636363634</v>
      </c>
      <c r="BZ122" s="167">
        <f t="shared" si="56"/>
        <v>7.3198181818181816</v>
      </c>
      <c r="CE122" s="167">
        <v>7140</v>
      </c>
      <c r="CF122" s="169">
        <f t="shared" si="57"/>
        <v>25.983333333333334</v>
      </c>
      <c r="CG122" s="167">
        <v>-40.366</v>
      </c>
      <c r="CH122" s="167">
        <v>-91.195999999999998</v>
      </c>
      <c r="CI122" s="167">
        <f t="shared" si="58"/>
        <v>1.8348181818181819</v>
      </c>
      <c r="CJ122" s="167">
        <f t="shared" si="59"/>
        <v>4.1452727272727268</v>
      </c>
      <c r="CO122" s="167">
        <v>7140</v>
      </c>
      <c r="CP122" s="169">
        <f t="shared" si="60"/>
        <v>25.983333333333334</v>
      </c>
      <c r="CQ122" s="167">
        <v>-97.474999999999994</v>
      </c>
      <c r="CR122" s="167">
        <v>-97.263000000000005</v>
      </c>
      <c r="CS122" s="167">
        <f t="shared" si="61"/>
        <v>4.4306818181818182</v>
      </c>
      <c r="CT122" s="167">
        <f t="shared" si="62"/>
        <v>4.4210454545454549</v>
      </c>
    </row>
    <row r="123" spans="2:126" s="1" customFormat="1">
      <c r="B123" s="167">
        <f t="shared" si="63"/>
        <v>120</v>
      </c>
      <c r="C123" s="167">
        <v>7200</v>
      </c>
      <c r="D123" s="169">
        <v>26</v>
      </c>
      <c r="E123" s="167">
        <v>-117.96299999999999</v>
      </c>
      <c r="F123" s="167">
        <v>-108.792</v>
      </c>
      <c r="G123" s="167">
        <f t="shared" si="44"/>
        <v>5.3619545454545454</v>
      </c>
      <c r="H123" s="167">
        <f t="shared" si="45"/>
        <v>4.9450909090909088</v>
      </c>
      <c r="I123" s="167"/>
      <c r="J123" s="167">
        <f t="shared" si="64"/>
        <v>2</v>
      </c>
      <c r="K123" s="167">
        <f t="shared" si="46"/>
        <v>-1.9660499999999999</v>
      </c>
      <c r="L123" s="167">
        <f t="shared" si="85"/>
        <v>-233.71533333333335</v>
      </c>
      <c r="M123" s="167">
        <f t="shared" si="65"/>
        <v>1869.7226666666668</v>
      </c>
      <c r="N123" s="167">
        <f t="shared" si="47"/>
        <v>-1.8131999999999999</v>
      </c>
      <c r="O123" s="167">
        <f t="shared" si="81"/>
        <v>-215.75825</v>
      </c>
      <c r="P123" s="167">
        <f t="shared" si="66"/>
        <v>1726.066</v>
      </c>
      <c r="Q123" s="167">
        <f t="shared" si="67"/>
        <v>1797.8943333333334</v>
      </c>
      <c r="V123" s="167"/>
      <c r="W123" s="167">
        <v>7200</v>
      </c>
      <c r="X123" s="167"/>
      <c r="Y123" s="169">
        <f t="shared" si="68"/>
        <v>26</v>
      </c>
      <c r="Z123" s="167">
        <v>-139.61199999999999</v>
      </c>
      <c r="AA123" s="167">
        <v>-137.61699999999999</v>
      </c>
      <c r="AB123" s="167">
        <f t="shared" si="48"/>
        <v>6.3460000000000001</v>
      </c>
      <c r="AC123" s="167">
        <f t="shared" si="49"/>
        <v>6.2553181818181818</v>
      </c>
      <c r="AD123" s="167">
        <f t="shared" si="69"/>
        <v>-138.61449999999999</v>
      </c>
      <c r="AE123" s="167"/>
      <c r="AF123" s="167">
        <f t="shared" si="82"/>
        <v>2</v>
      </c>
      <c r="AG123" s="167">
        <f t="shared" si="70"/>
        <v>-2.3268666666666666</v>
      </c>
      <c r="AH123" s="167">
        <f t="shared" si="86"/>
        <v>-275.41561666666666</v>
      </c>
      <c r="AI123" s="167">
        <f t="shared" si="71"/>
        <v>2203.3249333333333</v>
      </c>
      <c r="AJ123" s="167">
        <f t="shared" si="72"/>
        <v>-2.2936166666666664</v>
      </c>
      <c r="AK123" s="167">
        <f t="shared" si="87"/>
        <v>-275.19258333333335</v>
      </c>
      <c r="AL123" s="167">
        <f t="shared" si="73"/>
        <v>2201.5406666666668</v>
      </c>
      <c r="AM123" s="171">
        <f t="shared" si="74"/>
        <v>2202.4328</v>
      </c>
      <c r="AN123" s="10">
        <f>AM123/162</f>
        <v>13.595264197530865</v>
      </c>
      <c r="AR123" s="167">
        <v>7200</v>
      </c>
      <c r="AS123" s="169">
        <f t="shared" si="50"/>
        <v>26</v>
      </c>
      <c r="AT123" s="167">
        <v>-144.14099999999999</v>
      </c>
      <c r="AU123" s="167">
        <v>-217.197</v>
      </c>
      <c r="AV123" s="167">
        <f t="shared" si="51"/>
        <v>6.5518636363636356</v>
      </c>
      <c r="AW123" s="167">
        <f t="shared" si="52"/>
        <v>9.8725909090909099</v>
      </c>
      <c r="AX123" s="167"/>
      <c r="AY123" s="167">
        <f t="shared" si="75"/>
        <v>2</v>
      </c>
      <c r="AZ123" s="167">
        <f t="shared" si="76"/>
        <v>-2.4023499999999998</v>
      </c>
      <c r="BA123" s="167">
        <f t="shared" si="83"/>
        <v>-281.9412333333334</v>
      </c>
      <c r="BB123" s="167">
        <f t="shared" si="77"/>
        <v>2255.5298666666672</v>
      </c>
      <c r="BC123" s="167">
        <f t="shared" si="78"/>
        <v>-3.6199499999999998</v>
      </c>
      <c r="BD123" s="167">
        <f t="shared" si="84"/>
        <v>-412.1919666666667</v>
      </c>
      <c r="BE123" s="167">
        <f t="shared" si="79"/>
        <v>3297.5357333333336</v>
      </c>
      <c r="BF123" s="167">
        <f t="shared" si="80"/>
        <v>2776.5328000000004</v>
      </c>
      <c r="BG123" s="10">
        <f>BF123/196</f>
        <v>14.165983673469389</v>
      </c>
      <c r="BK123" s="167">
        <v>7200</v>
      </c>
      <c r="BL123" s="169">
        <v>26</v>
      </c>
      <c r="BM123" s="167">
        <v>-151.077</v>
      </c>
      <c r="BN123" s="167">
        <v>-204.696</v>
      </c>
      <c r="BO123" s="167">
        <f t="shared" si="53"/>
        <v>6.8671363636363631</v>
      </c>
      <c r="BP123" s="167">
        <f t="shared" si="54"/>
        <v>9.3043636363636359</v>
      </c>
      <c r="BU123" s="167">
        <v>7200</v>
      </c>
      <c r="BV123" s="169">
        <v>26</v>
      </c>
      <c r="BW123" s="167">
        <v>-153.10900000000001</v>
      </c>
      <c r="BX123" s="167">
        <v>-160.251</v>
      </c>
      <c r="BY123" s="167">
        <f t="shared" si="55"/>
        <v>6.9595000000000002</v>
      </c>
      <c r="BZ123" s="167">
        <f t="shared" si="56"/>
        <v>7.2841363636363639</v>
      </c>
      <c r="CE123" s="167">
        <v>7200</v>
      </c>
      <c r="CF123" s="169">
        <f t="shared" si="57"/>
        <v>26</v>
      </c>
      <c r="CG123" s="167">
        <v>-40.529000000000003</v>
      </c>
      <c r="CH123" s="167">
        <v>-91.275999999999996</v>
      </c>
      <c r="CI123" s="167">
        <f t="shared" si="58"/>
        <v>1.8422272727272728</v>
      </c>
      <c r="CJ123" s="167">
        <f t="shared" si="59"/>
        <v>4.1489090909090907</v>
      </c>
      <c r="CO123" s="167">
        <v>7200</v>
      </c>
      <c r="CP123" s="169">
        <f t="shared" si="60"/>
        <v>26</v>
      </c>
      <c r="CQ123" s="167">
        <v>-98.474000000000004</v>
      </c>
      <c r="CR123" s="167">
        <v>-97.542000000000002</v>
      </c>
      <c r="CS123" s="167">
        <f t="shared" si="61"/>
        <v>4.4760909090909093</v>
      </c>
      <c r="CT123" s="167">
        <f t="shared" si="62"/>
        <v>4.433727272727273</v>
      </c>
    </row>
    <row r="124" spans="2:126">
      <c r="B124" s="167">
        <f t="shared" si="63"/>
        <v>121</v>
      </c>
      <c r="C124" s="167">
        <v>7260</v>
      </c>
      <c r="D124" s="169">
        <v>26.016666666666666</v>
      </c>
      <c r="E124" s="167">
        <v>-117.81</v>
      </c>
      <c r="F124" s="167">
        <v>-109.51600000000001</v>
      </c>
      <c r="G124" s="167">
        <f t="shared" si="44"/>
        <v>5.3550000000000004</v>
      </c>
      <c r="H124" s="167">
        <f t="shared" si="45"/>
        <v>4.9780000000000006</v>
      </c>
      <c r="J124" s="167">
        <f t="shared" si="64"/>
        <v>2.0166666666666666</v>
      </c>
      <c r="K124" s="167">
        <f t="shared" si="46"/>
        <v>-1.9635</v>
      </c>
      <c r="L124" s="167">
        <f t="shared" si="85"/>
        <v>-235.67883333333336</v>
      </c>
      <c r="M124" s="167">
        <f t="shared" si="65"/>
        <v>1885.4306666666669</v>
      </c>
      <c r="N124" s="167">
        <f t="shared" si="47"/>
        <v>-1.8252666666666668</v>
      </c>
      <c r="O124" s="167">
        <f t="shared" si="81"/>
        <v>-217.58351666666667</v>
      </c>
      <c r="P124" s="167">
        <f t="shared" si="66"/>
        <v>1740.6681333333333</v>
      </c>
      <c r="Q124" s="167">
        <f t="shared" si="67"/>
        <v>1813.0494000000001</v>
      </c>
      <c r="W124" s="167">
        <v>7260</v>
      </c>
      <c r="Y124" s="169">
        <f t="shared" si="68"/>
        <v>26.016666666666666</v>
      </c>
      <c r="Z124" s="167">
        <v>-139.227</v>
      </c>
      <c r="AA124" s="167">
        <v>-141.88900000000001</v>
      </c>
      <c r="AB124" s="167">
        <f t="shared" si="48"/>
        <v>6.3285</v>
      </c>
      <c r="AC124" s="167">
        <f t="shared" si="49"/>
        <v>6.4495000000000005</v>
      </c>
      <c r="AD124" s="167">
        <f t="shared" si="69"/>
        <v>-140.55799999999999</v>
      </c>
      <c r="AF124" s="167">
        <f t="shared" si="82"/>
        <v>2.0166666666666666</v>
      </c>
      <c r="AG124" s="167">
        <f t="shared" si="70"/>
        <v>-2.3204500000000001</v>
      </c>
      <c r="AH124" s="167">
        <f t="shared" si="86"/>
        <v>-277.73606666666666</v>
      </c>
      <c r="AI124" s="167">
        <f t="shared" si="71"/>
        <v>2221.8885333333333</v>
      </c>
      <c r="AJ124" s="167">
        <f t="shared" si="72"/>
        <v>-2.364816666666667</v>
      </c>
      <c r="AK124" s="167">
        <f t="shared" si="87"/>
        <v>-277.55740000000003</v>
      </c>
      <c r="AL124" s="167">
        <f t="shared" si="73"/>
        <v>2220.4592000000002</v>
      </c>
      <c r="AM124" s="167">
        <f t="shared" si="74"/>
        <v>2221.173866666667</v>
      </c>
      <c r="AR124" s="167">
        <v>7260</v>
      </c>
      <c r="AS124" s="169">
        <f t="shared" si="50"/>
        <v>26.016666666666666</v>
      </c>
      <c r="AT124" s="167">
        <v>-141.482</v>
      </c>
      <c r="AU124" s="167">
        <v>-218.53800000000001</v>
      </c>
      <c r="AV124" s="167">
        <f t="shared" si="51"/>
        <v>6.431</v>
      </c>
      <c r="AW124" s="167">
        <f t="shared" si="52"/>
        <v>9.9335454545454542</v>
      </c>
      <c r="AY124" s="167">
        <f t="shared" si="75"/>
        <v>2.0166666666666666</v>
      </c>
      <c r="AZ124" s="167">
        <f t="shared" si="76"/>
        <v>-2.3580333333333332</v>
      </c>
      <c r="BA124" s="167">
        <f t="shared" si="83"/>
        <v>-284.29926666666671</v>
      </c>
      <c r="BB124" s="167">
        <f t="shared" si="77"/>
        <v>2274.3941333333337</v>
      </c>
      <c r="BC124" s="167">
        <f t="shared" si="78"/>
        <v>-3.6423000000000001</v>
      </c>
      <c r="BD124" s="167">
        <f t="shared" si="84"/>
        <v>-415.83426666666668</v>
      </c>
      <c r="BE124" s="167">
        <f t="shared" si="79"/>
        <v>3326.6741333333334</v>
      </c>
      <c r="BF124" s="167">
        <f t="shared" si="80"/>
        <v>2800.5341333333336</v>
      </c>
      <c r="BK124" s="167">
        <v>7260</v>
      </c>
      <c r="BL124" s="169">
        <v>26.016666666666666</v>
      </c>
      <c r="BM124" s="167">
        <v>-151.46199999999999</v>
      </c>
      <c r="BN124" s="167">
        <v>-206.45500000000001</v>
      </c>
      <c r="BO124" s="167">
        <f t="shared" si="53"/>
        <v>6.8846363636363632</v>
      </c>
      <c r="BP124" s="167">
        <f t="shared" si="54"/>
        <v>9.3843181818181822</v>
      </c>
      <c r="BU124" s="167">
        <v>7260</v>
      </c>
      <c r="BV124" s="169">
        <v>26.016666666666666</v>
      </c>
      <c r="BW124" s="167">
        <v>-149.94499999999999</v>
      </c>
      <c r="BX124" s="167">
        <v>-166.244</v>
      </c>
      <c r="BY124" s="167">
        <f t="shared" si="55"/>
        <v>6.815681818181818</v>
      </c>
      <c r="BZ124" s="167">
        <f t="shared" si="56"/>
        <v>7.5565454545454545</v>
      </c>
      <c r="CE124" s="167">
        <v>7260</v>
      </c>
      <c r="CF124" s="169">
        <f t="shared" si="57"/>
        <v>26.016666666666666</v>
      </c>
      <c r="CG124" s="167">
        <v>-40.219000000000001</v>
      </c>
      <c r="CH124" s="167">
        <v>-91.591999999999999</v>
      </c>
      <c r="CI124" s="167">
        <f t="shared" si="58"/>
        <v>1.8281363636363637</v>
      </c>
      <c r="CJ124" s="167">
        <f t="shared" si="59"/>
        <v>4.1632727272727275</v>
      </c>
      <c r="CO124" s="167">
        <v>7260</v>
      </c>
      <c r="CP124" s="169">
        <f t="shared" si="60"/>
        <v>26.016666666666666</v>
      </c>
      <c r="CQ124" s="167">
        <v>-99.369</v>
      </c>
      <c r="CR124" s="167">
        <v>-97.234999999999999</v>
      </c>
      <c r="CS124" s="167">
        <f t="shared" si="61"/>
        <v>4.5167727272727269</v>
      </c>
      <c r="CT124" s="167">
        <f t="shared" si="62"/>
        <v>4.4197727272727274</v>
      </c>
      <c r="DV124">
        <f>300/22</f>
        <v>13.636363636363637</v>
      </c>
    </row>
    <row r="125" spans="2:126">
      <c r="B125" s="167">
        <f t="shared" si="63"/>
        <v>122</v>
      </c>
      <c r="C125" s="167">
        <v>7320</v>
      </c>
      <c r="D125" s="169">
        <v>26.033333333333331</v>
      </c>
      <c r="E125" s="167">
        <v>-118.423</v>
      </c>
      <c r="F125" s="167">
        <v>-109.70099999999999</v>
      </c>
      <c r="G125" s="167">
        <f t="shared" si="44"/>
        <v>5.3828636363636369</v>
      </c>
      <c r="H125" s="167">
        <f t="shared" si="45"/>
        <v>4.986409090909091</v>
      </c>
      <c r="J125" s="167">
        <f t="shared" si="64"/>
        <v>2.0333333333333332</v>
      </c>
      <c r="K125" s="167">
        <f t="shared" si="46"/>
        <v>-1.9737166666666666</v>
      </c>
      <c r="L125" s="167">
        <f t="shared" si="85"/>
        <v>-237.65255000000002</v>
      </c>
      <c r="M125" s="167">
        <f t="shared" si="65"/>
        <v>1901.2204000000002</v>
      </c>
      <c r="N125" s="167">
        <f t="shared" si="47"/>
        <v>-1.8283499999999999</v>
      </c>
      <c r="O125" s="167">
        <f t="shared" si="81"/>
        <v>-219.41186666666667</v>
      </c>
      <c r="P125" s="167">
        <f t="shared" si="66"/>
        <v>1755.2949333333333</v>
      </c>
      <c r="Q125" s="167">
        <f t="shared" si="67"/>
        <v>1828.2576666666669</v>
      </c>
      <c r="W125" s="167">
        <v>7320</v>
      </c>
      <c r="Y125" s="169">
        <f t="shared" si="68"/>
        <v>26.033333333333331</v>
      </c>
      <c r="Z125" s="167">
        <v>-138.685</v>
      </c>
      <c r="AA125" s="167">
        <v>-141.11000000000001</v>
      </c>
      <c r="AB125" s="167">
        <f t="shared" si="48"/>
        <v>6.3038636363636362</v>
      </c>
      <c r="AC125" s="167">
        <f t="shared" si="49"/>
        <v>6.41409090909091</v>
      </c>
      <c r="AD125" s="167">
        <f t="shared" si="69"/>
        <v>-139.89750000000001</v>
      </c>
      <c r="AF125" s="167">
        <f t="shared" si="82"/>
        <v>2.0333333333333332</v>
      </c>
      <c r="AG125" s="167">
        <f t="shared" si="70"/>
        <v>-2.3114166666666667</v>
      </c>
      <c r="AH125" s="167">
        <f t="shared" si="86"/>
        <v>-280.04748333333333</v>
      </c>
      <c r="AI125" s="167">
        <f t="shared" si="71"/>
        <v>2240.3798666666667</v>
      </c>
      <c r="AJ125" s="167">
        <f t="shared" si="72"/>
        <v>-2.3518333333333334</v>
      </c>
      <c r="AK125" s="167">
        <f t="shared" si="87"/>
        <v>-279.90923333333336</v>
      </c>
      <c r="AL125" s="167">
        <f t="shared" si="73"/>
        <v>2239.2738666666669</v>
      </c>
      <c r="AM125" s="167">
        <f t="shared" si="74"/>
        <v>2239.8268666666668</v>
      </c>
      <c r="AR125" s="167">
        <v>7320</v>
      </c>
      <c r="AS125" s="169">
        <f t="shared" si="50"/>
        <v>26.033333333333331</v>
      </c>
      <c r="AT125" s="167">
        <v>-141.85</v>
      </c>
      <c r="AU125" s="167">
        <v>-217.65799999999999</v>
      </c>
      <c r="AV125" s="167">
        <f t="shared" si="51"/>
        <v>6.4477272727272723</v>
      </c>
      <c r="AW125" s="167">
        <f t="shared" si="52"/>
        <v>9.8935454545454533</v>
      </c>
      <c r="AY125" s="167">
        <f t="shared" si="75"/>
        <v>2.0333333333333332</v>
      </c>
      <c r="AZ125" s="167">
        <f t="shared" si="76"/>
        <v>-2.3641666666666667</v>
      </c>
      <c r="BA125" s="167">
        <f t="shared" si="83"/>
        <v>-286.66343333333339</v>
      </c>
      <c r="BB125" s="167">
        <f t="shared" si="77"/>
        <v>2293.3074666666671</v>
      </c>
      <c r="BC125" s="167">
        <f t="shared" si="78"/>
        <v>-3.6276333333333333</v>
      </c>
      <c r="BD125" s="167">
        <f t="shared" si="84"/>
        <v>-419.46190000000001</v>
      </c>
      <c r="BE125" s="167">
        <f t="shared" si="79"/>
        <v>3355.6952000000001</v>
      </c>
      <c r="BF125" s="167">
        <f t="shared" si="80"/>
        <v>2824.5013333333336</v>
      </c>
      <c r="BK125" s="167">
        <v>7320</v>
      </c>
      <c r="BL125" s="169">
        <v>26.033333333333331</v>
      </c>
      <c r="BM125" s="167">
        <v>-153.036</v>
      </c>
      <c r="BN125" s="167">
        <v>-208.50899999999999</v>
      </c>
      <c r="BO125" s="167">
        <f t="shared" si="53"/>
        <v>6.9561818181818182</v>
      </c>
      <c r="BP125" s="167">
        <f t="shared" si="54"/>
        <v>9.4776818181818179</v>
      </c>
      <c r="BU125" s="167">
        <v>7320</v>
      </c>
      <c r="BV125" s="169">
        <v>26.033333333333331</v>
      </c>
      <c r="BW125" s="167">
        <v>-150.71700000000001</v>
      </c>
      <c r="BX125" s="167">
        <v>-164.13300000000001</v>
      </c>
      <c r="BY125" s="167">
        <f t="shared" si="55"/>
        <v>6.8507727272727275</v>
      </c>
      <c r="BZ125" s="167">
        <f t="shared" si="56"/>
        <v>7.4605909090909099</v>
      </c>
      <c r="CE125" s="167">
        <v>7320</v>
      </c>
      <c r="CF125" s="169">
        <f t="shared" si="57"/>
        <v>26.033333333333331</v>
      </c>
      <c r="CG125" s="167">
        <v>-40.161000000000001</v>
      </c>
      <c r="CH125" s="167">
        <v>-91.840999999999994</v>
      </c>
      <c r="CI125" s="167">
        <f t="shared" si="58"/>
        <v>1.8255000000000001</v>
      </c>
      <c r="CJ125" s="167">
        <f t="shared" si="59"/>
        <v>4.1745909090909086</v>
      </c>
      <c r="CO125" s="167">
        <v>7320</v>
      </c>
      <c r="CP125" s="169">
        <f t="shared" si="60"/>
        <v>26.033333333333331</v>
      </c>
      <c r="CQ125" s="167">
        <v>-99.738</v>
      </c>
      <c r="CR125" s="167">
        <v>-97.293000000000006</v>
      </c>
      <c r="CS125" s="167">
        <f t="shared" si="61"/>
        <v>4.5335454545454548</v>
      </c>
      <c r="CT125" s="167">
        <f t="shared" si="62"/>
        <v>4.422409090909091</v>
      </c>
    </row>
    <row r="126" spans="2:126">
      <c r="B126" s="167">
        <f t="shared" si="63"/>
        <v>123</v>
      </c>
      <c r="C126" s="167">
        <v>7380</v>
      </c>
      <c r="D126" s="169">
        <v>26.05</v>
      </c>
      <c r="E126" s="167">
        <v>-117.96299999999999</v>
      </c>
      <c r="F126" s="167">
        <v>-109.3</v>
      </c>
      <c r="G126" s="167">
        <f t="shared" si="44"/>
        <v>5.3619545454545454</v>
      </c>
      <c r="H126" s="167">
        <f t="shared" si="45"/>
        <v>4.9681818181818178</v>
      </c>
      <c r="J126" s="167">
        <f t="shared" si="64"/>
        <v>2.0499999999999998</v>
      </c>
      <c r="K126" s="167">
        <f t="shared" si="46"/>
        <v>-1.9660499999999999</v>
      </c>
      <c r="L126" s="167">
        <f t="shared" si="85"/>
        <v>-239.61860000000001</v>
      </c>
      <c r="M126" s="167">
        <f t="shared" si="65"/>
        <v>1916.9488000000001</v>
      </c>
      <c r="N126" s="167">
        <f t="shared" si="47"/>
        <v>-1.8216666666666665</v>
      </c>
      <c r="O126" s="167">
        <f t="shared" si="81"/>
        <v>-221.23353333333333</v>
      </c>
      <c r="P126" s="167">
        <f t="shared" si="66"/>
        <v>1769.8682666666666</v>
      </c>
      <c r="Q126" s="167">
        <f t="shared" si="67"/>
        <v>1843.4085333333333</v>
      </c>
      <c r="W126" s="167">
        <v>7380</v>
      </c>
      <c r="Y126" s="169">
        <f t="shared" si="68"/>
        <v>26.05</v>
      </c>
      <c r="Z126" s="167">
        <v>-139.66900000000001</v>
      </c>
      <c r="AA126" s="167">
        <v>-140.05199999999999</v>
      </c>
      <c r="AB126" s="167">
        <f t="shared" si="48"/>
        <v>6.3485909090909098</v>
      </c>
      <c r="AC126" s="167">
        <f t="shared" si="49"/>
        <v>6.3659999999999997</v>
      </c>
      <c r="AD126" s="167">
        <f t="shared" si="69"/>
        <v>-139.8605</v>
      </c>
      <c r="AF126" s="167">
        <f t="shared" si="82"/>
        <v>2.0499999999999998</v>
      </c>
      <c r="AG126" s="167">
        <f t="shared" si="70"/>
        <v>-2.3278166666666666</v>
      </c>
      <c r="AH126" s="167">
        <f t="shared" si="86"/>
        <v>-282.37529999999998</v>
      </c>
      <c r="AI126" s="167">
        <f t="shared" si="71"/>
        <v>2259.0023999999999</v>
      </c>
      <c r="AJ126" s="167">
        <f t="shared" si="72"/>
        <v>-2.3342000000000001</v>
      </c>
      <c r="AK126" s="167">
        <f t="shared" si="87"/>
        <v>-282.24343333333337</v>
      </c>
      <c r="AL126" s="167">
        <f t="shared" si="73"/>
        <v>2257.947466666667</v>
      </c>
      <c r="AM126" s="167">
        <f t="shared" si="74"/>
        <v>2258.4749333333334</v>
      </c>
      <c r="AR126" s="167">
        <v>7380</v>
      </c>
      <c r="AS126" s="169">
        <f t="shared" si="50"/>
        <v>26.05</v>
      </c>
      <c r="AT126" s="167">
        <v>-141.51499999999999</v>
      </c>
      <c r="AU126" s="167">
        <v>-215.96799999999999</v>
      </c>
      <c r="AV126" s="167">
        <f t="shared" si="51"/>
        <v>6.4324999999999992</v>
      </c>
      <c r="AW126" s="167">
        <f t="shared" si="52"/>
        <v>9.8167272727272721</v>
      </c>
      <c r="AY126" s="167">
        <f t="shared" si="75"/>
        <v>2.0499999999999998</v>
      </c>
      <c r="AZ126" s="167">
        <f t="shared" si="76"/>
        <v>-2.3585833333333333</v>
      </c>
      <c r="BA126" s="167">
        <f t="shared" si="83"/>
        <v>-289.02201666666673</v>
      </c>
      <c r="BB126" s="167">
        <f t="shared" si="77"/>
        <v>2312.1761333333338</v>
      </c>
      <c r="BC126" s="167">
        <f t="shared" si="78"/>
        <v>-3.5994666666666664</v>
      </c>
      <c r="BD126" s="167">
        <f t="shared" si="84"/>
        <v>-423.06136666666669</v>
      </c>
      <c r="BE126" s="167">
        <f t="shared" si="79"/>
        <v>3384.4909333333335</v>
      </c>
      <c r="BF126" s="167">
        <f t="shared" si="80"/>
        <v>2848.3335333333334</v>
      </c>
      <c r="BK126" s="167">
        <v>7380</v>
      </c>
      <c r="BL126" s="169">
        <v>26.05</v>
      </c>
      <c r="BM126" s="167">
        <v>-153.28299999999999</v>
      </c>
      <c r="BN126" s="167">
        <v>-206.56299999999999</v>
      </c>
      <c r="BO126" s="167">
        <f t="shared" si="53"/>
        <v>6.96740909090909</v>
      </c>
      <c r="BP126" s="167">
        <f t="shared" si="54"/>
        <v>9.3892272727272719</v>
      </c>
      <c r="BU126" s="167">
        <v>7380</v>
      </c>
      <c r="BV126" s="169">
        <v>26.05</v>
      </c>
      <c r="BW126" s="167">
        <v>-153.60300000000001</v>
      </c>
      <c r="BX126" s="167">
        <v>-164.90299999999999</v>
      </c>
      <c r="BY126" s="167">
        <f t="shared" si="55"/>
        <v>6.9819545454545455</v>
      </c>
      <c r="BZ126" s="167">
        <f t="shared" si="56"/>
        <v>7.4955909090909083</v>
      </c>
      <c r="CE126" s="167">
        <v>7380</v>
      </c>
      <c r="CF126" s="169">
        <f t="shared" si="57"/>
        <v>26.05</v>
      </c>
      <c r="CG126" s="167">
        <v>-40.363</v>
      </c>
      <c r="CH126" s="167">
        <v>-91.73</v>
      </c>
      <c r="CI126" s="167">
        <f t="shared" si="58"/>
        <v>1.8346818181818181</v>
      </c>
      <c r="CJ126" s="167">
        <f t="shared" si="59"/>
        <v>4.1695454545454549</v>
      </c>
      <c r="CO126" s="167">
        <v>7380</v>
      </c>
      <c r="CP126" s="169">
        <f t="shared" si="60"/>
        <v>26.05</v>
      </c>
      <c r="CQ126" s="167">
        <v>-99.97</v>
      </c>
      <c r="CR126" s="167">
        <v>-97.474000000000004</v>
      </c>
      <c r="CS126" s="167">
        <f t="shared" si="61"/>
        <v>4.544090909090909</v>
      </c>
      <c r="CT126" s="167">
        <f t="shared" si="62"/>
        <v>4.4306363636363635</v>
      </c>
    </row>
    <row r="127" spans="2:126">
      <c r="B127" s="167">
        <f t="shared" si="63"/>
        <v>124</v>
      </c>
      <c r="C127" s="167">
        <v>7440</v>
      </c>
      <c r="D127" s="169">
        <v>26.066666666666666</v>
      </c>
      <c r="E127" s="167">
        <v>-118.27</v>
      </c>
      <c r="F127" s="167">
        <v>-109.624</v>
      </c>
      <c r="G127" s="167">
        <f t="shared" si="44"/>
        <v>5.375909090909091</v>
      </c>
      <c r="H127" s="167">
        <f t="shared" si="45"/>
        <v>4.9829090909090903</v>
      </c>
      <c r="J127" s="167">
        <f t="shared" si="64"/>
        <v>2.0666666666666669</v>
      </c>
      <c r="K127" s="167">
        <f t="shared" si="46"/>
        <v>-1.9711666666666665</v>
      </c>
      <c r="L127" s="167">
        <f t="shared" si="85"/>
        <v>-241.58976666666669</v>
      </c>
      <c r="M127" s="167">
        <f t="shared" si="65"/>
        <v>1932.7181333333335</v>
      </c>
      <c r="N127" s="167">
        <f t="shared" si="47"/>
        <v>-1.8270666666666666</v>
      </c>
      <c r="O127" s="167">
        <f t="shared" si="81"/>
        <v>-223.06059999999999</v>
      </c>
      <c r="P127" s="167">
        <f t="shared" si="66"/>
        <v>1784.4848</v>
      </c>
      <c r="Q127" s="167">
        <f t="shared" si="67"/>
        <v>1858.6014666666667</v>
      </c>
      <c r="W127" s="167">
        <v>7440</v>
      </c>
      <c r="Y127" s="169">
        <f t="shared" si="68"/>
        <v>26.066666666666666</v>
      </c>
      <c r="Z127" s="167">
        <v>-139.148</v>
      </c>
      <c r="AA127" s="167">
        <v>-138.95099999999999</v>
      </c>
      <c r="AB127" s="167">
        <f t="shared" si="48"/>
        <v>6.3249090909090908</v>
      </c>
      <c r="AC127" s="167">
        <f t="shared" si="49"/>
        <v>6.3159545454545452</v>
      </c>
      <c r="AD127" s="167">
        <f t="shared" si="69"/>
        <v>-139.04949999999999</v>
      </c>
      <c r="AF127" s="167">
        <f t="shared" si="82"/>
        <v>2.0666666666666669</v>
      </c>
      <c r="AG127" s="167">
        <f t="shared" si="70"/>
        <v>-2.3191333333333333</v>
      </c>
      <c r="AH127" s="167">
        <f t="shared" si="86"/>
        <v>-284.69443333333334</v>
      </c>
      <c r="AI127" s="167">
        <f t="shared" si="71"/>
        <v>2277.5554666666667</v>
      </c>
      <c r="AJ127" s="167">
        <f t="shared" si="72"/>
        <v>-2.3158499999999997</v>
      </c>
      <c r="AK127" s="167">
        <f t="shared" si="87"/>
        <v>-284.55928333333338</v>
      </c>
      <c r="AL127" s="167">
        <f t="shared" si="73"/>
        <v>2276.4742666666671</v>
      </c>
      <c r="AM127" s="167">
        <f t="shared" si="74"/>
        <v>2277.0148666666669</v>
      </c>
      <c r="AR127" s="167">
        <v>7440</v>
      </c>
      <c r="AS127" s="169">
        <f t="shared" si="50"/>
        <v>26.066666666666666</v>
      </c>
      <c r="AT127" s="167">
        <v>-140.47399999999999</v>
      </c>
      <c r="AU127" s="167">
        <v>-216.35499999999999</v>
      </c>
      <c r="AV127" s="167">
        <f t="shared" si="51"/>
        <v>6.3851818181818176</v>
      </c>
      <c r="AW127" s="167">
        <f t="shared" si="52"/>
        <v>9.8343181818181815</v>
      </c>
      <c r="AY127" s="167">
        <f t="shared" si="75"/>
        <v>2.0666666666666669</v>
      </c>
      <c r="AZ127" s="167">
        <f t="shared" si="76"/>
        <v>-2.3412333333333333</v>
      </c>
      <c r="BA127" s="167">
        <f t="shared" si="83"/>
        <v>-291.36325000000005</v>
      </c>
      <c r="BB127" s="167">
        <f t="shared" si="77"/>
        <v>2330.9060000000004</v>
      </c>
      <c r="BC127" s="167">
        <f t="shared" si="78"/>
        <v>-3.6059166666666664</v>
      </c>
      <c r="BD127" s="167">
        <f t="shared" si="84"/>
        <v>-426.66728333333333</v>
      </c>
      <c r="BE127" s="167">
        <f t="shared" si="79"/>
        <v>3413.3382666666666</v>
      </c>
      <c r="BF127" s="167">
        <f t="shared" si="80"/>
        <v>2872.1221333333333</v>
      </c>
      <c r="BK127" s="167">
        <v>7440</v>
      </c>
      <c r="BL127" s="169">
        <v>26.066666666666666</v>
      </c>
      <c r="BM127" s="167">
        <v>-154.53200000000001</v>
      </c>
      <c r="BN127" s="167">
        <v>-203.10499999999999</v>
      </c>
      <c r="BO127" s="167">
        <f t="shared" si="53"/>
        <v>7.0241818181818187</v>
      </c>
      <c r="BP127" s="167">
        <f t="shared" si="54"/>
        <v>9.2320454545454549</v>
      </c>
      <c r="BU127" s="167">
        <v>7440</v>
      </c>
      <c r="BV127" s="169">
        <v>26.066666666666666</v>
      </c>
      <c r="BW127" s="167">
        <v>-151.11799999999999</v>
      </c>
      <c r="BX127" s="167">
        <v>-164.22499999999999</v>
      </c>
      <c r="BY127" s="167">
        <f t="shared" si="55"/>
        <v>6.8689999999999998</v>
      </c>
      <c r="BZ127" s="167">
        <f t="shared" si="56"/>
        <v>7.4647727272727273</v>
      </c>
      <c r="CE127" s="167">
        <v>7440</v>
      </c>
      <c r="CF127" s="169">
        <f t="shared" si="57"/>
        <v>26.066666666666666</v>
      </c>
      <c r="CG127" s="167">
        <v>-40.664999999999999</v>
      </c>
      <c r="CH127" s="167">
        <v>-92.061999999999998</v>
      </c>
      <c r="CI127" s="167">
        <f t="shared" si="58"/>
        <v>1.8484090909090909</v>
      </c>
      <c r="CJ127" s="167">
        <f t="shared" si="59"/>
        <v>4.1846363636363639</v>
      </c>
      <c r="CO127" s="167">
        <v>7440</v>
      </c>
      <c r="CP127" s="169">
        <f t="shared" si="60"/>
        <v>26.066666666666666</v>
      </c>
      <c r="CQ127" s="167">
        <v>-100.432</v>
      </c>
      <c r="CR127" s="167">
        <v>-97.677999999999997</v>
      </c>
      <c r="CS127" s="167">
        <f t="shared" si="61"/>
        <v>4.5650909090909089</v>
      </c>
      <c r="CT127" s="167">
        <f t="shared" si="62"/>
        <v>4.439909090909091</v>
      </c>
    </row>
    <row r="128" spans="2:126">
      <c r="B128" s="167">
        <f t="shared" si="63"/>
        <v>125</v>
      </c>
      <c r="C128" s="167">
        <v>7500</v>
      </c>
      <c r="D128" s="169">
        <v>26.083333333333332</v>
      </c>
      <c r="E128" s="167">
        <v>-118.423</v>
      </c>
      <c r="F128" s="167">
        <v>-109.71599999999999</v>
      </c>
      <c r="G128" s="167">
        <f t="shared" si="44"/>
        <v>5.3828636363636369</v>
      </c>
      <c r="H128" s="167">
        <f t="shared" si="45"/>
        <v>4.9870909090909086</v>
      </c>
      <c r="J128" s="167">
        <f t="shared" si="64"/>
        <v>2.0833333333333335</v>
      </c>
      <c r="K128" s="167">
        <f t="shared" si="46"/>
        <v>-1.9737166666666666</v>
      </c>
      <c r="L128" s="167">
        <f t="shared" si="85"/>
        <v>-243.56348333333335</v>
      </c>
      <c r="M128" s="167">
        <f t="shared" si="65"/>
        <v>1948.5078666666668</v>
      </c>
      <c r="N128" s="167">
        <f t="shared" si="47"/>
        <v>-1.8285999999999998</v>
      </c>
      <c r="O128" s="167">
        <f t="shared" si="81"/>
        <v>-224.88919999999999</v>
      </c>
      <c r="P128" s="167">
        <f t="shared" si="66"/>
        <v>1799.1135999999999</v>
      </c>
      <c r="Q128" s="167">
        <f t="shared" si="67"/>
        <v>1873.8107333333332</v>
      </c>
      <c r="W128" s="167">
        <v>7500</v>
      </c>
      <c r="Y128" s="169">
        <f t="shared" si="68"/>
        <v>26.083333333333332</v>
      </c>
      <c r="Z128" s="167">
        <v>-139.64400000000001</v>
      </c>
      <c r="AA128" s="167">
        <v>-139.477</v>
      </c>
      <c r="AB128" s="167">
        <f t="shared" si="48"/>
        <v>6.3474545454545455</v>
      </c>
      <c r="AC128" s="167">
        <f t="shared" si="49"/>
        <v>6.3398636363636367</v>
      </c>
      <c r="AD128" s="167">
        <f t="shared" si="69"/>
        <v>-139.56049999999999</v>
      </c>
      <c r="AF128" s="167">
        <f t="shared" si="82"/>
        <v>2.0833333333333335</v>
      </c>
      <c r="AG128" s="167">
        <f t="shared" si="70"/>
        <v>-2.3273999999999999</v>
      </c>
      <c r="AH128" s="167">
        <f t="shared" si="86"/>
        <v>-287.02183333333335</v>
      </c>
      <c r="AI128" s="167">
        <f t="shared" si="71"/>
        <v>2296.1746666666668</v>
      </c>
      <c r="AJ128" s="167">
        <f t="shared" si="72"/>
        <v>-2.3246166666666666</v>
      </c>
      <c r="AK128" s="167">
        <f t="shared" si="87"/>
        <v>-286.88390000000004</v>
      </c>
      <c r="AL128" s="167">
        <f t="shared" si="73"/>
        <v>2295.0712000000003</v>
      </c>
      <c r="AM128" s="167">
        <f t="shared" si="74"/>
        <v>2295.6229333333335</v>
      </c>
      <c r="AR128" s="167">
        <v>7500</v>
      </c>
      <c r="AS128" s="169">
        <f t="shared" si="50"/>
        <v>26.083333333333332</v>
      </c>
      <c r="AT128" s="167">
        <v>-138.179</v>
      </c>
      <c r="AU128" s="167">
        <v>-214.172</v>
      </c>
      <c r="AV128" s="167">
        <f t="shared" si="51"/>
        <v>6.2808636363636365</v>
      </c>
      <c r="AW128" s="167">
        <f t="shared" si="52"/>
        <v>9.7350909090909088</v>
      </c>
      <c r="AY128" s="167">
        <f t="shared" si="75"/>
        <v>2.0833333333333335</v>
      </c>
      <c r="AZ128" s="167">
        <f t="shared" si="76"/>
        <v>-2.3029833333333332</v>
      </c>
      <c r="BA128" s="167">
        <f t="shared" si="83"/>
        <v>-293.66623333333337</v>
      </c>
      <c r="BB128" s="167">
        <f t="shared" si="77"/>
        <v>2349.3298666666669</v>
      </c>
      <c r="BC128" s="167">
        <f t="shared" si="78"/>
        <v>-3.5695333333333332</v>
      </c>
      <c r="BD128" s="167">
        <f t="shared" si="84"/>
        <v>-430.23681666666664</v>
      </c>
      <c r="BE128" s="167">
        <f t="shared" si="79"/>
        <v>3441.8945333333331</v>
      </c>
      <c r="BF128" s="167">
        <f t="shared" si="80"/>
        <v>2895.6122</v>
      </c>
      <c r="BK128" s="167">
        <v>7500</v>
      </c>
      <c r="BL128" s="169">
        <v>26.083333333333332</v>
      </c>
      <c r="BM128" s="167">
        <v>-154.517</v>
      </c>
      <c r="BN128" s="167">
        <v>-204.124</v>
      </c>
      <c r="BO128" s="167">
        <f t="shared" si="53"/>
        <v>7.0234999999999994</v>
      </c>
      <c r="BP128" s="167">
        <f t="shared" si="54"/>
        <v>9.2783636363636361</v>
      </c>
      <c r="BU128" s="167">
        <v>7500</v>
      </c>
      <c r="BV128" s="169">
        <v>26.083333333333332</v>
      </c>
      <c r="BW128" s="167">
        <v>-150.995</v>
      </c>
      <c r="BX128" s="167">
        <v>-163.286</v>
      </c>
      <c r="BY128" s="167">
        <f t="shared" si="55"/>
        <v>6.8634090909090908</v>
      </c>
      <c r="BZ128" s="167">
        <f t="shared" si="56"/>
        <v>7.4220909090909091</v>
      </c>
      <c r="CE128" s="167">
        <v>7500</v>
      </c>
      <c r="CF128" s="169">
        <f t="shared" si="57"/>
        <v>26.083333333333332</v>
      </c>
      <c r="CG128" s="167">
        <v>-40.097999999999999</v>
      </c>
      <c r="CH128" s="167">
        <v>-91.992999999999995</v>
      </c>
      <c r="CI128" s="167">
        <f t="shared" si="58"/>
        <v>1.8226363636363636</v>
      </c>
      <c r="CJ128" s="167">
        <f t="shared" si="59"/>
        <v>4.1814999999999998</v>
      </c>
      <c r="CO128" s="167">
        <v>7500</v>
      </c>
      <c r="CP128" s="169">
        <f t="shared" si="60"/>
        <v>26.083333333333332</v>
      </c>
      <c r="CQ128" s="167">
        <v>-99.909000000000006</v>
      </c>
      <c r="CR128" s="167">
        <v>-99.55</v>
      </c>
      <c r="CS128" s="167">
        <f t="shared" si="61"/>
        <v>4.5413181818181823</v>
      </c>
      <c r="CT128" s="167">
        <f t="shared" si="62"/>
        <v>4.5249999999999995</v>
      </c>
    </row>
    <row r="129" spans="2:98">
      <c r="B129" s="167">
        <f t="shared" si="63"/>
        <v>126</v>
      </c>
      <c r="C129" s="167">
        <v>7560</v>
      </c>
      <c r="D129" s="169">
        <v>26.1</v>
      </c>
      <c r="E129" s="167">
        <v>-120.11</v>
      </c>
      <c r="F129" s="167">
        <v>-109.5</v>
      </c>
      <c r="G129" s="167">
        <f t="shared" si="44"/>
        <v>5.4595454545454549</v>
      </c>
      <c r="H129" s="167">
        <f t="shared" si="45"/>
        <v>4.9772727272727275</v>
      </c>
      <c r="J129" s="167">
        <f t="shared" si="64"/>
        <v>2.1</v>
      </c>
      <c r="K129" s="167">
        <f t="shared" si="46"/>
        <v>-2.0018333333333334</v>
      </c>
      <c r="L129" s="167">
        <f t="shared" si="85"/>
        <v>-245.56531666666669</v>
      </c>
      <c r="M129" s="167">
        <f t="shared" si="65"/>
        <v>1964.5225333333335</v>
      </c>
      <c r="N129" s="167">
        <f t="shared" si="47"/>
        <v>-1.825</v>
      </c>
      <c r="O129" s="167">
        <f t="shared" si="81"/>
        <v>-226.71419999999998</v>
      </c>
      <c r="P129" s="167">
        <f t="shared" si="66"/>
        <v>1813.7135999999998</v>
      </c>
      <c r="Q129" s="167">
        <f t="shared" si="67"/>
        <v>1889.1180666666667</v>
      </c>
      <c r="W129" s="167">
        <v>7560</v>
      </c>
      <c r="Y129" s="169">
        <f t="shared" si="68"/>
        <v>26.1</v>
      </c>
      <c r="Z129" s="167">
        <v>-137.90799999999999</v>
      </c>
      <c r="AA129" s="167">
        <v>-139.53899999999999</v>
      </c>
      <c r="AB129" s="167">
        <f t="shared" si="48"/>
        <v>6.2685454545454542</v>
      </c>
      <c r="AC129" s="167">
        <f t="shared" si="49"/>
        <v>6.3426818181818172</v>
      </c>
      <c r="AD129" s="167">
        <f t="shared" si="69"/>
        <v>-138.7235</v>
      </c>
      <c r="AF129" s="167">
        <f t="shared" si="82"/>
        <v>2.1</v>
      </c>
      <c r="AG129" s="167">
        <f t="shared" si="70"/>
        <v>-2.2984666666666662</v>
      </c>
      <c r="AH129" s="167">
        <f t="shared" si="86"/>
        <v>-289.32030000000003</v>
      </c>
      <c r="AI129" s="167">
        <f t="shared" si="71"/>
        <v>2314.5624000000003</v>
      </c>
      <c r="AJ129" s="167">
        <f t="shared" si="72"/>
        <v>-2.3256499999999996</v>
      </c>
      <c r="AK129" s="167">
        <f t="shared" si="87"/>
        <v>-289.20955000000004</v>
      </c>
      <c r="AL129" s="167">
        <f t="shared" si="73"/>
        <v>2313.6764000000003</v>
      </c>
      <c r="AM129" s="167">
        <f t="shared" si="74"/>
        <v>2314.1194000000005</v>
      </c>
      <c r="AR129" s="167">
        <v>7560</v>
      </c>
      <c r="AS129" s="169">
        <f t="shared" si="50"/>
        <v>26.1</v>
      </c>
      <c r="AT129" s="167">
        <v>-139.61600000000001</v>
      </c>
      <c r="AU129" s="167">
        <v>-215.84700000000001</v>
      </c>
      <c r="AV129" s="167">
        <f t="shared" si="51"/>
        <v>6.3461818181818188</v>
      </c>
      <c r="AW129" s="167">
        <f t="shared" si="52"/>
        <v>9.8112272727272725</v>
      </c>
      <c r="AY129" s="167">
        <f t="shared" si="75"/>
        <v>2.1</v>
      </c>
      <c r="AZ129" s="167">
        <f t="shared" si="76"/>
        <v>-2.3269333333333337</v>
      </c>
      <c r="BA129" s="167">
        <f t="shared" si="83"/>
        <v>-295.9931666666667</v>
      </c>
      <c r="BB129" s="167">
        <f t="shared" si="77"/>
        <v>2367.9453333333336</v>
      </c>
      <c r="BC129" s="167">
        <f t="shared" si="78"/>
        <v>-3.5974500000000003</v>
      </c>
      <c r="BD129" s="167">
        <f t="shared" si="84"/>
        <v>-433.83426666666662</v>
      </c>
      <c r="BE129" s="167">
        <f t="shared" si="79"/>
        <v>3470.674133333333</v>
      </c>
      <c r="BF129" s="167">
        <f t="shared" si="80"/>
        <v>2919.3097333333335</v>
      </c>
      <c r="BK129" s="167">
        <v>7560</v>
      </c>
      <c r="BL129" s="169">
        <v>26.1</v>
      </c>
      <c r="BM129" s="167">
        <v>-155.44200000000001</v>
      </c>
      <c r="BN129" s="167">
        <v>-205.51400000000001</v>
      </c>
      <c r="BO129" s="167">
        <f t="shared" si="53"/>
        <v>7.0655454545454548</v>
      </c>
      <c r="BP129" s="167">
        <f t="shared" si="54"/>
        <v>9.3415454545454555</v>
      </c>
      <c r="BU129" s="167">
        <v>7560</v>
      </c>
      <c r="BV129" s="169">
        <v>26.1</v>
      </c>
      <c r="BW129" s="167">
        <v>-150.47</v>
      </c>
      <c r="BX129" s="167">
        <v>-168.49299999999999</v>
      </c>
      <c r="BY129" s="167">
        <f t="shared" si="55"/>
        <v>6.8395454545454548</v>
      </c>
      <c r="BZ129" s="167">
        <f t="shared" si="56"/>
        <v>7.6587727272727273</v>
      </c>
      <c r="CE129" s="167">
        <v>7560</v>
      </c>
      <c r="CF129" s="169">
        <f t="shared" si="57"/>
        <v>26.1</v>
      </c>
      <c r="CG129" s="167">
        <v>-40.246000000000002</v>
      </c>
      <c r="CH129" s="167">
        <v>-92.504999999999995</v>
      </c>
      <c r="CI129" s="167">
        <f t="shared" si="58"/>
        <v>1.8293636363636365</v>
      </c>
      <c r="CJ129" s="167">
        <f t="shared" si="59"/>
        <v>4.2047727272727267</v>
      </c>
      <c r="CO129" s="167">
        <v>7560</v>
      </c>
      <c r="CP129" s="169">
        <f t="shared" si="60"/>
        <v>26.1</v>
      </c>
      <c r="CQ129" s="167">
        <v>-99.308999999999997</v>
      </c>
      <c r="CR129" s="167">
        <v>-100.173</v>
      </c>
      <c r="CS129" s="167">
        <f t="shared" si="61"/>
        <v>4.514045454545454</v>
      </c>
      <c r="CT129" s="167">
        <f t="shared" si="62"/>
        <v>4.5533181818181818</v>
      </c>
    </row>
    <row r="130" spans="2:98">
      <c r="B130" s="167">
        <f t="shared" si="63"/>
        <v>127</v>
      </c>
      <c r="C130" s="167">
        <v>7620</v>
      </c>
      <c r="D130" s="169">
        <v>26.116666666666667</v>
      </c>
      <c r="E130" s="167">
        <v>-119.95699999999999</v>
      </c>
      <c r="F130" s="167">
        <v>-110.34699999999999</v>
      </c>
      <c r="G130" s="167">
        <f t="shared" si="44"/>
        <v>5.452590909090909</v>
      </c>
      <c r="H130" s="167">
        <f t="shared" si="45"/>
        <v>5.0157727272727266</v>
      </c>
      <c r="J130" s="167">
        <f t="shared" si="64"/>
        <v>2.1166666666666667</v>
      </c>
      <c r="K130" s="167">
        <f t="shared" si="46"/>
        <v>-1.9992833333333333</v>
      </c>
      <c r="L130" s="167">
        <f t="shared" si="85"/>
        <v>-247.56460000000001</v>
      </c>
      <c r="M130" s="167">
        <f t="shared" si="65"/>
        <v>1980.5168000000001</v>
      </c>
      <c r="N130" s="167">
        <f t="shared" si="47"/>
        <v>-1.8391166666666665</v>
      </c>
      <c r="O130" s="167">
        <f t="shared" si="81"/>
        <v>-228.55331666666663</v>
      </c>
      <c r="P130" s="167">
        <f t="shared" si="66"/>
        <v>1828.4265333333331</v>
      </c>
      <c r="Q130" s="167">
        <f t="shared" si="67"/>
        <v>1904.4716666666666</v>
      </c>
      <c r="W130" s="167">
        <v>7620</v>
      </c>
      <c r="Y130" s="169">
        <f t="shared" si="68"/>
        <v>26.116666666666667</v>
      </c>
      <c r="Z130" s="167">
        <v>-141.01900000000001</v>
      </c>
      <c r="AA130" s="167">
        <v>-140.43</v>
      </c>
      <c r="AB130" s="167">
        <f t="shared" si="48"/>
        <v>6.4099545454545455</v>
      </c>
      <c r="AC130" s="167">
        <f t="shared" si="49"/>
        <v>6.3831818181818187</v>
      </c>
      <c r="AD130" s="167">
        <f t="shared" si="69"/>
        <v>-140.72450000000001</v>
      </c>
      <c r="AF130" s="167">
        <f t="shared" si="82"/>
        <v>2.1166666666666667</v>
      </c>
      <c r="AG130" s="167">
        <f t="shared" si="70"/>
        <v>-2.3503166666666666</v>
      </c>
      <c r="AH130" s="167">
        <f t="shared" si="86"/>
        <v>-291.67061666666672</v>
      </c>
      <c r="AI130" s="167">
        <f t="shared" si="71"/>
        <v>2333.3649333333337</v>
      </c>
      <c r="AJ130" s="167">
        <f t="shared" si="72"/>
        <v>-2.3405</v>
      </c>
      <c r="AK130" s="167">
        <f t="shared" si="87"/>
        <v>-291.55005000000006</v>
      </c>
      <c r="AL130" s="167">
        <f t="shared" si="73"/>
        <v>2332.4004000000004</v>
      </c>
      <c r="AM130" s="167">
        <f t="shared" si="74"/>
        <v>2332.8826666666673</v>
      </c>
      <c r="AR130" s="167">
        <v>7620</v>
      </c>
      <c r="AS130" s="169">
        <f t="shared" si="50"/>
        <v>26.116666666666667</v>
      </c>
      <c r="AT130" s="167">
        <v>-139.99799999999999</v>
      </c>
      <c r="AU130" s="167">
        <v>-218.10900000000001</v>
      </c>
      <c r="AV130" s="167">
        <f t="shared" si="51"/>
        <v>6.3635454545454539</v>
      </c>
      <c r="AW130" s="167">
        <f t="shared" si="52"/>
        <v>9.9140454545454553</v>
      </c>
      <c r="AY130" s="167">
        <f t="shared" si="75"/>
        <v>2.1166666666666667</v>
      </c>
      <c r="AZ130" s="167">
        <f t="shared" si="76"/>
        <v>-2.3332999999999999</v>
      </c>
      <c r="BA130" s="167">
        <f t="shared" si="83"/>
        <v>-298.3264666666667</v>
      </c>
      <c r="BB130" s="167">
        <f t="shared" si="77"/>
        <v>2386.6117333333336</v>
      </c>
      <c r="BC130" s="167">
        <f t="shared" si="78"/>
        <v>-3.6351499999999999</v>
      </c>
      <c r="BD130" s="167">
        <f t="shared" si="84"/>
        <v>-437.46941666666663</v>
      </c>
      <c r="BE130" s="167">
        <f t="shared" si="79"/>
        <v>3499.7553333333331</v>
      </c>
      <c r="BF130" s="167">
        <f t="shared" si="80"/>
        <v>2943.1835333333333</v>
      </c>
      <c r="BK130" s="167">
        <v>7620</v>
      </c>
      <c r="BL130" s="169">
        <v>26.116666666666667</v>
      </c>
      <c r="BM130" s="167">
        <v>-152.31100000000001</v>
      </c>
      <c r="BN130" s="167">
        <v>-206.39400000000001</v>
      </c>
      <c r="BO130" s="167">
        <f t="shared" si="53"/>
        <v>6.9232272727272735</v>
      </c>
      <c r="BP130" s="167">
        <f t="shared" si="54"/>
        <v>9.3815454545454546</v>
      </c>
      <c r="BU130" s="167">
        <v>7620</v>
      </c>
      <c r="BV130" s="169">
        <v>26.116666666666667</v>
      </c>
      <c r="BW130" s="167">
        <v>-149.976</v>
      </c>
      <c r="BX130" s="167">
        <v>-166.274</v>
      </c>
      <c r="BY130" s="167">
        <f t="shared" si="55"/>
        <v>6.8170909090909086</v>
      </c>
      <c r="BZ130" s="167">
        <f t="shared" si="56"/>
        <v>7.5579090909090914</v>
      </c>
      <c r="CE130" s="167">
        <v>7620</v>
      </c>
      <c r="CF130" s="169">
        <f t="shared" si="57"/>
        <v>26.116666666666667</v>
      </c>
      <c r="CG130" s="167">
        <v>-40.258000000000003</v>
      </c>
      <c r="CH130" s="167">
        <v>-93.417000000000002</v>
      </c>
      <c r="CI130" s="167">
        <f t="shared" si="58"/>
        <v>1.8299090909090909</v>
      </c>
      <c r="CJ130" s="167">
        <f t="shared" si="59"/>
        <v>4.246227272727273</v>
      </c>
      <c r="CO130" s="167">
        <v>7620</v>
      </c>
      <c r="CP130" s="169">
        <f t="shared" si="60"/>
        <v>26.116666666666667</v>
      </c>
      <c r="CQ130" s="167">
        <v>-100.371</v>
      </c>
      <c r="CR130" s="167">
        <v>-99.570999999999998</v>
      </c>
      <c r="CS130" s="167">
        <f t="shared" si="61"/>
        <v>4.5623181818181813</v>
      </c>
      <c r="CT130" s="167">
        <f t="shared" si="62"/>
        <v>4.5259545454545451</v>
      </c>
    </row>
    <row r="131" spans="2:98">
      <c r="B131" s="167">
        <f t="shared" si="63"/>
        <v>128</v>
      </c>
      <c r="C131" s="167">
        <v>7680</v>
      </c>
      <c r="D131" s="169">
        <v>26.133333333333333</v>
      </c>
      <c r="E131" s="167">
        <v>-121.184</v>
      </c>
      <c r="F131" s="167">
        <v>-111.348</v>
      </c>
      <c r="G131" s="167">
        <f t="shared" si="44"/>
        <v>5.5083636363636366</v>
      </c>
      <c r="H131" s="167">
        <f t="shared" si="45"/>
        <v>5.0612727272727271</v>
      </c>
      <c r="J131" s="167">
        <f t="shared" si="64"/>
        <v>2.1333333333333333</v>
      </c>
      <c r="K131" s="167">
        <f t="shared" si="46"/>
        <v>-2.0197333333333334</v>
      </c>
      <c r="L131" s="167">
        <f t="shared" si="85"/>
        <v>-249.58433333333335</v>
      </c>
      <c r="M131" s="167">
        <f t="shared" si="65"/>
        <v>1996.6746666666668</v>
      </c>
      <c r="N131" s="167">
        <f t="shared" si="47"/>
        <v>-1.8557999999999999</v>
      </c>
      <c r="O131" s="167">
        <f t="shared" si="81"/>
        <v>-230.40911666666662</v>
      </c>
      <c r="P131" s="167">
        <f t="shared" si="66"/>
        <v>1843.272933333333</v>
      </c>
      <c r="Q131" s="167">
        <f t="shared" si="67"/>
        <v>1919.9737999999998</v>
      </c>
      <c r="W131" s="167">
        <v>7680</v>
      </c>
      <c r="Y131" s="169">
        <f t="shared" si="68"/>
        <v>26.133333333333333</v>
      </c>
      <c r="Z131" s="167">
        <v>-140.56899999999999</v>
      </c>
      <c r="AA131" s="167">
        <v>-139.01599999999999</v>
      </c>
      <c r="AB131" s="167">
        <f t="shared" si="48"/>
        <v>6.3894999999999991</v>
      </c>
      <c r="AC131" s="167">
        <f t="shared" si="49"/>
        <v>6.3189090909090906</v>
      </c>
      <c r="AD131" s="167">
        <f t="shared" si="69"/>
        <v>-139.79249999999999</v>
      </c>
      <c r="AF131" s="167">
        <f t="shared" si="82"/>
        <v>2.1333333333333333</v>
      </c>
      <c r="AG131" s="167">
        <f t="shared" si="70"/>
        <v>-2.3428166666666663</v>
      </c>
      <c r="AH131" s="167">
        <f t="shared" si="86"/>
        <v>-294.01343333333341</v>
      </c>
      <c r="AI131" s="167">
        <f t="shared" si="71"/>
        <v>2352.1074666666673</v>
      </c>
      <c r="AJ131" s="167">
        <f t="shared" si="72"/>
        <v>-2.3169333333333331</v>
      </c>
      <c r="AK131" s="167">
        <f t="shared" si="87"/>
        <v>-293.86698333333339</v>
      </c>
      <c r="AL131" s="167">
        <f t="shared" si="73"/>
        <v>2350.9358666666672</v>
      </c>
      <c r="AM131" s="167">
        <f t="shared" si="74"/>
        <v>2351.5216666666674</v>
      </c>
      <c r="AR131" s="167">
        <v>7680</v>
      </c>
      <c r="AS131" s="169">
        <f t="shared" si="50"/>
        <v>26.133333333333333</v>
      </c>
      <c r="AT131" s="167">
        <v>-139.04</v>
      </c>
      <c r="AU131" s="167">
        <v>-215.672</v>
      </c>
      <c r="AV131" s="167">
        <f t="shared" si="51"/>
        <v>6.3199999999999994</v>
      </c>
      <c r="AW131" s="167">
        <f t="shared" si="52"/>
        <v>9.8032727272727271</v>
      </c>
      <c r="AY131" s="167">
        <f t="shared" si="75"/>
        <v>2.1333333333333333</v>
      </c>
      <c r="AZ131" s="167">
        <f t="shared" si="76"/>
        <v>-2.317333333333333</v>
      </c>
      <c r="BA131" s="167">
        <f t="shared" si="83"/>
        <v>-300.64380000000006</v>
      </c>
      <c r="BB131" s="167">
        <f t="shared" si="77"/>
        <v>2405.1504000000004</v>
      </c>
      <c r="BC131" s="167">
        <f t="shared" si="78"/>
        <v>-3.5945333333333331</v>
      </c>
      <c r="BD131" s="167">
        <f t="shared" si="84"/>
        <v>-441.06394999999998</v>
      </c>
      <c r="BE131" s="167">
        <f t="shared" si="79"/>
        <v>3528.5115999999998</v>
      </c>
      <c r="BF131" s="167">
        <f t="shared" si="80"/>
        <v>2966.8310000000001</v>
      </c>
      <c r="BK131" s="167">
        <v>7680</v>
      </c>
      <c r="BL131" s="169">
        <v>26.133333333333333</v>
      </c>
      <c r="BM131" s="167">
        <v>-153.46799999999999</v>
      </c>
      <c r="BN131" s="167">
        <v>-203.44499999999999</v>
      </c>
      <c r="BO131" s="167">
        <f t="shared" si="53"/>
        <v>6.9758181818181813</v>
      </c>
      <c r="BP131" s="167">
        <f t="shared" si="54"/>
        <v>9.2475000000000005</v>
      </c>
      <c r="BU131" s="167">
        <v>7680</v>
      </c>
      <c r="BV131" s="169">
        <v>26.133333333333333</v>
      </c>
      <c r="BW131" s="167">
        <v>-150.79400000000001</v>
      </c>
      <c r="BX131" s="167">
        <v>-165.99700000000001</v>
      </c>
      <c r="BY131" s="167">
        <f t="shared" si="55"/>
        <v>6.8542727272727282</v>
      </c>
      <c r="BZ131" s="167">
        <f t="shared" si="56"/>
        <v>7.5453181818181827</v>
      </c>
      <c r="CE131" s="167">
        <v>7680</v>
      </c>
      <c r="CF131" s="169">
        <f t="shared" si="57"/>
        <v>26.133333333333333</v>
      </c>
      <c r="CG131" s="167">
        <v>-40.409999999999997</v>
      </c>
      <c r="CH131" s="167">
        <v>-93.474000000000004</v>
      </c>
      <c r="CI131" s="167">
        <f t="shared" si="58"/>
        <v>1.8368181818181817</v>
      </c>
      <c r="CJ131" s="167">
        <f t="shared" si="59"/>
        <v>4.2488181818181818</v>
      </c>
      <c r="CO131" s="167">
        <v>7680</v>
      </c>
      <c r="CP131" s="169">
        <f t="shared" si="60"/>
        <v>26.133333333333333</v>
      </c>
      <c r="CQ131" s="167">
        <v>-98.804000000000002</v>
      </c>
      <c r="CR131" s="167">
        <v>-99.197999999999993</v>
      </c>
      <c r="CS131" s="167">
        <f t="shared" si="61"/>
        <v>4.491090909090909</v>
      </c>
      <c r="CT131" s="167">
        <f t="shared" si="62"/>
        <v>4.5089999999999995</v>
      </c>
    </row>
    <row r="132" spans="2:98">
      <c r="B132" s="167">
        <f t="shared" si="63"/>
        <v>129</v>
      </c>
      <c r="C132" s="167">
        <v>7740</v>
      </c>
      <c r="D132" s="169">
        <v>26.15</v>
      </c>
      <c r="E132" s="167">
        <v>-120.877</v>
      </c>
      <c r="F132" s="167">
        <v>-110.42400000000001</v>
      </c>
      <c r="G132" s="167">
        <f t="shared" ref="G132:G195" si="88">-E132/22</f>
        <v>5.494409090909091</v>
      </c>
      <c r="H132" s="167">
        <f t="shared" ref="H132:H195" si="89">-F132/22</f>
        <v>5.0192727272727273</v>
      </c>
      <c r="J132" s="167">
        <f t="shared" si="64"/>
        <v>2.15</v>
      </c>
      <c r="K132" s="167">
        <f t="shared" ref="K132:K195" si="90">E132*$J$4</f>
        <v>-2.0146166666666665</v>
      </c>
      <c r="L132" s="167">
        <f t="shared" si="85"/>
        <v>-251.59895</v>
      </c>
      <c r="M132" s="167">
        <f t="shared" si="65"/>
        <v>2012.7916</v>
      </c>
      <c r="N132" s="167">
        <f t="shared" ref="N132:N195" si="91">F132*$J$4</f>
        <v>-1.8404</v>
      </c>
      <c r="O132" s="167">
        <f t="shared" si="81"/>
        <v>-232.24951666666661</v>
      </c>
      <c r="P132" s="167">
        <f t="shared" si="66"/>
        <v>1857.9961333333329</v>
      </c>
      <c r="Q132" s="167">
        <f t="shared" si="67"/>
        <v>1935.3938666666663</v>
      </c>
      <c r="W132" s="167">
        <v>7740</v>
      </c>
      <c r="Y132" s="169">
        <f t="shared" si="68"/>
        <v>26.15</v>
      </c>
      <c r="Z132" s="167">
        <v>-140.98699999999999</v>
      </c>
      <c r="AA132" s="167">
        <v>-143.74299999999999</v>
      </c>
      <c r="AB132" s="167">
        <f t="shared" ref="AB132:AB195" si="92">-Z132/22</f>
        <v>6.4085000000000001</v>
      </c>
      <c r="AC132" s="167">
        <f t="shared" ref="AC132:AC195" si="93">-AA132/22</f>
        <v>6.5337727272727273</v>
      </c>
      <c r="AD132" s="167">
        <f t="shared" si="69"/>
        <v>-142.36500000000001</v>
      </c>
      <c r="AF132" s="167">
        <f t="shared" si="82"/>
        <v>2.15</v>
      </c>
      <c r="AG132" s="167">
        <f t="shared" si="70"/>
        <v>-2.3497833333333333</v>
      </c>
      <c r="AH132" s="167">
        <f t="shared" si="86"/>
        <v>-296.36321666666674</v>
      </c>
      <c r="AI132" s="167">
        <f t="shared" si="71"/>
        <v>2370.905733333334</v>
      </c>
      <c r="AJ132" s="167">
        <f t="shared" si="72"/>
        <v>-2.3957166666666665</v>
      </c>
      <c r="AK132" s="167">
        <f t="shared" si="87"/>
        <v>-296.26270000000005</v>
      </c>
      <c r="AL132" s="167">
        <f t="shared" si="73"/>
        <v>2370.1016000000004</v>
      </c>
      <c r="AM132" s="167">
        <f t="shared" si="74"/>
        <v>2370.5036666666674</v>
      </c>
      <c r="AR132" s="167">
        <v>7740</v>
      </c>
      <c r="AS132" s="169">
        <f t="shared" ref="AS132:AS195" si="94">AR132/60/60+24</f>
        <v>26.15</v>
      </c>
      <c r="AT132" s="167">
        <v>-137.62</v>
      </c>
      <c r="AU132" s="167">
        <v>-221.27199999999999</v>
      </c>
      <c r="AV132" s="167">
        <f t="shared" ref="AV132:AV195" si="95">-AT132/22</f>
        <v>6.2554545454545458</v>
      </c>
      <c r="AW132" s="167">
        <f t="shared" ref="AW132:AW195" si="96">-AU132/22</f>
        <v>10.057818181818181</v>
      </c>
      <c r="AY132" s="167">
        <f t="shared" si="75"/>
        <v>2.15</v>
      </c>
      <c r="AZ132" s="167">
        <f t="shared" si="76"/>
        <v>-2.2936666666666667</v>
      </c>
      <c r="BA132" s="167">
        <f t="shared" si="83"/>
        <v>-302.93746666666675</v>
      </c>
      <c r="BB132" s="167">
        <f t="shared" si="77"/>
        <v>2423.499733333334</v>
      </c>
      <c r="BC132" s="167">
        <f t="shared" si="78"/>
        <v>-3.6878666666666664</v>
      </c>
      <c r="BD132" s="167">
        <f t="shared" si="84"/>
        <v>-444.75181666666663</v>
      </c>
      <c r="BE132" s="167">
        <f t="shared" si="79"/>
        <v>3558.014533333333</v>
      </c>
      <c r="BF132" s="167">
        <f t="shared" si="80"/>
        <v>2990.7571333333335</v>
      </c>
      <c r="BK132" s="167">
        <v>7740</v>
      </c>
      <c r="BL132" s="169">
        <v>26.15</v>
      </c>
      <c r="BM132" s="167">
        <v>-152.41900000000001</v>
      </c>
      <c r="BN132" s="167">
        <v>-205.869</v>
      </c>
      <c r="BO132" s="167">
        <f t="shared" ref="BO132:BO195" si="97">-BM132/22</f>
        <v>6.928136363636364</v>
      </c>
      <c r="BP132" s="167">
        <f t="shared" ref="BP132:BP195" si="98">-BN132/22</f>
        <v>9.3576818181818187</v>
      </c>
      <c r="BU132" s="167">
        <v>7740</v>
      </c>
      <c r="BV132" s="169">
        <v>26.15</v>
      </c>
      <c r="BW132" s="167">
        <v>-150.60900000000001</v>
      </c>
      <c r="BX132" s="167">
        <v>-164.61099999999999</v>
      </c>
      <c r="BY132" s="167">
        <f t="shared" ref="BY132:BY195" si="99">-BW132/22</f>
        <v>6.8458636363636369</v>
      </c>
      <c r="BZ132" s="167">
        <f t="shared" ref="BZ132:BZ195" si="100">-BX132/22</f>
        <v>7.4823181818181812</v>
      </c>
      <c r="CE132" s="167">
        <v>7740</v>
      </c>
      <c r="CF132" s="169">
        <f t="shared" ref="CF132:CF195" si="101">CE132/60/60+24</f>
        <v>26.15</v>
      </c>
      <c r="CG132" s="167">
        <v>-40.142000000000003</v>
      </c>
      <c r="CH132" s="167">
        <v>-93.421999999999997</v>
      </c>
      <c r="CI132" s="167">
        <f t="shared" ref="CI132:CI195" si="102">-CG132/22</f>
        <v>1.8246363636363638</v>
      </c>
      <c r="CJ132" s="167">
        <f t="shared" ref="CJ132:CJ195" si="103">-CH132/22</f>
        <v>4.2464545454545455</v>
      </c>
      <c r="CO132" s="167">
        <v>7740</v>
      </c>
      <c r="CP132" s="169">
        <f t="shared" ref="CP132:CP195" si="104">CO132/60/60+24</f>
        <v>26.15</v>
      </c>
      <c r="CQ132" s="167">
        <v>-100.30800000000001</v>
      </c>
      <c r="CR132" s="167">
        <v>-99.305999999999997</v>
      </c>
      <c r="CS132" s="167">
        <f t="shared" ref="CS132:CS195" si="105">-CQ132/22</f>
        <v>4.5594545454545461</v>
      </c>
      <c r="CT132" s="167">
        <f t="shared" ref="CT132:CT195" si="106">-CR132/22</f>
        <v>4.5139090909090909</v>
      </c>
    </row>
    <row r="133" spans="2:98">
      <c r="B133" s="167">
        <f t="shared" ref="B133:B196" si="107">C133/60</f>
        <v>130</v>
      </c>
      <c r="C133" s="167">
        <v>7800</v>
      </c>
      <c r="D133" s="169">
        <v>26.166666666666668</v>
      </c>
      <c r="E133" s="167">
        <v>-121.184</v>
      </c>
      <c r="F133" s="167">
        <v>-112.11799999999999</v>
      </c>
      <c r="G133" s="167">
        <f t="shared" si="88"/>
        <v>5.5083636363636366</v>
      </c>
      <c r="H133" s="167">
        <f t="shared" si="89"/>
        <v>5.0962727272727273</v>
      </c>
      <c r="J133" s="167">
        <f t="shared" ref="J133:J196" si="108">C133/60/60</f>
        <v>2.1666666666666665</v>
      </c>
      <c r="K133" s="167">
        <f t="shared" si="90"/>
        <v>-2.0197333333333334</v>
      </c>
      <c r="L133" s="167">
        <f t="shared" si="85"/>
        <v>-253.61868333333334</v>
      </c>
      <c r="M133" s="167">
        <f t="shared" ref="M133:M196" si="109">L133*(-8)</f>
        <v>2028.9494666666667</v>
      </c>
      <c r="N133" s="167">
        <f t="shared" si="91"/>
        <v>-1.8686333333333331</v>
      </c>
      <c r="O133" s="167">
        <f t="shared" si="81"/>
        <v>-234.11814999999993</v>
      </c>
      <c r="P133" s="167">
        <f t="shared" ref="P133:P196" si="110">O133*(-8)</f>
        <v>1872.9451999999994</v>
      </c>
      <c r="Q133" s="167">
        <f t="shared" ref="Q133:Q196" si="111">AVERAGE(M133,P133)</f>
        <v>1950.9473333333331</v>
      </c>
      <c r="W133" s="167">
        <v>7800</v>
      </c>
      <c r="Y133" s="169">
        <f t="shared" ref="Y133:Y196" si="112">W133/60/60+24</f>
        <v>26.166666666666668</v>
      </c>
      <c r="Z133" s="167">
        <v>-139.75899999999999</v>
      </c>
      <c r="AA133" s="167">
        <v>-142.364</v>
      </c>
      <c r="AB133" s="167">
        <f t="shared" si="92"/>
        <v>6.3526818181818179</v>
      </c>
      <c r="AC133" s="167">
        <f t="shared" si="93"/>
        <v>6.4710909090909094</v>
      </c>
      <c r="AD133" s="167">
        <f t="shared" ref="AD133:AD196" si="113">AVERAGE(Z133:AA133)</f>
        <v>-141.0615</v>
      </c>
      <c r="AF133" s="167">
        <f t="shared" si="82"/>
        <v>2.1666666666666665</v>
      </c>
      <c r="AG133" s="167">
        <f t="shared" ref="AG133:AG196" si="114">Z133*$AF$4</f>
        <v>-2.3293166666666663</v>
      </c>
      <c r="AH133" s="167">
        <f t="shared" si="86"/>
        <v>-298.69253333333342</v>
      </c>
      <c r="AI133" s="167">
        <f t="shared" ref="AI133:AI196" si="115">AH133*(-8)</f>
        <v>2389.5402666666673</v>
      </c>
      <c r="AJ133" s="167">
        <f t="shared" ref="AJ133:AJ196" si="116">AA133*$AF$4</f>
        <v>-2.3727333333333336</v>
      </c>
      <c r="AK133" s="167">
        <f t="shared" si="87"/>
        <v>-298.63543333333337</v>
      </c>
      <c r="AL133" s="167">
        <f t="shared" ref="AL133:AL196" si="117">AK133*(-8)</f>
        <v>2389.0834666666669</v>
      </c>
      <c r="AM133" s="167">
        <f t="shared" ref="AM133:AM196" si="118">AVERAGE(AI133,AL133)</f>
        <v>2389.3118666666669</v>
      </c>
      <c r="AR133" s="167">
        <v>7800</v>
      </c>
      <c r="AS133" s="169">
        <f t="shared" si="94"/>
        <v>26.166666666666668</v>
      </c>
      <c r="AT133" s="167">
        <v>-136.477</v>
      </c>
      <c r="AU133" s="167">
        <v>-219.61699999999999</v>
      </c>
      <c r="AV133" s="167">
        <f t="shared" si="95"/>
        <v>6.2035</v>
      </c>
      <c r="AW133" s="167">
        <f t="shared" si="96"/>
        <v>9.9825909090909093</v>
      </c>
      <c r="AY133" s="167">
        <f t="shared" ref="AY133:AY196" si="119">AR133/60/60</f>
        <v>2.1666666666666665</v>
      </c>
      <c r="AZ133" s="167">
        <f t="shared" ref="AZ133:AZ196" si="120">AT133*$AY$4</f>
        <v>-2.2746166666666667</v>
      </c>
      <c r="BA133" s="167">
        <f t="shared" si="83"/>
        <v>-305.2120833333334</v>
      </c>
      <c r="BB133" s="167">
        <f t="shared" ref="BB133:BB196" si="121">BA133*(-8)</f>
        <v>2441.6966666666672</v>
      </c>
      <c r="BC133" s="167">
        <f t="shared" ref="BC133:BC196" si="122">AU133*$AY$4</f>
        <v>-3.6602833333333331</v>
      </c>
      <c r="BD133" s="167">
        <f t="shared" si="84"/>
        <v>-448.41209999999995</v>
      </c>
      <c r="BE133" s="167">
        <f t="shared" ref="BE133:BE196" si="123">BD133*(-8)</f>
        <v>3587.2967999999996</v>
      </c>
      <c r="BF133" s="167">
        <f t="shared" ref="BF133:BF196" si="124">AVERAGE(BB133,BE133)</f>
        <v>3014.4967333333334</v>
      </c>
      <c r="BK133" s="167">
        <v>7800</v>
      </c>
      <c r="BL133" s="169">
        <v>26.166666666666668</v>
      </c>
      <c r="BM133" s="167">
        <v>-151.09200000000001</v>
      </c>
      <c r="BN133" s="167">
        <v>-198.304</v>
      </c>
      <c r="BO133" s="167">
        <f t="shared" si="97"/>
        <v>6.8678181818181825</v>
      </c>
      <c r="BP133" s="167">
        <f t="shared" si="98"/>
        <v>9.0138181818181824</v>
      </c>
      <c r="BU133" s="167">
        <v>7800</v>
      </c>
      <c r="BV133" s="169">
        <v>26.166666666666668</v>
      </c>
      <c r="BW133" s="167">
        <v>-150.03800000000001</v>
      </c>
      <c r="BX133" s="167">
        <v>-163.44</v>
      </c>
      <c r="BY133" s="167">
        <f t="shared" si="99"/>
        <v>6.8199090909090918</v>
      </c>
      <c r="BZ133" s="167">
        <f t="shared" si="100"/>
        <v>7.4290909090909087</v>
      </c>
      <c r="CE133" s="167">
        <v>7800</v>
      </c>
      <c r="CF133" s="169">
        <f t="shared" si="101"/>
        <v>26.166666666666668</v>
      </c>
      <c r="CG133" s="167">
        <v>-40.387</v>
      </c>
      <c r="CH133" s="167">
        <v>-91.210999999999999</v>
      </c>
      <c r="CI133" s="167">
        <f t="shared" si="102"/>
        <v>1.8357727272727273</v>
      </c>
      <c r="CJ133" s="167">
        <f t="shared" si="103"/>
        <v>4.1459545454545452</v>
      </c>
      <c r="CO133" s="167">
        <v>7800</v>
      </c>
      <c r="CP133" s="169">
        <f t="shared" si="104"/>
        <v>26.166666666666668</v>
      </c>
      <c r="CQ133" s="167">
        <v>-100.917</v>
      </c>
      <c r="CR133" s="167">
        <v>-100.38800000000001</v>
      </c>
      <c r="CS133" s="167">
        <f t="shared" si="105"/>
        <v>4.5871363636363638</v>
      </c>
      <c r="CT133" s="167">
        <f t="shared" si="106"/>
        <v>4.5630909090909091</v>
      </c>
    </row>
    <row r="134" spans="2:98">
      <c r="B134" s="167">
        <f t="shared" si="107"/>
        <v>131</v>
      </c>
      <c r="C134" s="167">
        <v>7860</v>
      </c>
      <c r="D134" s="169">
        <v>26.183333333333334</v>
      </c>
      <c r="E134" s="167">
        <v>-121.64400000000001</v>
      </c>
      <c r="F134" s="167">
        <v>-111.333</v>
      </c>
      <c r="G134" s="167">
        <f t="shared" si="88"/>
        <v>5.5292727272727271</v>
      </c>
      <c r="H134" s="167">
        <f t="shared" si="89"/>
        <v>5.0605909090909087</v>
      </c>
      <c r="J134" s="167">
        <f t="shared" si="108"/>
        <v>2.1833333333333331</v>
      </c>
      <c r="K134" s="167">
        <f t="shared" si="90"/>
        <v>-2.0274000000000001</v>
      </c>
      <c r="L134" s="167">
        <f t="shared" si="85"/>
        <v>-255.64608333333334</v>
      </c>
      <c r="M134" s="167">
        <f t="shared" si="109"/>
        <v>2045.1686666666667</v>
      </c>
      <c r="N134" s="167">
        <f t="shared" si="91"/>
        <v>-1.85555</v>
      </c>
      <c r="O134" s="167">
        <f t="shared" ref="O134:O197" si="125">N134+O133</f>
        <v>-235.97369999999992</v>
      </c>
      <c r="P134" s="167">
        <f t="shared" si="110"/>
        <v>1887.7895999999994</v>
      </c>
      <c r="Q134" s="167">
        <f t="shared" si="111"/>
        <v>1966.479133333333</v>
      </c>
      <c r="W134" s="167">
        <v>7860</v>
      </c>
      <c r="Y134" s="169">
        <f t="shared" si="112"/>
        <v>26.183333333333334</v>
      </c>
      <c r="Z134" s="167">
        <v>-144.011</v>
      </c>
      <c r="AA134" s="167">
        <v>-141.81200000000001</v>
      </c>
      <c r="AB134" s="167">
        <f t="shared" si="92"/>
        <v>6.5459545454545456</v>
      </c>
      <c r="AC134" s="167">
        <f t="shared" si="93"/>
        <v>6.4460000000000006</v>
      </c>
      <c r="AD134" s="167">
        <f t="shared" si="113"/>
        <v>-142.91149999999999</v>
      </c>
      <c r="AF134" s="167">
        <f t="shared" ref="AF134:AF197" si="126">W134/60/60</f>
        <v>2.1833333333333331</v>
      </c>
      <c r="AG134" s="167">
        <f t="shared" si="114"/>
        <v>-2.4001833333333331</v>
      </c>
      <c r="AH134" s="167">
        <f t="shared" si="86"/>
        <v>-301.09271666666677</v>
      </c>
      <c r="AI134" s="167">
        <f t="shared" si="115"/>
        <v>2408.7417333333342</v>
      </c>
      <c r="AJ134" s="167">
        <f t="shared" si="116"/>
        <v>-2.3635333333333337</v>
      </c>
      <c r="AK134" s="167">
        <f t="shared" si="87"/>
        <v>-300.99896666666672</v>
      </c>
      <c r="AL134" s="167">
        <f t="shared" si="117"/>
        <v>2407.9917333333337</v>
      </c>
      <c r="AM134" s="167">
        <f t="shared" si="118"/>
        <v>2408.3667333333342</v>
      </c>
      <c r="AR134" s="167">
        <v>7860</v>
      </c>
      <c r="AS134" s="169">
        <f t="shared" si="94"/>
        <v>26.183333333333334</v>
      </c>
      <c r="AT134" s="167">
        <v>-136.38399999999999</v>
      </c>
      <c r="AU134" s="167">
        <v>-216.40100000000001</v>
      </c>
      <c r="AV134" s="167">
        <f t="shared" si="95"/>
        <v>6.199272727272727</v>
      </c>
      <c r="AW134" s="167">
        <f t="shared" si="96"/>
        <v>9.8364090909090915</v>
      </c>
      <c r="AY134" s="167">
        <f t="shared" si="119"/>
        <v>2.1833333333333331</v>
      </c>
      <c r="AZ134" s="167">
        <f t="shared" si="120"/>
        <v>-2.2730666666666663</v>
      </c>
      <c r="BA134" s="167">
        <f t="shared" ref="BA134:BA197" si="127">AZ134+BA133</f>
        <v>-307.48515000000009</v>
      </c>
      <c r="BB134" s="167">
        <f t="shared" si="121"/>
        <v>2459.8812000000007</v>
      </c>
      <c r="BC134" s="167">
        <f t="shared" si="122"/>
        <v>-3.6066833333333332</v>
      </c>
      <c r="BD134" s="167">
        <f t="shared" ref="BD134:BD197" si="128">BC134+BD133</f>
        <v>-452.01878333333326</v>
      </c>
      <c r="BE134" s="167">
        <f t="shared" si="123"/>
        <v>3616.1502666666661</v>
      </c>
      <c r="BF134" s="167">
        <f t="shared" si="124"/>
        <v>3038.0157333333336</v>
      </c>
      <c r="BK134" s="167">
        <v>7860</v>
      </c>
      <c r="BL134" s="169">
        <v>26.183333333333334</v>
      </c>
      <c r="BM134" s="167">
        <v>-151.57</v>
      </c>
      <c r="BN134" s="167">
        <v>-205.54499999999999</v>
      </c>
      <c r="BO134" s="167">
        <f t="shared" si="97"/>
        <v>6.8895454545454546</v>
      </c>
      <c r="BP134" s="167">
        <f t="shared" si="98"/>
        <v>9.3429545454545444</v>
      </c>
      <c r="BU134" s="167">
        <v>7860</v>
      </c>
      <c r="BV134" s="169">
        <v>26.183333333333334</v>
      </c>
      <c r="BW134" s="167">
        <v>-150.42400000000001</v>
      </c>
      <c r="BX134" s="167">
        <v>-164.179</v>
      </c>
      <c r="BY134" s="167">
        <f t="shared" si="99"/>
        <v>6.8374545454545457</v>
      </c>
      <c r="BZ134" s="167">
        <f t="shared" si="100"/>
        <v>7.4626818181818182</v>
      </c>
      <c r="CE134" s="167">
        <v>7860</v>
      </c>
      <c r="CF134" s="169">
        <f t="shared" si="101"/>
        <v>26.183333333333334</v>
      </c>
      <c r="CG134" s="167">
        <v>-40.24</v>
      </c>
      <c r="CH134" s="167">
        <v>-91.451999999999998</v>
      </c>
      <c r="CI134" s="167">
        <f t="shared" si="102"/>
        <v>1.8290909090909091</v>
      </c>
      <c r="CJ134" s="167">
        <f t="shared" si="103"/>
        <v>4.1569090909090907</v>
      </c>
      <c r="CO134" s="167">
        <v>7860</v>
      </c>
      <c r="CP134" s="169">
        <f t="shared" si="104"/>
        <v>26.183333333333334</v>
      </c>
      <c r="CQ134" s="167">
        <v>-100.16200000000001</v>
      </c>
      <c r="CR134" s="167">
        <v>-99.921000000000006</v>
      </c>
      <c r="CS134" s="167">
        <f t="shared" si="105"/>
        <v>4.5528181818181821</v>
      </c>
      <c r="CT134" s="167">
        <f t="shared" si="106"/>
        <v>4.5418636363636367</v>
      </c>
    </row>
    <row r="135" spans="2:98">
      <c r="B135" s="167">
        <f t="shared" si="107"/>
        <v>132</v>
      </c>
      <c r="C135" s="167">
        <v>7920</v>
      </c>
      <c r="D135" s="169">
        <v>26.2</v>
      </c>
      <c r="E135" s="167">
        <v>-121.03</v>
      </c>
      <c r="F135" s="167">
        <v>-111.702</v>
      </c>
      <c r="G135" s="167">
        <f t="shared" si="88"/>
        <v>5.501363636363636</v>
      </c>
      <c r="H135" s="167">
        <f t="shared" si="89"/>
        <v>5.0773636363636365</v>
      </c>
      <c r="J135" s="167">
        <f t="shared" si="108"/>
        <v>2.2000000000000002</v>
      </c>
      <c r="K135" s="167">
        <f t="shared" si="90"/>
        <v>-2.0171666666666668</v>
      </c>
      <c r="L135" s="167">
        <f t="shared" ref="L135:L198" si="129">K135+L134</f>
        <v>-257.66325000000001</v>
      </c>
      <c r="M135" s="167">
        <f t="shared" si="109"/>
        <v>2061.306</v>
      </c>
      <c r="N135" s="167">
        <f t="shared" si="91"/>
        <v>-1.8616999999999999</v>
      </c>
      <c r="O135" s="167">
        <f t="shared" si="125"/>
        <v>-237.83539999999994</v>
      </c>
      <c r="P135" s="167">
        <f t="shared" si="110"/>
        <v>1902.6831999999995</v>
      </c>
      <c r="Q135" s="167">
        <f t="shared" si="111"/>
        <v>1981.9945999999998</v>
      </c>
      <c r="W135" s="167">
        <v>7920</v>
      </c>
      <c r="Y135" s="169">
        <f t="shared" si="112"/>
        <v>26.2</v>
      </c>
      <c r="Z135" s="167">
        <v>-143.00399999999999</v>
      </c>
      <c r="AA135" s="167">
        <v>-140.381</v>
      </c>
      <c r="AB135" s="167">
        <f t="shared" si="92"/>
        <v>6.5001818181818178</v>
      </c>
      <c r="AC135" s="167">
        <f t="shared" si="93"/>
        <v>6.3809545454545455</v>
      </c>
      <c r="AD135" s="167">
        <f t="shared" si="113"/>
        <v>-141.6925</v>
      </c>
      <c r="AF135" s="167">
        <f t="shared" si="126"/>
        <v>2.2000000000000002</v>
      </c>
      <c r="AG135" s="167">
        <f t="shared" si="114"/>
        <v>-2.3834</v>
      </c>
      <c r="AH135" s="167">
        <f t="shared" ref="AH135:AH198" si="130">AG135+AH134</f>
        <v>-303.47611666666677</v>
      </c>
      <c r="AI135" s="167">
        <f t="shared" si="115"/>
        <v>2427.8089333333342</v>
      </c>
      <c r="AJ135" s="167">
        <f t="shared" si="116"/>
        <v>-2.3396833333333333</v>
      </c>
      <c r="AK135" s="167">
        <f t="shared" ref="AK135:AK198" si="131">AJ135+AK134</f>
        <v>-303.33865000000003</v>
      </c>
      <c r="AL135" s="167">
        <f t="shared" si="117"/>
        <v>2426.7092000000002</v>
      </c>
      <c r="AM135" s="167">
        <f t="shared" si="118"/>
        <v>2427.2590666666674</v>
      </c>
      <c r="AR135" s="167">
        <v>7920</v>
      </c>
      <c r="AS135" s="169">
        <f t="shared" si="94"/>
        <v>26.2</v>
      </c>
      <c r="AT135" s="167">
        <v>-136.04400000000001</v>
      </c>
      <c r="AU135" s="167">
        <v>-219.91200000000001</v>
      </c>
      <c r="AV135" s="167">
        <f t="shared" si="95"/>
        <v>6.1838181818181823</v>
      </c>
      <c r="AW135" s="167">
        <f t="shared" si="96"/>
        <v>9.9960000000000004</v>
      </c>
      <c r="AY135" s="167">
        <f t="shared" si="119"/>
        <v>2.2000000000000002</v>
      </c>
      <c r="AZ135" s="167">
        <f t="shared" si="120"/>
        <v>-2.2674000000000003</v>
      </c>
      <c r="BA135" s="167">
        <f t="shared" si="127"/>
        <v>-309.7525500000001</v>
      </c>
      <c r="BB135" s="167">
        <f t="shared" si="121"/>
        <v>2478.0204000000008</v>
      </c>
      <c r="BC135" s="167">
        <f t="shared" si="122"/>
        <v>-3.6652</v>
      </c>
      <c r="BD135" s="167">
        <f t="shared" si="128"/>
        <v>-455.68398333333329</v>
      </c>
      <c r="BE135" s="167">
        <f t="shared" si="123"/>
        <v>3645.4718666666663</v>
      </c>
      <c r="BF135" s="167">
        <f t="shared" si="124"/>
        <v>3061.7461333333335</v>
      </c>
      <c r="BK135" s="167">
        <v>7920</v>
      </c>
      <c r="BL135" s="169">
        <v>26.2</v>
      </c>
      <c r="BM135" s="167">
        <v>-153.69900000000001</v>
      </c>
      <c r="BN135" s="167">
        <v>-202.58099999999999</v>
      </c>
      <c r="BO135" s="167">
        <f t="shared" si="97"/>
        <v>6.9863181818181825</v>
      </c>
      <c r="BP135" s="167">
        <f t="shared" si="98"/>
        <v>9.2082272727272727</v>
      </c>
      <c r="BU135" s="167">
        <v>7920</v>
      </c>
      <c r="BV135" s="169">
        <v>26.2</v>
      </c>
      <c r="BW135" s="167">
        <v>-149.745</v>
      </c>
      <c r="BX135" s="167">
        <v>-167.33699999999999</v>
      </c>
      <c r="BY135" s="167">
        <f t="shared" si="99"/>
        <v>6.8065909090909091</v>
      </c>
      <c r="BZ135" s="167">
        <f t="shared" si="100"/>
        <v>7.6062272727272724</v>
      </c>
      <c r="CE135" s="167">
        <v>7920</v>
      </c>
      <c r="CF135" s="169">
        <f t="shared" si="101"/>
        <v>26.2</v>
      </c>
      <c r="CG135" s="167">
        <v>-40.277999999999999</v>
      </c>
      <c r="CH135" s="167">
        <v>-91.495000000000005</v>
      </c>
      <c r="CI135" s="167">
        <f t="shared" si="102"/>
        <v>1.8308181818181817</v>
      </c>
      <c r="CJ135" s="167">
        <f t="shared" si="103"/>
        <v>4.1588636363636367</v>
      </c>
      <c r="CO135" s="167">
        <v>7920</v>
      </c>
      <c r="CP135" s="169">
        <f t="shared" si="104"/>
        <v>26.2</v>
      </c>
      <c r="CQ135" s="167">
        <v>-101.709</v>
      </c>
      <c r="CR135" s="167">
        <v>-99.981999999999999</v>
      </c>
      <c r="CS135" s="167">
        <f t="shared" si="105"/>
        <v>4.6231363636363634</v>
      </c>
      <c r="CT135" s="167">
        <f t="shared" si="106"/>
        <v>4.5446363636363634</v>
      </c>
    </row>
    <row r="136" spans="2:98">
      <c r="B136" s="167">
        <f t="shared" si="107"/>
        <v>133</v>
      </c>
      <c r="C136" s="167">
        <v>7980</v>
      </c>
      <c r="D136" s="169">
        <v>26.216666666666669</v>
      </c>
      <c r="E136" s="167">
        <v>-121.184</v>
      </c>
      <c r="F136" s="167">
        <v>-112.28700000000001</v>
      </c>
      <c r="G136" s="167">
        <f t="shared" si="88"/>
        <v>5.5083636363636366</v>
      </c>
      <c r="H136" s="167">
        <f t="shared" si="89"/>
        <v>5.1039545454545454</v>
      </c>
      <c r="J136" s="167">
        <f t="shared" si="108"/>
        <v>2.2166666666666668</v>
      </c>
      <c r="K136" s="167">
        <f t="shared" si="90"/>
        <v>-2.0197333333333334</v>
      </c>
      <c r="L136" s="167">
        <f t="shared" si="129"/>
        <v>-259.68298333333331</v>
      </c>
      <c r="M136" s="167">
        <f t="shared" si="109"/>
        <v>2077.4638666666665</v>
      </c>
      <c r="N136" s="167">
        <f t="shared" si="91"/>
        <v>-1.8714500000000001</v>
      </c>
      <c r="O136" s="167">
        <f t="shared" si="125"/>
        <v>-239.70684999999995</v>
      </c>
      <c r="P136" s="167">
        <f t="shared" si="110"/>
        <v>1917.6547999999996</v>
      </c>
      <c r="Q136" s="167">
        <f t="shared" si="111"/>
        <v>1997.5593333333331</v>
      </c>
      <c r="W136" s="167">
        <v>7980</v>
      </c>
      <c r="Y136" s="169">
        <f t="shared" si="112"/>
        <v>26.216666666666669</v>
      </c>
      <c r="Z136" s="167">
        <v>-142.608</v>
      </c>
      <c r="AA136" s="167">
        <v>-144.072</v>
      </c>
      <c r="AB136" s="167">
        <f t="shared" si="92"/>
        <v>6.482181818181818</v>
      </c>
      <c r="AC136" s="167">
        <f t="shared" si="93"/>
        <v>6.5487272727272732</v>
      </c>
      <c r="AD136" s="167">
        <f t="shared" si="113"/>
        <v>-143.34</v>
      </c>
      <c r="AF136" s="167">
        <f t="shared" si="126"/>
        <v>2.2166666666666668</v>
      </c>
      <c r="AG136" s="167">
        <f t="shared" si="114"/>
        <v>-2.3768000000000002</v>
      </c>
      <c r="AH136" s="167">
        <f t="shared" si="130"/>
        <v>-305.85291666666677</v>
      </c>
      <c r="AI136" s="167">
        <f t="shared" si="115"/>
        <v>2446.8233333333342</v>
      </c>
      <c r="AJ136" s="167">
        <f t="shared" si="116"/>
        <v>-2.4012000000000002</v>
      </c>
      <c r="AK136" s="167">
        <f t="shared" si="131"/>
        <v>-305.73985000000005</v>
      </c>
      <c r="AL136" s="167">
        <f t="shared" si="117"/>
        <v>2445.9188000000004</v>
      </c>
      <c r="AM136" s="167">
        <f t="shared" si="118"/>
        <v>2446.3710666666675</v>
      </c>
      <c r="AR136" s="167">
        <v>7980</v>
      </c>
      <c r="AS136" s="169">
        <f t="shared" si="94"/>
        <v>26.216666666666669</v>
      </c>
      <c r="AT136" s="167">
        <v>-135.86000000000001</v>
      </c>
      <c r="AU136" s="167">
        <v>-222.66499999999999</v>
      </c>
      <c r="AV136" s="167">
        <f t="shared" si="95"/>
        <v>6.1754545454545458</v>
      </c>
      <c r="AW136" s="167">
        <f t="shared" si="96"/>
        <v>10.121136363636364</v>
      </c>
      <c r="AY136" s="167">
        <f t="shared" si="119"/>
        <v>2.2166666666666668</v>
      </c>
      <c r="AZ136" s="167">
        <f t="shared" si="120"/>
        <v>-2.2643333333333335</v>
      </c>
      <c r="BA136" s="167">
        <f t="shared" si="127"/>
        <v>-312.01688333333345</v>
      </c>
      <c r="BB136" s="167">
        <f t="shared" si="121"/>
        <v>2496.1350666666676</v>
      </c>
      <c r="BC136" s="167">
        <f t="shared" si="122"/>
        <v>-3.7110833333333333</v>
      </c>
      <c r="BD136" s="167">
        <f t="shared" si="128"/>
        <v>-459.39506666666659</v>
      </c>
      <c r="BE136" s="167">
        <f t="shared" si="123"/>
        <v>3675.1605333333328</v>
      </c>
      <c r="BF136" s="167">
        <f t="shared" si="124"/>
        <v>3085.6478000000002</v>
      </c>
      <c r="BK136" s="167">
        <v>7980</v>
      </c>
      <c r="BL136" s="169">
        <v>26.216666666666669</v>
      </c>
      <c r="BM136" s="167">
        <v>-151.95599999999999</v>
      </c>
      <c r="BN136" s="167">
        <v>-207.66</v>
      </c>
      <c r="BO136" s="167">
        <f t="shared" si="97"/>
        <v>6.9070909090909085</v>
      </c>
      <c r="BP136" s="167">
        <f t="shared" si="98"/>
        <v>9.4390909090909094</v>
      </c>
      <c r="BU136" s="167">
        <v>7980</v>
      </c>
      <c r="BV136" s="169">
        <v>26.216666666666669</v>
      </c>
      <c r="BW136" s="167">
        <v>-150.43899999999999</v>
      </c>
      <c r="BX136" s="167">
        <v>-165.73500000000001</v>
      </c>
      <c r="BY136" s="167">
        <f t="shared" si="99"/>
        <v>6.8381363636363632</v>
      </c>
      <c r="BZ136" s="167">
        <f t="shared" si="100"/>
        <v>7.5334090909090916</v>
      </c>
      <c r="CE136" s="167">
        <v>7980</v>
      </c>
      <c r="CF136" s="169">
        <f t="shared" si="101"/>
        <v>26.216666666666669</v>
      </c>
      <c r="CG136" s="167">
        <v>-40.040999999999997</v>
      </c>
      <c r="CH136" s="167">
        <v>-91.674999999999997</v>
      </c>
      <c r="CI136" s="167">
        <f t="shared" si="102"/>
        <v>1.8200454545454543</v>
      </c>
      <c r="CJ136" s="167">
        <f t="shared" si="103"/>
        <v>4.1670454545454545</v>
      </c>
      <c r="CO136" s="167">
        <v>7980</v>
      </c>
      <c r="CP136" s="169">
        <f t="shared" si="104"/>
        <v>26.216666666666669</v>
      </c>
      <c r="CQ136" s="167">
        <v>-101.405</v>
      </c>
      <c r="CR136" s="167">
        <v>-99.739000000000004</v>
      </c>
      <c r="CS136" s="167">
        <f t="shared" si="105"/>
        <v>4.6093181818181819</v>
      </c>
      <c r="CT136" s="167">
        <f t="shared" si="106"/>
        <v>4.5335909090909094</v>
      </c>
    </row>
    <row r="137" spans="2:98">
      <c r="B137" s="167">
        <f t="shared" si="107"/>
        <v>134</v>
      </c>
      <c r="C137" s="167">
        <v>8040</v>
      </c>
      <c r="D137" s="169">
        <v>26.233333333333334</v>
      </c>
      <c r="E137" s="167">
        <v>-121.797</v>
      </c>
      <c r="F137" s="167">
        <v>-111.687</v>
      </c>
      <c r="G137" s="167">
        <f t="shared" si="88"/>
        <v>5.536227272727273</v>
      </c>
      <c r="H137" s="167">
        <f t="shared" si="89"/>
        <v>5.0766818181818181</v>
      </c>
      <c r="J137" s="167">
        <f t="shared" si="108"/>
        <v>2.2333333333333334</v>
      </c>
      <c r="K137" s="167">
        <f t="shared" si="90"/>
        <v>-2.0299499999999999</v>
      </c>
      <c r="L137" s="167">
        <f t="shared" si="129"/>
        <v>-261.7129333333333</v>
      </c>
      <c r="M137" s="167">
        <f t="shared" si="109"/>
        <v>2093.7034666666664</v>
      </c>
      <c r="N137" s="167">
        <f t="shared" si="91"/>
        <v>-1.8614499999999998</v>
      </c>
      <c r="O137" s="167">
        <f t="shared" si="125"/>
        <v>-241.56829999999994</v>
      </c>
      <c r="P137" s="167">
        <f t="shared" si="110"/>
        <v>1932.5463999999995</v>
      </c>
      <c r="Q137" s="167">
        <f t="shared" si="111"/>
        <v>2013.124933333333</v>
      </c>
      <c r="W137" s="167">
        <v>8040</v>
      </c>
      <c r="Y137" s="169">
        <f t="shared" si="112"/>
        <v>26.233333333333334</v>
      </c>
      <c r="Z137" s="167">
        <v>-140.78800000000001</v>
      </c>
      <c r="AA137" s="167">
        <v>-142.203</v>
      </c>
      <c r="AB137" s="167">
        <f t="shared" si="92"/>
        <v>6.399454545454546</v>
      </c>
      <c r="AC137" s="167">
        <f t="shared" si="93"/>
        <v>6.463772727272727</v>
      </c>
      <c r="AD137" s="167">
        <f t="shared" si="113"/>
        <v>-141.49549999999999</v>
      </c>
      <c r="AF137" s="167">
        <f t="shared" si="126"/>
        <v>2.2333333333333334</v>
      </c>
      <c r="AG137" s="167">
        <f t="shared" si="114"/>
        <v>-2.3464666666666667</v>
      </c>
      <c r="AH137" s="167">
        <f t="shared" si="130"/>
        <v>-308.19938333333346</v>
      </c>
      <c r="AI137" s="167">
        <f t="shared" si="115"/>
        <v>2465.5950666666677</v>
      </c>
      <c r="AJ137" s="167">
        <f t="shared" si="116"/>
        <v>-2.37005</v>
      </c>
      <c r="AK137" s="167">
        <f t="shared" si="131"/>
        <v>-308.10990000000004</v>
      </c>
      <c r="AL137" s="167">
        <f t="shared" si="117"/>
        <v>2464.8792000000003</v>
      </c>
      <c r="AM137" s="167">
        <f t="shared" si="118"/>
        <v>2465.237133333334</v>
      </c>
      <c r="AR137" s="167">
        <v>8040</v>
      </c>
      <c r="AS137" s="169">
        <f t="shared" si="94"/>
        <v>26.233333333333334</v>
      </c>
      <c r="AT137" s="167">
        <v>-135.685</v>
      </c>
      <c r="AU137" s="167">
        <v>-222.90700000000001</v>
      </c>
      <c r="AV137" s="167">
        <f t="shared" si="95"/>
        <v>6.1675000000000004</v>
      </c>
      <c r="AW137" s="167">
        <f t="shared" si="96"/>
        <v>10.132136363636365</v>
      </c>
      <c r="AY137" s="167">
        <f t="shared" si="119"/>
        <v>2.2333333333333334</v>
      </c>
      <c r="AZ137" s="167">
        <f t="shared" si="120"/>
        <v>-2.2614166666666669</v>
      </c>
      <c r="BA137" s="167">
        <f t="shared" si="127"/>
        <v>-314.27830000000012</v>
      </c>
      <c r="BB137" s="167">
        <f t="shared" si="121"/>
        <v>2514.2264000000009</v>
      </c>
      <c r="BC137" s="167">
        <f t="shared" si="122"/>
        <v>-3.7151166666666668</v>
      </c>
      <c r="BD137" s="167">
        <f t="shared" si="128"/>
        <v>-463.11018333333328</v>
      </c>
      <c r="BE137" s="167">
        <f t="shared" si="123"/>
        <v>3704.8814666666663</v>
      </c>
      <c r="BF137" s="167">
        <f t="shared" si="124"/>
        <v>3109.5539333333336</v>
      </c>
      <c r="BK137" s="167">
        <v>8040</v>
      </c>
      <c r="BL137" s="169">
        <v>26.233333333333334</v>
      </c>
      <c r="BM137" s="167">
        <v>-151.13800000000001</v>
      </c>
      <c r="BN137" s="167">
        <v>-206.363</v>
      </c>
      <c r="BO137" s="167">
        <f t="shared" si="97"/>
        <v>6.8699090909090907</v>
      </c>
      <c r="BP137" s="167">
        <f t="shared" si="98"/>
        <v>9.3801363636363639</v>
      </c>
      <c r="BU137" s="167">
        <v>8040</v>
      </c>
      <c r="BV137" s="169">
        <v>26.233333333333334</v>
      </c>
      <c r="BW137" s="167">
        <v>-149.38999999999999</v>
      </c>
      <c r="BX137" s="167">
        <v>-164.48699999999999</v>
      </c>
      <c r="BY137" s="167">
        <f t="shared" si="99"/>
        <v>6.7904545454545451</v>
      </c>
      <c r="BZ137" s="167">
        <f t="shared" si="100"/>
        <v>7.4766818181818175</v>
      </c>
      <c r="CE137" s="167">
        <v>8040</v>
      </c>
      <c r="CF137" s="169">
        <f t="shared" si="101"/>
        <v>26.233333333333334</v>
      </c>
      <c r="CG137" s="167">
        <v>-40.283000000000001</v>
      </c>
      <c r="CH137" s="167">
        <v>-91.457999999999998</v>
      </c>
      <c r="CI137" s="167">
        <f t="shared" si="102"/>
        <v>1.8310454545454546</v>
      </c>
      <c r="CJ137" s="167">
        <f t="shared" si="103"/>
        <v>4.1571818181818179</v>
      </c>
      <c r="CO137" s="167">
        <v>8040</v>
      </c>
      <c r="CP137" s="169">
        <f t="shared" si="104"/>
        <v>26.233333333333334</v>
      </c>
      <c r="CQ137" s="167">
        <v>-101.181</v>
      </c>
      <c r="CR137" s="167">
        <v>-99.846999999999994</v>
      </c>
      <c r="CS137" s="167">
        <f t="shared" si="105"/>
        <v>4.5991363636363634</v>
      </c>
      <c r="CT137" s="167">
        <f t="shared" si="106"/>
        <v>4.5385</v>
      </c>
    </row>
    <row r="138" spans="2:98">
      <c r="B138" s="167">
        <f t="shared" si="107"/>
        <v>135</v>
      </c>
      <c r="C138" s="167">
        <v>8100</v>
      </c>
      <c r="D138" s="169">
        <v>26.25</v>
      </c>
      <c r="E138" s="167">
        <v>-121.95</v>
      </c>
      <c r="F138" s="167">
        <v>-112.333</v>
      </c>
      <c r="G138" s="167">
        <f t="shared" si="88"/>
        <v>5.543181818181818</v>
      </c>
      <c r="H138" s="167">
        <f t="shared" si="89"/>
        <v>5.1060454545454546</v>
      </c>
      <c r="J138" s="167">
        <f t="shared" si="108"/>
        <v>2.25</v>
      </c>
      <c r="K138" s="167">
        <f t="shared" si="90"/>
        <v>-2.0325000000000002</v>
      </c>
      <c r="L138" s="167">
        <f t="shared" si="129"/>
        <v>-263.74543333333332</v>
      </c>
      <c r="M138" s="167">
        <f t="shared" si="109"/>
        <v>2109.9634666666666</v>
      </c>
      <c r="N138" s="167">
        <f t="shared" si="91"/>
        <v>-1.8722166666666666</v>
      </c>
      <c r="O138" s="167">
        <f t="shared" si="125"/>
        <v>-243.44051666666661</v>
      </c>
      <c r="P138" s="167">
        <f t="shared" si="110"/>
        <v>1947.5241333333329</v>
      </c>
      <c r="Q138" s="167">
        <f t="shared" si="111"/>
        <v>2028.7437999999997</v>
      </c>
      <c r="W138" s="167">
        <v>8100</v>
      </c>
      <c r="Y138" s="169">
        <f t="shared" si="112"/>
        <v>26.25</v>
      </c>
      <c r="Z138" s="167">
        <v>-143.44499999999999</v>
      </c>
      <c r="AA138" s="167">
        <v>-141.583</v>
      </c>
      <c r="AB138" s="167">
        <f t="shared" si="92"/>
        <v>6.5202272727272721</v>
      </c>
      <c r="AC138" s="167">
        <f t="shared" si="93"/>
        <v>6.4355909090909087</v>
      </c>
      <c r="AD138" s="167">
        <f t="shared" si="113"/>
        <v>-142.51400000000001</v>
      </c>
      <c r="AF138" s="167">
        <f t="shared" si="126"/>
        <v>2.25</v>
      </c>
      <c r="AG138" s="167">
        <f t="shared" si="114"/>
        <v>-2.3907499999999997</v>
      </c>
      <c r="AH138" s="167">
        <f t="shared" si="130"/>
        <v>-310.59013333333348</v>
      </c>
      <c r="AI138" s="167">
        <f t="shared" si="115"/>
        <v>2484.7210666666679</v>
      </c>
      <c r="AJ138" s="167">
        <f t="shared" si="116"/>
        <v>-2.3597166666666665</v>
      </c>
      <c r="AK138" s="167">
        <f t="shared" si="131"/>
        <v>-310.4696166666667</v>
      </c>
      <c r="AL138" s="167">
        <f t="shared" si="117"/>
        <v>2483.7569333333336</v>
      </c>
      <c r="AM138" s="167">
        <f t="shared" si="118"/>
        <v>2484.2390000000005</v>
      </c>
      <c r="AR138" s="167">
        <v>8100</v>
      </c>
      <c r="AS138" s="169">
        <f t="shared" si="94"/>
        <v>26.25</v>
      </c>
      <c r="AT138" s="167">
        <v>-136.38</v>
      </c>
      <c r="AU138" s="167">
        <v>-221.18199999999999</v>
      </c>
      <c r="AV138" s="167">
        <f t="shared" si="95"/>
        <v>6.1990909090909092</v>
      </c>
      <c r="AW138" s="167">
        <f t="shared" si="96"/>
        <v>10.053727272727272</v>
      </c>
      <c r="AY138" s="167">
        <f t="shared" si="119"/>
        <v>2.25</v>
      </c>
      <c r="AZ138" s="167">
        <f t="shared" si="120"/>
        <v>-2.2729999999999997</v>
      </c>
      <c r="BA138" s="167">
        <f t="shared" si="127"/>
        <v>-316.55130000000014</v>
      </c>
      <c r="BB138" s="167">
        <f t="shared" si="121"/>
        <v>2532.4104000000011</v>
      </c>
      <c r="BC138" s="167">
        <f t="shared" si="122"/>
        <v>-3.6863666666666663</v>
      </c>
      <c r="BD138" s="167">
        <f t="shared" si="128"/>
        <v>-466.79654999999997</v>
      </c>
      <c r="BE138" s="167">
        <f t="shared" si="123"/>
        <v>3734.3723999999997</v>
      </c>
      <c r="BF138" s="167">
        <f t="shared" si="124"/>
        <v>3133.3914000000004</v>
      </c>
      <c r="BK138" s="167">
        <v>8100</v>
      </c>
      <c r="BL138" s="169">
        <v>26.25</v>
      </c>
      <c r="BM138" s="167">
        <v>-152.619</v>
      </c>
      <c r="BN138" s="167">
        <v>-203.167</v>
      </c>
      <c r="BO138" s="167">
        <f t="shared" si="97"/>
        <v>6.9372272727272728</v>
      </c>
      <c r="BP138" s="167">
        <f t="shared" si="98"/>
        <v>9.2348636363636363</v>
      </c>
      <c r="BU138" s="167">
        <v>8100</v>
      </c>
      <c r="BV138" s="169">
        <v>26.25</v>
      </c>
      <c r="BW138" s="167">
        <v>-147.50700000000001</v>
      </c>
      <c r="BX138" s="167">
        <v>-162.82300000000001</v>
      </c>
      <c r="BY138" s="167">
        <f t="shared" si="99"/>
        <v>6.7048636363636369</v>
      </c>
      <c r="BZ138" s="167">
        <f t="shared" si="100"/>
        <v>7.4010454545454545</v>
      </c>
      <c r="CE138" s="167">
        <v>8100</v>
      </c>
      <c r="CF138" s="169">
        <f t="shared" si="101"/>
        <v>26.25</v>
      </c>
      <c r="CG138" s="167">
        <v>-40.018999999999998</v>
      </c>
      <c r="CH138" s="167">
        <v>-92.040999999999997</v>
      </c>
      <c r="CI138" s="167">
        <f t="shared" si="102"/>
        <v>1.8190454545454544</v>
      </c>
      <c r="CJ138" s="167">
        <f t="shared" si="103"/>
        <v>4.1836818181818183</v>
      </c>
      <c r="CO138" s="167">
        <v>8100</v>
      </c>
      <c r="CP138" s="169">
        <f t="shared" si="104"/>
        <v>26.25</v>
      </c>
      <c r="CQ138" s="167">
        <v>-101.29300000000001</v>
      </c>
      <c r="CR138" s="167">
        <v>-99.531000000000006</v>
      </c>
      <c r="CS138" s="167">
        <f t="shared" si="105"/>
        <v>4.6042272727272726</v>
      </c>
      <c r="CT138" s="167">
        <f t="shared" si="106"/>
        <v>4.5241363636363641</v>
      </c>
    </row>
    <row r="139" spans="2:98">
      <c r="B139" s="167">
        <f t="shared" si="107"/>
        <v>136</v>
      </c>
      <c r="C139" s="167">
        <v>8160</v>
      </c>
      <c r="D139" s="169">
        <v>26.266666666666666</v>
      </c>
      <c r="E139" s="167">
        <v>-122.25700000000001</v>
      </c>
      <c r="F139" s="167">
        <v>-112.102</v>
      </c>
      <c r="G139" s="167">
        <f t="shared" si="88"/>
        <v>5.5571363636363635</v>
      </c>
      <c r="H139" s="167">
        <f t="shared" si="89"/>
        <v>5.095545454545455</v>
      </c>
      <c r="J139" s="167">
        <f t="shared" si="108"/>
        <v>2.2666666666666666</v>
      </c>
      <c r="K139" s="167">
        <f t="shared" si="90"/>
        <v>-2.0376166666666666</v>
      </c>
      <c r="L139" s="167">
        <f t="shared" si="129"/>
        <v>-265.78305</v>
      </c>
      <c r="M139" s="167">
        <f t="shared" si="109"/>
        <v>2126.2644</v>
      </c>
      <c r="N139" s="167">
        <f t="shared" si="91"/>
        <v>-1.8683666666666667</v>
      </c>
      <c r="O139" s="167">
        <f t="shared" si="125"/>
        <v>-245.30888333333328</v>
      </c>
      <c r="P139" s="167">
        <f t="shared" si="110"/>
        <v>1962.4710666666663</v>
      </c>
      <c r="Q139" s="167">
        <f t="shared" si="111"/>
        <v>2044.367733333333</v>
      </c>
      <c r="W139" s="167">
        <v>8160</v>
      </c>
      <c r="Y139" s="169">
        <f t="shared" si="112"/>
        <v>26.266666666666666</v>
      </c>
      <c r="Z139" s="167">
        <v>-144.738</v>
      </c>
      <c r="AA139" s="167">
        <v>-141.364</v>
      </c>
      <c r="AB139" s="167">
        <f t="shared" si="92"/>
        <v>6.5789999999999997</v>
      </c>
      <c r="AC139" s="167">
        <f t="shared" si="93"/>
        <v>6.4256363636363636</v>
      </c>
      <c r="AD139" s="167">
        <f t="shared" si="113"/>
        <v>-143.05099999999999</v>
      </c>
      <c r="AF139" s="167">
        <f t="shared" si="126"/>
        <v>2.2666666666666666</v>
      </c>
      <c r="AG139" s="167">
        <f t="shared" si="114"/>
        <v>-2.4123000000000001</v>
      </c>
      <c r="AH139" s="167">
        <f t="shared" si="130"/>
        <v>-313.0024333333335</v>
      </c>
      <c r="AI139" s="167">
        <f t="shared" si="115"/>
        <v>2504.019466666668</v>
      </c>
      <c r="AJ139" s="167">
        <f t="shared" si="116"/>
        <v>-2.3560666666666665</v>
      </c>
      <c r="AK139" s="167">
        <f t="shared" si="131"/>
        <v>-312.82568333333336</v>
      </c>
      <c r="AL139" s="167">
        <f t="shared" si="117"/>
        <v>2502.6054666666669</v>
      </c>
      <c r="AM139" s="167">
        <f t="shared" si="118"/>
        <v>2503.3124666666672</v>
      </c>
      <c r="AR139" s="167">
        <v>8160</v>
      </c>
      <c r="AS139" s="169">
        <f t="shared" si="94"/>
        <v>26.266666666666666</v>
      </c>
      <c r="AT139" s="167">
        <v>-137.83099999999999</v>
      </c>
      <c r="AU139" s="167">
        <v>-219.512</v>
      </c>
      <c r="AV139" s="167">
        <f t="shared" si="95"/>
        <v>6.2650454545454544</v>
      </c>
      <c r="AW139" s="167">
        <f t="shared" si="96"/>
        <v>9.977818181818181</v>
      </c>
      <c r="AY139" s="167">
        <f t="shared" si="119"/>
        <v>2.2666666666666666</v>
      </c>
      <c r="AZ139" s="167">
        <f t="shared" si="120"/>
        <v>-2.2971833333333329</v>
      </c>
      <c r="BA139" s="167">
        <f t="shared" si="127"/>
        <v>-318.84848333333349</v>
      </c>
      <c r="BB139" s="167">
        <f t="shared" si="121"/>
        <v>2550.7878666666679</v>
      </c>
      <c r="BC139" s="167">
        <f t="shared" si="122"/>
        <v>-3.6585333333333332</v>
      </c>
      <c r="BD139" s="167">
        <f t="shared" si="128"/>
        <v>-470.45508333333328</v>
      </c>
      <c r="BE139" s="167">
        <f t="shared" si="123"/>
        <v>3763.6406666666662</v>
      </c>
      <c r="BF139" s="167">
        <f t="shared" si="124"/>
        <v>3157.2142666666668</v>
      </c>
      <c r="BK139" s="167">
        <v>8160</v>
      </c>
      <c r="BL139" s="169">
        <v>26.266666666666666</v>
      </c>
      <c r="BM139" s="167">
        <v>-152.71199999999999</v>
      </c>
      <c r="BN139" s="167">
        <v>-206.91900000000001</v>
      </c>
      <c r="BO139" s="167">
        <f t="shared" si="97"/>
        <v>6.9414545454545449</v>
      </c>
      <c r="BP139" s="167">
        <f t="shared" si="98"/>
        <v>9.4054090909090906</v>
      </c>
      <c r="BU139" s="167">
        <v>8160</v>
      </c>
      <c r="BV139" s="169">
        <v>26.266666666666666</v>
      </c>
      <c r="BW139" s="167">
        <v>-148.01599999999999</v>
      </c>
      <c r="BX139" s="167">
        <v>-160.15799999999999</v>
      </c>
      <c r="BY139" s="167">
        <f t="shared" si="99"/>
        <v>6.7279999999999998</v>
      </c>
      <c r="BZ139" s="167">
        <f t="shared" si="100"/>
        <v>7.27990909090909</v>
      </c>
      <c r="CE139" s="167">
        <v>8160</v>
      </c>
      <c r="CF139" s="169">
        <f t="shared" si="101"/>
        <v>26.266666666666666</v>
      </c>
      <c r="CG139" s="167">
        <v>-40.31</v>
      </c>
      <c r="CH139" s="167">
        <v>-92.777000000000001</v>
      </c>
      <c r="CI139" s="167">
        <f t="shared" si="102"/>
        <v>1.8322727272727273</v>
      </c>
      <c r="CJ139" s="167">
        <f t="shared" si="103"/>
        <v>4.2171363636363637</v>
      </c>
      <c r="CO139" s="167">
        <v>8160</v>
      </c>
      <c r="CP139" s="169">
        <f t="shared" si="104"/>
        <v>26.266666666666666</v>
      </c>
      <c r="CQ139" s="167">
        <v>-102.248</v>
      </c>
      <c r="CR139" s="167">
        <v>-99.664000000000001</v>
      </c>
      <c r="CS139" s="167">
        <f t="shared" si="105"/>
        <v>4.647636363636364</v>
      </c>
      <c r="CT139" s="167">
        <f t="shared" si="106"/>
        <v>4.5301818181818181</v>
      </c>
    </row>
    <row r="140" spans="2:98">
      <c r="B140" s="167">
        <f t="shared" si="107"/>
        <v>137</v>
      </c>
      <c r="C140" s="167">
        <v>8220</v>
      </c>
      <c r="D140" s="169">
        <v>26.283333333333331</v>
      </c>
      <c r="E140" s="167">
        <v>-121.337</v>
      </c>
      <c r="F140" s="167">
        <v>-111.65600000000001</v>
      </c>
      <c r="G140" s="167">
        <f t="shared" si="88"/>
        <v>5.5153181818181816</v>
      </c>
      <c r="H140" s="167">
        <f t="shared" si="89"/>
        <v>5.0752727272727274</v>
      </c>
      <c r="J140" s="167">
        <f t="shared" si="108"/>
        <v>2.2833333333333332</v>
      </c>
      <c r="K140" s="167">
        <f t="shared" si="90"/>
        <v>-2.0222833333333332</v>
      </c>
      <c r="L140" s="167">
        <f t="shared" si="129"/>
        <v>-267.80533333333335</v>
      </c>
      <c r="M140" s="167">
        <f t="shared" si="109"/>
        <v>2142.4426666666668</v>
      </c>
      <c r="N140" s="167">
        <f t="shared" si="91"/>
        <v>-1.8609333333333333</v>
      </c>
      <c r="O140" s="167">
        <f t="shared" si="125"/>
        <v>-247.16981666666661</v>
      </c>
      <c r="P140" s="167">
        <f t="shared" si="110"/>
        <v>1977.3585333333328</v>
      </c>
      <c r="Q140" s="167">
        <f t="shared" si="111"/>
        <v>2059.9005999999999</v>
      </c>
      <c r="W140" s="167">
        <v>8220</v>
      </c>
      <c r="Y140" s="169">
        <f t="shared" si="112"/>
        <v>26.283333333333331</v>
      </c>
      <c r="Z140" s="167">
        <v>-144.77000000000001</v>
      </c>
      <c r="AA140" s="167">
        <v>-144.33699999999999</v>
      </c>
      <c r="AB140" s="167">
        <f t="shared" si="92"/>
        <v>6.580454545454546</v>
      </c>
      <c r="AC140" s="167">
        <f t="shared" si="93"/>
        <v>6.5607727272727265</v>
      </c>
      <c r="AD140" s="167">
        <f t="shared" si="113"/>
        <v>-144.55349999999999</v>
      </c>
      <c r="AF140" s="167">
        <f t="shared" si="126"/>
        <v>2.2833333333333332</v>
      </c>
      <c r="AG140" s="167">
        <f t="shared" si="114"/>
        <v>-2.4128333333333334</v>
      </c>
      <c r="AH140" s="167">
        <f t="shared" si="130"/>
        <v>-315.41526666666681</v>
      </c>
      <c r="AI140" s="167">
        <f t="shared" si="115"/>
        <v>2523.3221333333345</v>
      </c>
      <c r="AJ140" s="167">
        <f t="shared" si="116"/>
        <v>-2.4056166666666665</v>
      </c>
      <c r="AK140" s="167">
        <f t="shared" si="131"/>
        <v>-315.23130000000003</v>
      </c>
      <c r="AL140" s="167">
        <f t="shared" si="117"/>
        <v>2521.8504000000003</v>
      </c>
      <c r="AM140" s="167">
        <f t="shared" si="118"/>
        <v>2522.5862666666671</v>
      </c>
      <c r="AR140" s="167">
        <v>8220</v>
      </c>
      <c r="AS140" s="169">
        <f t="shared" si="94"/>
        <v>26.283333333333331</v>
      </c>
      <c r="AT140" s="167">
        <v>-140.399</v>
      </c>
      <c r="AU140" s="167">
        <v>-218.589</v>
      </c>
      <c r="AV140" s="167">
        <f t="shared" si="95"/>
        <v>6.3817727272727272</v>
      </c>
      <c r="AW140" s="167">
        <f t="shared" si="96"/>
        <v>9.9358636363636368</v>
      </c>
      <c r="AY140" s="167">
        <f t="shared" si="119"/>
        <v>2.2833333333333332</v>
      </c>
      <c r="AZ140" s="167">
        <f t="shared" si="120"/>
        <v>-2.3399833333333335</v>
      </c>
      <c r="BA140" s="167">
        <f t="shared" si="127"/>
        <v>-321.18846666666684</v>
      </c>
      <c r="BB140" s="167">
        <f t="shared" si="121"/>
        <v>2569.5077333333347</v>
      </c>
      <c r="BC140" s="167">
        <f t="shared" si="122"/>
        <v>-3.6431499999999999</v>
      </c>
      <c r="BD140" s="167">
        <f t="shared" si="128"/>
        <v>-474.09823333333327</v>
      </c>
      <c r="BE140" s="167">
        <f t="shared" si="123"/>
        <v>3792.7858666666662</v>
      </c>
      <c r="BF140" s="167">
        <f t="shared" si="124"/>
        <v>3181.1468000000004</v>
      </c>
      <c r="BK140" s="167">
        <v>8220</v>
      </c>
      <c r="BL140" s="169">
        <v>26.283333333333331</v>
      </c>
      <c r="BM140" s="167">
        <v>-151.262</v>
      </c>
      <c r="BN140" s="167">
        <v>-206.548</v>
      </c>
      <c r="BO140" s="167">
        <f t="shared" si="97"/>
        <v>6.8755454545454544</v>
      </c>
      <c r="BP140" s="167">
        <f t="shared" si="98"/>
        <v>9.3885454545454543</v>
      </c>
      <c r="BU140" s="167">
        <v>8220</v>
      </c>
      <c r="BV140" s="169">
        <v>26.283333333333331</v>
      </c>
      <c r="BW140" s="167">
        <v>-151.10300000000001</v>
      </c>
      <c r="BX140" s="167">
        <v>-161.16</v>
      </c>
      <c r="BY140" s="167">
        <f t="shared" si="99"/>
        <v>6.8683181818181822</v>
      </c>
      <c r="BZ140" s="167">
        <f t="shared" si="100"/>
        <v>7.3254545454545452</v>
      </c>
      <c r="CE140" s="167">
        <v>8220</v>
      </c>
      <c r="CF140" s="169">
        <f t="shared" si="101"/>
        <v>26.283333333333331</v>
      </c>
      <c r="CG140" s="167">
        <v>-40.274999999999999</v>
      </c>
      <c r="CH140" s="167">
        <v>-94.403999999999996</v>
      </c>
      <c r="CI140" s="167">
        <f t="shared" si="102"/>
        <v>1.8306818181818181</v>
      </c>
      <c r="CJ140" s="167">
        <f t="shared" si="103"/>
        <v>4.2910909090909088</v>
      </c>
      <c r="CO140" s="167">
        <v>8220</v>
      </c>
      <c r="CP140" s="169">
        <f t="shared" si="104"/>
        <v>26.283333333333331</v>
      </c>
      <c r="CQ140" s="167">
        <v>-101.354</v>
      </c>
      <c r="CR140" s="167">
        <v>-100.249</v>
      </c>
      <c r="CS140" s="167">
        <f t="shared" si="105"/>
        <v>4.6070000000000002</v>
      </c>
      <c r="CT140" s="167">
        <f t="shared" si="106"/>
        <v>4.556772727272727</v>
      </c>
    </row>
    <row r="141" spans="2:98">
      <c r="B141" s="167">
        <f t="shared" si="107"/>
        <v>138</v>
      </c>
      <c r="C141" s="167">
        <v>8280</v>
      </c>
      <c r="D141" s="169">
        <v>26.3</v>
      </c>
      <c r="E141" s="167">
        <v>-122.104</v>
      </c>
      <c r="F141" s="167">
        <v>-113.026</v>
      </c>
      <c r="G141" s="167">
        <f t="shared" si="88"/>
        <v>5.5501818181818185</v>
      </c>
      <c r="H141" s="167">
        <f t="shared" si="89"/>
        <v>5.137545454545454</v>
      </c>
      <c r="J141" s="167">
        <f t="shared" si="108"/>
        <v>2.2999999999999998</v>
      </c>
      <c r="K141" s="167">
        <f t="shared" si="90"/>
        <v>-2.0350666666666668</v>
      </c>
      <c r="L141" s="167">
        <f t="shared" si="129"/>
        <v>-269.84040000000005</v>
      </c>
      <c r="M141" s="167">
        <f t="shared" si="109"/>
        <v>2158.7232000000004</v>
      </c>
      <c r="N141" s="167">
        <f t="shared" si="91"/>
        <v>-1.8837666666666666</v>
      </c>
      <c r="O141" s="167">
        <f t="shared" si="125"/>
        <v>-249.05358333333328</v>
      </c>
      <c r="P141" s="167">
        <f t="shared" si="110"/>
        <v>1992.4286666666662</v>
      </c>
      <c r="Q141" s="167">
        <f t="shared" si="111"/>
        <v>2075.5759333333335</v>
      </c>
      <c r="W141" s="167">
        <v>8280</v>
      </c>
      <c r="Y141" s="169">
        <f t="shared" si="112"/>
        <v>26.3</v>
      </c>
      <c r="Z141" s="167">
        <v>-146.691</v>
      </c>
      <c r="AA141" s="167">
        <v>-143.048</v>
      </c>
      <c r="AB141" s="167">
        <f t="shared" si="92"/>
        <v>6.6677727272727276</v>
      </c>
      <c r="AC141" s="167">
        <f t="shared" si="93"/>
        <v>6.5021818181818185</v>
      </c>
      <c r="AD141" s="167">
        <f t="shared" si="113"/>
        <v>-144.86950000000002</v>
      </c>
      <c r="AF141" s="167">
        <f t="shared" si="126"/>
        <v>2.2999999999999998</v>
      </c>
      <c r="AG141" s="167">
        <f t="shared" si="114"/>
        <v>-2.4448500000000002</v>
      </c>
      <c r="AH141" s="167">
        <f t="shared" si="130"/>
        <v>-317.86011666666678</v>
      </c>
      <c r="AI141" s="167">
        <f t="shared" si="115"/>
        <v>2542.8809333333343</v>
      </c>
      <c r="AJ141" s="167">
        <f t="shared" si="116"/>
        <v>-2.3841333333333332</v>
      </c>
      <c r="AK141" s="167">
        <f t="shared" si="131"/>
        <v>-317.61543333333339</v>
      </c>
      <c r="AL141" s="167">
        <f t="shared" si="117"/>
        <v>2540.9234666666671</v>
      </c>
      <c r="AM141" s="167">
        <f t="shared" si="118"/>
        <v>2541.9022000000004</v>
      </c>
      <c r="AR141" s="167">
        <v>8280</v>
      </c>
      <c r="AS141" s="169">
        <f t="shared" si="94"/>
        <v>26.3</v>
      </c>
      <c r="AT141" s="167">
        <v>-140.19800000000001</v>
      </c>
      <c r="AU141" s="167">
        <v>-226.24799999999999</v>
      </c>
      <c r="AV141" s="167">
        <f t="shared" si="95"/>
        <v>6.3726363636363637</v>
      </c>
      <c r="AW141" s="167">
        <f t="shared" si="96"/>
        <v>10.283999999999999</v>
      </c>
      <c r="AY141" s="167">
        <f t="shared" si="119"/>
        <v>2.2999999999999998</v>
      </c>
      <c r="AZ141" s="167">
        <f t="shared" si="120"/>
        <v>-2.3366333333333333</v>
      </c>
      <c r="BA141" s="167">
        <f t="shared" si="127"/>
        <v>-323.52510000000018</v>
      </c>
      <c r="BB141" s="167">
        <f t="shared" si="121"/>
        <v>2588.2008000000014</v>
      </c>
      <c r="BC141" s="167">
        <f t="shared" si="122"/>
        <v>-3.7707999999999999</v>
      </c>
      <c r="BD141" s="167">
        <f t="shared" si="128"/>
        <v>-477.86903333333328</v>
      </c>
      <c r="BE141" s="167">
        <f t="shared" si="123"/>
        <v>3822.9522666666662</v>
      </c>
      <c r="BF141" s="167">
        <f t="shared" si="124"/>
        <v>3205.5765333333338</v>
      </c>
      <c r="BK141" s="167">
        <v>8280</v>
      </c>
      <c r="BL141" s="169">
        <v>26.3</v>
      </c>
      <c r="BM141" s="167">
        <v>-154.517</v>
      </c>
      <c r="BN141" s="167">
        <v>-213.21700000000001</v>
      </c>
      <c r="BO141" s="167">
        <f t="shared" si="97"/>
        <v>7.0234999999999994</v>
      </c>
      <c r="BP141" s="167">
        <f t="shared" si="98"/>
        <v>9.6916818181818183</v>
      </c>
      <c r="BU141" s="167">
        <v>8280</v>
      </c>
      <c r="BV141" s="169">
        <v>26.3</v>
      </c>
      <c r="BW141" s="167">
        <v>-151.149</v>
      </c>
      <c r="BX141" s="167">
        <v>-164.53399999999999</v>
      </c>
      <c r="BY141" s="167">
        <f t="shared" si="99"/>
        <v>6.8704090909090914</v>
      </c>
      <c r="BZ141" s="167">
        <f t="shared" si="100"/>
        <v>7.4788181818181814</v>
      </c>
      <c r="CE141" s="167">
        <v>8280</v>
      </c>
      <c r="CF141" s="169">
        <f t="shared" si="101"/>
        <v>26.3</v>
      </c>
      <c r="CG141" s="167">
        <v>-40.014000000000003</v>
      </c>
      <c r="CH141" s="167">
        <v>-94.647000000000006</v>
      </c>
      <c r="CI141" s="167">
        <f t="shared" si="102"/>
        <v>1.8188181818181819</v>
      </c>
      <c r="CJ141" s="167">
        <f t="shared" si="103"/>
        <v>4.3021363636363636</v>
      </c>
      <c r="CO141" s="167">
        <v>8280</v>
      </c>
      <c r="CP141" s="169">
        <f t="shared" si="104"/>
        <v>26.3</v>
      </c>
      <c r="CQ141" s="167">
        <v>-100.67100000000001</v>
      </c>
      <c r="CR141" s="167">
        <v>-100.039</v>
      </c>
      <c r="CS141" s="167">
        <f t="shared" si="105"/>
        <v>4.5759545454545458</v>
      </c>
      <c r="CT141" s="167">
        <f t="shared" si="106"/>
        <v>4.5472272727272731</v>
      </c>
    </row>
    <row r="142" spans="2:98">
      <c r="B142" s="167">
        <f t="shared" si="107"/>
        <v>139</v>
      </c>
      <c r="C142" s="167">
        <v>8340</v>
      </c>
      <c r="D142" s="169">
        <v>26.316666666666666</v>
      </c>
      <c r="E142" s="167">
        <v>-122.871</v>
      </c>
      <c r="F142" s="167">
        <v>-113.242</v>
      </c>
      <c r="G142" s="167">
        <f t="shared" si="88"/>
        <v>5.5850454545454546</v>
      </c>
      <c r="H142" s="167">
        <f t="shared" si="89"/>
        <v>5.1473636363636368</v>
      </c>
      <c r="J142" s="167">
        <f t="shared" si="108"/>
        <v>2.3166666666666669</v>
      </c>
      <c r="K142" s="167">
        <f t="shared" si="90"/>
        <v>-2.0478499999999999</v>
      </c>
      <c r="L142" s="167">
        <f t="shared" si="129"/>
        <v>-271.88825000000003</v>
      </c>
      <c r="M142" s="167">
        <f t="shared" si="109"/>
        <v>2175.1060000000002</v>
      </c>
      <c r="N142" s="167">
        <f t="shared" si="91"/>
        <v>-1.8873666666666666</v>
      </c>
      <c r="O142" s="167">
        <f t="shared" si="125"/>
        <v>-250.94094999999996</v>
      </c>
      <c r="P142" s="167">
        <f t="shared" si="110"/>
        <v>2007.5275999999997</v>
      </c>
      <c r="Q142" s="167">
        <f t="shared" si="111"/>
        <v>2091.3168000000001</v>
      </c>
      <c r="W142" s="167">
        <v>8340</v>
      </c>
      <c r="Y142" s="169">
        <f t="shared" si="112"/>
        <v>26.316666666666666</v>
      </c>
      <c r="Z142" s="167">
        <v>-144.76599999999999</v>
      </c>
      <c r="AA142" s="167">
        <v>-143.012</v>
      </c>
      <c r="AB142" s="167">
        <f t="shared" si="92"/>
        <v>6.5802727272727273</v>
      </c>
      <c r="AC142" s="167">
        <f t="shared" si="93"/>
        <v>6.5005454545454544</v>
      </c>
      <c r="AD142" s="167">
        <f t="shared" si="113"/>
        <v>-143.88900000000001</v>
      </c>
      <c r="AF142" s="167">
        <f t="shared" si="126"/>
        <v>2.3166666666666669</v>
      </c>
      <c r="AG142" s="167">
        <f t="shared" si="114"/>
        <v>-2.4127666666666663</v>
      </c>
      <c r="AH142" s="167">
        <f t="shared" si="130"/>
        <v>-320.27288333333343</v>
      </c>
      <c r="AI142" s="167">
        <f t="shared" si="115"/>
        <v>2562.1830666666674</v>
      </c>
      <c r="AJ142" s="167">
        <f t="shared" si="116"/>
        <v>-2.3835333333333333</v>
      </c>
      <c r="AK142" s="167">
        <f t="shared" si="131"/>
        <v>-319.99896666666672</v>
      </c>
      <c r="AL142" s="167">
        <f t="shared" si="117"/>
        <v>2559.9917333333337</v>
      </c>
      <c r="AM142" s="167">
        <f t="shared" si="118"/>
        <v>2561.0874000000003</v>
      </c>
      <c r="AR142" s="167">
        <v>8340</v>
      </c>
      <c r="AS142" s="169">
        <f t="shared" si="94"/>
        <v>26.316666666666666</v>
      </c>
      <c r="AT142" s="167">
        <v>-137.792</v>
      </c>
      <c r="AU142" s="167">
        <v>-224.98599999999999</v>
      </c>
      <c r="AV142" s="167">
        <f t="shared" si="95"/>
        <v>6.2632727272727271</v>
      </c>
      <c r="AW142" s="167">
        <f t="shared" si="96"/>
        <v>10.226636363636363</v>
      </c>
      <c r="AY142" s="167">
        <f t="shared" si="119"/>
        <v>2.3166666666666669</v>
      </c>
      <c r="AZ142" s="167">
        <f t="shared" si="120"/>
        <v>-2.2965333333333335</v>
      </c>
      <c r="BA142" s="167">
        <f t="shared" si="127"/>
        <v>-325.82163333333352</v>
      </c>
      <c r="BB142" s="167">
        <f t="shared" si="121"/>
        <v>2606.5730666666682</v>
      </c>
      <c r="BC142" s="167">
        <f t="shared" si="122"/>
        <v>-3.7497666666666665</v>
      </c>
      <c r="BD142" s="167">
        <f t="shared" si="128"/>
        <v>-481.61879999999996</v>
      </c>
      <c r="BE142" s="167">
        <f t="shared" si="123"/>
        <v>3852.9503999999997</v>
      </c>
      <c r="BF142" s="167">
        <f t="shared" si="124"/>
        <v>3229.7617333333337</v>
      </c>
      <c r="BK142" s="167">
        <v>8340</v>
      </c>
      <c r="BL142" s="169">
        <v>26.316666666666666</v>
      </c>
      <c r="BM142" s="167">
        <v>-152.57300000000001</v>
      </c>
      <c r="BN142" s="167">
        <v>-211.85900000000001</v>
      </c>
      <c r="BO142" s="167">
        <f t="shared" si="97"/>
        <v>6.9351363636363637</v>
      </c>
      <c r="BP142" s="167">
        <f t="shared" si="98"/>
        <v>9.6299545454545452</v>
      </c>
      <c r="BU142" s="167">
        <v>8340</v>
      </c>
      <c r="BV142" s="169">
        <v>26.316666666666666</v>
      </c>
      <c r="BW142" s="167">
        <v>-151.59700000000001</v>
      </c>
      <c r="BX142" s="167">
        <v>-162.839</v>
      </c>
      <c r="BY142" s="167">
        <f t="shared" si="99"/>
        <v>6.8907727272727275</v>
      </c>
      <c r="BZ142" s="167">
        <f t="shared" si="100"/>
        <v>7.4017727272727276</v>
      </c>
      <c r="CE142" s="167">
        <v>8340</v>
      </c>
      <c r="CF142" s="169">
        <f t="shared" si="101"/>
        <v>26.316666666666666</v>
      </c>
      <c r="CG142" s="167">
        <v>-39.988999999999997</v>
      </c>
      <c r="CH142" s="167">
        <v>-94.346999999999994</v>
      </c>
      <c r="CI142" s="167">
        <f t="shared" si="102"/>
        <v>1.817681818181818</v>
      </c>
      <c r="CJ142" s="167">
        <f t="shared" si="103"/>
        <v>4.2885</v>
      </c>
      <c r="CO142" s="167">
        <v>8340</v>
      </c>
      <c r="CP142" s="169">
        <f t="shared" si="104"/>
        <v>26.316666666666666</v>
      </c>
      <c r="CQ142" s="167">
        <v>-101.133</v>
      </c>
      <c r="CR142" s="167">
        <v>-100.023</v>
      </c>
      <c r="CS142" s="167">
        <f t="shared" si="105"/>
        <v>4.5969545454545448</v>
      </c>
      <c r="CT142" s="167">
        <f t="shared" si="106"/>
        <v>4.5465</v>
      </c>
    </row>
    <row r="143" spans="2:98">
      <c r="B143" s="167">
        <f t="shared" si="107"/>
        <v>140</v>
      </c>
      <c r="C143" s="167">
        <v>8400</v>
      </c>
      <c r="D143" s="169">
        <v>26.333333333333332</v>
      </c>
      <c r="E143" s="167">
        <v>-122.104</v>
      </c>
      <c r="F143" s="167">
        <v>-113.319</v>
      </c>
      <c r="G143" s="167">
        <f t="shared" si="88"/>
        <v>5.5501818181818185</v>
      </c>
      <c r="H143" s="167">
        <f t="shared" si="89"/>
        <v>5.1508636363636366</v>
      </c>
      <c r="J143" s="167">
        <f t="shared" si="108"/>
        <v>2.3333333333333335</v>
      </c>
      <c r="K143" s="167">
        <f t="shared" si="90"/>
        <v>-2.0350666666666668</v>
      </c>
      <c r="L143" s="167">
        <f t="shared" si="129"/>
        <v>-273.92331666666672</v>
      </c>
      <c r="M143" s="167">
        <f t="shared" si="109"/>
        <v>2191.3865333333338</v>
      </c>
      <c r="N143" s="167">
        <f t="shared" si="91"/>
        <v>-1.8886499999999999</v>
      </c>
      <c r="O143" s="167">
        <f t="shared" si="125"/>
        <v>-252.82959999999997</v>
      </c>
      <c r="P143" s="167">
        <f t="shared" si="110"/>
        <v>2022.6367999999998</v>
      </c>
      <c r="Q143" s="167">
        <f t="shared" si="111"/>
        <v>2107.0116666666668</v>
      </c>
      <c r="W143" s="167">
        <v>8400</v>
      </c>
      <c r="Y143" s="169">
        <f t="shared" si="112"/>
        <v>26.333333333333332</v>
      </c>
      <c r="Z143" s="167">
        <v>-143.97399999999999</v>
      </c>
      <c r="AA143" s="167">
        <v>-143.21700000000001</v>
      </c>
      <c r="AB143" s="167">
        <f t="shared" si="92"/>
        <v>6.5442727272727268</v>
      </c>
      <c r="AC143" s="167">
        <f t="shared" si="93"/>
        <v>6.5098636363636366</v>
      </c>
      <c r="AD143" s="167">
        <f t="shared" si="113"/>
        <v>-143.59550000000002</v>
      </c>
      <c r="AF143" s="167">
        <f t="shared" si="126"/>
        <v>2.3333333333333335</v>
      </c>
      <c r="AG143" s="167">
        <f t="shared" si="114"/>
        <v>-2.3995666666666664</v>
      </c>
      <c r="AH143" s="167">
        <f t="shared" si="130"/>
        <v>-322.67245000000008</v>
      </c>
      <c r="AI143" s="167">
        <f t="shared" si="115"/>
        <v>2581.3796000000007</v>
      </c>
      <c r="AJ143" s="167">
        <f t="shared" si="116"/>
        <v>-2.3869500000000001</v>
      </c>
      <c r="AK143" s="167">
        <f t="shared" si="131"/>
        <v>-322.38591666666673</v>
      </c>
      <c r="AL143" s="167">
        <f t="shared" si="117"/>
        <v>2579.0873333333338</v>
      </c>
      <c r="AM143" s="167">
        <f t="shared" si="118"/>
        <v>2580.2334666666675</v>
      </c>
      <c r="AR143" s="167">
        <v>8400</v>
      </c>
      <c r="AS143" s="169">
        <f t="shared" si="94"/>
        <v>26.333333333333332</v>
      </c>
      <c r="AT143" s="167">
        <v>-139.78299999999999</v>
      </c>
      <c r="AU143" s="167">
        <v>-222.34100000000001</v>
      </c>
      <c r="AV143" s="167">
        <f t="shared" si="95"/>
        <v>6.3537727272727267</v>
      </c>
      <c r="AW143" s="167">
        <f t="shared" si="96"/>
        <v>10.106409090909091</v>
      </c>
      <c r="AY143" s="167">
        <f t="shared" si="119"/>
        <v>2.3333333333333335</v>
      </c>
      <c r="AZ143" s="167">
        <f t="shared" si="120"/>
        <v>-2.3297166666666662</v>
      </c>
      <c r="BA143" s="167">
        <f t="shared" si="127"/>
        <v>-328.15135000000021</v>
      </c>
      <c r="BB143" s="167">
        <f t="shared" si="121"/>
        <v>2625.2108000000017</v>
      </c>
      <c r="BC143" s="167">
        <f t="shared" si="122"/>
        <v>-3.7056833333333334</v>
      </c>
      <c r="BD143" s="167">
        <f t="shared" si="128"/>
        <v>-485.32448333333332</v>
      </c>
      <c r="BE143" s="167">
        <f t="shared" si="123"/>
        <v>3882.5958666666666</v>
      </c>
      <c r="BF143" s="167">
        <f t="shared" si="124"/>
        <v>3253.9033333333341</v>
      </c>
      <c r="BK143" s="167">
        <v>8400</v>
      </c>
      <c r="BL143" s="169">
        <v>26.333333333333332</v>
      </c>
      <c r="BM143" s="167">
        <v>-150.36699999999999</v>
      </c>
      <c r="BN143" s="167">
        <v>-205.946</v>
      </c>
      <c r="BO143" s="167">
        <f t="shared" si="97"/>
        <v>6.8348636363636359</v>
      </c>
      <c r="BP143" s="167">
        <f t="shared" si="98"/>
        <v>9.3611818181818176</v>
      </c>
      <c r="BU143" s="167">
        <v>8400</v>
      </c>
      <c r="BV143" s="169">
        <v>26.333333333333332</v>
      </c>
      <c r="BW143" s="167">
        <v>-151.18</v>
      </c>
      <c r="BX143" s="167">
        <v>-161.28299999999999</v>
      </c>
      <c r="BY143" s="167">
        <f t="shared" si="99"/>
        <v>6.871818181818182</v>
      </c>
      <c r="BZ143" s="167">
        <f t="shared" si="100"/>
        <v>7.3310454545454542</v>
      </c>
      <c r="CE143" s="167">
        <v>8400</v>
      </c>
      <c r="CF143" s="169">
        <f t="shared" si="101"/>
        <v>26.333333333333332</v>
      </c>
      <c r="CG143" s="167">
        <v>-40.029000000000003</v>
      </c>
      <c r="CH143" s="167">
        <v>-94.700999999999993</v>
      </c>
      <c r="CI143" s="167">
        <f t="shared" si="102"/>
        <v>1.8195000000000001</v>
      </c>
      <c r="CJ143" s="167">
        <f t="shared" si="103"/>
        <v>4.3045909090909085</v>
      </c>
      <c r="CO143" s="167">
        <v>8400</v>
      </c>
      <c r="CP143" s="169">
        <f t="shared" si="104"/>
        <v>26.333333333333332</v>
      </c>
      <c r="CQ143" s="167">
        <v>-100.458</v>
      </c>
      <c r="CR143" s="167">
        <v>-100.902</v>
      </c>
      <c r="CS143" s="167">
        <f t="shared" si="105"/>
        <v>4.566272727272727</v>
      </c>
      <c r="CT143" s="167">
        <f t="shared" si="106"/>
        <v>4.5864545454545453</v>
      </c>
    </row>
    <row r="144" spans="2:98">
      <c r="B144" s="167">
        <f t="shared" si="107"/>
        <v>141</v>
      </c>
      <c r="C144" s="167">
        <v>8460</v>
      </c>
      <c r="D144" s="169">
        <v>26.35</v>
      </c>
      <c r="E144" s="167">
        <v>-123.17700000000001</v>
      </c>
      <c r="F144" s="167">
        <v>-114.566</v>
      </c>
      <c r="G144" s="167">
        <f t="shared" si="88"/>
        <v>5.5989545454545455</v>
      </c>
      <c r="H144" s="167">
        <f t="shared" si="89"/>
        <v>5.2075454545454543</v>
      </c>
      <c r="J144" s="167">
        <f t="shared" si="108"/>
        <v>2.35</v>
      </c>
      <c r="K144" s="167">
        <f t="shared" si="90"/>
        <v>-2.0529500000000001</v>
      </c>
      <c r="L144" s="167">
        <f t="shared" si="129"/>
        <v>-275.97626666666673</v>
      </c>
      <c r="M144" s="167">
        <f t="shared" si="109"/>
        <v>2207.8101333333339</v>
      </c>
      <c r="N144" s="167">
        <f t="shared" si="91"/>
        <v>-1.9094333333333333</v>
      </c>
      <c r="O144" s="167">
        <f t="shared" si="125"/>
        <v>-254.73903333333331</v>
      </c>
      <c r="P144" s="167">
        <f t="shared" si="110"/>
        <v>2037.9122666666665</v>
      </c>
      <c r="Q144" s="167">
        <f t="shared" si="111"/>
        <v>2122.8612000000003</v>
      </c>
      <c r="W144" s="167">
        <v>8460</v>
      </c>
      <c r="Y144" s="169">
        <f t="shared" si="112"/>
        <v>26.35</v>
      </c>
      <c r="Z144" s="167">
        <v>-144.43299999999999</v>
      </c>
      <c r="AA144" s="167">
        <v>-144.721</v>
      </c>
      <c r="AB144" s="167">
        <f t="shared" si="92"/>
        <v>6.5651363636363635</v>
      </c>
      <c r="AC144" s="167">
        <f t="shared" si="93"/>
        <v>6.5782272727272728</v>
      </c>
      <c r="AD144" s="167">
        <f t="shared" si="113"/>
        <v>-144.577</v>
      </c>
      <c r="AF144" s="167">
        <f t="shared" si="126"/>
        <v>2.35</v>
      </c>
      <c r="AG144" s="167">
        <f t="shared" si="114"/>
        <v>-2.4072166666666663</v>
      </c>
      <c r="AH144" s="167">
        <f t="shared" si="130"/>
        <v>-325.07966666666675</v>
      </c>
      <c r="AI144" s="167">
        <f t="shared" si="115"/>
        <v>2600.637333333334</v>
      </c>
      <c r="AJ144" s="167">
        <f t="shared" si="116"/>
        <v>-2.4120166666666667</v>
      </c>
      <c r="AK144" s="167">
        <f t="shared" si="131"/>
        <v>-324.79793333333339</v>
      </c>
      <c r="AL144" s="167">
        <f t="shared" si="117"/>
        <v>2598.3834666666671</v>
      </c>
      <c r="AM144" s="167">
        <f t="shared" si="118"/>
        <v>2599.5104000000006</v>
      </c>
      <c r="AR144" s="167">
        <v>8460</v>
      </c>
      <c r="AS144" s="169">
        <f t="shared" si="94"/>
        <v>26.35</v>
      </c>
      <c r="AT144" s="167">
        <v>-139.42599999999999</v>
      </c>
      <c r="AU144" s="167">
        <v>-223.22900000000001</v>
      </c>
      <c r="AV144" s="167">
        <f t="shared" si="95"/>
        <v>6.3375454545454541</v>
      </c>
      <c r="AW144" s="167">
        <f t="shared" si="96"/>
        <v>10.146772727272728</v>
      </c>
      <c r="AY144" s="167">
        <f t="shared" si="119"/>
        <v>2.35</v>
      </c>
      <c r="AZ144" s="167">
        <f t="shared" si="120"/>
        <v>-2.3237666666666663</v>
      </c>
      <c r="BA144" s="167">
        <f t="shared" si="127"/>
        <v>-330.47511666666685</v>
      </c>
      <c r="BB144" s="167">
        <f t="shared" si="121"/>
        <v>2643.8009333333348</v>
      </c>
      <c r="BC144" s="167">
        <f t="shared" si="122"/>
        <v>-3.7204833333333336</v>
      </c>
      <c r="BD144" s="167">
        <f t="shared" si="128"/>
        <v>-489.04496666666665</v>
      </c>
      <c r="BE144" s="167">
        <f t="shared" si="123"/>
        <v>3912.3597333333332</v>
      </c>
      <c r="BF144" s="167">
        <f t="shared" si="124"/>
        <v>3278.0803333333342</v>
      </c>
      <c r="BK144" s="167">
        <v>8460</v>
      </c>
      <c r="BL144" s="169">
        <v>26.35</v>
      </c>
      <c r="BM144" s="167">
        <v>-153.25200000000001</v>
      </c>
      <c r="BN144" s="167">
        <v>-213.155</v>
      </c>
      <c r="BO144" s="167">
        <f t="shared" si="97"/>
        <v>6.9660000000000002</v>
      </c>
      <c r="BP144" s="167">
        <f t="shared" si="98"/>
        <v>9.6888636363636369</v>
      </c>
      <c r="BU144" s="167">
        <v>8460</v>
      </c>
      <c r="BV144" s="169">
        <v>26.35</v>
      </c>
      <c r="BW144" s="167">
        <v>-152.029</v>
      </c>
      <c r="BX144" s="167">
        <v>-162.20699999999999</v>
      </c>
      <c r="BY144" s="167">
        <f t="shared" si="99"/>
        <v>6.9104090909090905</v>
      </c>
      <c r="BZ144" s="167">
        <f t="shared" si="100"/>
        <v>7.373045454545454</v>
      </c>
      <c r="CE144" s="167">
        <v>8460</v>
      </c>
      <c r="CF144" s="169">
        <f t="shared" si="101"/>
        <v>26.35</v>
      </c>
      <c r="CG144" s="167">
        <v>-40.079000000000001</v>
      </c>
      <c r="CH144" s="167">
        <v>-94.882999999999996</v>
      </c>
      <c r="CI144" s="167">
        <f t="shared" si="102"/>
        <v>1.8217727272727273</v>
      </c>
      <c r="CJ144" s="167">
        <f t="shared" si="103"/>
        <v>4.3128636363636366</v>
      </c>
      <c r="CO144" s="167">
        <v>8460</v>
      </c>
      <c r="CP144" s="169">
        <f t="shared" si="104"/>
        <v>26.35</v>
      </c>
      <c r="CQ144" s="167">
        <v>-101.10599999999999</v>
      </c>
      <c r="CR144" s="167">
        <v>-101.32</v>
      </c>
      <c r="CS144" s="167">
        <f t="shared" si="105"/>
        <v>4.5957272727272729</v>
      </c>
      <c r="CT144" s="167">
        <f t="shared" si="106"/>
        <v>4.6054545454545455</v>
      </c>
    </row>
    <row r="145" spans="2:98">
      <c r="B145" s="167">
        <f t="shared" si="107"/>
        <v>142</v>
      </c>
      <c r="C145" s="167">
        <v>8520</v>
      </c>
      <c r="D145" s="169">
        <v>26.366666666666667</v>
      </c>
      <c r="E145" s="167">
        <v>-122.25700000000001</v>
      </c>
      <c r="F145" s="167">
        <v>-113.873</v>
      </c>
      <c r="G145" s="167">
        <f t="shared" si="88"/>
        <v>5.5571363636363635</v>
      </c>
      <c r="H145" s="167">
        <f t="shared" si="89"/>
        <v>5.1760454545454548</v>
      </c>
      <c r="J145" s="167">
        <f t="shared" si="108"/>
        <v>2.3666666666666667</v>
      </c>
      <c r="K145" s="167">
        <f t="shared" si="90"/>
        <v>-2.0376166666666666</v>
      </c>
      <c r="L145" s="167">
        <f t="shared" si="129"/>
        <v>-278.01388333333341</v>
      </c>
      <c r="M145" s="167">
        <f t="shared" si="109"/>
        <v>2224.1110666666673</v>
      </c>
      <c r="N145" s="167">
        <f t="shared" si="91"/>
        <v>-1.8978833333333334</v>
      </c>
      <c r="O145" s="167">
        <f t="shared" si="125"/>
        <v>-256.63691666666665</v>
      </c>
      <c r="P145" s="167">
        <f t="shared" si="110"/>
        <v>2053.0953333333332</v>
      </c>
      <c r="Q145" s="167">
        <f t="shared" si="111"/>
        <v>2138.6032000000005</v>
      </c>
      <c r="W145" s="167">
        <v>8520</v>
      </c>
      <c r="Y145" s="169">
        <f t="shared" si="112"/>
        <v>26.366666666666667</v>
      </c>
      <c r="Z145" s="167">
        <v>-142.411</v>
      </c>
      <c r="AA145" s="167">
        <v>-142.71700000000001</v>
      </c>
      <c r="AB145" s="167">
        <f t="shared" si="92"/>
        <v>6.4732272727272724</v>
      </c>
      <c r="AC145" s="167">
        <f t="shared" si="93"/>
        <v>6.4871363636363641</v>
      </c>
      <c r="AD145" s="167">
        <f t="shared" si="113"/>
        <v>-142.56400000000002</v>
      </c>
      <c r="AF145" s="167">
        <f t="shared" si="126"/>
        <v>2.3666666666666667</v>
      </c>
      <c r="AG145" s="167">
        <f t="shared" si="114"/>
        <v>-2.3735166666666667</v>
      </c>
      <c r="AH145" s="167">
        <f t="shared" si="130"/>
        <v>-327.45318333333341</v>
      </c>
      <c r="AI145" s="167">
        <f t="shared" si="115"/>
        <v>2619.6254666666673</v>
      </c>
      <c r="AJ145" s="167">
        <f t="shared" si="116"/>
        <v>-2.3786166666666668</v>
      </c>
      <c r="AK145" s="167">
        <f t="shared" si="131"/>
        <v>-327.17655000000008</v>
      </c>
      <c r="AL145" s="167">
        <f t="shared" si="117"/>
        <v>2617.4124000000006</v>
      </c>
      <c r="AM145" s="167">
        <f t="shared" si="118"/>
        <v>2618.5189333333337</v>
      </c>
      <c r="AR145" s="167">
        <v>8520</v>
      </c>
      <c r="AS145" s="169">
        <f t="shared" si="94"/>
        <v>26.366666666666667</v>
      </c>
      <c r="AT145" s="167">
        <v>-140.06100000000001</v>
      </c>
      <c r="AU145" s="167">
        <v>-221.619</v>
      </c>
      <c r="AV145" s="167">
        <f t="shared" si="95"/>
        <v>6.3664090909090909</v>
      </c>
      <c r="AW145" s="167">
        <f t="shared" si="96"/>
        <v>10.073590909090909</v>
      </c>
      <c r="AY145" s="167">
        <f t="shared" si="119"/>
        <v>2.3666666666666667</v>
      </c>
      <c r="AZ145" s="167">
        <f t="shared" si="120"/>
        <v>-2.3343500000000001</v>
      </c>
      <c r="BA145" s="167">
        <f t="shared" si="127"/>
        <v>-332.80946666666682</v>
      </c>
      <c r="BB145" s="167">
        <f t="shared" si="121"/>
        <v>2662.4757333333346</v>
      </c>
      <c r="BC145" s="167">
        <f t="shared" si="122"/>
        <v>-3.6936499999999999</v>
      </c>
      <c r="BD145" s="167">
        <f t="shared" si="128"/>
        <v>-492.73861666666664</v>
      </c>
      <c r="BE145" s="167">
        <f t="shared" si="123"/>
        <v>3941.9089333333332</v>
      </c>
      <c r="BF145" s="167">
        <f t="shared" si="124"/>
        <v>3302.1923333333339</v>
      </c>
      <c r="BK145" s="167">
        <v>8520</v>
      </c>
      <c r="BL145" s="169">
        <v>26.366666666666667</v>
      </c>
      <c r="BM145" s="167">
        <v>-151.35400000000001</v>
      </c>
      <c r="BN145" s="167">
        <v>-208.262</v>
      </c>
      <c r="BO145" s="167">
        <f t="shared" si="97"/>
        <v>6.8797272727272736</v>
      </c>
      <c r="BP145" s="167">
        <f t="shared" si="98"/>
        <v>9.4664545454545461</v>
      </c>
      <c r="BU145" s="167">
        <v>8520</v>
      </c>
      <c r="BV145" s="169">
        <v>26.366666666666667</v>
      </c>
      <c r="BW145" s="167">
        <v>-151.95099999999999</v>
      </c>
      <c r="BX145" s="167">
        <v>-161.69900000000001</v>
      </c>
      <c r="BY145" s="167">
        <f t="shared" si="99"/>
        <v>6.906863636363636</v>
      </c>
      <c r="BZ145" s="167">
        <f t="shared" si="100"/>
        <v>7.3499545454545459</v>
      </c>
      <c r="CE145" s="167">
        <v>8520</v>
      </c>
      <c r="CF145" s="169">
        <f t="shared" si="101"/>
        <v>26.366666666666667</v>
      </c>
      <c r="CG145" s="167">
        <v>-39.701999999999998</v>
      </c>
      <c r="CH145" s="167">
        <v>-95.128</v>
      </c>
      <c r="CI145" s="167">
        <f t="shared" si="102"/>
        <v>1.8046363636363636</v>
      </c>
      <c r="CJ145" s="167">
        <f t="shared" si="103"/>
        <v>4.3239999999999998</v>
      </c>
      <c r="CO145" s="167">
        <v>8520</v>
      </c>
      <c r="CP145" s="169">
        <f t="shared" si="104"/>
        <v>26.366666666666667</v>
      </c>
      <c r="CQ145" s="167">
        <v>-100.51600000000001</v>
      </c>
      <c r="CR145" s="167">
        <v>-101.748</v>
      </c>
      <c r="CS145" s="167">
        <f t="shared" si="105"/>
        <v>4.5689090909090915</v>
      </c>
      <c r="CT145" s="167">
        <f t="shared" si="106"/>
        <v>4.6249090909090915</v>
      </c>
    </row>
    <row r="146" spans="2:98">
      <c r="B146" s="167">
        <f t="shared" si="107"/>
        <v>143</v>
      </c>
      <c r="C146" s="167">
        <v>8580</v>
      </c>
      <c r="D146" s="169">
        <v>26.383333333333333</v>
      </c>
      <c r="E146" s="167">
        <v>-124.404</v>
      </c>
      <c r="F146" s="167">
        <v>-114.61199999999999</v>
      </c>
      <c r="G146" s="167">
        <f t="shared" si="88"/>
        <v>5.6547272727272722</v>
      </c>
      <c r="H146" s="167">
        <f t="shared" si="89"/>
        <v>5.2096363636363634</v>
      </c>
      <c r="J146" s="167">
        <f t="shared" si="108"/>
        <v>2.3833333333333333</v>
      </c>
      <c r="K146" s="167">
        <f t="shared" si="90"/>
        <v>-2.0733999999999999</v>
      </c>
      <c r="L146" s="167">
        <f t="shared" si="129"/>
        <v>-280.0872833333334</v>
      </c>
      <c r="M146" s="167">
        <f t="shared" si="109"/>
        <v>2240.6982666666672</v>
      </c>
      <c r="N146" s="167">
        <f t="shared" si="91"/>
        <v>-1.9101999999999999</v>
      </c>
      <c r="O146" s="167">
        <f t="shared" si="125"/>
        <v>-258.54711666666662</v>
      </c>
      <c r="P146" s="167">
        <f t="shared" si="110"/>
        <v>2068.376933333333</v>
      </c>
      <c r="Q146" s="167">
        <f t="shared" si="111"/>
        <v>2154.5376000000001</v>
      </c>
      <c r="W146" s="167">
        <v>8580</v>
      </c>
      <c r="Y146" s="169">
        <f t="shared" si="112"/>
        <v>26.383333333333333</v>
      </c>
      <c r="Z146" s="167">
        <v>-147.47</v>
      </c>
      <c r="AA146" s="167">
        <v>-142.89500000000001</v>
      </c>
      <c r="AB146" s="167">
        <f t="shared" si="92"/>
        <v>6.7031818181818181</v>
      </c>
      <c r="AC146" s="167">
        <f t="shared" si="93"/>
        <v>6.4952272727272735</v>
      </c>
      <c r="AD146" s="167">
        <f t="shared" si="113"/>
        <v>-145.1825</v>
      </c>
      <c r="AF146" s="167">
        <f t="shared" si="126"/>
        <v>2.3833333333333333</v>
      </c>
      <c r="AG146" s="167">
        <f t="shared" si="114"/>
        <v>-2.4578333333333333</v>
      </c>
      <c r="AH146" s="167">
        <f t="shared" si="130"/>
        <v>-329.91101666666674</v>
      </c>
      <c r="AI146" s="167">
        <f t="shared" si="115"/>
        <v>2639.2881333333339</v>
      </c>
      <c r="AJ146" s="167">
        <f t="shared" si="116"/>
        <v>-2.3815833333333334</v>
      </c>
      <c r="AK146" s="167">
        <f t="shared" si="131"/>
        <v>-329.55813333333339</v>
      </c>
      <c r="AL146" s="167">
        <f t="shared" si="117"/>
        <v>2636.4650666666671</v>
      </c>
      <c r="AM146" s="167">
        <f t="shared" si="118"/>
        <v>2637.8766000000005</v>
      </c>
      <c r="AR146" s="167">
        <v>8580</v>
      </c>
      <c r="AS146" s="169">
        <f t="shared" si="94"/>
        <v>26.383333333333333</v>
      </c>
      <c r="AT146" s="167">
        <v>-140.51300000000001</v>
      </c>
      <c r="AU146" s="167">
        <v>-225.69</v>
      </c>
      <c r="AV146" s="167">
        <f t="shared" si="95"/>
        <v>6.3869545454545458</v>
      </c>
      <c r="AW146" s="167">
        <f t="shared" si="96"/>
        <v>10.258636363636363</v>
      </c>
      <c r="AY146" s="167">
        <f t="shared" si="119"/>
        <v>2.3833333333333333</v>
      </c>
      <c r="AZ146" s="167">
        <f t="shared" si="120"/>
        <v>-2.3418833333333335</v>
      </c>
      <c r="BA146" s="167">
        <f t="shared" si="127"/>
        <v>-335.15135000000015</v>
      </c>
      <c r="BB146" s="167">
        <f t="shared" si="121"/>
        <v>2681.2108000000012</v>
      </c>
      <c r="BC146" s="167">
        <f t="shared" si="122"/>
        <v>-3.7614999999999998</v>
      </c>
      <c r="BD146" s="167">
        <f t="shared" si="128"/>
        <v>-496.50011666666666</v>
      </c>
      <c r="BE146" s="167">
        <f t="shared" si="123"/>
        <v>3972.0009333333333</v>
      </c>
      <c r="BF146" s="167">
        <f t="shared" si="124"/>
        <v>3326.6058666666672</v>
      </c>
      <c r="BK146" s="167">
        <v>8580</v>
      </c>
      <c r="BL146" s="169">
        <v>26.383333333333333</v>
      </c>
      <c r="BM146" s="167">
        <v>-153.57599999999999</v>
      </c>
      <c r="BN146" s="167">
        <v>-207.49</v>
      </c>
      <c r="BO146" s="167">
        <f t="shared" si="97"/>
        <v>6.9807272727272727</v>
      </c>
      <c r="BP146" s="167">
        <f t="shared" si="98"/>
        <v>9.4313636363636366</v>
      </c>
      <c r="BU146" s="167">
        <v>8580</v>
      </c>
      <c r="BV146" s="169">
        <v>26.383333333333333</v>
      </c>
      <c r="BW146" s="167">
        <v>-152.26</v>
      </c>
      <c r="BX146" s="167">
        <v>-163.19300000000001</v>
      </c>
      <c r="BY146" s="167">
        <f t="shared" si="99"/>
        <v>6.9209090909090909</v>
      </c>
      <c r="BZ146" s="167">
        <f t="shared" si="100"/>
        <v>7.417863636363637</v>
      </c>
      <c r="CE146" s="167">
        <v>8580</v>
      </c>
      <c r="CF146" s="169">
        <f t="shared" si="101"/>
        <v>26.383333333333333</v>
      </c>
      <c r="CG146" s="167">
        <v>-40.073999999999998</v>
      </c>
      <c r="CH146" s="167">
        <v>-95.790999999999997</v>
      </c>
      <c r="CI146" s="167">
        <f t="shared" si="102"/>
        <v>1.8215454545454544</v>
      </c>
      <c r="CJ146" s="167">
        <f t="shared" si="103"/>
        <v>4.3541363636363632</v>
      </c>
      <c r="CO146" s="167">
        <v>8580</v>
      </c>
      <c r="CP146" s="169">
        <f t="shared" si="104"/>
        <v>26.383333333333333</v>
      </c>
      <c r="CQ146" s="167">
        <v>-100.946</v>
      </c>
      <c r="CR146" s="167">
        <v>-101.53400000000001</v>
      </c>
      <c r="CS146" s="167">
        <f t="shared" si="105"/>
        <v>4.5884545454545451</v>
      </c>
      <c r="CT146" s="167">
        <f t="shared" si="106"/>
        <v>4.6151818181818181</v>
      </c>
    </row>
    <row r="147" spans="2:98">
      <c r="B147" s="167">
        <f t="shared" si="107"/>
        <v>144</v>
      </c>
      <c r="C147" s="167">
        <v>8640</v>
      </c>
      <c r="D147" s="169">
        <v>26.4</v>
      </c>
      <c r="E147" s="167">
        <v>-123.024</v>
      </c>
      <c r="F147" s="167">
        <v>-114.52</v>
      </c>
      <c r="G147" s="167">
        <f t="shared" si="88"/>
        <v>5.5919999999999996</v>
      </c>
      <c r="H147" s="167">
        <f t="shared" si="89"/>
        <v>5.2054545454545451</v>
      </c>
      <c r="J147" s="167">
        <f t="shared" si="108"/>
        <v>2.4</v>
      </c>
      <c r="K147" s="167">
        <f t="shared" si="90"/>
        <v>-2.0503999999999998</v>
      </c>
      <c r="L147" s="167">
        <f t="shared" si="129"/>
        <v>-282.13768333333343</v>
      </c>
      <c r="M147" s="167">
        <f t="shared" si="109"/>
        <v>2257.1014666666674</v>
      </c>
      <c r="N147" s="167">
        <f t="shared" si="91"/>
        <v>-1.9086666666666665</v>
      </c>
      <c r="O147" s="167">
        <f t="shared" si="125"/>
        <v>-260.45578333333327</v>
      </c>
      <c r="P147" s="167">
        <f t="shared" si="110"/>
        <v>2083.6462666666662</v>
      </c>
      <c r="Q147" s="167">
        <f t="shared" si="111"/>
        <v>2170.3738666666668</v>
      </c>
      <c r="W147" s="167">
        <v>8640</v>
      </c>
      <c r="Y147" s="169">
        <f t="shared" si="112"/>
        <v>26.4</v>
      </c>
      <c r="Z147" s="167">
        <v>-148.50800000000001</v>
      </c>
      <c r="AA147" s="167">
        <v>-146.93899999999999</v>
      </c>
      <c r="AB147" s="167">
        <f t="shared" si="92"/>
        <v>6.7503636363636366</v>
      </c>
      <c r="AC147" s="167">
        <f t="shared" si="93"/>
        <v>6.6790454545454541</v>
      </c>
      <c r="AD147" s="167">
        <f t="shared" si="113"/>
        <v>-147.7235</v>
      </c>
      <c r="AF147" s="167">
        <f t="shared" si="126"/>
        <v>2.4</v>
      </c>
      <c r="AG147" s="167">
        <f t="shared" si="114"/>
        <v>-2.4751333333333334</v>
      </c>
      <c r="AH147" s="167">
        <f t="shared" si="130"/>
        <v>-332.3861500000001</v>
      </c>
      <c r="AI147" s="167">
        <f t="shared" si="115"/>
        <v>2659.0892000000008</v>
      </c>
      <c r="AJ147" s="167">
        <f t="shared" si="116"/>
        <v>-2.4489833333333331</v>
      </c>
      <c r="AK147" s="167">
        <f t="shared" si="131"/>
        <v>-332.00711666666672</v>
      </c>
      <c r="AL147" s="167">
        <f t="shared" si="117"/>
        <v>2656.0569333333337</v>
      </c>
      <c r="AM147" s="167">
        <f t="shared" si="118"/>
        <v>2657.5730666666673</v>
      </c>
      <c r="AR147" s="167">
        <v>8640</v>
      </c>
      <c r="AS147" s="169">
        <f t="shared" si="94"/>
        <v>26.4</v>
      </c>
      <c r="AT147" s="167">
        <v>-143.49</v>
      </c>
      <c r="AU147" s="167">
        <v>-225.67500000000001</v>
      </c>
      <c r="AV147" s="167">
        <f t="shared" si="95"/>
        <v>6.5222727272727274</v>
      </c>
      <c r="AW147" s="167">
        <f t="shared" si="96"/>
        <v>10.257954545454545</v>
      </c>
      <c r="AY147" s="167">
        <f t="shared" si="119"/>
        <v>2.4</v>
      </c>
      <c r="AZ147" s="167">
        <f t="shared" si="120"/>
        <v>-2.3915000000000002</v>
      </c>
      <c r="BA147" s="167">
        <f t="shared" si="127"/>
        <v>-337.54285000000016</v>
      </c>
      <c r="BB147" s="167">
        <f t="shared" si="121"/>
        <v>2700.3428000000013</v>
      </c>
      <c r="BC147" s="167">
        <f t="shared" si="122"/>
        <v>-3.76125</v>
      </c>
      <c r="BD147" s="167">
        <f t="shared" si="128"/>
        <v>-500.26136666666667</v>
      </c>
      <c r="BE147" s="167">
        <f t="shared" si="123"/>
        <v>4002.0909333333334</v>
      </c>
      <c r="BF147" s="167">
        <f t="shared" si="124"/>
        <v>3351.2168666666676</v>
      </c>
      <c r="BK147" s="167">
        <v>8640</v>
      </c>
      <c r="BL147" s="169">
        <v>26.4</v>
      </c>
      <c r="BM147" s="167">
        <v>-152.14099999999999</v>
      </c>
      <c r="BN147" s="167">
        <v>-211.828</v>
      </c>
      <c r="BO147" s="167">
        <f t="shared" si="97"/>
        <v>6.9154999999999998</v>
      </c>
      <c r="BP147" s="167">
        <f t="shared" si="98"/>
        <v>9.6285454545454545</v>
      </c>
      <c r="BU147" s="167">
        <v>8640</v>
      </c>
      <c r="BV147" s="169">
        <v>26.4</v>
      </c>
      <c r="BW147" s="167">
        <v>-151.62700000000001</v>
      </c>
      <c r="BX147" s="167">
        <v>-160.72800000000001</v>
      </c>
      <c r="BY147" s="167">
        <f t="shared" si="99"/>
        <v>6.8921363636363644</v>
      </c>
      <c r="BZ147" s="167">
        <f t="shared" si="100"/>
        <v>7.3058181818181822</v>
      </c>
      <c r="CE147" s="167">
        <v>8640</v>
      </c>
      <c r="CF147" s="169">
        <f t="shared" si="101"/>
        <v>26.4</v>
      </c>
      <c r="CG147" s="167">
        <v>-40.057000000000002</v>
      </c>
      <c r="CH147" s="167">
        <v>-96.096000000000004</v>
      </c>
      <c r="CI147" s="167">
        <f t="shared" si="102"/>
        <v>1.8207727272727274</v>
      </c>
      <c r="CJ147" s="167">
        <f t="shared" si="103"/>
        <v>4.3680000000000003</v>
      </c>
      <c r="CO147" s="167">
        <v>8640</v>
      </c>
      <c r="CP147" s="169">
        <f t="shared" si="104"/>
        <v>26.4</v>
      </c>
      <c r="CQ147" s="167">
        <v>-101.943</v>
      </c>
      <c r="CR147" s="167">
        <v>-102.28</v>
      </c>
      <c r="CS147" s="167">
        <f t="shared" si="105"/>
        <v>4.6337727272727269</v>
      </c>
      <c r="CT147" s="167">
        <f t="shared" si="106"/>
        <v>4.6490909090909094</v>
      </c>
    </row>
    <row r="148" spans="2:98">
      <c r="B148" s="167">
        <f t="shared" si="107"/>
        <v>145</v>
      </c>
      <c r="C148" s="167">
        <v>8700</v>
      </c>
      <c r="D148" s="169">
        <v>26.416666666666668</v>
      </c>
      <c r="E148" s="167">
        <v>-124.404</v>
      </c>
      <c r="F148" s="167">
        <v>-114.16500000000001</v>
      </c>
      <c r="G148" s="167">
        <f t="shared" si="88"/>
        <v>5.6547272727272722</v>
      </c>
      <c r="H148" s="167">
        <f t="shared" si="89"/>
        <v>5.1893181818181819</v>
      </c>
      <c r="J148" s="167">
        <f t="shared" si="108"/>
        <v>2.4166666666666665</v>
      </c>
      <c r="K148" s="167">
        <f t="shared" si="90"/>
        <v>-2.0733999999999999</v>
      </c>
      <c r="L148" s="167">
        <f t="shared" si="129"/>
        <v>-284.21108333333342</v>
      </c>
      <c r="M148" s="167">
        <f t="shared" si="109"/>
        <v>2273.6886666666674</v>
      </c>
      <c r="N148" s="167">
        <f t="shared" si="91"/>
        <v>-1.9027500000000002</v>
      </c>
      <c r="O148" s="167">
        <f t="shared" si="125"/>
        <v>-262.3585333333333</v>
      </c>
      <c r="P148" s="167">
        <f t="shared" si="110"/>
        <v>2098.8682666666664</v>
      </c>
      <c r="Q148" s="167">
        <f t="shared" si="111"/>
        <v>2186.2784666666666</v>
      </c>
      <c r="W148" s="167">
        <v>8700</v>
      </c>
      <c r="Y148" s="169">
        <f t="shared" si="112"/>
        <v>26.416666666666668</v>
      </c>
      <c r="Z148" s="167">
        <v>-143.386</v>
      </c>
      <c r="AA148" s="167">
        <v>-145.02099999999999</v>
      </c>
      <c r="AB148" s="167">
        <f t="shared" si="92"/>
        <v>6.5175454545454548</v>
      </c>
      <c r="AC148" s="167">
        <f t="shared" si="93"/>
        <v>6.5918636363636356</v>
      </c>
      <c r="AD148" s="167">
        <f t="shared" si="113"/>
        <v>-144.20349999999999</v>
      </c>
      <c r="AF148" s="167">
        <f t="shared" si="126"/>
        <v>2.4166666666666665</v>
      </c>
      <c r="AG148" s="167">
        <f t="shared" si="114"/>
        <v>-2.3897666666666666</v>
      </c>
      <c r="AH148" s="167">
        <f t="shared" si="130"/>
        <v>-334.77591666666677</v>
      </c>
      <c r="AI148" s="167">
        <f t="shared" si="115"/>
        <v>2678.2073333333342</v>
      </c>
      <c r="AJ148" s="167">
        <f t="shared" si="116"/>
        <v>-2.4170166666666666</v>
      </c>
      <c r="AK148" s="167">
        <f t="shared" si="131"/>
        <v>-334.42413333333337</v>
      </c>
      <c r="AL148" s="167">
        <f t="shared" si="117"/>
        <v>2675.393066666667</v>
      </c>
      <c r="AM148" s="167">
        <f t="shared" si="118"/>
        <v>2676.8002000000006</v>
      </c>
      <c r="AR148" s="167">
        <v>8700</v>
      </c>
      <c r="AS148" s="169">
        <f t="shared" si="94"/>
        <v>26.416666666666668</v>
      </c>
      <c r="AT148" s="167">
        <v>-142.018</v>
      </c>
      <c r="AU148" s="167">
        <v>-222.95699999999999</v>
      </c>
      <c r="AV148" s="167">
        <f t="shared" si="95"/>
        <v>6.4553636363636366</v>
      </c>
      <c r="AW148" s="167">
        <f t="shared" si="96"/>
        <v>10.13440909090909</v>
      </c>
      <c r="AY148" s="167">
        <f t="shared" si="119"/>
        <v>2.4166666666666665</v>
      </c>
      <c r="AZ148" s="167">
        <f t="shared" si="120"/>
        <v>-2.3669666666666664</v>
      </c>
      <c r="BA148" s="167">
        <f t="shared" si="127"/>
        <v>-339.90981666666681</v>
      </c>
      <c r="BB148" s="167">
        <f t="shared" si="121"/>
        <v>2719.2785333333345</v>
      </c>
      <c r="BC148" s="167">
        <f t="shared" si="122"/>
        <v>-3.7159499999999999</v>
      </c>
      <c r="BD148" s="167">
        <f t="shared" si="128"/>
        <v>-503.9773166666667</v>
      </c>
      <c r="BE148" s="167">
        <f t="shared" si="123"/>
        <v>4031.8185333333336</v>
      </c>
      <c r="BF148" s="167">
        <f t="shared" si="124"/>
        <v>3375.548533333334</v>
      </c>
      <c r="BK148" s="167">
        <v>8700</v>
      </c>
      <c r="BL148" s="169">
        <v>26.416666666666668</v>
      </c>
      <c r="BM148" s="167">
        <v>-157.95699999999999</v>
      </c>
      <c r="BN148" s="167">
        <v>-209.21899999999999</v>
      </c>
      <c r="BO148" s="167">
        <f t="shared" si="97"/>
        <v>7.1798636363636357</v>
      </c>
      <c r="BP148" s="167">
        <f t="shared" si="98"/>
        <v>9.509954545454546</v>
      </c>
      <c r="BU148" s="167">
        <v>8700</v>
      </c>
      <c r="BV148" s="169">
        <v>26.416666666666668</v>
      </c>
      <c r="BW148" s="167">
        <v>-150.87100000000001</v>
      </c>
      <c r="BX148" s="167">
        <v>-166.73699999999999</v>
      </c>
      <c r="BY148" s="167">
        <f t="shared" si="99"/>
        <v>6.857772727272728</v>
      </c>
      <c r="BZ148" s="167">
        <f t="shared" si="100"/>
        <v>7.5789545454545451</v>
      </c>
      <c r="CE148" s="167">
        <v>8700</v>
      </c>
      <c r="CF148" s="169">
        <f t="shared" si="101"/>
        <v>26.416666666666668</v>
      </c>
      <c r="CG148" s="167">
        <v>-40.325000000000003</v>
      </c>
      <c r="CH148" s="167">
        <v>-96.13</v>
      </c>
      <c r="CI148" s="167">
        <f t="shared" si="102"/>
        <v>1.8329545454545455</v>
      </c>
      <c r="CJ148" s="167">
        <f t="shared" si="103"/>
        <v>4.3695454545454542</v>
      </c>
      <c r="CO148" s="167">
        <v>8700</v>
      </c>
      <c r="CP148" s="169">
        <f t="shared" si="104"/>
        <v>26.416666666666668</v>
      </c>
      <c r="CQ148" s="167">
        <v>-101.504</v>
      </c>
      <c r="CR148" s="167">
        <v>-102.675</v>
      </c>
      <c r="CS148" s="167">
        <f t="shared" si="105"/>
        <v>4.613818181818182</v>
      </c>
      <c r="CT148" s="167">
        <f t="shared" si="106"/>
        <v>4.6670454545454545</v>
      </c>
    </row>
    <row r="149" spans="2:98">
      <c r="B149" s="167">
        <f t="shared" si="107"/>
        <v>146</v>
      </c>
      <c r="C149" s="167">
        <v>8760</v>
      </c>
      <c r="D149" s="169">
        <v>26.433333333333334</v>
      </c>
      <c r="E149" s="167">
        <v>-123.791</v>
      </c>
      <c r="F149" s="167">
        <v>-114.458</v>
      </c>
      <c r="G149" s="167">
        <f t="shared" si="88"/>
        <v>5.6268636363636366</v>
      </c>
      <c r="H149" s="167">
        <f t="shared" si="89"/>
        <v>5.2026363636363637</v>
      </c>
      <c r="J149" s="167">
        <f t="shared" si="108"/>
        <v>2.4333333333333331</v>
      </c>
      <c r="K149" s="167">
        <f t="shared" si="90"/>
        <v>-2.0631833333333334</v>
      </c>
      <c r="L149" s="167">
        <f t="shared" si="129"/>
        <v>-286.27426666666673</v>
      </c>
      <c r="M149" s="167">
        <f t="shared" si="109"/>
        <v>2290.1941333333339</v>
      </c>
      <c r="N149" s="167">
        <f t="shared" si="91"/>
        <v>-1.9076333333333333</v>
      </c>
      <c r="O149" s="167">
        <f t="shared" si="125"/>
        <v>-264.26616666666661</v>
      </c>
      <c r="P149" s="167">
        <f t="shared" si="110"/>
        <v>2114.1293333333329</v>
      </c>
      <c r="Q149" s="167">
        <f t="shared" si="111"/>
        <v>2202.1617333333334</v>
      </c>
      <c r="W149" s="167">
        <v>8760</v>
      </c>
      <c r="Y149" s="169">
        <f t="shared" si="112"/>
        <v>26.433333333333334</v>
      </c>
      <c r="Z149" s="167">
        <v>-144.12899999999999</v>
      </c>
      <c r="AA149" s="167">
        <v>-144.25200000000001</v>
      </c>
      <c r="AB149" s="167">
        <f t="shared" si="92"/>
        <v>6.5513181818181812</v>
      </c>
      <c r="AC149" s="167">
        <f t="shared" si="93"/>
        <v>6.556909090909091</v>
      </c>
      <c r="AD149" s="167">
        <f t="shared" si="113"/>
        <v>-144.19049999999999</v>
      </c>
      <c r="AF149" s="167">
        <f t="shared" si="126"/>
        <v>2.4333333333333331</v>
      </c>
      <c r="AG149" s="167">
        <f t="shared" si="114"/>
        <v>-2.4021499999999998</v>
      </c>
      <c r="AH149" s="167">
        <f t="shared" si="130"/>
        <v>-337.17806666666678</v>
      </c>
      <c r="AI149" s="167">
        <f t="shared" si="115"/>
        <v>2697.4245333333342</v>
      </c>
      <c r="AJ149" s="167">
        <f t="shared" si="116"/>
        <v>-2.4042000000000003</v>
      </c>
      <c r="AK149" s="167">
        <f t="shared" si="131"/>
        <v>-336.82833333333338</v>
      </c>
      <c r="AL149" s="167">
        <f t="shared" si="117"/>
        <v>2694.626666666667</v>
      </c>
      <c r="AM149" s="167">
        <f t="shared" si="118"/>
        <v>2696.0256000000008</v>
      </c>
      <c r="AR149" s="167">
        <v>8760</v>
      </c>
      <c r="AS149" s="169">
        <f t="shared" si="94"/>
        <v>26.433333333333334</v>
      </c>
      <c r="AT149" s="167">
        <v>-140.73699999999999</v>
      </c>
      <c r="AU149" s="167">
        <v>-220.23099999999999</v>
      </c>
      <c r="AV149" s="167">
        <f t="shared" si="95"/>
        <v>6.3971363636363634</v>
      </c>
      <c r="AW149" s="167">
        <f t="shared" si="96"/>
        <v>10.0105</v>
      </c>
      <c r="AY149" s="167">
        <f t="shared" si="119"/>
        <v>2.4333333333333331</v>
      </c>
      <c r="AZ149" s="167">
        <f t="shared" si="120"/>
        <v>-2.3456166666666665</v>
      </c>
      <c r="BA149" s="167">
        <f t="shared" si="127"/>
        <v>-342.25543333333349</v>
      </c>
      <c r="BB149" s="167">
        <f t="shared" si="121"/>
        <v>2738.0434666666679</v>
      </c>
      <c r="BC149" s="167">
        <f t="shared" si="122"/>
        <v>-3.6705166666666664</v>
      </c>
      <c r="BD149" s="167">
        <f t="shared" si="128"/>
        <v>-507.64783333333338</v>
      </c>
      <c r="BE149" s="167">
        <f t="shared" si="123"/>
        <v>4061.182666666667</v>
      </c>
      <c r="BF149" s="167">
        <f t="shared" si="124"/>
        <v>3399.6130666666677</v>
      </c>
      <c r="BK149" s="167">
        <v>8760</v>
      </c>
      <c r="BL149" s="169">
        <v>26.433333333333334</v>
      </c>
      <c r="BM149" s="167">
        <v>-152.00200000000001</v>
      </c>
      <c r="BN149" s="167">
        <v>-204.649</v>
      </c>
      <c r="BO149" s="167">
        <f t="shared" si="97"/>
        <v>6.9091818181818185</v>
      </c>
      <c r="BP149" s="167">
        <f t="shared" si="98"/>
        <v>9.3022272727272721</v>
      </c>
      <c r="BU149" s="167">
        <v>8760</v>
      </c>
      <c r="BV149" s="169">
        <v>26.433333333333334</v>
      </c>
      <c r="BW149" s="167">
        <v>-153.078</v>
      </c>
      <c r="BX149" s="167">
        <v>-165.58099999999999</v>
      </c>
      <c r="BY149" s="167">
        <f t="shared" si="99"/>
        <v>6.9580909090909095</v>
      </c>
      <c r="BZ149" s="167">
        <f t="shared" si="100"/>
        <v>7.5264090909090902</v>
      </c>
      <c r="CE149" s="167">
        <v>8760</v>
      </c>
      <c r="CF149" s="169">
        <f t="shared" si="101"/>
        <v>26.433333333333334</v>
      </c>
      <c r="CG149" s="167">
        <v>-40.033000000000001</v>
      </c>
      <c r="CH149" s="167">
        <v>-96.218000000000004</v>
      </c>
      <c r="CI149" s="167">
        <f t="shared" si="102"/>
        <v>1.8196818181818182</v>
      </c>
      <c r="CJ149" s="167">
        <f t="shared" si="103"/>
        <v>4.3735454545454546</v>
      </c>
      <c r="CO149" s="167">
        <v>8760</v>
      </c>
      <c r="CP149" s="169">
        <f t="shared" si="104"/>
        <v>26.433333333333334</v>
      </c>
      <c r="CQ149" s="167">
        <v>-102.14100000000001</v>
      </c>
      <c r="CR149" s="167">
        <v>-102.32599999999999</v>
      </c>
      <c r="CS149" s="167">
        <f t="shared" si="105"/>
        <v>4.6427727272727273</v>
      </c>
      <c r="CT149" s="167">
        <f t="shared" si="106"/>
        <v>4.6511818181818176</v>
      </c>
    </row>
    <row r="150" spans="2:98">
      <c r="B150" s="167">
        <f t="shared" si="107"/>
        <v>147</v>
      </c>
      <c r="C150" s="167">
        <v>8820</v>
      </c>
      <c r="D150" s="169">
        <v>26.45</v>
      </c>
      <c r="E150" s="167">
        <v>-123.637</v>
      </c>
      <c r="F150" s="167">
        <v>-114.242</v>
      </c>
      <c r="G150" s="167">
        <f t="shared" si="88"/>
        <v>5.6198636363636361</v>
      </c>
      <c r="H150" s="167">
        <f t="shared" si="89"/>
        <v>5.1928181818181818</v>
      </c>
      <c r="J150" s="167">
        <f t="shared" si="108"/>
        <v>2.4500000000000002</v>
      </c>
      <c r="K150" s="167">
        <f t="shared" si="90"/>
        <v>-2.0606166666666668</v>
      </c>
      <c r="L150" s="167">
        <f t="shared" si="129"/>
        <v>-288.33488333333338</v>
      </c>
      <c r="M150" s="167">
        <f t="shared" si="109"/>
        <v>2306.679066666667</v>
      </c>
      <c r="N150" s="167">
        <f t="shared" si="91"/>
        <v>-1.9040333333333335</v>
      </c>
      <c r="O150" s="167">
        <f t="shared" si="125"/>
        <v>-266.17019999999997</v>
      </c>
      <c r="P150" s="167">
        <f t="shared" si="110"/>
        <v>2129.3615999999997</v>
      </c>
      <c r="Q150" s="167">
        <f t="shared" si="111"/>
        <v>2218.0203333333334</v>
      </c>
      <c r="W150" s="167">
        <v>8820</v>
      </c>
      <c r="Y150" s="169">
        <f t="shared" si="112"/>
        <v>26.45</v>
      </c>
      <c r="Z150" s="167">
        <v>-146.547</v>
      </c>
      <c r="AA150" s="167">
        <v>-144.66900000000001</v>
      </c>
      <c r="AB150" s="167">
        <f t="shared" si="92"/>
        <v>6.661227272727273</v>
      </c>
      <c r="AC150" s="167">
        <f t="shared" si="93"/>
        <v>6.5758636363636365</v>
      </c>
      <c r="AD150" s="167">
        <f t="shared" si="113"/>
        <v>-145.608</v>
      </c>
      <c r="AF150" s="167">
        <f t="shared" si="126"/>
        <v>2.4500000000000002</v>
      </c>
      <c r="AG150" s="167">
        <f t="shared" si="114"/>
        <v>-2.44245</v>
      </c>
      <c r="AH150" s="167">
        <f t="shared" si="130"/>
        <v>-339.62051666666679</v>
      </c>
      <c r="AI150" s="167">
        <f t="shared" si="115"/>
        <v>2716.9641333333343</v>
      </c>
      <c r="AJ150" s="167">
        <f t="shared" si="116"/>
        <v>-2.4111500000000001</v>
      </c>
      <c r="AK150" s="167">
        <f t="shared" si="131"/>
        <v>-339.2394833333334</v>
      </c>
      <c r="AL150" s="167">
        <f t="shared" si="117"/>
        <v>2713.9158666666672</v>
      </c>
      <c r="AM150" s="167">
        <f t="shared" si="118"/>
        <v>2715.4400000000005</v>
      </c>
      <c r="AR150" s="167">
        <v>8820</v>
      </c>
      <c r="AS150" s="169">
        <f t="shared" si="94"/>
        <v>26.45</v>
      </c>
      <c r="AT150" s="167">
        <v>-140.29400000000001</v>
      </c>
      <c r="AU150" s="167">
        <v>-227.065</v>
      </c>
      <c r="AV150" s="167">
        <f t="shared" si="95"/>
        <v>6.3770000000000007</v>
      </c>
      <c r="AW150" s="167">
        <f t="shared" si="96"/>
        <v>10.321136363636363</v>
      </c>
      <c r="AY150" s="167">
        <f t="shared" si="119"/>
        <v>2.4500000000000002</v>
      </c>
      <c r="AZ150" s="167">
        <f t="shared" si="120"/>
        <v>-2.3382333333333336</v>
      </c>
      <c r="BA150" s="167">
        <f t="shared" si="127"/>
        <v>-344.59366666666682</v>
      </c>
      <c r="BB150" s="167">
        <f t="shared" si="121"/>
        <v>2756.7493333333346</v>
      </c>
      <c r="BC150" s="167">
        <f t="shared" si="122"/>
        <v>-3.7844166666666665</v>
      </c>
      <c r="BD150" s="167">
        <f t="shared" si="128"/>
        <v>-511.43225000000007</v>
      </c>
      <c r="BE150" s="167">
        <f t="shared" si="123"/>
        <v>4091.4580000000005</v>
      </c>
      <c r="BF150" s="167">
        <f t="shared" si="124"/>
        <v>3424.1036666666678</v>
      </c>
      <c r="BK150" s="167">
        <v>8820</v>
      </c>
      <c r="BL150" s="169">
        <v>26.45</v>
      </c>
      <c r="BM150" s="167">
        <v>-153.23599999999999</v>
      </c>
      <c r="BN150" s="167">
        <v>-213.047</v>
      </c>
      <c r="BO150" s="167">
        <f t="shared" si="97"/>
        <v>6.9652727272727271</v>
      </c>
      <c r="BP150" s="167">
        <f t="shared" si="98"/>
        <v>9.6839545454545455</v>
      </c>
      <c r="BU150" s="167">
        <v>8820</v>
      </c>
      <c r="BV150" s="169">
        <v>26.45</v>
      </c>
      <c r="BW150" s="167">
        <v>-154.31299999999999</v>
      </c>
      <c r="BX150" s="167">
        <v>-165.44300000000001</v>
      </c>
      <c r="BY150" s="167">
        <f t="shared" si="99"/>
        <v>7.0142272727272719</v>
      </c>
      <c r="BZ150" s="167">
        <f t="shared" si="100"/>
        <v>7.5201363636363645</v>
      </c>
      <c r="CE150" s="167">
        <v>8820</v>
      </c>
      <c r="CF150" s="169">
        <f t="shared" si="101"/>
        <v>26.45</v>
      </c>
      <c r="CG150" s="167">
        <v>-40.024999999999999</v>
      </c>
      <c r="CH150" s="167">
        <v>-96.911000000000001</v>
      </c>
      <c r="CI150" s="167">
        <f t="shared" si="102"/>
        <v>1.8193181818181818</v>
      </c>
      <c r="CJ150" s="167">
        <f t="shared" si="103"/>
        <v>4.4050454545454549</v>
      </c>
      <c r="CO150" s="167">
        <v>8820</v>
      </c>
      <c r="CP150" s="169">
        <f t="shared" si="104"/>
        <v>26.45</v>
      </c>
      <c r="CQ150" s="167">
        <v>-101.88800000000001</v>
      </c>
      <c r="CR150" s="167">
        <v>-103.32</v>
      </c>
      <c r="CS150" s="167">
        <f t="shared" si="105"/>
        <v>4.6312727272727274</v>
      </c>
      <c r="CT150" s="167">
        <f t="shared" si="106"/>
        <v>4.6963636363636363</v>
      </c>
    </row>
    <row r="151" spans="2:98">
      <c r="B151" s="167">
        <f t="shared" si="107"/>
        <v>148</v>
      </c>
      <c r="C151" s="167">
        <v>8880</v>
      </c>
      <c r="D151" s="169">
        <v>26.466666666666669</v>
      </c>
      <c r="E151" s="167">
        <v>-121.797</v>
      </c>
      <c r="F151" s="167">
        <v>-114.68899999999999</v>
      </c>
      <c r="G151" s="167">
        <f t="shared" si="88"/>
        <v>5.536227272727273</v>
      </c>
      <c r="H151" s="167">
        <f t="shared" si="89"/>
        <v>5.2131363636363632</v>
      </c>
      <c r="J151" s="167">
        <f t="shared" si="108"/>
        <v>2.4666666666666668</v>
      </c>
      <c r="K151" s="167">
        <f t="shared" si="90"/>
        <v>-2.0299499999999999</v>
      </c>
      <c r="L151" s="167">
        <f t="shared" si="129"/>
        <v>-290.36483333333337</v>
      </c>
      <c r="M151" s="167">
        <f t="shared" si="109"/>
        <v>2322.9186666666669</v>
      </c>
      <c r="N151" s="167">
        <f t="shared" si="91"/>
        <v>-1.9114833333333332</v>
      </c>
      <c r="O151" s="167">
        <f t="shared" si="125"/>
        <v>-268.08168333333327</v>
      </c>
      <c r="P151" s="167">
        <f t="shared" si="110"/>
        <v>2144.6534666666662</v>
      </c>
      <c r="Q151" s="167">
        <f t="shared" si="111"/>
        <v>2233.7860666666666</v>
      </c>
      <c r="W151" s="167">
        <v>8880</v>
      </c>
      <c r="Y151" s="169">
        <f t="shared" si="112"/>
        <v>26.466666666666669</v>
      </c>
      <c r="Z151" s="167">
        <v>-146.91</v>
      </c>
      <c r="AA151" s="167">
        <v>-142.43100000000001</v>
      </c>
      <c r="AB151" s="167">
        <f t="shared" si="92"/>
        <v>6.6777272727272727</v>
      </c>
      <c r="AC151" s="167">
        <f t="shared" si="93"/>
        <v>6.4741363636363642</v>
      </c>
      <c r="AD151" s="167">
        <f t="shared" si="113"/>
        <v>-144.6705</v>
      </c>
      <c r="AF151" s="167">
        <f t="shared" si="126"/>
        <v>2.4666666666666668</v>
      </c>
      <c r="AG151" s="167">
        <f t="shared" si="114"/>
        <v>-2.4485000000000001</v>
      </c>
      <c r="AH151" s="167">
        <f t="shared" si="130"/>
        <v>-342.06901666666681</v>
      </c>
      <c r="AI151" s="167">
        <f t="shared" si="115"/>
        <v>2736.5521333333345</v>
      </c>
      <c r="AJ151" s="167">
        <f t="shared" si="116"/>
        <v>-2.37385</v>
      </c>
      <c r="AK151" s="167">
        <f t="shared" si="131"/>
        <v>-341.6133333333334</v>
      </c>
      <c r="AL151" s="167">
        <f t="shared" si="117"/>
        <v>2732.9066666666672</v>
      </c>
      <c r="AM151" s="167">
        <f t="shared" si="118"/>
        <v>2734.7294000000011</v>
      </c>
      <c r="AR151" s="167">
        <v>8880</v>
      </c>
      <c r="AS151" s="169">
        <f t="shared" si="94"/>
        <v>26.466666666666669</v>
      </c>
      <c r="AT151" s="167">
        <v>-140.66200000000001</v>
      </c>
      <c r="AU151" s="167">
        <v>-224.38300000000001</v>
      </c>
      <c r="AV151" s="167">
        <f t="shared" si="95"/>
        <v>6.3937272727272729</v>
      </c>
      <c r="AW151" s="167">
        <f t="shared" si="96"/>
        <v>10.199227272727272</v>
      </c>
      <c r="AY151" s="167">
        <f t="shared" si="119"/>
        <v>2.4666666666666668</v>
      </c>
      <c r="AZ151" s="167">
        <f t="shared" si="120"/>
        <v>-2.3443666666666667</v>
      </c>
      <c r="BA151" s="167">
        <f t="shared" si="127"/>
        <v>-346.93803333333346</v>
      </c>
      <c r="BB151" s="167">
        <f t="shared" si="121"/>
        <v>2775.5042666666677</v>
      </c>
      <c r="BC151" s="167">
        <f t="shared" si="122"/>
        <v>-3.7397166666666668</v>
      </c>
      <c r="BD151" s="167">
        <f t="shared" si="128"/>
        <v>-515.17196666666678</v>
      </c>
      <c r="BE151" s="167">
        <f t="shared" si="123"/>
        <v>4121.3757333333342</v>
      </c>
      <c r="BF151" s="167">
        <f t="shared" si="124"/>
        <v>3448.440000000001</v>
      </c>
      <c r="BK151" s="167">
        <v>8880</v>
      </c>
      <c r="BL151" s="169">
        <v>26.466666666666669</v>
      </c>
      <c r="BM151" s="167">
        <v>-153.036</v>
      </c>
      <c r="BN151" s="167">
        <v>-212.02799999999999</v>
      </c>
      <c r="BO151" s="167">
        <f t="shared" si="97"/>
        <v>6.9561818181818182</v>
      </c>
      <c r="BP151" s="167">
        <f t="shared" si="98"/>
        <v>9.6376363636363624</v>
      </c>
      <c r="BU151" s="167">
        <v>8880</v>
      </c>
      <c r="BV151" s="169">
        <v>26.466666666666669</v>
      </c>
      <c r="BW151" s="167">
        <v>-153.958</v>
      </c>
      <c r="BX151" s="167">
        <v>-170.14099999999999</v>
      </c>
      <c r="BY151" s="167">
        <f t="shared" si="99"/>
        <v>6.9980909090909087</v>
      </c>
      <c r="BZ151" s="167">
        <f t="shared" si="100"/>
        <v>7.7336818181818181</v>
      </c>
      <c r="CE151" s="167">
        <v>8880</v>
      </c>
      <c r="CF151" s="169">
        <f t="shared" si="101"/>
        <v>26.466666666666669</v>
      </c>
      <c r="CG151" s="167">
        <v>-39.804000000000002</v>
      </c>
      <c r="CH151" s="167">
        <v>-97.444000000000003</v>
      </c>
      <c r="CI151" s="167">
        <f t="shared" si="102"/>
        <v>1.8092727272727274</v>
      </c>
      <c r="CJ151" s="167">
        <f t="shared" si="103"/>
        <v>4.4292727272727275</v>
      </c>
      <c r="CO151" s="167">
        <v>8880</v>
      </c>
      <c r="CP151" s="169">
        <f t="shared" si="104"/>
        <v>26.466666666666669</v>
      </c>
      <c r="CQ151" s="167">
        <v>-101.64700000000001</v>
      </c>
      <c r="CR151" s="167">
        <v>-103.30200000000001</v>
      </c>
      <c r="CS151" s="167">
        <f t="shared" si="105"/>
        <v>4.620318181818182</v>
      </c>
      <c r="CT151" s="167">
        <f t="shared" si="106"/>
        <v>4.6955454545454547</v>
      </c>
    </row>
    <row r="152" spans="2:98">
      <c r="B152" s="167">
        <f t="shared" si="107"/>
        <v>149</v>
      </c>
      <c r="C152" s="167">
        <v>8940</v>
      </c>
      <c r="D152" s="169">
        <v>26.483333333333334</v>
      </c>
      <c r="E152" s="167">
        <v>-124.55800000000001</v>
      </c>
      <c r="F152" s="167">
        <v>-114.67400000000001</v>
      </c>
      <c r="G152" s="167">
        <f t="shared" si="88"/>
        <v>5.6617272727272727</v>
      </c>
      <c r="H152" s="167">
        <f t="shared" si="89"/>
        <v>5.2124545454545457</v>
      </c>
      <c r="J152" s="167">
        <f t="shared" si="108"/>
        <v>2.4833333333333334</v>
      </c>
      <c r="K152" s="167">
        <f t="shared" si="90"/>
        <v>-2.075966666666667</v>
      </c>
      <c r="L152" s="167">
        <f t="shared" si="129"/>
        <v>-292.44080000000002</v>
      </c>
      <c r="M152" s="167">
        <f t="shared" si="109"/>
        <v>2339.5264000000002</v>
      </c>
      <c r="N152" s="167">
        <f t="shared" si="91"/>
        <v>-1.9112333333333333</v>
      </c>
      <c r="O152" s="167">
        <f t="shared" si="125"/>
        <v>-269.99291666666659</v>
      </c>
      <c r="P152" s="167">
        <f t="shared" si="110"/>
        <v>2159.9433333333327</v>
      </c>
      <c r="Q152" s="167">
        <f t="shared" si="111"/>
        <v>2249.7348666666667</v>
      </c>
      <c r="W152" s="167">
        <v>8940</v>
      </c>
      <c r="Y152" s="169">
        <f t="shared" si="112"/>
        <v>26.483333333333334</v>
      </c>
      <c r="Z152" s="167">
        <v>-145.952</v>
      </c>
      <c r="AA152" s="167">
        <v>-145.767</v>
      </c>
      <c r="AB152" s="167">
        <f t="shared" si="92"/>
        <v>6.6341818181818182</v>
      </c>
      <c r="AC152" s="167">
        <f t="shared" si="93"/>
        <v>6.6257727272727269</v>
      </c>
      <c r="AD152" s="167">
        <f t="shared" si="113"/>
        <v>-145.8595</v>
      </c>
      <c r="AF152" s="167">
        <f t="shared" si="126"/>
        <v>2.4833333333333334</v>
      </c>
      <c r="AG152" s="167">
        <f t="shared" si="114"/>
        <v>-2.4325333333333332</v>
      </c>
      <c r="AH152" s="167">
        <f t="shared" si="130"/>
        <v>-344.50155000000012</v>
      </c>
      <c r="AI152" s="167">
        <f t="shared" si="115"/>
        <v>2756.012400000001</v>
      </c>
      <c r="AJ152" s="167">
        <f t="shared" si="116"/>
        <v>-2.4294500000000001</v>
      </c>
      <c r="AK152" s="167">
        <f t="shared" si="131"/>
        <v>-344.04278333333338</v>
      </c>
      <c r="AL152" s="167">
        <f t="shared" si="117"/>
        <v>2752.342266666667</v>
      </c>
      <c r="AM152" s="167">
        <f t="shared" si="118"/>
        <v>2754.177333333334</v>
      </c>
      <c r="AR152" s="167">
        <v>8940</v>
      </c>
      <c r="AS152" s="169">
        <f t="shared" si="94"/>
        <v>26.483333333333334</v>
      </c>
      <c r="AT152" s="167">
        <v>-143.10499999999999</v>
      </c>
      <c r="AU152" s="167">
        <v>-224.43299999999999</v>
      </c>
      <c r="AV152" s="167">
        <f t="shared" si="95"/>
        <v>6.5047727272727265</v>
      </c>
      <c r="AW152" s="167">
        <f t="shared" si="96"/>
        <v>10.201499999999999</v>
      </c>
      <c r="AY152" s="167">
        <f t="shared" si="119"/>
        <v>2.4833333333333334</v>
      </c>
      <c r="AZ152" s="167">
        <f t="shared" si="120"/>
        <v>-2.3850833333333332</v>
      </c>
      <c r="BA152" s="167">
        <f t="shared" si="127"/>
        <v>-349.32311666666681</v>
      </c>
      <c r="BB152" s="167">
        <f t="shared" si="121"/>
        <v>2794.5849333333344</v>
      </c>
      <c r="BC152" s="167">
        <f t="shared" si="122"/>
        <v>-3.7405499999999998</v>
      </c>
      <c r="BD152" s="167">
        <f t="shared" si="128"/>
        <v>-518.91251666666676</v>
      </c>
      <c r="BE152" s="167">
        <f t="shared" si="123"/>
        <v>4151.3001333333341</v>
      </c>
      <c r="BF152" s="167">
        <f t="shared" si="124"/>
        <v>3472.9425333333343</v>
      </c>
      <c r="BK152" s="167">
        <v>8940</v>
      </c>
      <c r="BL152" s="169">
        <v>26.483333333333334</v>
      </c>
      <c r="BM152" s="167">
        <v>-152.804</v>
      </c>
      <c r="BN152" s="167">
        <v>-207.05799999999999</v>
      </c>
      <c r="BO152" s="167">
        <f t="shared" si="97"/>
        <v>6.9456363636363641</v>
      </c>
      <c r="BP152" s="167">
        <f t="shared" si="98"/>
        <v>9.4117272727272727</v>
      </c>
      <c r="BU152" s="167">
        <v>8940</v>
      </c>
      <c r="BV152" s="169">
        <v>26.483333333333334</v>
      </c>
      <c r="BW152" s="167">
        <v>-152.22900000000001</v>
      </c>
      <c r="BX152" s="167">
        <v>-168.57</v>
      </c>
      <c r="BY152" s="167">
        <f t="shared" si="99"/>
        <v>6.9195000000000002</v>
      </c>
      <c r="BZ152" s="167">
        <f t="shared" si="100"/>
        <v>7.6622727272727271</v>
      </c>
      <c r="CE152" s="167">
        <v>8940</v>
      </c>
      <c r="CF152" s="169">
        <f t="shared" si="101"/>
        <v>26.483333333333334</v>
      </c>
      <c r="CG152" s="167">
        <v>-39.630000000000003</v>
      </c>
      <c r="CH152" s="167">
        <v>-96.983999999999995</v>
      </c>
      <c r="CI152" s="167">
        <f t="shared" si="102"/>
        <v>1.8013636363636365</v>
      </c>
      <c r="CJ152" s="167">
        <f t="shared" si="103"/>
        <v>4.408363636363636</v>
      </c>
      <c r="CO152" s="167">
        <v>8940</v>
      </c>
      <c r="CP152" s="169">
        <f t="shared" si="104"/>
        <v>26.483333333333334</v>
      </c>
      <c r="CQ152" s="167">
        <v>-101.941</v>
      </c>
      <c r="CR152" s="167">
        <v>-104.815</v>
      </c>
      <c r="CS152" s="167">
        <f t="shared" si="105"/>
        <v>4.6336818181818185</v>
      </c>
      <c r="CT152" s="167">
        <f t="shared" si="106"/>
        <v>4.7643181818181821</v>
      </c>
    </row>
    <row r="153" spans="2:98">
      <c r="B153" s="167">
        <f t="shared" si="107"/>
        <v>150</v>
      </c>
      <c r="C153" s="167">
        <v>9000</v>
      </c>
      <c r="D153" s="169">
        <v>26.5</v>
      </c>
      <c r="E153" s="167">
        <v>-125.17100000000001</v>
      </c>
      <c r="F153" s="167">
        <v>-114.797</v>
      </c>
      <c r="G153" s="167">
        <f t="shared" si="88"/>
        <v>5.6895909090909091</v>
      </c>
      <c r="H153" s="167">
        <f t="shared" si="89"/>
        <v>5.2180454545454547</v>
      </c>
      <c r="J153" s="167">
        <f t="shared" si="108"/>
        <v>2.5</v>
      </c>
      <c r="K153" s="167">
        <f t="shared" si="90"/>
        <v>-2.0861833333333335</v>
      </c>
      <c r="L153" s="167">
        <f t="shared" si="129"/>
        <v>-294.52698333333336</v>
      </c>
      <c r="M153" s="167">
        <f t="shared" si="109"/>
        <v>2356.2158666666669</v>
      </c>
      <c r="N153" s="167">
        <f t="shared" si="91"/>
        <v>-1.9132833333333332</v>
      </c>
      <c r="O153" s="167">
        <f t="shared" si="125"/>
        <v>-271.9061999999999</v>
      </c>
      <c r="P153" s="167">
        <f t="shared" si="110"/>
        <v>2175.2495999999992</v>
      </c>
      <c r="Q153" s="167">
        <f t="shared" si="111"/>
        <v>2265.7327333333333</v>
      </c>
      <c r="W153" s="167">
        <v>9000</v>
      </c>
      <c r="Y153" s="169">
        <f t="shared" si="112"/>
        <v>26.5</v>
      </c>
      <c r="Z153" s="167">
        <v>-146.59800000000001</v>
      </c>
      <c r="AA153" s="167">
        <v>-145.08600000000001</v>
      </c>
      <c r="AB153" s="167">
        <f t="shared" si="92"/>
        <v>6.6635454545454555</v>
      </c>
      <c r="AC153" s="167">
        <f t="shared" si="93"/>
        <v>6.5948181818181828</v>
      </c>
      <c r="AD153" s="167">
        <f t="shared" si="113"/>
        <v>-145.84200000000001</v>
      </c>
      <c r="AF153" s="167">
        <f t="shared" si="126"/>
        <v>2.5</v>
      </c>
      <c r="AG153" s="167">
        <f t="shared" si="114"/>
        <v>-2.4433000000000002</v>
      </c>
      <c r="AH153" s="167">
        <f t="shared" si="130"/>
        <v>-346.94485000000014</v>
      </c>
      <c r="AI153" s="167">
        <f t="shared" si="115"/>
        <v>2775.5588000000012</v>
      </c>
      <c r="AJ153" s="167">
        <f t="shared" si="116"/>
        <v>-2.4181000000000004</v>
      </c>
      <c r="AK153" s="167">
        <f t="shared" si="131"/>
        <v>-346.46088333333336</v>
      </c>
      <c r="AL153" s="167">
        <f t="shared" si="117"/>
        <v>2771.6870666666669</v>
      </c>
      <c r="AM153" s="167">
        <f t="shared" si="118"/>
        <v>2773.622933333334</v>
      </c>
      <c r="AR153" s="167">
        <v>9000</v>
      </c>
      <c r="AS153" s="169">
        <f t="shared" si="94"/>
        <v>26.5</v>
      </c>
      <c r="AT153" s="167">
        <v>-141.167</v>
      </c>
      <c r="AU153" s="167">
        <v>-222.476</v>
      </c>
      <c r="AV153" s="167">
        <f t="shared" si="95"/>
        <v>6.4166818181818179</v>
      </c>
      <c r="AW153" s="167">
        <f t="shared" si="96"/>
        <v>10.112545454545455</v>
      </c>
      <c r="AY153" s="167">
        <f t="shared" si="119"/>
        <v>2.5</v>
      </c>
      <c r="AZ153" s="167">
        <f t="shared" si="120"/>
        <v>-2.3527833333333334</v>
      </c>
      <c r="BA153" s="167">
        <f t="shared" si="127"/>
        <v>-351.67590000000013</v>
      </c>
      <c r="BB153" s="167">
        <f t="shared" si="121"/>
        <v>2813.407200000001</v>
      </c>
      <c r="BC153" s="167">
        <f t="shared" si="122"/>
        <v>-3.7079333333333331</v>
      </c>
      <c r="BD153" s="167">
        <f t="shared" si="128"/>
        <v>-522.62045000000012</v>
      </c>
      <c r="BE153" s="167">
        <f t="shared" si="123"/>
        <v>4180.963600000001</v>
      </c>
      <c r="BF153" s="167">
        <f t="shared" si="124"/>
        <v>3497.1854000000012</v>
      </c>
      <c r="BK153" s="167">
        <v>9000</v>
      </c>
      <c r="BL153" s="169">
        <v>26.5</v>
      </c>
      <c r="BM153" s="167">
        <v>-152.86600000000001</v>
      </c>
      <c r="BN153" s="167">
        <v>-209.04900000000001</v>
      </c>
      <c r="BO153" s="167">
        <f t="shared" si="97"/>
        <v>6.9484545454545463</v>
      </c>
      <c r="BP153" s="167">
        <f t="shared" si="98"/>
        <v>9.5022272727272732</v>
      </c>
      <c r="BU153" s="167">
        <v>9000</v>
      </c>
      <c r="BV153" s="169">
        <v>26.5</v>
      </c>
      <c r="BW153" s="167">
        <v>-151.65799999999999</v>
      </c>
      <c r="BX153" s="167">
        <v>-167.56899999999999</v>
      </c>
      <c r="BY153" s="167">
        <f t="shared" si="99"/>
        <v>6.8935454545454542</v>
      </c>
      <c r="BZ153" s="167">
        <f t="shared" si="100"/>
        <v>7.6167727272727266</v>
      </c>
      <c r="CE153" s="167">
        <v>9000</v>
      </c>
      <c r="CF153" s="169">
        <f t="shared" si="101"/>
        <v>26.5</v>
      </c>
      <c r="CG153" s="167">
        <v>-39.779000000000003</v>
      </c>
      <c r="CH153" s="167">
        <v>-97.727999999999994</v>
      </c>
      <c r="CI153" s="167">
        <f t="shared" si="102"/>
        <v>1.8081363636363639</v>
      </c>
      <c r="CJ153" s="167">
        <f t="shared" si="103"/>
        <v>4.442181818181818</v>
      </c>
      <c r="CO153" s="167">
        <v>9000</v>
      </c>
      <c r="CP153" s="169">
        <f t="shared" si="104"/>
        <v>26.5</v>
      </c>
      <c r="CQ153" s="167">
        <v>-102.15900000000001</v>
      </c>
      <c r="CR153" s="167">
        <v>-104.68</v>
      </c>
      <c r="CS153" s="167">
        <f t="shared" si="105"/>
        <v>4.6435909090909098</v>
      </c>
      <c r="CT153" s="167">
        <f t="shared" si="106"/>
        <v>4.7581818181818187</v>
      </c>
    </row>
    <row r="154" spans="2:98">
      <c r="B154" s="167">
        <f t="shared" si="107"/>
        <v>151</v>
      </c>
      <c r="C154" s="167">
        <v>9060</v>
      </c>
      <c r="D154" s="169">
        <v>26.516666666666666</v>
      </c>
      <c r="E154" s="167">
        <v>-124.404</v>
      </c>
      <c r="F154" s="167">
        <v>-115.089</v>
      </c>
      <c r="G154" s="167">
        <f t="shared" si="88"/>
        <v>5.6547272727272722</v>
      </c>
      <c r="H154" s="167">
        <f t="shared" si="89"/>
        <v>5.2313181818181818</v>
      </c>
      <c r="J154" s="167">
        <f t="shared" si="108"/>
        <v>2.5166666666666666</v>
      </c>
      <c r="K154" s="167">
        <f t="shared" si="90"/>
        <v>-2.0733999999999999</v>
      </c>
      <c r="L154" s="167">
        <f t="shared" si="129"/>
        <v>-296.60038333333335</v>
      </c>
      <c r="M154" s="167">
        <f t="shared" si="109"/>
        <v>2372.8030666666668</v>
      </c>
      <c r="N154" s="167">
        <f t="shared" si="91"/>
        <v>-1.91815</v>
      </c>
      <c r="O154" s="167">
        <f t="shared" si="125"/>
        <v>-273.82434999999992</v>
      </c>
      <c r="P154" s="167">
        <f t="shared" si="110"/>
        <v>2190.5947999999994</v>
      </c>
      <c r="Q154" s="167">
        <f t="shared" si="111"/>
        <v>2281.6989333333331</v>
      </c>
      <c r="W154" s="167">
        <v>9060</v>
      </c>
      <c r="Y154" s="169">
        <f t="shared" si="112"/>
        <v>26.516666666666666</v>
      </c>
      <c r="Z154" s="167">
        <v>-147.69399999999999</v>
      </c>
      <c r="AA154" s="167">
        <v>-144.45699999999999</v>
      </c>
      <c r="AB154" s="167">
        <f t="shared" si="92"/>
        <v>6.7133636363636358</v>
      </c>
      <c r="AC154" s="167">
        <f t="shared" si="93"/>
        <v>6.5662272727272724</v>
      </c>
      <c r="AD154" s="167">
        <f t="shared" si="113"/>
        <v>-146.07549999999998</v>
      </c>
      <c r="AF154" s="167">
        <f t="shared" si="126"/>
        <v>2.5166666666666666</v>
      </c>
      <c r="AG154" s="167">
        <f t="shared" si="114"/>
        <v>-2.4615666666666662</v>
      </c>
      <c r="AH154" s="167">
        <f t="shared" si="130"/>
        <v>-349.40641666666681</v>
      </c>
      <c r="AI154" s="167">
        <f t="shared" si="115"/>
        <v>2795.2513333333345</v>
      </c>
      <c r="AJ154" s="167">
        <f t="shared" si="116"/>
        <v>-2.4076166666666667</v>
      </c>
      <c r="AK154" s="167">
        <f t="shared" si="131"/>
        <v>-348.86850000000004</v>
      </c>
      <c r="AL154" s="167">
        <f t="shared" si="117"/>
        <v>2790.9480000000003</v>
      </c>
      <c r="AM154" s="167">
        <f t="shared" si="118"/>
        <v>2793.0996666666674</v>
      </c>
      <c r="AR154" s="167">
        <v>9060</v>
      </c>
      <c r="AS154" s="169">
        <f t="shared" si="94"/>
        <v>26.516666666666666</v>
      </c>
      <c r="AT154" s="167">
        <v>-141.97900000000001</v>
      </c>
      <c r="AU154" s="167">
        <v>-227.96899999999999</v>
      </c>
      <c r="AV154" s="167">
        <f t="shared" si="95"/>
        <v>6.4535909090909094</v>
      </c>
      <c r="AW154" s="167">
        <f t="shared" si="96"/>
        <v>10.362227272727273</v>
      </c>
      <c r="AY154" s="167">
        <f t="shared" si="119"/>
        <v>2.5166666666666666</v>
      </c>
      <c r="AZ154" s="167">
        <f t="shared" si="120"/>
        <v>-2.3663166666666671</v>
      </c>
      <c r="BA154" s="167">
        <f t="shared" si="127"/>
        <v>-354.04221666666677</v>
      </c>
      <c r="BB154" s="167">
        <f t="shared" si="121"/>
        <v>2832.3377333333342</v>
      </c>
      <c r="BC154" s="167">
        <f t="shared" si="122"/>
        <v>-3.7994833333333333</v>
      </c>
      <c r="BD154" s="167">
        <f t="shared" si="128"/>
        <v>-526.41993333333346</v>
      </c>
      <c r="BE154" s="167">
        <f t="shared" si="123"/>
        <v>4211.3594666666677</v>
      </c>
      <c r="BF154" s="167">
        <f t="shared" si="124"/>
        <v>3521.8486000000012</v>
      </c>
      <c r="BK154" s="167">
        <v>9060</v>
      </c>
      <c r="BL154" s="169">
        <v>26.516666666666666</v>
      </c>
      <c r="BM154" s="167">
        <v>-153.42099999999999</v>
      </c>
      <c r="BN154" s="167">
        <v>-204.001</v>
      </c>
      <c r="BO154" s="167">
        <f t="shared" si="97"/>
        <v>6.9736818181818174</v>
      </c>
      <c r="BP154" s="167">
        <f t="shared" si="98"/>
        <v>9.2727727272727272</v>
      </c>
      <c r="BU154" s="167">
        <v>9060</v>
      </c>
      <c r="BV154" s="169">
        <v>26.516666666666666</v>
      </c>
      <c r="BW154" s="167">
        <v>-150.74799999999999</v>
      </c>
      <c r="BX154" s="167">
        <v>-165.55</v>
      </c>
      <c r="BY154" s="167">
        <f t="shared" si="99"/>
        <v>6.8521818181818182</v>
      </c>
      <c r="BZ154" s="167">
        <f t="shared" si="100"/>
        <v>7.5250000000000004</v>
      </c>
      <c r="CE154" s="167">
        <v>9060</v>
      </c>
      <c r="CF154" s="169">
        <f t="shared" si="101"/>
        <v>26.516666666666666</v>
      </c>
      <c r="CG154" s="167">
        <v>-39.984000000000002</v>
      </c>
      <c r="CH154" s="167">
        <v>-97.426000000000002</v>
      </c>
      <c r="CI154" s="167">
        <f t="shared" si="102"/>
        <v>1.8174545454545454</v>
      </c>
      <c r="CJ154" s="167">
        <f t="shared" si="103"/>
        <v>4.4284545454545459</v>
      </c>
      <c r="CO154" s="167">
        <v>9060</v>
      </c>
      <c r="CP154" s="169">
        <f t="shared" si="104"/>
        <v>26.516666666666666</v>
      </c>
      <c r="CQ154" s="167">
        <v>-102.879</v>
      </c>
      <c r="CR154" s="167">
        <v>-105.551</v>
      </c>
      <c r="CS154" s="167">
        <f t="shared" si="105"/>
        <v>4.676318181818182</v>
      </c>
      <c r="CT154" s="167">
        <f t="shared" si="106"/>
        <v>4.7977727272727275</v>
      </c>
    </row>
    <row r="155" spans="2:98">
      <c r="B155" s="167">
        <f t="shared" si="107"/>
        <v>152</v>
      </c>
      <c r="C155" s="167">
        <v>9120</v>
      </c>
      <c r="D155" s="169">
        <v>26.533333333333331</v>
      </c>
      <c r="E155" s="167">
        <v>-124.711</v>
      </c>
      <c r="F155" s="167">
        <v>-115.459</v>
      </c>
      <c r="G155" s="167">
        <f t="shared" si="88"/>
        <v>5.6686818181818177</v>
      </c>
      <c r="H155" s="167">
        <f t="shared" si="89"/>
        <v>5.2481363636363634</v>
      </c>
      <c r="J155" s="167">
        <f t="shared" si="108"/>
        <v>2.5333333333333332</v>
      </c>
      <c r="K155" s="167">
        <f t="shared" si="90"/>
        <v>-2.0785166666666668</v>
      </c>
      <c r="L155" s="167">
        <f t="shared" si="129"/>
        <v>-298.6789</v>
      </c>
      <c r="M155" s="167">
        <f t="shared" si="109"/>
        <v>2389.4312</v>
      </c>
      <c r="N155" s="167">
        <f t="shared" si="91"/>
        <v>-1.9243166666666667</v>
      </c>
      <c r="O155" s="167">
        <f t="shared" si="125"/>
        <v>-275.74866666666657</v>
      </c>
      <c r="P155" s="167">
        <f t="shared" si="110"/>
        <v>2205.9893333333325</v>
      </c>
      <c r="Q155" s="167">
        <f t="shared" si="111"/>
        <v>2297.710266666666</v>
      </c>
      <c r="W155" s="167">
        <v>9120</v>
      </c>
      <c r="Y155" s="169">
        <f t="shared" si="112"/>
        <v>26.533333333333331</v>
      </c>
      <c r="Z155" s="167">
        <v>-149.69399999999999</v>
      </c>
      <c r="AA155" s="167">
        <v>-143.31899999999999</v>
      </c>
      <c r="AB155" s="167">
        <f t="shared" si="92"/>
        <v>6.8042727272727266</v>
      </c>
      <c r="AC155" s="167">
        <f t="shared" si="93"/>
        <v>6.5144999999999991</v>
      </c>
      <c r="AD155" s="167">
        <f t="shared" si="113"/>
        <v>-146.50649999999999</v>
      </c>
      <c r="AF155" s="167">
        <f t="shared" si="126"/>
        <v>2.5333333333333332</v>
      </c>
      <c r="AG155" s="167">
        <f t="shared" si="114"/>
        <v>-2.4948999999999999</v>
      </c>
      <c r="AH155" s="167">
        <f t="shared" si="130"/>
        <v>-351.90131666666679</v>
      </c>
      <c r="AI155" s="167">
        <f t="shared" si="115"/>
        <v>2815.2105333333343</v>
      </c>
      <c r="AJ155" s="167">
        <f t="shared" si="116"/>
        <v>-2.3886499999999997</v>
      </c>
      <c r="AK155" s="167">
        <f t="shared" si="131"/>
        <v>-351.25715000000002</v>
      </c>
      <c r="AL155" s="167">
        <f t="shared" si="117"/>
        <v>2810.0572000000002</v>
      </c>
      <c r="AM155" s="167">
        <f t="shared" si="118"/>
        <v>2812.633866666667</v>
      </c>
      <c r="AR155" s="167">
        <v>9120</v>
      </c>
      <c r="AS155" s="169">
        <f t="shared" si="94"/>
        <v>26.533333333333331</v>
      </c>
      <c r="AT155" s="167">
        <v>-143.53100000000001</v>
      </c>
      <c r="AU155" s="167">
        <v>-226.21899999999999</v>
      </c>
      <c r="AV155" s="167">
        <f t="shared" si="95"/>
        <v>6.5241363636363641</v>
      </c>
      <c r="AW155" s="167">
        <f t="shared" si="96"/>
        <v>10.282681818181818</v>
      </c>
      <c r="AY155" s="167">
        <f t="shared" si="119"/>
        <v>2.5333333333333332</v>
      </c>
      <c r="AZ155" s="167">
        <f t="shared" si="120"/>
        <v>-2.3921833333333336</v>
      </c>
      <c r="BA155" s="167">
        <f t="shared" si="127"/>
        <v>-356.4344000000001</v>
      </c>
      <c r="BB155" s="167">
        <f t="shared" si="121"/>
        <v>2851.4752000000008</v>
      </c>
      <c r="BC155" s="167">
        <f t="shared" si="122"/>
        <v>-3.7703166666666665</v>
      </c>
      <c r="BD155" s="167">
        <f t="shared" si="128"/>
        <v>-530.19025000000011</v>
      </c>
      <c r="BE155" s="167">
        <f t="shared" si="123"/>
        <v>4241.5220000000008</v>
      </c>
      <c r="BF155" s="167">
        <f t="shared" si="124"/>
        <v>3546.4986000000008</v>
      </c>
      <c r="BK155" s="167">
        <v>9120</v>
      </c>
      <c r="BL155" s="169">
        <v>26.533333333333331</v>
      </c>
      <c r="BM155" s="167">
        <v>-154.054</v>
      </c>
      <c r="BN155" s="167">
        <v>-205.02</v>
      </c>
      <c r="BO155" s="167">
        <f t="shared" si="97"/>
        <v>7.0024545454545457</v>
      </c>
      <c r="BP155" s="167">
        <f t="shared" si="98"/>
        <v>9.3190909090909102</v>
      </c>
      <c r="BU155" s="167">
        <v>9120</v>
      </c>
      <c r="BV155" s="169">
        <v>26.533333333333331</v>
      </c>
      <c r="BW155" s="167">
        <v>-151.905</v>
      </c>
      <c r="BX155" s="167">
        <v>-161.91499999999999</v>
      </c>
      <c r="BY155" s="167">
        <f t="shared" si="99"/>
        <v>6.9047727272727277</v>
      </c>
      <c r="BZ155" s="167">
        <f t="shared" si="100"/>
        <v>7.3597727272727269</v>
      </c>
      <c r="CE155" s="167">
        <v>9120</v>
      </c>
      <c r="CF155" s="169">
        <f t="shared" si="101"/>
        <v>26.533333333333331</v>
      </c>
      <c r="CG155" s="167">
        <v>-39.709000000000003</v>
      </c>
      <c r="CH155" s="167">
        <v>-97.760999999999996</v>
      </c>
      <c r="CI155" s="167">
        <f t="shared" si="102"/>
        <v>1.8049545454545457</v>
      </c>
      <c r="CJ155" s="167">
        <f t="shared" si="103"/>
        <v>4.4436818181818181</v>
      </c>
      <c r="CO155" s="167">
        <v>9120</v>
      </c>
      <c r="CP155" s="169">
        <f t="shared" si="104"/>
        <v>26.533333333333331</v>
      </c>
      <c r="CQ155" s="167">
        <v>-103.065</v>
      </c>
      <c r="CR155" s="167">
        <v>-105.855</v>
      </c>
      <c r="CS155" s="167">
        <f t="shared" si="105"/>
        <v>4.6847727272727271</v>
      </c>
      <c r="CT155" s="167">
        <f t="shared" si="106"/>
        <v>4.811590909090909</v>
      </c>
    </row>
    <row r="156" spans="2:98">
      <c r="B156" s="167">
        <f t="shared" si="107"/>
        <v>153</v>
      </c>
      <c r="C156" s="167">
        <v>9180</v>
      </c>
      <c r="D156" s="169">
        <v>26.55</v>
      </c>
      <c r="E156" s="167">
        <v>-123.331</v>
      </c>
      <c r="F156" s="167">
        <v>-115.69</v>
      </c>
      <c r="G156" s="167">
        <f t="shared" si="88"/>
        <v>5.6059545454545452</v>
      </c>
      <c r="H156" s="167">
        <f t="shared" si="89"/>
        <v>5.2586363636363638</v>
      </c>
      <c r="J156" s="167">
        <f t="shared" si="108"/>
        <v>2.5499999999999998</v>
      </c>
      <c r="K156" s="167">
        <f t="shared" si="90"/>
        <v>-2.0555166666666667</v>
      </c>
      <c r="L156" s="167">
        <f t="shared" si="129"/>
        <v>-300.73441666666668</v>
      </c>
      <c r="M156" s="167">
        <f t="shared" si="109"/>
        <v>2405.8753333333334</v>
      </c>
      <c r="N156" s="167">
        <f t="shared" si="91"/>
        <v>-1.9281666666666666</v>
      </c>
      <c r="O156" s="167">
        <f t="shared" si="125"/>
        <v>-277.67683333333321</v>
      </c>
      <c r="P156" s="167">
        <f t="shared" si="110"/>
        <v>2221.4146666666657</v>
      </c>
      <c r="Q156" s="167">
        <f t="shared" si="111"/>
        <v>2313.6449999999995</v>
      </c>
      <c r="W156" s="167">
        <v>9180</v>
      </c>
      <c r="Y156" s="169">
        <f t="shared" si="112"/>
        <v>26.55</v>
      </c>
      <c r="Z156" s="167">
        <v>-152.56299999999999</v>
      </c>
      <c r="AA156" s="167">
        <v>-146.874</v>
      </c>
      <c r="AB156" s="167">
        <f t="shared" si="92"/>
        <v>6.9346818181818177</v>
      </c>
      <c r="AC156" s="167">
        <f t="shared" si="93"/>
        <v>6.6760909090909086</v>
      </c>
      <c r="AD156" s="167">
        <f t="shared" si="113"/>
        <v>-149.71850000000001</v>
      </c>
      <c r="AF156" s="167">
        <f t="shared" si="126"/>
        <v>2.5499999999999998</v>
      </c>
      <c r="AG156" s="167">
        <f t="shared" si="114"/>
        <v>-2.5427166666666663</v>
      </c>
      <c r="AH156" s="167">
        <f t="shared" si="130"/>
        <v>-354.44403333333344</v>
      </c>
      <c r="AI156" s="167">
        <f t="shared" si="115"/>
        <v>2835.5522666666675</v>
      </c>
      <c r="AJ156" s="167">
        <f t="shared" si="116"/>
        <v>-2.4478999999999997</v>
      </c>
      <c r="AK156" s="167">
        <f t="shared" si="131"/>
        <v>-353.70505000000003</v>
      </c>
      <c r="AL156" s="167">
        <f t="shared" si="117"/>
        <v>2829.6404000000002</v>
      </c>
      <c r="AM156" s="167">
        <f t="shared" si="118"/>
        <v>2832.5963333333339</v>
      </c>
      <c r="AR156" s="167">
        <v>9180</v>
      </c>
      <c r="AS156" s="169">
        <f t="shared" si="94"/>
        <v>26.55</v>
      </c>
      <c r="AT156" s="167">
        <v>-142.45099999999999</v>
      </c>
      <c r="AU156" s="167">
        <v>-225.465</v>
      </c>
      <c r="AV156" s="167">
        <f t="shared" si="95"/>
        <v>6.4750454545454543</v>
      </c>
      <c r="AW156" s="167">
        <f t="shared" si="96"/>
        <v>10.248409090909091</v>
      </c>
      <c r="AY156" s="167">
        <f t="shared" si="119"/>
        <v>2.5499999999999998</v>
      </c>
      <c r="AZ156" s="167">
        <f t="shared" si="120"/>
        <v>-2.3741833333333333</v>
      </c>
      <c r="BA156" s="167">
        <f t="shared" si="127"/>
        <v>-358.80858333333344</v>
      </c>
      <c r="BB156" s="167">
        <f t="shared" si="121"/>
        <v>2870.4686666666676</v>
      </c>
      <c r="BC156" s="167">
        <f t="shared" si="122"/>
        <v>-3.7577500000000001</v>
      </c>
      <c r="BD156" s="167">
        <f t="shared" si="128"/>
        <v>-533.94800000000009</v>
      </c>
      <c r="BE156" s="167">
        <f t="shared" si="123"/>
        <v>4271.5840000000007</v>
      </c>
      <c r="BF156" s="167">
        <f t="shared" si="124"/>
        <v>3571.0263333333342</v>
      </c>
      <c r="BK156" s="167">
        <v>9180</v>
      </c>
      <c r="BL156" s="169">
        <v>26.55</v>
      </c>
      <c r="BM156" s="167">
        <v>-154.131</v>
      </c>
      <c r="BN156" s="167">
        <v>-211.334</v>
      </c>
      <c r="BO156" s="167">
        <f t="shared" si="97"/>
        <v>7.0059545454545455</v>
      </c>
      <c r="BP156" s="167">
        <f t="shared" si="98"/>
        <v>9.6060909090909092</v>
      </c>
      <c r="BU156" s="167">
        <v>9180</v>
      </c>
      <c r="BV156" s="169">
        <v>26.55</v>
      </c>
      <c r="BW156" s="167">
        <v>-150.76300000000001</v>
      </c>
      <c r="BX156" s="167">
        <v>-166.398</v>
      </c>
      <c r="BY156" s="167">
        <f t="shared" si="99"/>
        <v>6.8528636363636366</v>
      </c>
      <c r="BZ156" s="167">
        <f t="shared" si="100"/>
        <v>7.5635454545454541</v>
      </c>
      <c r="CE156" s="167">
        <v>9180</v>
      </c>
      <c r="CF156" s="169">
        <f t="shared" si="101"/>
        <v>26.55</v>
      </c>
      <c r="CG156" s="167">
        <v>-39.741999999999997</v>
      </c>
      <c r="CH156" s="167">
        <v>-97.727000000000004</v>
      </c>
      <c r="CI156" s="167">
        <f t="shared" si="102"/>
        <v>1.8064545454545453</v>
      </c>
      <c r="CJ156" s="167">
        <f t="shared" si="103"/>
        <v>4.4421363636363642</v>
      </c>
      <c r="CO156" s="167">
        <v>9180</v>
      </c>
      <c r="CP156" s="169">
        <f t="shared" si="104"/>
        <v>26.55</v>
      </c>
      <c r="CQ156" s="167">
        <v>-105.44499999999999</v>
      </c>
      <c r="CR156" s="167">
        <v>-106.239</v>
      </c>
      <c r="CS156" s="167">
        <f t="shared" si="105"/>
        <v>4.7929545454545455</v>
      </c>
      <c r="CT156" s="167">
        <f t="shared" si="106"/>
        <v>4.8290454545454544</v>
      </c>
    </row>
    <row r="157" spans="2:98">
      <c r="B157" s="167">
        <f t="shared" si="107"/>
        <v>154</v>
      </c>
      <c r="C157" s="167">
        <v>9240</v>
      </c>
      <c r="D157" s="169">
        <v>26.566666666666666</v>
      </c>
      <c r="E157" s="167">
        <v>-124.251</v>
      </c>
      <c r="F157" s="167">
        <v>-115.67400000000001</v>
      </c>
      <c r="G157" s="167">
        <f t="shared" si="88"/>
        <v>5.6477727272727272</v>
      </c>
      <c r="H157" s="167">
        <f t="shared" si="89"/>
        <v>5.2579090909090915</v>
      </c>
      <c r="J157" s="167">
        <f t="shared" si="108"/>
        <v>2.5666666666666669</v>
      </c>
      <c r="K157" s="167">
        <f t="shared" si="90"/>
        <v>-2.0708500000000001</v>
      </c>
      <c r="L157" s="167">
        <f t="shared" si="129"/>
        <v>-302.80526666666668</v>
      </c>
      <c r="M157" s="167">
        <f t="shared" si="109"/>
        <v>2422.4421333333335</v>
      </c>
      <c r="N157" s="167">
        <f t="shared" si="91"/>
        <v>-1.9279000000000002</v>
      </c>
      <c r="O157" s="167">
        <f t="shared" si="125"/>
        <v>-279.60473333333323</v>
      </c>
      <c r="P157" s="167">
        <f t="shared" si="110"/>
        <v>2236.8378666666658</v>
      </c>
      <c r="Q157" s="167">
        <f t="shared" si="111"/>
        <v>2329.6399999999994</v>
      </c>
      <c r="W157" s="167">
        <v>9240</v>
      </c>
      <c r="Y157" s="169">
        <f t="shared" si="112"/>
        <v>26.566666666666666</v>
      </c>
      <c r="Z157" s="167">
        <v>-151.37100000000001</v>
      </c>
      <c r="AA157" s="167">
        <v>-145.40299999999999</v>
      </c>
      <c r="AB157" s="167">
        <f t="shared" si="92"/>
        <v>6.8805000000000005</v>
      </c>
      <c r="AC157" s="167">
        <f t="shared" si="93"/>
        <v>6.6092272727272725</v>
      </c>
      <c r="AD157" s="167">
        <f t="shared" si="113"/>
        <v>-148.387</v>
      </c>
      <c r="AF157" s="167">
        <f t="shared" si="126"/>
        <v>2.5666666666666669</v>
      </c>
      <c r="AG157" s="167">
        <f t="shared" si="114"/>
        <v>-2.52285</v>
      </c>
      <c r="AH157" s="167">
        <f t="shared" si="130"/>
        <v>-356.96688333333344</v>
      </c>
      <c r="AI157" s="167">
        <f t="shared" si="115"/>
        <v>2855.7350666666675</v>
      </c>
      <c r="AJ157" s="167">
        <f t="shared" si="116"/>
        <v>-2.4233833333333332</v>
      </c>
      <c r="AK157" s="167">
        <f t="shared" si="131"/>
        <v>-356.12843333333336</v>
      </c>
      <c r="AL157" s="167">
        <f t="shared" si="117"/>
        <v>2849.0274666666669</v>
      </c>
      <c r="AM157" s="167">
        <f t="shared" si="118"/>
        <v>2852.3812666666672</v>
      </c>
      <c r="AR157" s="167">
        <v>9240</v>
      </c>
      <c r="AS157" s="169">
        <f t="shared" si="94"/>
        <v>26.566666666666666</v>
      </c>
      <c r="AT157" s="167">
        <v>-144.892</v>
      </c>
      <c r="AU157" s="167">
        <v>-229.48099999999999</v>
      </c>
      <c r="AV157" s="167">
        <f t="shared" si="95"/>
        <v>6.5859999999999994</v>
      </c>
      <c r="AW157" s="167">
        <f t="shared" si="96"/>
        <v>10.430954545454545</v>
      </c>
      <c r="AY157" s="167">
        <f t="shared" si="119"/>
        <v>2.5666666666666669</v>
      </c>
      <c r="AZ157" s="167">
        <f t="shared" si="120"/>
        <v>-2.4148666666666667</v>
      </c>
      <c r="BA157" s="167">
        <f t="shared" si="127"/>
        <v>-361.22345000000013</v>
      </c>
      <c r="BB157" s="167">
        <f t="shared" si="121"/>
        <v>2889.787600000001</v>
      </c>
      <c r="BC157" s="167">
        <f t="shared" si="122"/>
        <v>-3.8246833333333332</v>
      </c>
      <c r="BD157" s="167">
        <f t="shared" si="128"/>
        <v>-537.77268333333348</v>
      </c>
      <c r="BE157" s="167">
        <f t="shared" si="123"/>
        <v>4302.1814666666678</v>
      </c>
      <c r="BF157" s="167">
        <f t="shared" si="124"/>
        <v>3595.9845333333342</v>
      </c>
      <c r="BK157" s="167">
        <v>9240</v>
      </c>
      <c r="BL157" s="169">
        <v>26.566666666666666</v>
      </c>
      <c r="BM157" s="167">
        <v>-154.68600000000001</v>
      </c>
      <c r="BN157" s="167">
        <v>-208.47800000000001</v>
      </c>
      <c r="BO157" s="167">
        <f t="shared" si="97"/>
        <v>7.0311818181818184</v>
      </c>
      <c r="BP157" s="167">
        <f t="shared" si="98"/>
        <v>9.4762727272727272</v>
      </c>
      <c r="BU157" s="167">
        <v>9240</v>
      </c>
      <c r="BV157" s="169">
        <v>26.566666666666666</v>
      </c>
      <c r="BW157" s="167">
        <v>-150.00700000000001</v>
      </c>
      <c r="BX157" s="167">
        <v>-166.47499999999999</v>
      </c>
      <c r="BY157" s="167">
        <f t="shared" si="99"/>
        <v>6.8185000000000002</v>
      </c>
      <c r="BZ157" s="167">
        <f t="shared" si="100"/>
        <v>7.567045454545454</v>
      </c>
      <c r="CE157" s="167">
        <v>9240</v>
      </c>
      <c r="CF157" s="169">
        <f t="shared" si="101"/>
        <v>26.566666666666666</v>
      </c>
      <c r="CG157" s="167">
        <v>-39.701000000000001</v>
      </c>
      <c r="CH157" s="167">
        <v>-97.531999999999996</v>
      </c>
      <c r="CI157" s="167">
        <f t="shared" si="102"/>
        <v>1.8045909090909091</v>
      </c>
      <c r="CJ157" s="167">
        <f t="shared" si="103"/>
        <v>4.433272727272727</v>
      </c>
      <c r="CO157" s="167">
        <v>9240</v>
      </c>
      <c r="CP157" s="169">
        <f t="shared" si="104"/>
        <v>26.566666666666666</v>
      </c>
      <c r="CQ157" s="167">
        <v>-106.247</v>
      </c>
      <c r="CR157" s="167">
        <v>-106.002</v>
      </c>
      <c r="CS157" s="167">
        <f t="shared" si="105"/>
        <v>4.829409090909091</v>
      </c>
      <c r="CT157" s="167">
        <f t="shared" si="106"/>
        <v>4.8182727272727268</v>
      </c>
    </row>
    <row r="158" spans="2:98">
      <c r="B158" s="167">
        <f t="shared" si="107"/>
        <v>155</v>
      </c>
      <c r="C158" s="167">
        <v>9300</v>
      </c>
      <c r="D158" s="169">
        <v>26.583333333333332</v>
      </c>
      <c r="E158" s="167">
        <v>-124.251</v>
      </c>
      <c r="F158" s="167">
        <v>-115.92100000000001</v>
      </c>
      <c r="G158" s="167">
        <f t="shared" si="88"/>
        <v>5.6477727272727272</v>
      </c>
      <c r="H158" s="167">
        <f t="shared" si="89"/>
        <v>5.2691363636363642</v>
      </c>
      <c r="J158" s="167">
        <f t="shared" si="108"/>
        <v>2.5833333333333335</v>
      </c>
      <c r="K158" s="167">
        <f t="shared" si="90"/>
        <v>-2.0708500000000001</v>
      </c>
      <c r="L158" s="167">
        <f t="shared" si="129"/>
        <v>-304.87611666666669</v>
      </c>
      <c r="M158" s="167">
        <f t="shared" si="109"/>
        <v>2439.0089333333335</v>
      </c>
      <c r="N158" s="167">
        <f t="shared" si="91"/>
        <v>-1.9320166666666667</v>
      </c>
      <c r="O158" s="167">
        <f t="shared" si="125"/>
        <v>-281.53674999999987</v>
      </c>
      <c r="P158" s="167">
        <f t="shared" si="110"/>
        <v>2252.293999999999</v>
      </c>
      <c r="Q158" s="167">
        <f t="shared" si="111"/>
        <v>2345.6514666666662</v>
      </c>
      <c r="W158" s="167">
        <v>9300</v>
      </c>
      <c r="Y158" s="169">
        <f t="shared" si="112"/>
        <v>26.583333333333332</v>
      </c>
      <c r="Z158" s="167">
        <v>-151.04900000000001</v>
      </c>
      <c r="AA158" s="167">
        <v>-144.99</v>
      </c>
      <c r="AB158" s="167">
        <f t="shared" si="92"/>
        <v>6.8658636363636365</v>
      </c>
      <c r="AC158" s="167">
        <f t="shared" si="93"/>
        <v>6.5904545454545458</v>
      </c>
      <c r="AD158" s="167">
        <f t="shared" si="113"/>
        <v>-148.01949999999999</v>
      </c>
      <c r="AF158" s="167">
        <f t="shared" si="126"/>
        <v>2.5833333333333335</v>
      </c>
      <c r="AG158" s="167">
        <f t="shared" si="114"/>
        <v>-2.5174833333333333</v>
      </c>
      <c r="AH158" s="167">
        <f t="shared" si="130"/>
        <v>-359.4843666666668</v>
      </c>
      <c r="AI158" s="167">
        <f t="shared" si="115"/>
        <v>2875.8749333333344</v>
      </c>
      <c r="AJ158" s="167">
        <f t="shared" si="116"/>
        <v>-2.4165000000000001</v>
      </c>
      <c r="AK158" s="167">
        <f t="shared" si="131"/>
        <v>-358.54493333333335</v>
      </c>
      <c r="AL158" s="167">
        <f t="shared" si="117"/>
        <v>2868.3594666666668</v>
      </c>
      <c r="AM158" s="167">
        <f t="shared" si="118"/>
        <v>2872.1172000000006</v>
      </c>
      <c r="AR158" s="167">
        <v>9300</v>
      </c>
      <c r="AS158" s="169">
        <f t="shared" si="94"/>
        <v>26.583333333333332</v>
      </c>
      <c r="AT158" s="167">
        <v>-144.339</v>
      </c>
      <c r="AU158" s="167">
        <v>-227.404</v>
      </c>
      <c r="AV158" s="167">
        <f t="shared" si="95"/>
        <v>6.5608636363636359</v>
      </c>
      <c r="AW158" s="167">
        <f t="shared" si="96"/>
        <v>10.336545454545455</v>
      </c>
      <c r="AY158" s="167">
        <f t="shared" si="119"/>
        <v>2.5833333333333335</v>
      </c>
      <c r="AZ158" s="167">
        <f t="shared" si="120"/>
        <v>-2.4056500000000001</v>
      </c>
      <c r="BA158" s="167">
        <f t="shared" si="127"/>
        <v>-363.62910000000011</v>
      </c>
      <c r="BB158" s="167">
        <f t="shared" si="121"/>
        <v>2909.0328000000009</v>
      </c>
      <c r="BC158" s="167">
        <f t="shared" si="122"/>
        <v>-3.7900666666666667</v>
      </c>
      <c r="BD158" s="167">
        <f t="shared" si="128"/>
        <v>-541.56275000000016</v>
      </c>
      <c r="BE158" s="167">
        <f t="shared" si="123"/>
        <v>4332.5020000000013</v>
      </c>
      <c r="BF158" s="167">
        <f t="shared" si="124"/>
        <v>3620.7674000000011</v>
      </c>
      <c r="BK158" s="167">
        <v>9300</v>
      </c>
      <c r="BL158" s="169">
        <v>26.583333333333332</v>
      </c>
      <c r="BM158" s="167">
        <v>-152.86600000000001</v>
      </c>
      <c r="BN158" s="167">
        <v>-209.28100000000001</v>
      </c>
      <c r="BO158" s="167">
        <f t="shared" si="97"/>
        <v>6.9484545454545463</v>
      </c>
      <c r="BP158" s="167">
        <f t="shared" si="98"/>
        <v>9.5127727272727274</v>
      </c>
      <c r="BU158" s="167">
        <v>9300</v>
      </c>
      <c r="BV158" s="169">
        <v>26.583333333333332</v>
      </c>
      <c r="BW158" s="167">
        <v>-152.322</v>
      </c>
      <c r="BX158" s="167">
        <v>-164.518</v>
      </c>
      <c r="BY158" s="167">
        <f t="shared" si="99"/>
        <v>6.9237272727272732</v>
      </c>
      <c r="BZ158" s="167">
        <f t="shared" si="100"/>
        <v>7.4780909090909091</v>
      </c>
      <c r="CE158" s="167">
        <v>9300</v>
      </c>
      <c r="CF158" s="169">
        <f t="shared" si="101"/>
        <v>26.583333333333332</v>
      </c>
      <c r="CG158" s="167">
        <v>-39.679000000000002</v>
      </c>
      <c r="CH158" s="167">
        <v>-98.039000000000001</v>
      </c>
      <c r="CI158" s="167">
        <f t="shared" si="102"/>
        <v>1.8035909090909092</v>
      </c>
      <c r="CJ158" s="167">
        <f t="shared" si="103"/>
        <v>4.4563181818181823</v>
      </c>
      <c r="CO158" s="167">
        <v>9300</v>
      </c>
      <c r="CP158" s="169">
        <f t="shared" si="104"/>
        <v>26.583333333333332</v>
      </c>
      <c r="CQ158" s="167">
        <v>-106.057</v>
      </c>
      <c r="CR158" s="167">
        <v>-106.22</v>
      </c>
      <c r="CS158" s="167">
        <f t="shared" si="105"/>
        <v>4.8207727272727272</v>
      </c>
      <c r="CT158" s="167">
        <f t="shared" si="106"/>
        <v>4.8281818181818181</v>
      </c>
    </row>
    <row r="159" spans="2:98">
      <c r="B159" s="167">
        <f t="shared" si="107"/>
        <v>156</v>
      </c>
      <c r="C159" s="167">
        <v>9360</v>
      </c>
      <c r="D159" s="169">
        <v>26.6</v>
      </c>
      <c r="E159" s="167">
        <v>-123.331</v>
      </c>
      <c r="F159" s="167">
        <v>-115.366</v>
      </c>
      <c r="G159" s="167">
        <f t="shared" si="88"/>
        <v>5.6059545454545452</v>
      </c>
      <c r="H159" s="167">
        <f t="shared" si="89"/>
        <v>5.2439090909090913</v>
      </c>
      <c r="J159" s="167">
        <f t="shared" si="108"/>
        <v>2.6</v>
      </c>
      <c r="K159" s="167">
        <f t="shared" si="90"/>
        <v>-2.0555166666666667</v>
      </c>
      <c r="L159" s="167">
        <f t="shared" si="129"/>
        <v>-306.93163333333337</v>
      </c>
      <c r="M159" s="167">
        <f t="shared" si="109"/>
        <v>2455.4530666666669</v>
      </c>
      <c r="N159" s="167">
        <f t="shared" si="91"/>
        <v>-1.9227666666666667</v>
      </c>
      <c r="O159" s="167">
        <f t="shared" si="125"/>
        <v>-283.45951666666656</v>
      </c>
      <c r="P159" s="167">
        <f t="shared" si="110"/>
        <v>2267.6761333333325</v>
      </c>
      <c r="Q159" s="167">
        <f t="shared" si="111"/>
        <v>2361.5645999999997</v>
      </c>
      <c r="W159" s="167">
        <v>9360</v>
      </c>
      <c r="Y159" s="169">
        <f t="shared" si="112"/>
        <v>26.6</v>
      </c>
      <c r="Z159" s="167">
        <v>-149.09899999999999</v>
      </c>
      <c r="AA159" s="167">
        <v>-147.68700000000001</v>
      </c>
      <c r="AB159" s="167">
        <f t="shared" si="92"/>
        <v>6.7772272727272727</v>
      </c>
      <c r="AC159" s="167">
        <f t="shared" si="93"/>
        <v>6.7130454545454548</v>
      </c>
      <c r="AD159" s="167">
        <f t="shared" si="113"/>
        <v>-148.393</v>
      </c>
      <c r="AF159" s="167">
        <f t="shared" si="126"/>
        <v>2.6</v>
      </c>
      <c r="AG159" s="167">
        <f t="shared" si="114"/>
        <v>-2.4849833333333331</v>
      </c>
      <c r="AH159" s="167">
        <f t="shared" si="130"/>
        <v>-361.96935000000013</v>
      </c>
      <c r="AI159" s="167">
        <f t="shared" si="115"/>
        <v>2895.7548000000011</v>
      </c>
      <c r="AJ159" s="167">
        <f t="shared" si="116"/>
        <v>-2.4614500000000001</v>
      </c>
      <c r="AK159" s="167">
        <f t="shared" si="131"/>
        <v>-361.00638333333336</v>
      </c>
      <c r="AL159" s="167">
        <f t="shared" si="117"/>
        <v>2888.0510666666669</v>
      </c>
      <c r="AM159" s="167">
        <f t="shared" si="118"/>
        <v>2891.9029333333337</v>
      </c>
      <c r="AR159" s="167">
        <v>9360</v>
      </c>
      <c r="AS159" s="169">
        <f t="shared" si="94"/>
        <v>26.6</v>
      </c>
      <c r="AT159" s="167">
        <v>-143.09</v>
      </c>
      <c r="AU159" s="167">
        <v>-226.18899999999999</v>
      </c>
      <c r="AV159" s="167">
        <f t="shared" si="95"/>
        <v>6.5040909090909089</v>
      </c>
      <c r="AW159" s="167">
        <f t="shared" si="96"/>
        <v>10.281318181818181</v>
      </c>
      <c r="AY159" s="167">
        <f t="shared" si="119"/>
        <v>2.6</v>
      </c>
      <c r="AZ159" s="167">
        <f t="shared" si="120"/>
        <v>-2.3848333333333334</v>
      </c>
      <c r="BA159" s="167">
        <f t="shared" si="127"/>
        <v>-366.01393333333345</v>
      </c>
      <c r="BB159" s="167">
        <f t="shared" si="121"/>
        <v>2928.1114666666676</v>
      </c>
      <c r="BC159" s="167">
        <f t="shared" si="122"/>
        <v>-3.7698166666666664</v>
      </c>
      <c r="BD159" s="167">
        <f t="shared" si="128"/>
        <v>-545.33256666666682</v>
      </c>
      <c r="BE159" s="167">
        <f t="shared" si="123"/>
        <v>4362.6605333333346</v>
      </c>
      <c r="BF159" s="167">
        <f t="shared" si="124"/>
        <v>3645.3860000000013</v>
      </c>
      <c r="BK159" s="167">
        <v>9360</v>
      </c>
      <c r="BL159" s="169">
        <v>26.6</v>
      </c>
      <c r="BM159" s="167">
        <v>-152.40299999999999</v>
      </c>
      <c r="BN159" s="167">
        <v>-206.363</v>
      </c>
      <c r="BO159" s="167">
        <f t="shared" si="97"/>
        <v>6.9274090909090908</v>
      </c>
      <c r="BP159" s="167">
        <f t="shared" si="98"/>
        <v>9.3801363636363639</v>
      </c>
      <c r="BU159" s="167">
        <v>9360</v>
      </c>
      <c r="BV159" s="169">
        <v>26.6</v>
      </c>
      <c r="BW159" s="167">
        <v>-150.11500000000001</v>
      </c>
      <c r="BX159" s="167">
        <v>-163.60900000000001</v>
      </c>
      <c r="BY159" s="167">
        <f t="shared" si="99"/>
        <v>6.8234090909090916</v>
      </c>
      <c r="BZ159" s="167">
        <f t="shared" si="100"/>
        <v>7.4367727272727278</v>
      </c>
      <c r="CE159" s="167">
        <v>9360</v>
      </c>
      <c r="CF159" s="169">
        <f t="shared" si="101"/>
        <v>26.6</v>
      </c>
      <c r="CG159" s="167">
        <v>-39.874000000000002</v>
      </c>
      <c r="CH159" s="167">
        <v>-98.503</v>
      </c>
      <c r="CI159" s="167">
        <f t="shared" si="102"/>
        <v>1.8124545454545455</v>
      </c>
      <c r="CJ159" s="167">
        <f t="shared" si="103"/>
        <v>4.4774090909090907</v>
      </c>
      <c r="CO159" s="167">
        <v>9360</v>
      </c>
      <c r="CP159" s="169">
        <f t="shared" si="104"/>
        <v>26.6</v>
      </c>
      <c r="CQ159" s="167">
        <v>-105.514</v>
      </c>
      <c r="CR159" s="167">
        <v>-105.971</v>
      </c>
      <c r="CS159" s="167">
        <f t="shared" si="105"/>
        <v>4.7960909090909087</v>
      </c>
      <c r="CT159" s="167">
        <f t="shared" si="106"/>
        <v>4.8168636363636361</v>
      </c>
    </row>
    <row r="160" spans="2:98">
      <c r="B160" s="167">
        <f t="shared" si="107"/>
        <v>157</v>
      </c>
      <c r="C160" s="167">
        <v>9420</v>
      </c>
      <c r="D160" s="169">
        <v>26.616666666666667</v>
      </c>
      <c r="E160" s="167">
        <v>-125.47799999999999</v>
      </c>
      <c r="F160" s="167">
        <v>-115.67400000000001</v>
      </c>
      <c r="G160" s="167">
        <f t="shared" si="88"/>
        <v>5.7035454545454547</v>
      </c>
      <c r="H160" s="167">
        <f t="shared" si="89"/>
        <v>5.2579090909090915</v>
      </c>
      <c r="J160" s="167">
        <f t="shared" si="108"/>
        <v>2.6166666666666667</v>
      </c>
      <c r="K160" s="167">
        <f t="shared" si="90"/>
        <v>-2.0912999999999999</v>
      </c>
      <c r="L160" s="167">
        <f t="shared" si="129"/>
        <v>-309.02293333333336</v>
      </c>
      <c r="M160" s="167">
        <f t="shared" si="109"/>
        <v>2472.1834666666668</v>
      </c>
      <c r="N160" s="167">
        <f t="shared" si="91"/>
        <v>-1.9279000000000002</v>
      </c>
      <c r="O160" s="167">
        <f t="shared" si="125"/>
        <v>-285.38741666666658</v>
      </c>
      <c r="P160" s="167">
        <f t="shared" si="110"/>
        <v>2283.0993333333327</v>
      </c>
      <c r="Q160" s="167">
        <f t="shared" si="111"/>
        <v>2377.6413999999995</v>
      </c>
      <c r="W160" s="167">
        <v>9420</v>
      </c>
      <c r="Y160" s="169">
        <f t="shared" si="112"/>
        <v>26.616666666666667</v>
      </c>
      <c r="Z160" s="167">
        <v>-153.834</v>
      </c>
      <c r="AA160" s="167">
        <v>-148.26599999999999</v>
      </c>
      <c r="AB160" s="167">
        <f t="shared" si="92"/>
        <v>6.9924545454545459</v>
      </c>
      <c r="AC160" s="167">
        <f t="shared" si="93"/>
        <v>6.7393636363636356</v>
      </c>
      <c r="AD160" s="167">
        <f t="shared" si="113"/>
        <v>-151.05000000000001</v>
      </c>
      <c r="AF160" s="167">
        <f t="shared" si="126"/>
        <v>2.6166666666666667</v>
      </c>
      <c r="AG160" s="167">
        <f t="shared" si="114"/>
        <v>-2.5638999999999998</v>
      </c>
      <c r="AH160" s="167">
        <f t="shared" si="130"/>
        <v>-364.53325000000012</v>
      </c>
      <c r="AI160" s="167">
        <f t="shared" si="115"/>
        <v>2916.266000000001</v>
      </c>
      <c r="AJ160" s="167">
        <f t="shared" si="116"/>
        <v>-2.4710999999999999</v>
      </c>
      <c r="AK160" s="167">
        <f t="shared" si="131"/>
        <v>-363.47748333333334</v>
      </c>
      <c r="AL160" s="167">
        <f t="shared" si="117"/>
        <v>2907.8198666666667</v>
      </c>
      <c r="AM160" s="167">
        <f t="shared" si="118"/>
        <v>2912.0429333333341</v>
      </c>
      <c r="AR160" s="167">
        <v>9420</v>
      </c>
      <c r="AS160" s="169">
        <f t="shared" si="94"/>
        <v>26.616666666666667</v>
      </c>
      <c r="AT160" s="167">
        <v>-144.80699999999999</v>
      </c>
      <c r="AU160" s="167">
        <v>-230.017</v>
      </c>
      <c r="AV160" s="167">
        <f t="shared" si="95"/>
        <v>6.582136363636363</v>
      </c>
      <c r="AW160" s="167">
        <f t="shared" si="96"/>
        <v>10.455318181818182</v>
      </c>
      <c r="AY160" s="167">
        <f t="shared" si="119"/>
        <v>2.6166666666666667</v>
      </c>
      <c r="AZ160" s="167">
        <f t="shared" si="120"/>
        <v>-2.4134499999999997</v>
      </c>
      <c r="BA160" s="167">
        <f t="shared" si="127"/>
        <v>-368.42738333333347</v>
      </c>
      <c r="BB160" s="167">
        <f t="shared" si="121"/>
        <v>2947.4190666666677</v>
      </c>
      <c r="BC160" s="167">
        <f t="shared" si="122"/>
        <v>-3.8336166666666665</v>
      </c>
      <c r="BD160" s="167">
        <f t="shared" si="128"/>
        <v>-549.16618333333349</v>
      </c>
      <c r="BE160" s="167">
        <f t="shared" si="123"/>
        <v>4393.3294666666679</v>
      </c>
      <c r="BF160" s="167">
        <f t="shared" si="124"/>
        <v>3670.3742666666676</v>
      </c>
      <c r="BK160" s="167">
        <v>9420</v>
      </c>
      <c r="BL160" s="169">
        <v>26.616666666666667</v>
      </c>
      <c r="BM160" s="167">
        <v>-150.72200000000001</v>
      </c>
      <c r="BN160" s="167">
        <v>-207.02699999999999</v>
      </c>
      <c r="BO160" s="167">
        <f t="shared" si="97"/>
        <v>6.851</v>
      </c>
      <c r="BP160" s="167">
        <f t="shared" si="98"/>
        <v>9.410318181818182</v>
      </c>
      <c r="BU160" s="167">
        <v>9420</v>
      </c>
      <c r="BV160" s="169">
        <v>26.616666666666667</v>
      </c>
      <c r="BW160" s="167">
        <v>-150.547</v>
      </c>
      <c r="BX160" s="167">
        <v>-164.11799999999999</v>
      </c>
      <c r="BY160" s="167">
        <f t="shared" si="99"/>
        <v>6.8430454545454547</v>
      </c>
      <c r="BZ160" s="167">
        <f t="shared" si="100"/>
        <v>7.4599090909090906</v>
      </c>
      <c r="CE160" s="167">
        <v>9420</v>
      </c>
      <c r="CF160" s="169">
        <f t="shared" si="101"/>
        <v>26.616666666666667</v>
      </c>
      <c r="CG160" s="167">
        <v>-39.76</v>
      </c>
      <c r="CH160" s="167">
        <v>-98.302000000000007</v>
      </c>
      <c r="CI160" s="167">
        <f t="shared" si="102"/>
        <v>1.8072727272727271</v>
      </c>
      <c r="CJ160" s="167">
        <f t="shared" si="103"/>
        <v>4.4682727272727272</v>
      </c>
      <c r="CO160" s="167">
        <v>9420</v>
      </c>
      <c r="CP160" s="169">
        <f t="shared" si="104"/>
        <v>26.616666666666667</v>
      </c>
      <c r="CQ160" s="167">
        <v>-106.069</v>
      </c>
      <c r="CR160" s="167">
        <v>-106.883</v>
      </c>
      <c r="CS160" s="167">
        <f t="shared" si="105"/>
        <v>4.8213181818181816</v>
      </c>
      <c r="CT160" s="167">
        <f t="shared" si="106"/>
        <v>4.8583181818181815</v>
      </c>
    </row>
    <row r="161" spans="2:98">
      <c r="B161" s="167">
        <f t="shared" si="107"/>
        <v>158</v>
      </c>
      <c r="C161" s="167">
        <v>9480</v>
      </c>
      <c r="D161" s="169">
        <v>26.633333333333333</v>
      </c>
      <c r="E161" s="167">
        <v>-126.398</v>
      </c>
      <c r="F161" s="167">
        <v>-116.059</v>
      </c>
      <c r="G161" s="167">
        <f t="shared" si="88"/>
        <v>5.7453636363636358</v>
      </c>
      <c r="H161" s="167">
        <f t="shared" si="89"/>
        <v>5.2754090909090907</v>
      </c>
      <c r="J161" s="167">
        <f t="shared" si="108"/>
        <v>2.6333333333333333</v>
      </c>
      <c r="K161" s="167">
        <f t="shared" si="90"/>
        <v>-2.1066333333333334</v>
      </c>
      <c r="L161" s="167">
        <f t="shared" si="129"/>
        <v>-311.12956666666668</v>
      </c>
      <c r="M161" s="167">
        <f t="shared" si="109"/>
        <v>2489.0365333333334</v>
      </c>
      <c r="N161" s="167">
        <f t="shared" si="91"/>
        <v>-1.9343166666666667</v>
      </c>
      <c r="O161" s="167">
        <f t="shared" si="125"/>
        <v>-287.32173333333327</v>
      </c>
      <c r="P161" s="167">
        <f t="shared" si="110"/>
        <v>2298.5738666666662</v>
      </c>
      <c r="Q161" s="167">
        <f t="shared" si="111"/>
        <v>2393.8051999999998</v>
      </c>
      <c r="W161" s="167">
        <v>9480</v>
      </c>
      <c r="Y161" s="169">
        <f t="shared" si="112"/>
        <v>26.633333333333333</v>
      </c>
      <c r="Z161" s="167">
        <v>-153.65199999999999</v>
      </c>
      <c r="AA161" s="167">
        <v>-147.166</v>
      </c>
      <c r="AB161" s="167">
        <f t="shared" si="92"/>
        <v>6.9841818181818178</v>
      </c>
      <c r="AC161" s="167">
        <f t="shared" si="93"/>
        <v>6.6893636363636366</v>
      </c>
      <c r="AD161" s="167">
        <f t="shared" si="113"/>
        <v>-150.40899999999999</v>
      </c>
      <c r="AF161" s="167">
        <f t="shared" si="126"/>
        <v>2.6333333333333333</v>
      </c>
      <c r="AG161" s="167">
        <f t="shared" si="114"/>
        <v>-2.5608666666666666</v>
      </c>
      <c r="AH161" s="167">
        <f t="shared" si="130"/>
        <v>-367.09411666666676</v>
      </c>
      <c r="AI161" s="167">
        <f t="shared" si="115"/>
        <v>2936.7529333333341</v>
      </c>
      <c r="AJ161" s="167">
        <f t="shared" si="116"/>
        <v>-2.4527666666666668</v>
      </c>
      <c r="AK161" s="167">
        <f t="shared" si="131"/>
        <v>-365.93025</v>
      </c>
      <c r="AL161" s="167">
        <f t="shared" si="117"/>
        <v>2927.442</v>
      </c>
      <c r="AM161" s="167">
        <f t="shared" si="118"/>
        <v>2932.0974666666671</v>
      </c>
      <c r="AR161" s="167">
        <v>9480</v>
      </c>
      <c r="AS161" s="169">
        <f t="shared" si="94"/>
        <v>26.633333333333333</v>
      </c>
      <c r="AT161" s="167">
        <v>-144.54300000000001</v>
      </c>
      <c r="AU161" s="167">
        <v>-228.786</v>
      </c>
      <c r="AV161" s="167">
        <f t="shared" si="95"/>
        <v>6.5701363636363643</v>
      </c>
      <c r="AW161" s="167">
        <f t="shared" si="96"/>
        <v>10.399363636363637</v>
      </c>
      <c r="AY161" s="167">
        <f t="shared" si="119"/>
        <v>2.6333333333333333</v>
      </c>
      <c r="AZ161" s="167">
        <f t="shared" si="120"/>
        <v>-2.4090500000000001</v>
      </c>
      <c r="BA161" s="167">
        <f t="shared" si="127"/>
        <v>-370.83643333333345</v>
      </c>
      <c r="BB161" s="167">
        <f t="shared" si="121"/>
        <v>2966.6914666666676</v>
      </c>
      <c r="BC161" s="167">
        <f t="shared" si="122"/>
        <v>-3.8130999999999999</v>
      </c>
      <c r="BD161" s="167">
        <f t="shared" si="128"/>
        <v>-552.97928333333346</v>
      </c>
      <c r="BE161" s="167">
        <f t="shared" si="123"/>
        <v>4423.8342666666676</v>
      </c>
      <c r="BF161" s="167">
        <f t="shared" si="124"/>
        <v>3695.2628666666678</v>
      </c>
      <c r="BK161" s="167">
        <v>9480</v>
      </c>
      <c r="BL161" s="169">
        <v>26.633333333333333</v>
      </c>
      <c r="BM161" s="167">
        <v>-151.215</v>
      </c>
      <c r="BN161" s="167">
        <v>-211.55</v>
      </c>
      <c r="BO161" s="167">
        <f t="shared" si="97"/>
        <v>6.8734090909090915</v>
      </c>
      <c r="BP161" s="167">
        <f t="shared" si="98"/>
        <v>9.6159090909090921</v>
      </c>
      <c r="BU161" s="167">
        <v>9480</v>
      </c>
      <c r="BV161" s="169">
        <v>26.633333333333333</v>
      </c>
      <c r="BW161" s="167">
        <v>-149.59</v>
      </c>
      <c r="BX161" s="167">
        <v>-167.815</v>
      </c>
      <c r="BY161" s="167">
        <f t="shared" si="99"/>
        <v>6.7995454545454548</v>
      </c>
      <c r="BZ161" s="167">
        <f t="shared" si="100"/>
        <v>7.6279545454545454</v>
      </c>
      <c r="CE161" s="167">
        <v>9480</v>
      </c>
      <c r="CF161" s="169">
        <f t="shared" si="101"/>
        <v>26.633333333333333</v>
      </c>
      <c r="CG161" s="167">
        <v>-39.546999999999997</v>
      </c>
      <c r="CH161" s="167">
        <v>-98.46</v>
      </c>
      <c r="CI161" s="167">
        <f t="shared" si="102"/>
        <v>1.797590909090909</v>
      </c>
      <c r="CJ161" s="167">
        <f t="shared" si="103"/>
        <v>4.4754545454545456</v>
      </c>
      <c r="CO161" s="167">
        <v>9480</v>
      </c>
      <c r="CP161" s="169">
        <f t="shared" si="104"/>
        <v>26.633333333333333</v>
      </c>
      <c r="CQ161" s="167">
        <v>-106.81</v>
      </c>
      <c r="CR161" s="167">
        <v>-107.02800000000001</v>
      </c>
      <c r="CS161" s="167">
        <f t="shared" si="105"/>
        <v>4.8550000000000004</v>
      </c>
      <c r="CT161" s="167">
        <f t="shared" si="106"/>
        <v>4.8649090909090908</v>
      </c>
    </row>
    <row r="162" spans="2:98">
      <c r="B162" s="167">
        <f t="shared" si="107"/>
        <v>159</v>
      </c>
      <c r="C162" s="167">
        <v>9540</v>
      </c>
      <c r="D162" s="169">
        <v>26.65</v>
      </c>
      <c r="E162" s="167">
        <v>-126.244</v>
      </c>
      <c r="F162" s="167">
        <v>-116.721</v>
      </c>
      <c r="G162" s="167">
        <f t="shared" si="88"/>
        <v>5.7383636363636361</v>
      </c>
      <c r="H162" s="167">
        <f t="shared" si="89"/>
        <v>5.3055000000000003</v>
      </c>
      <c r="J162" s="167">
        <f t="shared" si="108"/>
        <v>2.65</v>
      </c>
      <c r="K162" s="167">
        <f t="shared" si="90"/>
        <v>-2.1040666666666668</v>
      </c>
      <c r="L162" s="167">
        <f t="shared" si="129"/>
        <v>-313.23363333333333</v>
      </c>
      <c r="M162" s="167">
        <f t="shared" si="109"/>
        <v>2505.8690666666666</v>
      </c>
      <c r="N162" s="167">
        <f t="shared" si="91"/>
        <v>-1.9453500000000001</v>
      </c>
      <c r="O162" s="167">
        <f t="shared" si="125"/>
        <v>-289.26708333333329</v>
      </c>
      <c r="P162" s="167">
        <f t="shared" si="110"/>
        <v>2314.1366666666663</v>
      </c>
      <c r="Q162" s="167">
        <f t="shared" si="111"/>
        <v>2410.0028666666667</v>
      </c>
      <c r="W162" s="167">
        <v>9540</v>
      </c>
      <c r="Y162" s="169">
        <f t="shared" si="112"/>
        <v>26.65</v>
      </c>
      <c r="Z162" s="167">
        <v>-151.91499999999999</v>
      </c>
      <c r="AA162" s="167">
        <v>-146.214</v>
      </c>
      <c r="AB162" s="167">
        <f t="shared" si="92"/>
        <v>6.9052272727272728</v>
      </c>
      <c r="AC162" s="167">
        <f t="shared" si="93"/>
        <v>6.6460909090909093</v>
      </c>
      <c r="AD162" s="167">
        <f t="shared" si="113"/>
        <v>-149.06450000000001</v>
      </c>
      <c r="AF162" s="167">
        <f t="shared" si="126"/>
        <v>2.65</v>
      </c>
      <c r="AG162" s="167">
        <f t="shared" si="114"/>
        <v>-2.5319166666666666</v>
      </c>
      <c r="AH162" s="167">
        <f t="shared" si="130"/>
        <v>-369.62603333333345</v>
      </c>
      <c r="AI162" s="167">
        <f t="shared" si="115"/>
        <v>2957.0082666666676</v>
      </c>
      <c r="AJ162" s="167">
        <f t="shared" si="116"/>
        <v>-2.4369000000000001</v>
      </c>
      <c r="AK162" s="167">
        <f t="shared" si="131"/>
        <v>-368.36714999999998</v>
      </c>
      <c r="AL162" s="167">
        <f t="shared" si="117"/>
        <v>2946.9371999999998</v>
      </c>
      <c r="AM162" s="167">
        <f t="shared" si="118"/>
        <v>2951.972733333334</v>
      </c>
      <c r="AR162" s="167">
        <v>9540</v>
      </c>
      <c r="AS162" s="169">
        <f t="shared" si="94"/>
        <v>26.65</v>
      </c>
      <c r="AT162" s="167">
        <v>-145.38499999999999</v>
      </c>
      <c r="AU162" s="167">
        <v>-226.80699999999999</v>
      </c>
      <c r="AV162" s="167">
        <f t="shared" si="95"/>
        <v>6.6084090909090909</v>
      </c>
      <c r="AW162" s="167">
        <f t="shared" si="96"/>
        <v>10.309409090909091</v>
      </c>
      <c r="AY162" s="167">
        <f t="shared" si="119"/>
        <v>2.65</v>
      </c>
      <c r="AZ162" s="167">
        <f t="shared" si="120"/>
        <v>-2.423083333333333</v>
      </c>
      <c r="BA162" s="167">
        <f t="shared" si="127"/>
        <v>-373.2595166666668</v>
      </c>
      <c r="BB162" s="167">
        <f t="shared" si="121"/>
        <v>2986.0761333333344</v>
      </c>
      <c r="BC162" s="167">
        <f t="shared" si="122"/>
        <v>-3.7801166666666663</v>
      </c>
      <c r="BD162" s="167">
        <f t="shared" si="128"/>
        <v>-556.75940000000014</v>
      </c>
      <c r="BE162" s="167">
        <f t="shared" si="123"/>
        <v>4454.0752000000011</v>
      </c>
      <c r="BF162" s="167">
        <f t="shared" si="124"/>
        <v>3720.0756666666675</v>
      </c>
      <c r="BK162" s="167">
        <v>9540</v>
      </c>
      <c r="BL162" s="169">
        <v>26.65</v>
      </c>
      <c r="BM162" s="167">
        <v>-153.05099999999999</v>
      </c>
      <c r="BN162" s="167">
        <v>-211.179</v>
      </c>
      <c r="BO162" s="167">
        <f t="shared" si="97"/>
        <v>6.9568636363636358</v>
      </c>
      <c r="BP162" s="167">
        <f t="shared" si="98"/>
        <v>9.599045454545454</v>
      </c>
      <c r="BU162" s="167">
        <v>9540</v>
      </c>
      <c r="BV162" s="169">
        <v>26.65</v>
      </c>
      <c r="BW162" s="167">
        <v>-149.62100000000001</v>
      </c>
      <c r="BX162" s="167">
        <v>-168.416</v>
      </c>
      <c r="BY162" s="167">
        <f t="shared" si="99"/>
        <v>6.8009545454545455</v>
      </c>
      <c r="BZ162" s="167">
        <f t="shared" si="100"/>
        <v>7.6552727272727275</v>
      </c>
      <c r="CE162" s="167">
        <v>9540</v>
      </c>
      <c r="CF162" s="169">
        <f t="shared" si="101"/>
        <v>26.65</v>
      </c>
      <c r="CG162" s="167">
        <v>-39.204000000000001</v>
      </c>
      <c r="CH162" s="167">
        <v>-98.816000000000003</v>
      </c>
      <c r="CI162" s="167">
        <f t="shared" si="102"/>
        <v>1.782</v>
      </c>
      <c r="CJ162" s="167">
        <f t="shared" si="103"/>
        <v>4.4916363636363634</v>
      </c>
      <c r="CO162" s="167">
        <v>9540</v>
      </c>
      <c r="CP162" s="169">
        <f t="shared" si="104"/>
        <v>26.65</v>
      </c>
      <c r="CQ162" s="167">
        <v>-106.63800000000001</v>
      </c>
      <c r="CR162" s="167">
        <v>-106.776</v>
      </c>
      <c r="CS162" s="167">
        <f t="shared" si="105"/>
        <v>4.8471818181818183</v>
      </c>
      <c r="CT162" s="167">
        <f t="shared" si="106"/>
        <v>4.8534545454545457</v>
      </c>
    </row>
    <row r="163" spans="2:98">
      <c r="B163" s="167">
        <f t="shared" si="107"/>
        <v>160</v>
      </c>
      <c r="C163" s="167">
        <v>9600</v>
      </c>
      <c r="D163" s="169">
        <v>26.666666666666668</v>
      </c>
      <c r="E163" s="167">
        <v>-124.864</v>
      </c>
      <c r="F163" s="167">
        <v>-116.598</v>
      </c>
      <c r="G163" s="167">
        <f t="shared" si="88"/>
        <v>5.6756363636363636</v>
      </c>
      <c r="H163" s="167">
        <f t="shared" si="89"/>
        <v>5.2999090909090905</v>
      </c>
      <c r="J163" s="167">
        <f t="shared" si="108"/>
        <v>2.6666666666666665</v>
      </c>
      <c r="K163" s="167">
        <f t="shared" si="90"/>
        <v>-2.0810666666666666</v>
      </c>
      <c r="L163" s="167">
        <f t="shared" si="129"/>
        <v>-315.31470000000002</v>
      </c>
      <c r="M163" s="167">
        <f t="shared" si="109"/>
        <v>2522.5176000000001</v>
      </c>
      <c r="N163" s="167">
        <f t="shared" si="91"/>
        <v>-1.9433</v>
      </c>
      <c r="O163" s="167">
        <f t="shared" si="125"/>
        <v>-291.21038333333331</v>
      </c>
      <c r="P163" s="167">
        <f t="shared" si="110"/>
        <v>2329.6830666666665</v>
      </c>
      <c r="Q163" s="167">
        <f t="shared" si="111"/>
        <v>2426.1003333333333</v>
      </c>
      <c r="W163" s="167">
        <v>9600</v>
      </c>
      <c r="Y163" s="169">
        <f t="shared" si="112"/>
        <v>26.666666666666668</v>
      </c>
      <c r="Z163" s="167">
        <v>-150.88200000000001</v>
      </c>
      <c r="AA163" s="167">
        <v>-150.88800000000001</v>
      </c>
      <c r="AB163" s="167">
        <f t="shared" si="92"/>
        <v>6.8582727272727277</v>
      </c>
      <c r="AC163" s="167">
        <f t="shared" si="93"/>
        <v>6.8585454545454549</v>
      </c>
      <c r="AD163" s="167">
        <f t="shared" si="113"/>
        <v>-150.88499999999999</v>
      </c>
      <c r="AF163" s="167">
        <f t="shared" si="126"/>
        <v>2.6666666666666665</v>
      </c>
      <c r="AG163" s="167">
        <f t="shared" si="114"/>
        <v>-2.5146999999999999</v>
      </c>
      <c r="AH163" s="167">
        <f t="shared" si="130"/>
        <v>-372.14073333333346</v>
      </c>
      <c r="AI163" s="167">
        <f t="shared" si="115"/>
        <v>2977.1258666666677</v>
      </c>
      <c r="AJ163" s="167">
        <f t="shared" si="116"/>
        <v>-2.5148000000000001</v>
      </c>
      <c r="AK163" s="167">
        <f t="shared" si="131"/>
        <v>-370.88194999999996</v>
      </c>
      <c r="AL163" s="167">
        <f t="shared" si="117"/>
        <v>2967.0555999999997</v>
      </c>
      <c r="AM163" s="167">
        <f t="shared" si="118"/>
        <v>2972.0907333333334</v>
      </c>
      <c r="AR163" s="167">
        <v>9600</v>
      </c>
      <c r="AS163" s="169">
        <f t="shared" si="94"/>
        <v>26.666666666666668</v>
      </c>
      <c r="AT163" s="167">
        <v>-147.97399999999999</v>
      </c>
      <c r="AU163" s="167">
        <v>-225.33500000000001</v>
      </c>
      <c r="AV163" s="167">
        <f t="shared" si="95"/>
        <v>6.7260909090909085</v>
      </c>
      <c r="AW163" s="167">
        <f t="shared" si="96"/>
        <v>10.2425</v>
      </c>
      <c r="AY163" s="167">
        <f t="shared" si="119"/>
        <v>2.6666666666666665</v>
      </c>
      <c r="AZ163" s="167">
        <f t="shared" si="120"/>
        <v>-2.4662333333333333</v>
      </c>
      <c r="BA163" s="167">
        <f t="shared" si="127"/>
        <v>-375.72575000000012</v>
      </c>
      <c r="BB163" s="167">
        <f t="shared" si="121"/>
        <v>3005.8060000000009</v>
      </c>
      <c r="BC163" s="167">
        <f t="shared" si="122"/>
        <v>-3.7555833333333335</v>
      </c>
      <c r="BD163" s="167">
        <f t="shared" si="128"/>
        <v>-560.51498333333348</v>
      </c>
      <c r="BE163" s="167">
        <f t="shared" si="123"/>
        <v>4484.1198666666678</v>
      </c>
      <c r="BF163" s="167">
        <f t="shared" si="124"/>
        <v>3744.9629333333341</v>
      </c>
      <c r="BK163" s="167">
        <v>9600</v>
      </c>
      <c r="BL163" s="169">
        <v>26.666666666666668</v>
      </c>
      <c r="BM163" s="167">
        <v>-151.38499999999999</v>
      </c>
      <c r="BN163" s="167">
        <v>-207.90700000000001</v>
      </c>
      <c r="BO163" s="167">
        <f t="shared" si="97"/>
        <v>6.8811363636363634</v>
      </c>
      <c r="BP163" s="167">
        <f t="shared" si="98"/>
        <v>9.4503181818181829</v>
      </c>
      <c r="BU163" s="167">
        <v>9600</v>
      </c>
      <c r="BV163" s="169">
        <v>26.666666666666668</v>
      </c>
      <c r="BW163" s="167">
        <v>-148.572</v>
      </c>
      <c r="BX163" s="167">
        <v>-165.828</v>
      </c>
      <c r="BY163" s="167">
        <f t="shared" si="99"/>
        <v>6.7532727272727273</v>
      </c>
      <c r="BZ163" s="167">
        <f t="shared" si="100"/>
        <v>7.5376363636363637</v>
      </c>
      <c r="CE163" s="167">
        <v>9600</v>
      </c>
      <c r="CF163" s="169">
        <f t="shared" si="101"/>
        <v>26.666666666666668</v>
      </c>
      <c r="CG163" s="167">
        <v>-39.142000000000003</v>
      </c>
      <c r="CH163" s="167">
        <v>-98.849000000000004</v>
      </c>
      <c r="CI163" s="167">
        <f t="shared" si="102"/>
        <v>1.7791818181818184</v>
      </c>
      <c r="CJ163" s="167">
        <f t="shared" si="103"/>
        <v>4.4931363636363635</v>
      </c>
      <c r="CO163" s="167">
        <v>9600</v>
      </c>
      <c r="CP163" s="169">
        <f t="shared" si="104"/>
        <v>26.666666666666668</v>
      </c>
      <c r="CQ163" s="167">
        <v>-107.402</v>
      </c>
      <c r="CR163" s="167">
        <v>-106.724</v>
      </c>
      <c r="CS163" s="167">
        <f t="shared" si="105"/>
        <v>4.8819090909090912</v>
      </c>
      <c r="CT163" s="167">
        <f t="shared" si="106"/>
        <v>4.8510909090909093</v>
      </c>
    </row>
    <row r="164" spans="2:98">
      <c r="B164" s="167">
        <f t="shared" si="107"/>
        <v>161</v>
      </c>
      <c r="C164" s="167">
        <v>9660</v>
      </c>
      <c r="D164" s="169">
        <v>26.683333333333334</v>
      </c>
      <c r="E164" s="167">
        <v>-126.398</v>
      </c>
      <c r="F164" s="167">
        <v>-117.399</v>
      </c>
      <c r="G164" s="167">
        <f t="shared" si="88"/>
        <v>5.7453636363636358</v>
      </c>
      <c r="H164" s="167">
        <f t="shared" si="89"/>
        <v>5.3363181818181822</v>
      </c>
      <c r="J164" s="167">
        <f t="shared" si="108"/>
        <v>2.6833333333333331</v>
      </c>
      <c r="K164" s="167">
        <f t="shared" si="90"/>
        <v>-2.1066333333333334</v>
      </c>
      <c r="L164" s="167">
        <f t="shared" si="129"/>
        <v>-317.42133333333334</v>
      </c>
      <c r="M164" s="167">
        <f t="shared" si="109"/>
        <v>2539.3706666666667</v>
      </c>
      <c r="N164" s="167">
        <f t="shared" si="91"/>
        <v>-1.95665</v>
      </c>
      <c r="O164" s="167">
        <f t="shared" si="125"/>
        <v>-293.16703333333334</v>
      </c>
      <c r="P164" s="167">
        <f t="shared" si="110"/>
        <v>2345.3362666666667</v>
      </c>
      <c r="Q164" s="167">
        <f t="shared" si="111"/>
        <v>2442.3534666666665</v>
      </c>
      <c r="W164" s="167">
        <v>9660</v>
      </c>
      <c r="Y164" s="169">
        <f t="shared" si="112"/>
        <v>26.683333333333334</v>
      </c>
      <c r="Z164" s="167">
        <v>-155.46700000000001</v>
      </c>
      <c r="AA164" s="167">
        <v>-148.459</v>
      </c>
      <c r="AB164" s="167">
        <f t="shared" si="92"/>
        <v>7.0666818181818192</v>
      </c>
      <c r="AC164" s="167">
        <f t="shared" si="93"/>
        <v>6.7481363636363634</v>
      </c>
      <c r="AD164" s="167">
        <f t="shared" si="113"/>
        <v>-151.96300000000002</v>
      </c>
      <c r="AF164" s="167">
        <f t="shared" si="126"/>
        <v>2.6833333333333331</v>
      </c>
      <c r="AG164" s="167">
        <f t="shared" si="114"/>
        <v>-2.5911166666666667</v>
      </c>
      <c r="AH164" s="167">
        <f t="shared" si="130"/>
        <v>-374.73185000000012</v>
      </c>
      <c r="AI164" s="167">
        <f t="shared" si="115"/>
        <v>2997.854800000001</v>
      </c>
      <c r="AJ164" s="167">
        <f t="shared" si="116"/>
        <v>-2.4743166666666667</v>
      </c>
      <c r="AK164" s="167">
        <f t="shared" si="131"/>
        <v>-373.35626666666661</v>
      </c>
      <c r="AL164" s="167">
        <f t="shared" si="117"/>
        <v>2986.8501333333329</v>
      </c>
      <c r="AM164" s="167">
        <f t="shared" si="118"/>
        <v>2992.3524666666672</v>
      </c>
      <c r="AR164" s="167">
        <v>9660</v>
      </c>
      <c r="AS164" s="169">
        <f t="shared" si="94"/>
        <v>26.683333333333334</v>
      </c>
      <c r="AT164" s="167">
        <v>-145.29</v>
      </c>
      <c r="AU164" s="167">
        <v>-228.76900000000001</v>
      </c>
      <c r="AV164" s="167">
        <f t="shared" si="95"/>
        <v>6.6040909090909086</v>
      </c>
      <c r="AW164" s="167">
        <f t="shared" si="96"/>
        <v>10.39859090909091</v>
      </c>
      <c r="AY164" s="167">
        <f t="shared" si="119"/>
        <v>2.6833333333333331</v>
      </c>
      <c r="AZ164" s="167">
        <f t="shared" si="120"/>
        <v>-2.4215</v>
      </c>
      <c r="BA164" s="167">
        <f t="shared" si="127"/>
        <v>-378.1472500000001</v>
      </c>
      <c r="BB164" s="167">
        <f t="shared" si="121"/>
        <v>3025.1780000000008</v>
      </c>
      <c r="BC164" s="167">
        <f t="shared" si="122"/>
        <v>-3.8128166666666665</v>
      </c>
      <c r="BD164" s="167">
        <f t="shared" si="128"/>
        <v>-564.32780000000014</v>
      </c>
      <c r="BE164" s="167">
        <f t="shared" si="123"/>
        <v>4514.6224000000011</v>
      </c>
      <c r="BF164" s="167">
        <f t="shared" si="124"/>
        <v>3769.900200000001</v>
      </c>
      <c r="BK164" s="167">
        <v>9660</v>
      </c>
      <c r="BL164" s="169">
        <v>26.683333333333334</v>
      </c>
      <c r="BM164" s="167">
        <v>-152.07900000000001</v>
      </c>
      <c r="BN164" s="167">
        <v>-207.119</v>
      </c>
      <c r="BO164" s="167">
        <f t="shared" si="97"/>
        <v>6.9126818181818184</v>
      </c>
      <c r="BP164" s="167">
        <f t="shared" si="98"/>
        <v>9.4145000000000003</v>
      </c>
      <c r="BU164" s="167">
        <v>9660</v>
      </c>
      <c r="BV164" s="169">
        <v>26.683333333333334</v>
      </c>
      <c r="BW164" s="167">
        <v>-149.86799999999999</v>
      </c>
      <c r="BX164" s="167">
        <v>-169.92599999999999</v>
      </c>
      <c r="BY164" s="167">
        <f t="shared" si="99"/>
        <v>6.8121818181818181</v>
      </c>
      <c r="BZ164" s="167">
        <f t="shared" si="100"/>
        <v>7.7239090909090899</v>
      </c>
      <c r="CE164" s="167">
        <v>9660</v>
      </c>
      <c r="CF164" s="169">
        <f t="shared" si="101"/>
        <v>26.683333333333334</v>
      </c>
      <c r="CG164" s="167">
        <v>-39.536999999999999</v>
      </c>
      <c r="CH164" s="167">
        <v>-99.945999999999998</v>
      </c>
      <c r="CI164" s="167">
        <f t="shared" si="102"/>
        <v>1.7971363636363635</v>
      </c>
      <c r="CJ164" s="167">
        <f t="shared" si="103"/>
        <v>4.5430000000000001</v>
      </c>
      <c r="CO164" s="167">
        <v>9660</v>
      </c>
      <c r="CP164" s="169">
        <f t="shared" si="104"/>
        <v>26.683333333333334</v>
      </c>
      <c r="CQ164" s="167">
        <v>-107.21599999999999</v>
      </c>
      <c r="CR164" s="167">
        <v>-106.803</v>
      </c>
      <c r="CS164" s="167">
        <f t="shared" si="105"/>
        <v>4.8734545454545453</v>
      </c>
      <c r="CT164" s="167">
        <f t="shared" si="106"/>
        <v>4.8546818181818177</v>
      </c>
    </row>
    <row r="165" spans="2:98">
      <c r="B165" s="167">
        <f t="shared" si="107"/>
        <v>162</v>
      </c>
      <c r="C165" s="167">
        <v>9720</v>
      </c>
      <c r="D165" s="169">
        <v>26.7</v>
      </c>
      <c r="E165" s="167">
        <v>-125.47799999999999</v>
      </c>
      <c r="F165" s="167">
        <v>-117.399</v>
      </c>
      <c r="G165" s="167">
        <f t="shared" si="88"/>
        <v>5.7035454545454547</v>
      </c>
      <c r="H165" s="167">
        <f t="shared" si="89"/>
        <v>5.3363181818181822</v>
      </c>
      <c r="J165" s="167">
        <f t="shared" si="108"/>
        <v>2.7</v>
      </c>
      <c r="K165" s="167">
        <f t="shared" si="90"/>
        <v>-2.0912999999999999</v>
      </c>
      <c r="L165" s="167">
        <f t="shared" si="129"/>
        <v>-319.51263333333333</v>
      </c>
      <c r="M165" s="167">
        <f t="shared" si="109"/>
        <v>2556.1010666666666</v>
      </c>
      <c r="N165" s="167">
        <f t="shared" si="91"/>
        <v>-1.95665</v>
      </c>
      <c r="O165" s="167">
        <f t="shared" si="125"/>
        <v>-295.12368333333336</v>
      </c>
      <c r="P165" s="167">
        <f t="shared" si="110"/>
        <v>2360.9894666666669</v>
      </c>
      <c r="Q165" s="167">
        <f t="shared" si="111"/>
        <v>2458.545266666667</v>
      </c>
      <c r="W165" s="167">
        <v>9720</v>
      </c>
      <c r="Y165" s="169">
        <f t="shared" si="112"/>
        <v>26.7</v>
      </c>
      <c r="Z165" s="167">
        <v>-154.25399999999999</v>
      </c>
      <c r="AA165" s="167">
        <v>-147.131</v>
      </c>
      <c r="AB165" s="167">
        <f t="shared" si="92"/>
        <v>7.0115454545454545</v>
      </c>
      <c r="AC165" s="167">
        <f t="shared" si="93"/>
        <v>6.6877727272727272</v>
      </c>
      <c r="AD165" s="167">
        <f t="shared" si="113"/>
        <v>-150.6925</v>
      </c>
      <c r="AF165" s="167">
        <f t="shared" si="126"/>
        <v>2.7</v>
      </c>
      <c r="AG165" s="167">
        <f t="shared" si="114"/>
        <v>-2.5709</v>
      </c>
      <c r="AH165" s="167">
        <f t="shared" si="130"/>
        <v>-377.30275000000012</v>
      </c>
      <c r="AI165" s="167">
        <f t="shared" si="115"/>
        <v>3018.4220000000009</v>
      </c>
      <c r="AJ165" s="167">
        <f t="shared" si="116"/>
        <v>-2.4521833333333332</v>
      </c>
      <c r="AK165" s="167">
        <f t="shared" si="131"/>
        <v>-375.80844999999994</v>
      </c>
      <c r="AL165" s="167">
        <f t="shared" si="117"/>
        <v>3006.4675999999995</v>
      </c>
      <c r="AM165" s="167">
        <f t="shared" si="118"/>
        <v>3012.4448000000002</v>
      </c>
      <c r="AR165" s="167">
        <v>9720</v>
      </c>
      <c r="AS165" s="169">
        <f t="shared" si="94"/>
        <v>26.7</v>
      </c>
      <c r="AT165" s="167">
        <v>-145.97200000000001</v>
      </c>
      <c r="AU165" s="167">
        <v>-229.92099999999999</v>
      </c>
      <c r="AV165" s="167">
        <f t="shared" si="95"/>
        <v>6.6350909090909092</v>
      </c>
      <c r="AW165" s="167">
        <f t="shared" si="96"/>
        <v>10.450954545454545</v>
      </c>
      <c r="AY165" s="167">
        <f t="shared" si="119"/>
        <v>2.7</v>
      </c>
      <c r="AZ165" s="167">
        <f t="shared" si="120"/>
        <v>-2.432866666666667</v>
      </c>
      <c r="BA165" s="167">
        <f t="shared" si="127"/>
        <v>-380.58011666666675</v>
      </c>
      <c r="BB165" s="167">
        <f t="shared" si="121"/>
        <v>3044.640933333334</v>
      </c>
      <c r="BC165" s="167">
        <f t="shared" si="122"/>
        <v>-3.8320166666666666</v>
      </c>
      <c r="BD165" s="167">
        <f t="shared" si="128"/>
        <v>-568.15981666666676</v>
      </c>
      <c r="BE165" s="167">
        <f t="shared" si="123"/>
        <v>4545.2785333333341</v>
      </c>
      <c r="BF165" s="167">
        <f t="shared" si="124"/>
        <v>3794.959733333334</v>
      </c>
      <c r="BK165" s="167">
        <v>9720</v>
      </c>
      <c r="BL165" s="169">
        <v>26.7</v>
      </c>
      <c r="BM165" s="167">
        <v>-154.19300000000001</v>
      </c>
      <c r="BN165" s="167">
        <v>-208.864</v>
      </c>
      <c r="BO165" s="167">
        <f t="shared" si="97"/>
        <v>7.0087727272727278</v>
      </c>
      <c r="BP165" s="167">
        <f t="shared" si="98"/>
        <v>9.4938181818181828</v>
      </c>
      <c r="BU165" s="167">
        <v>9720</v>
      </c>
      <c r="BV165" s="169">
        <v>26.7</v>
      </c>
      <c r="BW165" s="167">
        <v>-149.12700000000001</v>
      </c>
      <c r="BX165" s="167">
        <v>-170.773</v>
      </c>
      <c r="BY165" s="167">
        <f t="shared" si="99"/>
        <v>6.7785000000000002</v>
      </c>
      <c r="BZ165" s="167">
        <f t="shared" si="100"/>
        <v>7.7624090909090908</v>
      </c>
      <c r="CE165" s="167">
        <v>9720</v>
      </c>
      <c r="CF165" s="169">
        <f t="shared" si="101"/>
        <v>26.7</v>
      </c>
      <c r="CG165" s="167">
        <v>-39.546999999999997</v>
      </c>
      <c r="CH165" s="167">
        <v>-99.793999999999997</v>
      </c>
      <c r="CI165" s="167">
        <f t="shared" si="102"/>
        <v>1.797590909090909</v>
      </c>
      <c r="CJ165" s="167">
        <f t="shared" si="103"/>
        <v>4.536090909090909</v>
      </c>
      <c r="CO165" s="167">
        <v>9720</v>
      </c>
      <c r="CP165" s="169">
        <f t="shared" si="104"/>
        <v>26.7</v>
      </c>
      <c r="CQ165" s="167">
        <v>-106.702</v>
      </c>
      <c r="CR165" s="167">
        <v>-109.32599999999999</v>
      </c>
      <c r="CS165" s="167">
        <f t="shared" si="105"/>
        <v>4.850090909090909</v>
      </c>
      <c r="CT165" s="167">
        <f t="shared" si="106"/>
        <v>4.969363636363636</v>
      </c>
    </row>
    <row r="166" spans="2:98">
      <c r="B166" s="167">
        <f t="shared" si="107"/>
        <v>163</v>
      </c>
      <c r="C166" s="167">
        <v>9780</v>
      </c>
      <c r="D166" s="169">
        <v>26.716666666666669</v>
      </c>
      <c r="E166" s="167">
        <v>-126.09099999999999</v>
      </c>
      <c r="F166" s="167">
        <v>-118.35299999999999</v>
      </c>
      <c r="G166" s="167">
        <f t="shared" si="88"/>
        <v>5.7314090909090902</v>
      </c>
      <c r="H166" s="167">
        <f t="shared" si="89"/>
        <v>5.379681818181818</v>
      </c>
      <c r="J166" s="167">
        <f t="shared" si="108"/>
        <v>2.7166666666666668</v>
      </c>
      <c r="K166" s="167">
        <f t="shared" si="90"/>
        <v>-2.1015166666666665</v>
      </c>
      <c r="L166" s="167">
        <f t="shared" si="129"/>
        <v>-321.61415</v>
      </c>
      <c r="M166" s="167">
        <f t="shared" si="109"/>
        <v>2572.9132</v>
      </c>
      <c r="N166" s="167">
        <f t="shared" si="91"/>
        <v>-1.9725499999999998</v>
      </c>
      <c r="O166" s="167">
        <f t="shared" si="125"/>
        <v>-297.09623333333337</v>
      </c>
      <c r="P166" s="167">
        <f t="shared" si="110"/>
        <v>2376.769866666667</v>
      </c>
      <c r="Q166" s="167">
        <f t="shared" si="111"/>
        <v>2474.8415333333332</v>
      </c>
      <c r="W166" s="167">
        <v>9780</v>
      </c>
      <c r="Y166" s="169">
        <f t="shared" si="112"/>
        <v>26.716666666666669</v>
      </c>
      <c r="Z166" s="167">
        <v>-153.756</v>
      </c>
      <c r="AA166" s="167">
        <v>-146.91300000000001</v>
      </c>
      <c r="AB166" s="167">
        <f t="shared" si="92"/>
        <v>6.9889090909090905</v>
      </c>
      <c r="AC166" s="167">
        <f t="shared" si="93"/>
        <v>6.6778636363636368</v>
      </c>
      <c r="AD166" s="167">
        <f t="shared" si="113"/>
        <v>-150.33449999999999</v>
      </c>
      <c r="AF166" s="167">
        <f t="shared" si="126"/>
        <v>2.7166666666666668</v>
      </c>
      <c r="AG166" s="167">
        <f t="shared" si="114"/>
        <v>-2.5625999999999998</v>
      </c>
      <c r="AH166" s="167">
        <f t="shared" si="130"/>
        <v>-379.86535000000009</v>
      </c>
      <c r="AI166" s="167">
        <f t="shared" si="115"/>
        <v>3038.9228000000007</v>
      </c>
      <c r="AJ166" s="167">
        <f t="shared" si="116"/>
        <v>-2.44855</v>
      </c>
      <c r="AK166" s="167">
        <f t="shared" si="131"/>
        <v>-378.25699999999995</v>
      </c>
      <c r="AL166" s="167">
        <f t="shared" si="117"/>
        <v>3026.0559999999996</v>
      </c>
      <c r="AM166" s="167">
        <f t="shared" si="118"/>
        <v>3032.4894000000004</v>
      </c>
      <c r="AR166" s="167">
        <v>9780</v>
      </c>
      <c r="AS166" s="169">
        <f t="shared" si="94"/>
        <v>26.716666666666669</v>
      </c>
      <c r="AT166" s="167">
        <v>-145.708</v>
      </c>
      <c r="AU166" s="167">
        <v>-229.4</v>
      </c>
      <c r="AV166" s="167">
        <f t="shared" si="95"/>
        <v>6.6230909090909087</v>
      </c>
      <c r="AW166" s="167">
        <f t="shared" si="96"/>
        <v>10.427272727272728</v>
      </c>
      <c r="AY166" s="167">
        <f t="shared" si="119"/>
        <v>2.7166666666666668</v>
      </c>
      <c r="AZ166" s="167">
        <f t="shared" si="120"/>
        <v>-2.4284666666666666</v>
      </c>
      <c r="BA166" s="167">
        <f t="shared" si="127"/>
        <v>-383.00858333333343</v>
      </c>
      <c r="BB166" s="167">
        <f t="shared" si="121"/>
        <v>3064.0686666666675</v>
      </c>
      <c r="BC166" s="167">
        <f t="shared" si="122"/>
        <v>-3.8233333333333333</v>
      </c>
      <c r="BD166" s="167">
        <f t="shared" si="128"/>
        <v>-571.98315000000014</v>
      </c>
      <c r="BE166" s="167">
        <f t="shared" si="123"/>
        <v>4575.8652000000011</v>
      </c>
      <c r="BF166" s="167">
        <f t="shared" si="124"/>
        <v>3819.9669333333341</v>
      </c>
      <c r="BK166" s="167">
        <v>9780</v>
      </c>
      <c r="BL166" s="169">
        <v>26.716666666666669</v>
      </c>
      <c r="BM166" s="167">
        <v>-153.72999999999999</v>
      </c>
      <c r="BN166" s="167">
        <v>-210.77799999999999</v>
      </c>
      <c r="BO166" s="167">
        <f t="shared" si="97"/>
        <v>6.9877272727272723</v>
      </c>
      <c r="BP166" s="167">
        <f t="shared" si="98"/>
        <v>9.5808181818181808</v>
      </c>
      <c r="BU166" s="167">
        <v>9780</v>
      </c>
      <c r="BV166" s="169">
        <v>26.716666666666669</v>
      </c>
      <c r="BW166" s="167">
        <v>-146.797</v>
      </c>
      <c r="BX166" s="167">
        <v>-168.49299999999999</v>
      </c>
      <c r="BY166" s="167">
        <f t="shared" si="99"/>
        <v>6.6725909090909088</v>
      </c>
      <c r="BZ166" s="167">
        <f t="shared" si="100"/>
        <v>7.6587727272727273</v>
      </c>
      <c r="CE166" s="167">
        <v>9780</v>
      </c>
      <c r="CF166" s="169">
        <f t="shared" si="101"/>
        <v>26.716666666666669</v>
      </c>
      <c r="CG166" s="167">
        <v>-39.393999999999998</v>
      </c>
      <c r="CH166" s="167">
        <v>-99.82</v>
      </c>
      <c r="CI166" s="167">
        <f t="shared" si="102"/>
        <v>1.7906363636363636</v>
      </c>
      <c r="CJ166" s="167">
        <f t="shared" si="103"/>
        <v>4.5372727272727271</v>
      </c>
      <c r="CO166" s="167">
        <v>9780</v>
      </c>
      <c r="CP166" s="169">
        <f t="shared" si="104"/>
        <v>26.716666666666669</v>
      </c>
      <c r="CQ166" s="167">
        <v>-107.08499999999999</v>
      </c>
      <c r="CR166" s="167">
        <v>-108.7</v>
      </c>
      <c r="CS166" s="167">
        <f t="shared" si="105"/>
        <v>4.8674999999999997</v>
      </c>
      <c r="CT166" s="167">
        <f t="shared" si="106"/>
        <v>4.9409090909090914</v>
      </c>
    </row>
    <row r="167" spans="2:98">
      <c r="B167" s="167">
        <f t="shared" si="107"/>
        <v>164</v>
      </c>
      <c r="C167" s="167">
        <v>9840</v>
      </c>
      <c r="D167" s="169">
        <v>26.733333333333334</v>
      </c>
      <c r="E167" s="167">
        <v>-126.551</v>
      </c>
      <c r="F167" s="167">
        <v>-118.07599999999999</v>
      </c>
      <c r="G167" s="167">
        <f t="shared" si="88"/>
        <v>5.7523181818181817</v>
      </c>
      <c r="H167" s="167">
        <f t="shared" si="89"/>
        <v>5.3670909090909085</v>
      </c>
      <c r="J167" s="167">
        <f t="shared" si="108"/>
        <v>2.7333333333333334</v>
      </c>
      <c r="K167" s="167">
        <f t="shared" si="90"/>
        <v>-2.1091833333333332</v>
      </c>
      <c r="L167" s="167">
        <f t="shared" si="129"/>
        <v>-323.7233333333333</v>
      </c>
      <c r="M167" s="167">
        <f t="shared" si="109"/>
        <v>2589.7866666666664</v>
      </c>
      <c r="N167" s="167">
        <f t="shared" si="91"/>
        <v>-1.9679333333333331</v>
      </c>
      <c r="O167" s="167">
        <f t="shared" si="125"/>
        <v>-299.06416666666672</v>
      </c>
      <c r="P167" s="167">
        <f t="shared" si="110"/>
        <v>2392.5133333333338</v>
      </c>
      <c r="Q167" s="167">
        <f t="shared" si="111"/>
        <v>2491.15</v>
      </c>
      <c r="W167" s="167">
        <v>9840</v>
      </c>
      <c r="Y167" s="169">
        <f t="shared" si="112"/>
        <v>26.733333333333334</v>
      </c>
      <c r="Z167" s="167">
        <v>-151.51</v>
      </c>
      <c r="AA167" s="167">
        <v>-145.83000000000001</v>
      </c>
      <c r="AB167" s="167">
        <f t="shared" si="92"/>
        <v>6.8868181818181817</v>
      </c>
      <c r="AC167" s="167">
        <f t="shared" si="93"/>
        <v>6.6286363636363639</v>
      </c>
      <c r="AD167" s="167">
        <f t="shared" si="113"/>
        <v>-148.67000000000002</v>
      </c>
      <c r="AF167" s="167">
        <f t="shared" si="126"/>
        <v>2.7333333333333334</v>
      </c>
      <c r="AG167" s="167">
        <f t="shared" si="114"/>
        <v>-2.5251666666666663</v>
      </c>
      <c r="AH167" s="167">
        <f t="shared" si="130"/>
        <v>-382.39051666666677</v>
      </c>
      <c r="AI167" s="167">
        <f t="shared" si="115"/>
        <v>3059.1241333333342</v>
      </c>
      <c r="AJ167" s="167">
        <f t="shared" si="116"/>
        <v>-2.4305000000000003</v>
      </c>
      <c r="AK167" s="167">
        <f t="shared" si="131"/>
        <v>-380.68749999999994</v>
      </c>
      <c r="AL167" s="167">
        <f t="shared" si="117"/>
        <v>3045.4999999999995</v>
      </c>
      <c r="AM167" s="167">
        <f t="shared" si="118"/>
        <v>3052.3120666666669</v>
      </c>
      <c r="AR167" s="167">
        <v>9840</v>
      </c>
      <c r="AS167" s="169">
        <f t="shared" si="94"/>
        <v>26.733333333333334</v>
      </c>
      <c r="AT167" s="167">
        <v>-145.727</v>
      </c>
      <c r="AU167" s="167">
        <v>-234.91800000000001</v>
      </c>
      <c r="AV167" s="167">
        <f t="shared" si="95"/>
        <v>6.6239545454545459</v>
      </c>
      <c r="AW167" s="167">
        <f t="shared" si="96"/>
        <v>10.67809090909091</v>
      </c>
      <c r="AY167" s="167">
        <f t="shared" si="119"/>
        <v>2.7333333333333334</v>
      </c>
      <c r="AZ167" s="167">
        <f t="shared" si="120"/>
        <v>-2.4287833333333335</v>
      </c>
      <c r="BA167" s="167">
        <f t="shared" si="127"/>
        <v>-385.43736666666678</v>
      </c>
      <c r="BB167" s="167">
        <f t="shared" si="121"/>
        <v>3083.4989333333342</v>
      </c>
      <c r="BC167" s="167">
        <f t="shared" si="122"/>
        <v>-3.9153000000000002</v>
      </c>
      <c r="BD167" s="167">
        <f t="shared" si="128"/>
        <v>-575.89845000000014</v>
      </c>
      <c r="BE167" s="167">
        <f t="shared" si="123"/>
        <v>4607.1876000000011</v>
      </c>
      <c r="BF167" s="167">
        <f t="shared" si="124"/>
        <v>3845.3432666666677</v>
      </c>
      <c r="BK167" s="167">
        <v>9840</v>
      </c>
      <c r="BL167" s="169">
        <v>26.733333333333334</v>
      </c>
      <c r="BM167" s="167">
        <v>-150.96899999999999</v>
      </c>
      <c r="BN167" s="167">
        <v>-203.167</v>
      </c>
      <c r="BO167" s="167">
        <f t="shared" si="97"/>
        <v>6.8622272727272726</v>
      </c>
      <c r="BP167" s="167">
        <f t="shared" si="98"/>
        <v>9.2348636363636363</v>
      </c>
      <c r="BU167" s="167">
        <v>9840</v>
      </c>
      <c r="BV167" s="169">
        <v>26.733333333333334</v>
      </c>
      <c r="BW167" s="167">
        <v>-147.893</v>
      </c>
      <c r="BX167" s="167">
        <v>-169.80199999999999</v>
      </c>
      <c r="BY167" s="167">
        <f t="shared" si="99"/>
        <v>6.7224090909090908</v>
      </c>
      <c r="BZ167" s="167">
        <f t="shared" si="100"/>
        <v>7.7182727272727272</v>
      </c>
      <c r="CE167" s="167">
        <v>9840</v>
      </c>
      <c r="CF167" s="169">
        <f t="shared" si="101"/>
        <v>26.733333333333334</v>
      </c>
      <c r="CG167" s="167">
        <v>-39.351999999999997</v>
      </c>
      <c r="CH167" s="167">
        <v>-100.036</v>
      </c>
      <c r="CI167" s="167">
        <f t="shared" si="102"/>
        <v>1.7887272727272725</v>
      </c>
      <c r="CJ167" s="167">
        <f t="shared" si="103"/>
        <v>4.5470909090909091</v>
      </c>
      <c r="CO167" s="167">
        <v>9840</v>
      </c>
      <c r="CP167" s="169">
        <f t="shared" si="104"/>
        <v>26.733333333333334</v>
      </c>
      <c r="CQ167" s="167">
        <v>-106.363</v>
      </c>
      <c r="CR167" s="167">
        <v>-108.848</v>
      </c>
      <c r="CS167" s="167">
        <f t="shared" si="105"/>
        <v>4.8346818181818181</v>
      </c>
      <c r="CT167" s="167">
        <f t="shared" si="106"/>
        <v>4.9476363636363638</v>
      </c>
    </row>
    <row r="168" spans="2:98">
      <c r="B168" s="167">
        <f t="shared" si="107"/>
        <v>165</v>
      </c>
      <c r="C168" s="167">
        <v>9900</v>
      </c>
      <c r="D168" s="169">
        <v>26.75</v>
      </c>
      <c r="E168" s="167">
        <v>-126.398</v>
      </c>
      <c r="F168" s="167">
        <v>-117.753</v>
      </c>
      <c r="G168" s="167">
        <f t="shared" si="88"/>
        <v>5.7453636363636358</v>
      </c>
      <c r="H168" s="167">
        <f t="shared" si="89"/>
        <v>5.3524090909090907</v>
      </c>
      <c r="J168" s="167">
        <f t="shared" si="108"/>
        <v>2.75</v>
      </c>
      <c r="K168" s="167">
        <f t="shared" si="90"/>
        <v>-2.1066333333333334</v>
      </c>
      <c r="L168" s="167">
        <f t="shared" si="129"/>
        <v>-325.82996666666662</v>
      </c>
      <c r="M168" s="167">
        <f t="shared" si="109"/>
        <v>2606.639733333333</v>
      </c>
      <c r="N168" s="167">
        <f t="shared" si="91"/>
        <v>-1.96255</v>
      </c>
      <c r="O168" s="167">
        <f t="shared" si="125"/>
        <v>-301.02671666666674</v>
      </c>
      <c r="P168" s="167">
        <f t="shared" si="110"/>
        <v>2408.2137333333339</v>
      </c>
      <c r="Q168" s="167">
        <f t="shared" si="111"/>
        <v>2507.4267333333337</v>
      </c>
      <c r="W168" s="167">
        <v>9900</v>
      </c>
      <c r="Y168" s="169">
        <f t="shared" si="112"/>
        <v>26.75</v>
      </c>
      <c r="Z168" s="167">
        <v>-150.93299999999999</v>
      </c>
      <c r="AA168" s="167">
        <v>-144.07499999999999</v>
      </c>
      <c r="AB168" s="167">
        <f t="shared" si="92"/>
        <v>6.8605909090909085</v>
      </c>
      <c r="AC168" s="167">
        <f t="shared" si="93"/>
        <v>6.5488636363636354</v>
      </c>
      <c r="AD168" s="167">
        <f t="shared" si="113"/>
        <v>-147.50399999999999</v>
      </c>
      <c r="AF168" s="167">
        <f t="shared" si="126"/>
        <v>2.75</v>
      </c>
      <c r="AG168" s="167">
        <f t="shared" si="114"/>
        <v>-2.5155499999999997</v>
      </c>
      <c r="AH168" s="167">
        <f t="shared" si="130"/>
        <v>-384.90606666666679</v>
      </c>
      <c r="AI168" s="167">
        <f t="shared" si="115"/>
        <v>3079.2485333333343</v>
      </c>
      <c r="AJ168" s="167">
        <f t="shared" si="116"/>
        <v>-2.4012499999999997</v>
      </c>
      <c r="AK168" s="167">
        <f t="shared" si="131"/>
        <v>-383.08874999999995</v>
      </c>
      <c r="AL168" s="167">
        <f t="shared" si="117"/>
        <v>3064.7099999999996</v>
      </c>
      <c r="AM168" s="167">
        <f t="shared" si="118"/>
        <v>3071.9792666666672</v>
      </c>
      <c r="AR168" s="167">
        <v>9900</v>
      </c>
      <c r="AS168" s="169">
        <f t="shared" si="94"/>
        <v>26.75</v>
      </c>
      <c r="AT168" s="167">
        <v>-149.018</v>
      </c>
      <c r="AU168" s="167">
        <v>-230.976</v>
      </c>
      <c r="AV168" s="167">
        <f t="shared" si="95"/>
        <v>6.773545454545455</v>
      </c>
      <c r="AW168" s="167">
        <f t="shared" si="96"/>
        <v>10.498909090909091</v>
      </c>
      <c r="AY168" s="167">
        <f t="shared" si="119"/>
        <v>2.75</v>
      </c>
      <c r="AZ168" s="167">
        <f t="shared" si="120"/>
        <v>-2.4836333333333331</v>
      </c>
      <c r="BA168" s="167">
        <f t="shared" si="127"/>
        <v>-387.92100000000011</v>
      </c>
      <c r="BB168" s="167">
        <f t="shared" si="121"/>
        <v>3103.3680000000008</v>
      </c>
      <c r="BC168" s="167">
        <f t="shared" si="122"/>
        <v>-3.8496000000000001</v>
      </c>
      <c r="BD168" s="167">
        <f t="shared" si="128"/>
        <v>-579.74805000000015</v>
      </c>
      <c r="BE168" s="167">
        <f t="shared" si="123"/>
        <v>4637.9844000000012</v>
      </c>
      <c r="BF168" s="167">
        <f t="shared" si="124"/>
        <v>3870.6762000000008</v>
      </c>
      <c r="BK168" s="167">
        <v>9900</v>
      </c>
      <c r="BL168" s="169">
        <v>26.75</v>
      </c>
      <c r="BM168" s="167">
        <v>-154.054</v>
      </c>
      <c r="BN168" s="167">
        <v>-211.31800000000001</v>
      </c>
      <c r="BO168" s="167">
        <f t="shared" si="97"/>
        <v>7.0024545454545457</v>
      </c>
      <c r="BP168" s="167">
        <f t="shared" si="98"/>
        <v>9.6053636363636361</v>
      </c>
      <c r="BU168" s="167">
        <v>9900</v>
      </c>
      <c r="BV168" s="169">
        <v>26.75</v>
      </c>
      <c r="BW168" s="167">
        <v>-147.816</v>
      </c>
      <c r="BX168" s="167">
        <v>-169.017</v>
      </c>
      <c r="BY168" s="167">
        <f t="shared" si="99"/>
        <v>6.7189090909090909</v>
      </c>
      <c r="BZ168" s="167">
        <f t="shared" si="100"/>
        <v>7.6825909090909086</v>
      </c>
      <c r="CE168" s="167">
        <v>9900</v>
      </c>
      <c r="CF168" s="169">
        <f t="shared" si="101"/>
        <v>26.75</v>
      </c>
      <c r="CG168" s="167">
        <v>-39.414999999999999</v>
      </c>
      <c r="CH168" s="167">
        <v>-100.41800000000001</v>
      </c>
      <c r="CI168" s="167">
        <f t="shared" si="102"/>
        <v>1.791590909090909</v>
      </c>
      <c r="CJ168" s="167">
        <f t="shared" si="103"/>
        <v>4.564454545454546</v>
      </c>
      <c r="CO168" s="167">
        <v>9900</v>
      </c>
      <c r="CP168" s="169">
        <f t="shared" si="104"/>
        <v>26.75</v>
      </c>
      <c r="CQ168" s="167">
        <v>-106.68</v>
      </c>
      <c r="CR168" s="167">
        <v>-109.004</v>
      </c>
      <c r="CS168" s="167">
        <f t="shared" si="105"/>
        <v>4.8490909090909096</v>
      </c>
      <c r="CT168" s="167">
        <f t="shared" si="106"/>
        <v>4.9547272727272729</v>
      </c>
    </row>
    <row r="169" spans="2:98">
      <c r="B169" s="167">
        <f t="shared" si="107"/>
        <v>166</v>
      </c>
      <c r="C169" s="167">
        <v>9960</v>
      </c>
      <c r="D169" s="169">
        <v>26.766666666666666</v>
      </c>
      <c r="E169" s="167">
        <v>-126.398</v>
      </c>
      <c r="F169" s="167">
        <v>-117.16800000000001</v>
      </c>
      <c r="G169" s="167">
        <f t="shared" si="88"/>
        <v>5.7453636363636358</v>
      </c>
      <c r="H169" s="167">
        <f t="shared" si="89"/>
        <v>5.3258181818181818</v>
      </c>
      <c r="J169" s="167">
        <f t="shared" si="108"/>
        <v>2.7666666666666666</v>
      </c>
      <c r="K169" s="167">
        <f t="shared" si="90"/>
        <v>-2.1066333333333334</v>
      </c>
      <c r="L169" s="167">
        <f t="shared" si="129"/>
        <v>-327.93659999999994</v>
      </c>
      <c r="M169" s="167">
        <f t="shared" si="109"/>
        <v>2623.4927999999995</v>
      </c>
      <c r="N169" s="167">
        <f t="shared" si="91"/>
        <v>-1.9528000000000001</v>
      </c>
      <c r="O169" s="167">
        <f t="shared" si="125"/>
        <v>-302.97951666666677</v>
      </c>
      <c r="P169" s="167">
        <f t="shared" si="110"/>
        <v>2423.8361333333341</v>
      </c>
      <c r="Q169" s="167">
        <f t="shared" si="111"/>
        <v>2523.6644666666671</v>
      </c>
      <c r="W169" s="167">
        <v>9960</v>
      </c>
      <c r="Y169" s="169">
        <f t="shared" si="112"/>
        <v>26.766666666666666</v>
      </c>
      <c r="Z169" s="167">
        <v>-153.387</v>
      </c>
      <c r="AA169" s="167">
        <v>-148.06299999999999</v>
      </c>
      <c r="AB169" s="167">
        <f t="shared" si="92"/>
        <v>6.9721363636363636</v>
      </c>
      <c r="AC169" s="167">
        <f t="shared" si="93"/>
        <v>6.7301363636363627</v>
      </c>
      <c r="AD169" s="167">
        <f t="shared" si="113"/>
        <v>-150.72499999999999</v>
      </c>
      <c r="AF169" s="167">
        <f t="shared" si="126"/>
        <v>2.7666666666666666</v>
      </c>
      <c r="AG169" s="167">
        <f t="shared" si="114"/>
        <v>-2.5564499999999999</v>
      </c>
      <c r="AH169" s="167">
        <f t="shared" si="130"/>
        <v>-387.46251666666677</v>
      </c>
      <c r="AI169" s="167">
        <f t="shared" si="115"/>
        <v>3099.7001333333342</v>
      </c>
      <c r="AJ169" s="167">
        <f t="shared" si="116"/>
        <v>-2.4677166666666666</v>
      </c>
      <c r="AK169" s="167">
        <f t="shared" si="131"/>
        <v>-385.55646666666661</v>
      </c>
      <c r="AL169" s="167">
        <f t="shared" si="117"/>
        <v>3084.4517333333329</v>
      </c>
      <c r="AM169" s="167">
        <f t="shared" si="118"/>
        <v>3092.0759333333335</v>
      </c>
      <c r="AR169" s="167">
        <v>9960</v>
      </c>
      <c r="AS169" s="169">
        <f t="shared" si="94"/>
        <v>26.766666666666666</v>
      </c>
      <c r="AT169" s="167">
        <v>-148.45699999999999</v>
      </c>
      <c r="AU169" s="167">
        <v>-229.23400000000001</v>
      </c>
      <c r="AV169" s="167">
        <f t="shared" si="95"/>
        <v>6.748045454545454</v>
      </c>
      <c r="AW169" s="167">
        <f t="shared" si="96"/>
        <v>10.419727272727274</v>
      </c>
      <c r="AY169" s="167">
        <f t="shared" si="119"/>
        <v>2.7666666666666666</v>
      </c>
      <c r="AZ169" s="167">
        <f t="shared" si="120"/>
        <v>-2.4742833333333332</v>
      </c>
      <c r="BA169" s="167">
        <f t="shared" si="127"/>
        <v>-390.39528333333345</v>
      </c>
      <c r="BB169" s="167">
        <f t="shared" si="121"/>
        <v>3123.1622666666676</v>
      </c>
      <c r="BC169" s="167">
        <f t="shared" si="122"/>
        <v>-3.8205666666666667</v>
      </c>
      <c r="BD169" s="167">
        <f t="shared" si="128"/>
        <v>-583.5686166666668</v>
      </c>
      <c r="BE169" s="167">
        <f t="shared" si="123"/>
        <v>4668.5489333333344</v>
      </c>
      <c r="BF169" s="167">
        <f t="shared" si="124"/>
        <v>3895.8556000000008</v>
      </c>
      <c r="BK169" s="167">
        <v>9960</v>
      </c>
      <c r="BL169" s="169">
        <v>26.766666666666666</v>
      </c>
      <c r="BM169" s="167">
        <v>-153.946</v>
      </c>
      <c r="BN169" s="167">
        <v>-210.20699999999999</v>
      </c>
      <c r="BO169" s="167">
        <f t="shared" si="97"/>
        <v>6.9975454545454543</v>
      </c>
      <c r="BP169" s="167">
        <f t="shared" si="98"/>
        <v>9.5548636363636366</v>
      </c>
      <c r="BU169" s="167">
        <v>9960</v>
      </c>
      <c r="BV169" s="169">
        <v>26.766666666666666</v>
      </c>
      <c r="BW169" s="167">
        <v>-147.86199999999999</v>
      </c>
      <c r="BX169" s="167">
        <v>-172.02099999999999</v>
      </c>
      <c r="BY169" s="167">
        <f t="shared" si="99"/>
        <v>6.7210000000000001</v>
      </c>
      <c r="BZ169" s="167">
        <f t="shared" si="100"/>
        <v>7.8191363636363631</v>
      </c>
      <c r="CE169" s="167">
        <v>9960</v>
      </c>
      <c r="CF169" s="169">
        <f t="shared" si="101"/>
        <v>26.766666666666666</v>
      </c>
      <c r="CG169" s="167">
        <v>-39.579000000000001</v>
      </c>
      <c r="CH169" s="167">
        <v>-100.51600000000001</v>
      </c>
      <c r="CI169" s="167">
        <f t="shared" si="102"/>
        <v>1.7990454545454546</v>
      </c>
      <c r="CJ169" s="167">
        <f t="shared" si="103"/>
        <v>4.5689090909090915</v>
      </c>
      <c r="CO169" s="167">
        <v>9960</v>
      </c>
      <c r="CP169" s="169">
        <f t="shared" si="104"/>
        <v>26.766666666666666</v>
      </c>
      <c r="CQ169" s="167">
        <v>-106.718</v>
      </c>
      <c r="CR169" s="167">
        <v>-110.626</v>
      </c>
      <c r="CS169" s="167">
        <f t="shared" si="105"/>
        <v>4.8508181818181821</v>
      </c>
      <c r="CT169" s="167">
        <f t="shared" si="106"/>
        <v>5.0284545454545455</v>
      </c>
    </row>
    <row r="170" spans="2:98">
      <c r="B170" s="167">
        <f t="shared" si="107"/>
        <v>167</v>
      </c>
      <c r="C170" s="167">
        <v>10020</v>
      </c>
      <c r="D170" s="169">
        <v>26.783333333333331</v>
      </c>
      <c r="E170" s="167">
        <v>-126.398</v>
      </c>
      <c r="F170" s="167">
        <v>-118.276</v>
      </c>
      <c r="G170" s="167">
        <f t="shared" si="88"/>
        <v>5.7453636363636358</v>
      </c>
      <c r="H170" s="167">
        <f t="shared" si="89"/>
        <v>5.3761818181818182</v>
      </c>
      <c r="J170" s="167">
        <f t="shared" si="108"/>
        <v>2.7833333333333332</v>
      </c>
      <c r="K170" s="167">
        <f t="shared" si="90"/>
        <v>-2.1066333333333334</v>
      </c>
      <c r="L170" s="167">
        <f t="shared" si="129"/>
        <v>-330.04323333333326</v>
      </c>
      <c r="M170" s="167">
        <f t="shared" si="109"/>
        <v>2640.3458666666661</v>
      </c>
      <c r="N170" s="167">
        <f t="shared" si="91"/>
        <v>-1.9712666666666665</v>
      </c>
      <c r="O170" s="167">
        <f t="shared" si="125"/>
        <v>-304.95078333333345</v>
      </c>
      <c r="P170" s="167">
        <f t="shared" si="110"/>
        <v>2439.6062666666676</v>
      </c>
      <c r="Q170" s="167">
        <f t="shared" si="111"/>
        <v>2539.9760666666671</v>
      </c>
      <c r="W170" s="167">
        <v>10020</v>
      </c>
      <c r="Y170" s="169">
        <f t="shared" si="112"/>
        <v>26.783333333333331</v>
      </c>
      <c r="Z170" s="167">
        <v>-152.56299999999999</v>
      </c>
      <c r="AA170" s="167">
        <v>-147.767</v>
      </c>
      <c r="AB170" s="167">
        <f t="shared" si="92"/>
        <v>6.9346818181818177</v>
      </c>
      <c r="AC170" s="167">
        <f t="shared" si="93"/>
        <v>6.7166818181818178</v>
      </c>
      <c r="AD170" s="167">
        <f t="shared" si="113"/>
        <v>-150.16499999999999</v>
      </c>
      <c r="AF170" s="167">
        <f t="shared" si="126"/>
        <v>2.7833333333333332</v>
      </c>
      <c r="AG170" s="167">
        <f t="shared" si="114"/>
        <v>-2.5427166666666663</v>
      </c>
      <c r="AH170" s="167">
        <f t="shared" si="130"/>
        <v>-390.00523333333342</v>
      </c>
      <c r="AI170" s="167">
        <f t="shared" si="115"/>
        <v>3120.0418666666674</v>
      </c>
      <c r="AJ170" s="167">
        <f t="shared" si="116"/>
        <v>-2.4627833333333333</v>
      </c>
      <c r="AK170" s="167">
        <f t="shared" si="131"/>
        <v>-388.01924999999994</v>
      </c>
      <c r="AL170" s="167">
        <f t="shared" si="117"/>
        <v>3104.1539999999995</v>
      </c>
      <c r="AM170" s="167">
        <f t="shared" si="118"/>
        <v>3112.0979333333335</v>
      </c>
      <c r="AR170" s="167">
        <v>10020</v>
      </c>
      <c r="AS170" s="169">
        <f t="shared" si="94"/>
        <v>26.783333333333331</v>
      </c>
      <c r="AT170" s="167">
        <v>-149.26900000000001</v>
      </c>
      <c r="AU170" s="167">
        <v>-228.84</v>
      </c>
      <c r="AV170" s="167">
        <f t="shared" si="95"/>
        <v>6.7849545454545455</v>
      </c>
      <c r="AW170" s="167">
        <f t="shared" si="96"/>
        <v>10.401818181818182</v>
      </c>
      <c r="AY170" s="167">
        <f t="shared" si="119"/>
        <v>2.7833333333333332</v>
      </c>
      <c r="AZ170" s="167">
        <f t="shared" si="120"/>
        <v>-2.4878166666666668</v>
      </c>
      <c r="BA170" s="167">
        <f t="shared" si="127"/>
        <v>-392.88310000000013</v>
      </c>
      <c r="BB170" s="167">
        <f t="shared" si="121"/>
        <v>3143.064800000001</v>
      </c>
      <c r="BC170" s="167">
        <f t="shared" si="122"/>
        <v>-3.8140000000000001</v>
      </c>
      <c r="BD170" s="167">
        <f t="shared" si="128"/>
        <v>-587.38261666666676</v>
      </c>
      <c r="BE170" s="167">
        <f t="shared" si="123"/>
        <v>4699.0609333333341</v>
      </c>
      <c r="BF170" s="167">
        <f t="shared" si="124"/>
        <v>3921.0628666666676</v>
      </c>
      <c r="BK170" s="167">
        <v>10020</v>
      </c>
      <c r="BL170" s="169">
        <v>26.783333333333331</v>
      </c>
      <c r="BM170" s="167">
        <v>-153.56</v>
      </c>
      <c r="BN170" s="167">
        <v>-208.447</v>
      </c>
      <c r="BO170" s="167">
        <f t="shared" si="97"/>
        <v>6.98</v>
      </c>
      <c r="BP170" s="167">
        <f t="shared" si="98"/>
        <v>9.4748636363636365</v>
      </c>
      <c r="BU170" s="167">
        <v>10020</v>
      </c>
      <c r="BV170" s="169">
        <v>26.783333333333331</v>
      </c>
      <c r="BW170" s="167">
        <v>-146.68899999999999</v>
      </c>
      <c r="BX170" s="167">
        <v>-171.12700000000001</v>
      </c>
      <c r="BY170" s="167">
        <f t="shared" si="99"/>
        <v>6.6676818181818183</v>
      </c>
      <c r="BZ170" s="167">
        <f t="shared" si="100"/>
        <v>7.7785000000000002</v>
      </c>
      <c r="CE170" s="167">
        <v>10020</v>
      </c>
      <c r="CF170" s="169">
        <f t="shared" si="101"/>
        <v>26.783333333333331</v>
      </c>
      <c r="CG170" s="167">
        <v>-39.209000000000003</v>
      </c>
      <c r="CH170" s="167">
        <v>-101.172</v>
      </c>
      <c r="CI170" s="167">
        <f t="shared" si="102"/>
        <v>1.7822272727272728</v>
      </c>
      <c r="CJ170" s="167">
        <f t="shared" si="103"/>
        <v>4.598727272727273</v>
      </c>
      <c r="CO170" s="167">
        <v>10020</v>
      </c>
      <c r="CP170" s="169">
        <f t="shared" si="104"/>
        <v>26.783333333333331</v>
      </c>
      <c r="CQ170" s="167">
        <v>-106.33499999999999</v>
      </c>
      <c r="CR170" s="167">
        <v>-109.705</v>
      </c>
      <c r="CS170" s="167">
        <f t="shared" si="105"/>
        <v>4.8334090909090905</v>
      </c>
      <c r="CT170" s="167">
        <f t="shared" si="106"/>
        <v>4.9865909090909089</v>
      </c>
    </row>
    <row r="171" spans="2:98">
      <c r="B171" s="167">
        <f t="shared" si="107"/>
        <v>168</v>
      </c>
      <c r="C171" s="167">
        <v>10080</v>
      </c>
      <c r="D171" s="169">
        <v>26.8</v>
      </c>
      <c r="E171" s="167">
        <v>-127.625</v>
      </c>
      <c r="F171" s="167">
        <v>-118.523</v>
      </c>
      <c r="G171" s="167">
        <f t="shared" si="88"/>
        <v>5.8011363636363633</v>
      </c>
      <c r="H171" s="167">
        <f t="shared" si="89"/>
        <v>5.3874090909090908</v>
      </c>
      <c r="J171" s="167">
        <f t="shared" si="108"/>
        <v>2.8</v>
      </c>
      <c r="K171" s="167">
        <f t="shared" si="90"/>
        <v>-2.1270833333333332</v>
      </c>
      <c r="L171" s="167">
        <f t="shared" si="129"/>
        <v>-332.17031666666662</v>
      </c>
      <c r="M171" s="167">
        <f t="shared" si="109"/>
        <v>2657.362533333333</v>
      </c>
      <c r="N171" s="167">
        <f t="shared" si="91"/>
        <v>-1.9753833333333333</v>
      </c>
      <c r="O171" s="167">
        <f t="shared" si="125"/>
        <v>-306.9261666666668</v>
      </c>
      <c r="P171" s="167">
        <f t="shared" si="110"/>
        <v>2455.4093333333344</v>
      </c>
      <c r="Q171" s="167">
        <f t="shared" si="111"/>
        <v>2556.3859333333339</v>
      </c>
      <c r="W171" s="167">
        <v>10080</v>
      </c>
      <c r="Y171" s="169">
        <f t="shared" si="112"/>
        <v>26.8</v>
      </c>
      <c r="Z171" s="167">
        <v>-152.92500000000001</v>
      </c>
      <c r="AA171" s="167">
        <v>-148.536</v>
      </c>
      <c r="AB171" s="167">
        <f t="shared" si="92"/>
        <v>6.9511363636363646</v>
      </c>
      <c r="AC171" s="167">
        <f t="shared" si="93"/>
        <v>6.7516363636363641</v>
      </c>
      <c r="AD171" s="167">
        <f t="shared" si="113"/>
        <v>-150.73050000000001</v>
      </c>
      <c r="AF171" s="167">
        <f t="shared" si="126"/>
        <v>2.8</v>
      </c>
      <c r="AG171" s="167">
        <f t="shared" si="114"/>
        <v>-2.5487500000000001</v>
      </c>
      <c r="AH171" s="167">
        <f t="shared" si="130"/>
        <v>-392.55398333333341</v>
      </c>
      <c r="AI171" s="167">
        <f t="shared" si="115"/>
        <v>3140.4318666666672</v>
      </c>
      <c r="AJ171" s="167">
        <f t="shared" si="116"/>
        <v>-2.4756</v>
      </c>
      <c r="AK171" s="167">
        <f t="shared" si="131"/>
        <v>-390.49484999999993</v>
      </c>
      <c r="AL171" s="167">
        <f t="shared" si="117"/>
        <v>3123.9587999999994</v>
      </c>
      <c r="AM171" s="167">
        <f t="shared" si="118"/>
        <v>3132.1953333333331</v>
      </c>
      <c r="AR171" s="167">
        <v>10080</v>
      </c>
      <c r="AS171" s="169">
        <f t="shared" si="94"/>
        <v>26.8</v>
      </c>
      <c r="AT171" s="167">
        <v>-148.50299999999999</v>
      </c>
      <c r="AU171" s="167">
        <v>-225.744</v>
      </c>
      <c r="AV171" s="167">
        <f t="shared" si="95"/>
        <v>6.7501363636363632</v>
      </c>
      <c r="AW171" s="167">
        <f t="shared" si="96"/>
        <v>10.261090909090909</v>
      </c>
      <c r="AY171" s="167">
        <f t="shared" si="119"/>
        <v>2.8</v>
      </c>
      <c r="AZ171" s="167">
        <f t="shared" si="120"/>
        <v>-2.4750499999999995</v>
      </c>
      <c r="BA171" s="167">
        <f t="shared" si="127"/>
        <v>-395.35815000000014</v>
      </c>
      <c r="BB171" s="167">
        <f t="shared" si="121"/>
        <v>3162.8652000000011</v>
      </c>
      <c r="BC171" s="167">
        <f t="shared" si="122"/>
        <v>-3.7624</v>
      </c>
      <c r="BD171" s="167">
        <f t="shared" si="128"/>
        <v>-591.14501666666672</v>
      </c>
      <c r="BE171" s="167">
        <f t="shared" si="123"/>
        <v>4729.1601333333338</v>
      </c>
      <c r="BF171" s="167">
        <f t="shared" si="124"/>
        <v>3946.0126666666674</v>
      </c>
      <c r="BK171" s="167">
        <v>10080</v>
      </c>
      <c r="BL171" s="169">
        <v>26.8</v>
      </c>
      <c r="BM171" s="167">
        <v>-153.12799999999999</v>
      </c>
      <c r="BN171" s="167">
        <v>-209.095</v>
      </c>
      <c r="BO171" s="167">
        <f t="shared" si="97"/>
        <v>6.9603636363636356</v>
      </c>
      <c r="BP171" s="167">
        <f t="shared" si="98"/>
        <v>9.5043181818181814</v>
      </c>
      <c r="BU171" s="167">
        <v>10080</v>
      </c>
      <c r="BV171" s="169">
        <v>26.8</v>
      </c>
      <c r="BW171" s="167">
        <v>-148.958</v>
      </c>
      <c r="BX171" s="167">
        <v>-169.756</v>
      </c>
      <c r="BY171" s="167">
        <f t="shared" si="99"/>
        <v>6.7708181818181821</v>
      </c>
      <c r="BZ171" s="167">
        <f t="shared" si="100"/>
        <v>7.716181818181818</v>
      </c>
      <c r="CE171" s="167">
        <v>10080</v>
      </c>
      <c r="CF171" s="169">
        <f t="shared" si="101"/>
        <v>26.8</v>
      </c>
      <c r="CG171" s="167">
        <v>-39.235999999999997</v>
      </c>
      <c r="CH171" s="167">
        <v>-102.369</v>
      </c>
      <c r="CI171" s="167">
        <f t="shared" si="102"/>
        <v>1.7834545454545454</v>
      </c>
      <c r="CJ171" s="167">
        <f t="shared" si="103"/>
        <v>4.6531363636363636</v>
      </c>
      <c r="CO171" s="167">
        <v>10080</v>
      </c>
      <c r="CP171" s="169">
        <f t="shared" si="104"/>
        <v>26.8</v>
      </c>
      <c r="CQ171" s="167">
        <v>-106.779</v>
      </c>
      <c r="CR171" s="167">
        <v>-109.369</v>
      </c>
      <c r="CS171" s="167">
        <f t="shared" si="105"/>
        <v>4.8535909090909088</v>
      </c>
      <c r="CT171" s="167">
        <f t="shared" si="106"/>
        <v>4.971318181818182</v>
      </c>
    </row>
    <row r="172" spans="2:98">
      <c r="B172" s="167">
        <f t="shared" si="107"/>
        <v>169</v>
      </c>
      <c r="C172" s="167">
        <v>10140</v>
      </c>
      <c r="D172" s="169">
        <v>26.816666666666666</v>
      </c>
      <c r="E172" s="167">
        <v>-128.852</v>
      </c>
      <c r="F172" s="167">
        <v>-118.492</v>
      </c>
      <c r="G172" s="167">
        <f t="shared" si="88"/>
        <v>5.8569090909090908</v>
      </c>
      <c r="H172" s="167">
        <f t="shared" si="89"/>
        <v>5.3860000000000001</v>
      </c>
      <c r="J172" s="167">
        <f t="shared" si="108"/>
        <v>2.8166666666666669</v>
      </c>
      <c r="K172" s="167">
        <f t="shared" si="90"/>
        <v>-2.1475333333333335</v>
      </c>
      <c r="L172" s="167">
        <f t="shared" si="129"/>
        <v>-334.31784999999996</v>
      </c>
      <c r="M172" s="167">
        <f t="shared" si="109"/>
        <v>2674.5427999999997</v>
      </c>
      <c r="N172" s="167">
        <f t="shared" si="91"/>
        <v>-1.9748666666666668</v>
      </c>
      <c r="O172" s="167">
        <f t="shared" si="125"/>
        <v>-308.90103333333349</v>
      </c>
      <c r="P172" s="167">
        <f t="shared" si="110"/>
        <v>2471.2082666666679</v>
      </c>
      <c r="Q172" s="167">
        <f t="shared" si="111"/>
        <v>2572.8755333333338</v>
      </c>
      <c r="W172" s="167">
        <v>10140</v>
      </c>
      <c r="Y172" s="169">
        <f t="shared" si="112"/>
        <v>26.816666666666666</v>
      </c>
      <c r="Z172" s="167">
        <v>-153.58199999999999</v>
      </c>
      <c r="AA172" s="167">
        <v>-146.47900000000001</v>
      </c>
      <c r="AB172" s="167">
        <f t="shared" si="92"/>
        <v>6.9809999999999999</v>
      </c>
      <c r="AC172" s="167">
        <f t="shared" si="93"/>
        <v>6.6581363636363644</v>
      </c>
      <c r="AD172" s="167">
        <f t="shared" si="113"/>
        <v>-150.03050000000002</v>
      </c>
      <c r="AF172" s="167">
        <f t="shared" si="126"/>
        <v>2.8166666666666669</v>
      </c>
      <c r="AG172" s="167">
        <f t="shared" si="114"/>
        <v>-2.5596999999999999</v>
      </c>
      <c r="AH172" s="167">
        <f t="shared" si="130"/>
        <v>-395.11368333333343</v>
      </c>
      <c r="AI172" s="167">
        <f t="shared" si="115"/>
        <v>3160.9094666666674</v>
      </c>
      <c r="AJ172" s="167">
        <f t="shared" si="116"/>
        <v>-2.4413166666666668</v>
      </c>
      <c r="AK172" s="167">
        <f t="shared" si="131"/>
        <v>-392.93616666666662</v>
      </c>
      <c r="AL172" s="167">
        <f t="shared" si="117"/>
        <v>3143.489333333333</v>
      </c>
      <c r="AM172" s="167">
        <f t="shared" si="118"/>
        <v>3152.1994000000004</v>
      </c>
      <c r="AR172" s="167">
        <v>10140</v>
      </c>
      <c r="AS172" s="169">
        <f t="shared" si="94"/>
        <v>26.816666666666666</v>
      </c>
      <c r="AT172" s="167">
        <v>-150.72399999999999</v>
      </c>
      <c r="AU172" s="167">
        <v>-228.92400000000001</v>
      </c>
      <c r="AV172" s="167">
        <f t="shared" si="95"/>
        <v>6.8510909090909085</v>
      </c>
      <c r="AW172" s="167">
        <f t="shared" si="96"/>
        <v>10.405636363636363</v>
      </c>
      <c r="AY172" s="167">
        <f t="shared" si="119"/>
        <v>2.8166666666666669</v>
      </c>
      <c r="AZ172" s="167">
        <f t="shared" si="120"/>
        <v>-2.5120666666666667</v>
      </c>
      <c r="BA172" s="167">
        <f t="shared" si="127"/>
        <v>-397.87021666666681</v>
      </c>
      <c r="BB172" s="167">
        <f t="shared" si="121"/>
        <v>3182.9617333333345</v>
      </c>
      <c r="BC172" s="167">
        <f t="shared" si="122"/>
        <v>-3.8153999999999999</v>
      </c>
      <c r="BD172" s="167">
        <f t="shared" si="128"/>
        <v>-594.96041666666667</v>
      </c>
      <c r="BE172" s="167">
        <f t="shared" si="123"/>
        <v>4759.6833333333334</v>
      </c>
      <c r="BF172" s="167">
        <f t="shared" si="124"/>
        <v>3971.3225333333339</v>
      </c>
      <c r="BK172" s="167">
        <v>10140</v>
      </c>
      <c r="BL172" s="169">
        <v>26.816666666666666</v>
      </c>
      <c r="BM172" s="167">
        <v>-149.16399999999999</v>
      </c>
      <c r="BN172" s="167">
        <v>-201.77799999999999</v>
      </c>
      <c r="BO172" s="167">
        <f t="shared" si="97"/>
        <v>6.7801818181818172</v>
      </c>
      <c r="BP172" s="167">
        <f t="shared" si="98"/>
        <v>9.1717272727272725</v>
      </c>
      <c r="BU172" s="167">
        <v>10140</v>
      </c>
      <c r="BV172" s="169">
        <v>26.816666666666666</v>
      </c>
      <c r="BW172" s="167">
        <v>-147.029</v>
      </c>
      <c r="BX172" s="167">
        <v>-168.32300000000001</v>
      </c>
      <c r="BY172" s="167">
        <f t="shared" si="99"/>
        <v>6.6831363636363639</v>
      </c>
      <c r="BZ172" s="167">
        <f t="shared" si="100"/>
        <v>7.6510454545454545</v>
      </c>
      <c r="CE172" s="167">
        <v>10140</v>
      </c>
      <c r="CF172" s="169">
        <f t="shared" si="101"/>
        <v>26.816666666666666</v>
      </c>
      <c r="CG172" s="167">
        <v>-39.274000000000001</v>
      </c>
      <c r="CH172" s="167">
        <v>-102.486</v>
      </c>
      <c r="CI172" s="167">
        <f t="shared" si="102"/>
        <v>1.7851818181818182</v>
      </c>
      <c r="CJ172" s="167">
        <f t="shared" si="103"/>
        <v>4.6584545454545454</v>
      </c>
      <c r="CO172" s="167">
        <v>10140</v>
      </c>
      <c r="CP172" s="169">
        <f t="shared" si="104"/>
        <v>26.816666666666666</v>
      </c>
      <c r="CQ172" s="167">
        <v>-107.941</v>
      </c>
      <c r="CR172" s="167">
        <v>-109.218</v>
      </c>
      <c r="CS172" s="167">
        <f t="shared" si="105"/>
        <v>4.9064090909090909</v>
      </c>
      <c r="CT172" s="167">
        <f t="shared" si="106"/>
        <v>4.9644545454545455</v>
      </c>
    </row>
    <row r="173" spans="2:98">
      <c r="B173" s="167">
        <f t="shared" si="107"/>
        <v>170</v>
      </c>
      <c r="C173" s="167">
        <v>10200</v>
      </c>
      <c r="D173" s="169">
        <v>26.833333333333332</v>
      </c>
      <c r="E173" s="167">
        <v>-128.39099999999999</v>
      </c>
      <c r="F173" s="167">
        <v>-118.384</v>
      </c>
      <c r="G173" s="167">
        <f t="shared" si="88"/>
        <v>5.8359545454545447</v>
      </c>
      <c r="H173" s="167">
        <f t="shared" si="89"/>
        <v>5.3810909090909087</v>
      </c>
      <c r="J173" s="167">
        <f t="shared" si="108"/>
        <v>2.8333333333333335</v>
      </c>
      <c r="K173" s="167">
        <f t="shared" si="90"/>
        <v>-2.13985</v>
      </c>
      <c r="L173" s="167">
        <f t="shared" si="129"/>
        <v>-336.45769999999999</v>
      </c>
      <c r="M173" s="167">
        <f t="shared" si="109"/>
        <v>2691.6615999999999</v>
      </c>
      <c r="N173" s="167">
        <f t="shared" si="91"/>
        <v>-1.9730666666666667</v>
      </c>
      <c r="O173" s="167">
        <f t="shared" si="125"/>
        <v>-310.87410000000017</v>
      </c>
      <c r="P173" s="167">
        <f t="shared" si="110"/>
        <v>2486.9928000000014</v>
      </c>
      <c r="Q173" s="167">
        <f t="shared" si="111"/>
        <v>2589.3272000000006</v>
      </c>
      <c r="W173" s="167">
        <v>10200</v>
      </c>
      <c r="Y173" s="169">
        <f t="shared" si="112"/>
        <v>26.833333333333332</v>
      </c>
      <c r="Z173" s="167">
        <v>-153.79300000000001</v>
      </c>
      <c r="AA173" s="167">
        <v>-150.15600000000001</v>
      </c>
      <c r="AB173" s="167">
        <f t="shared" si="92"/>
        <v>6.9905909090909093</v>
      </c>
      <c r="AC173" s="167">
        <f t="shared" si="93"/>
        <v>6.8252727272727274</v>
      </c>
      <c r="AD173" s="167">
        <f t="shared" si="113"/>
        <v>-151.97450000000001</v>
      </c>
      <c r="AF173" s="167">
        <f t="shared" si="126"/>
        <v>2.8333333333333335</v>
      </c>
      <c r="AG173" s="167">
        <f t="shared" si="114"/>
        <v>-2.5632166666666669</v>
      </c>
      <c r="AH173" s="167">
        <f t="shared" si="130"/>
        <v>-397.6769000000001</v>
      </c>
      <c r="AI173" s="167">
        <f t="shared" si="115"/>
        <v>3181.4152000000008</v>
      </c>
      <c r="AJ173" s="167">
        <f t="shared" si="116"/>
        <v>-2.5026000000000002</v>
      </c>
      <c r="AK173" s="167">
        <f t="shared" si="131"/>
        <v>-395.4387666666666</v>
      </c>
      <c r="AL173" s="167">
        <f t="shared" si="117"/>
        <v>3163.5101333333328</v>
      </c>
      <c r="AM173" s="167">
        <f t="shared" si="118"/>
        <v>3172.4626666666668</v>
      </c>
      <c r="AR173" s="167">
        <v>10200</v>
      </c>
      <c r="AS173" s="169">
        <f t="shared" si="94"/>
        <v>26.833333333333332</v>
      </c>
      <c r="AT173" s="167">
        <v>-150.018</v>
      </c>
      <c r="AU173" s="167">
        <v>-235.67099999999999</v>
      </c>
      <c r="AV173" s="167">
        <f t="shared" si="95"/>
        <v>6.819</v>
      </c>
      <c r="AW173" s="167">
        <f t="shared" si="96"/>
        <v>10.712318181818182</v>
      </c>
      <c r="AY173" s="167">
        <f t="shared" si="119"/>
        <v>2.8333333333333335</v>
      </c>
      <c r="AZ173" s="167">
        <f t="shared" si="120"/>
        <v>-2.5003000000000002</v>
      </c>
      <c r="BA173" s="167">
        <f t="shared" si="127"/>
        <v>-400.37051666666679</v>
      </c>
      <c r="BB173" s="167">
        <f t="shared" si="121"/>
        <v>3202.9641333333343</v>
      </c>
      <c r="BC173" s="167">
        <f t="shared" si="122"/>
        <v>-3.9278499999999998</v>
      </c>
      <c r="BD173" s="167">
        <f t="shared" si="128"/>
        <v>-598.88826666666671</v>
      </c>
      <c r="BE173" s="167">
        <f t="shared" si="123"/>
        <v>4791.1061333333337</v>
      </c>
      <c r="BF173" s="167">
        <f t="shared" si="124"/>
        <v>3997.0351333333338</v>
      </c>
      <c r="BK173" s="167">
        <v>10200</v>
      </c>
      <c r="BL173" s="169">
        <v>26.833333333333332</v>
      </c>
      <c r="BM173" s="167">
        <v>-149.596</v>
      </c>
      <c r="BN173" s="167">
        <v>-202.797</v>
      </c>
      <c r="BO173" s="167">
        <f t="shared" si="97"/>
        <v>6.799818181818182</v>
      </c>
      <c r="BP173" s="167">
        <f t="shared" si="98"/>
        <v>9.2180454545454538</v>
      </c>
      <c r="BU173" s="167">
        <v>10200</v>
      </c>
      <c r="BV173" s="169">
        <v>26.833333333333332</v>
      </c>
      <c r="BW173" s="167">
        <v>-152.553</v>
      </c>
      <c r="BX173" s="167">
        <v>-165.72</v>
      </c>
      <c r="BY173" s="167">
        <f t="shared" si="99"/>
        <v>6.9342272727272727</v>
      </c>
      <c r="BZ173" s="167">
        <f t="shared" si="100"/>
        <v>7.5327272727272723</v>
      </c>
      <c r="CE173" s="167">
        <v>10200</v>
      </c>
      <c r="CF173" s="169">
        <f t="shared" si="101"/>
        <v>26.833333333333332</v>
      </c>
      <c r="CG173" s="167">
        <v>-38.991999999999997</v>
      </c>
      <c r="CH173" s="167">
        <v>-102.17400000000001</v>
      </c>
      <c r="CI173" s="167">
        <f t="shared" si="102"/>
        <v>1.7723636363636361</v>
      </c>
      <c r="CJ173" s="167">
        <f t="shared" si="103"/>
        <v>4.6442727272727273</v>
      </c>
      <c r="CO173" s="167">
        <v>10200</v>
      </c>
      <c r="CP173" s="169">
        <f t="shared" si="104"/>
        <v>26.833333333333332</v>
      </c>
      <c r="CQ173" s="167">
        <v>-107.676</v>
      </c>
      <c r="CR173" s="167">
        <v>-109.155</v>
      </c>
      <c r="CS173" s="167">
        <f t="shared" si="105"/>
        <v>4.8943636363636367</v>
      </c>
      <c r="CT173" s="167">
        <f t="shared" si="106"/>
        <v>4.9615909090909094</v>
      </c>
    </row>
    <row r="174" spans="2:98">
      <c r="B174" s="167">
        <f t="shared" si="107"/>
        <v>171</v>
      </c>
      <c r="C174" s="167">
        <v>10260</v>
      </c>
      <c r="D174" s="169">
        <v>26.85</v>
      </c>
      <c r="E174" s="167">
        <v>-129.77199999999999</v>
      </c>
      <c r="F174" s="167">
        <v>-118.907</v>
      </c>
      <c r="G174" s="167">
        <f t="shared" si="88"/>
        <v>5.8987272727272719</v>
      </c>
      <c r="H174" s="167">
        <f t="shared" si="89"/>
        <v>5.4048636363636362</v>
      </c>
      <c r="J174" s="167">
        <f t="shared" si="108"/>
        <v>2.85</v>
      </c>
      <c r="K174" s="167">
        <f t="shared" si="90"/>
        <v>-2.1628666666666665</v>
      </c>
      <c r="L174" s="167">
        <f t="shared" si="129"/>
        <v>-338.62056666666666</v>
      </c>
      <c r="M174" s="167">
        <f t="shared" si="109"/>
        <v>2708.9645333333333</v>
      </c>
      <c r="N174" s="167">
        <f t="shared" si="91"/>
        <v>-1.9817833333333332</v>
      </c>
      <c r="O174" s="167">
        <f t="shared" si="125"/>
        <v>-312.85588333333351</v>
      </c>
      <c r="P174" s="167">
        <f t="shared" si="110"/>
        <v>2502.8470666666681</v>
      </c>
      <c r="Q174" s="167">
        <f t="shared" si="111"/>
        <v>2605.9058000000005</v>
      </c>
      <c r="W174" s="167">
        <v>10260</v>
      </c>
      <c r="Y174" s="169">
        <f t="shared" si="112"/>
        <v>26.85</v>
      </c>
      <c r="Z174" s="167">
        <v>-156.17599999999999</v>
      </c>
      <c r="AA174" s="167">
        <v>-148.79599999999999</v>
      </c>
      <c r="AB174" s="167">
        <f t="shared" si="92"/>
        <v>7.0989090909090899</v>
      </c>
      <c r="AC174" s="167">
        <f t="shared" si="93"/>
        <v>6.7634545454545449</v>
      </c>
      <c r="AD174" s="167">
        <f t="shared" si="113"/>
        <v>-152.48599999999999</v>
      </c>
      <c r="AF174" s="167">
        <f t="shared" si="126"/>
        <v>2.85</v>
      </c>
      <c r="AG174" s="167">
        <f t="shared" si="114"/>
        <v>-2.6029333333333331</v>
      </c>
      <c r="AH174" s="167">
        <f t="shared" si="130"/>
        <v>-400.27983333333344</v>
      </c>
      <c r="AI174" s="167">
        <f t="shared" si="115"/>
        <v>3202.2386666666675</v>
      </c>
      <c r="AJ174" s="167">
        <f t="shared" si="116"/>
        <v>-2.4799333333333333</v>
      </c>
      <c r="AK174" s="167">
        <f t="shared" si="131"/>
        <v>-397.91869999999994</v>
      </c>
      <c r="AL174" s="167">
        <f t="shared" si="117"/>
        <v>3183.3495999999996</v>
      </c>
      <c r="AM174" s="167">
        <f t="shared" si="118"/>
        <v>3192.7941333333338</v>
      </c>
      <c r="AR174" s="167">
        <v>10260</v>
      </c>
      <c r="AS174" s="169">
        <f t="shared" si="94"/>
        <v>26.85</v>
      </c>
      <c r="AT174" s="167">
        <v>-151.053</v>
      </c>
      <c r="AU174" s="167">
        <v>-233.45099999999999</v>
      </c>
      <c r="AV174" s="167">
        <f t="shared" si="95"/>
        <v>6.8660454545454543</v>
      </c>
      <c r="AW174" s="167">
        <f t="shared" si="96"/>
        <v>10.61140909090909</v>
      </c>
      <c r="AY174" s="167">
        <f t="shared" si="119"/>
        <v>2.85</v>
      </c>
      <c r="AZ174" s="167">
        <f t="shared" si="120"/>
        <v>-2.51755</v>
      </c>
      <c r="BA174" s="167">
        <f t="shared" si="127"/>
        <v>-402.88806666666676</v>
      </c>
      <c r="BB174" s="167">
        <f t="shared" si="121"/>
        <v>3223.1045333333341</v>
      </c>
      <c r="BC174" s="167">
        <f t="shared" si="122"/>
        <v>-3.8908499999999999</v>
      </c>
      <c r="BD174" s="167">
        <f t="shared" si="128"/>
        <v>-602.77911666666671</v>
      </c>
      <c r="BE174" s="167">
        <f t="shared" si="123"/>
        <v>4822.2329333333337</v>
      </c>
      <c r="BF174" s="167">
        <f t="shared" si="124"/>
        <v>4022.6687333333339</v>
      </c>
      <c r="BK174" s="167">
        <v>10260</v>
      </c>
      <c r="BL174" s="169">
        <v>26.85</v>
      </c>
      <c r="BM174" s="167">
        <v>-150.81399999999999</v>
      </c>
      <c r="BN174" s="167">
        <v>-205.49799999999999</v>
      </c>
      <c r="BO174" s="167">
        <f t="shared" si="97"/>
        <v>6.8551818181818183</v>
      </c>
      <c r="BP174" s="167">
        <f t="shared" si="98"/>
        <v>9.3408181818181806</v>
      </c>
      <c r="BU174" s="167">
        <v>10260</v>
      </c>
      <c r="BV174" s="169">
        <v>26.85</v>
      </c>
      <c r="BW174" s="167">
        <v>-153.18600000000001</v>
      </c>
      <c r="BX174" s="167">
        <v>-164.364</v>
      </c>
      <c r="BY174" s="167">
        <f t="shared" si="99"/>
        <v>6.9630000000000001</v>
      </c>
      <c r="BZ174" s="167">
        <f t="shared" si="100"/>
        <v>7.4710909090909094</v>
      </c>
      <c r="CE174" s="167">
        <v>10260</v>
      </c>
      <c r="CF174" s="169">
        <f t="shared" si="101"/>
        <v>26.85</v>
      </c>
      <c r="CG174" s="167">
        <v>-39.305999999999997</v>
      </c>
      <c r="CH174" s="167">
        <v>-102.063</v>
      </c>
      <c r="CI174" s="167">
        <f t="shared" si="102"/>
        <v>1.7866363636363636</v>
      </c>
      <c r="CJ174" s="167">
        <f t="shared" si="103"/>
        <v>4.6392272727272728</v>
      </c>
      <c r="CO174" s="167">
        <v>10260</v>
      </c>
      <c r="CP174" s="169">
        <f t="shared" si="104"/>
        <v>26.85</v>
      </c>
      <c r="CQ174" s="167">
        <v>-107.809</v>
      </c>
      <c r="CR174" s="167">
        <v>-108.922</v>
      </c>
      <c r="CS174" s="167">
        <f t="shared" si="105"/>
        <v>4.9004090909090907</v>
      </c>
      <c r="CT174" s="167">
        <f t="shared" si="106"/>
        <v>4.9509999999999996</v>
      </c>
    </row>
    <row r="175" spans="2:98">
      <c r="B175" s="167">
        <f t="shared" si="107"/>
        <v>172</v>
      </c>
      <c r="C175" s="167">
        <v>10320</v>
      </c>
      <c r="D175" s="169">
        <v>26.866666666666667</v>
      </c>
      <c r="E175" s="167">
        <v>-129.465</v>
      </c>
      <c r="F175" s="167">
        <v>-118.199</v>
      </c>
      <c r="G175" s="167">
        <f t="shared" si="88"/>
        <v>5.8847727272727273</v>
      </c>
      <c r="H175" s="167">
        <f t="shared" si="89"/>
        <v>5.3726818181818183</v>
      </c>
      <c r="J175" s="167">
        <f t="shared" si="108"/>
        <v>2.8666666666666667</v>
      </c>
      <c r="K175" s="167">
        <f t="shared" si="90"/>
        <v>-2.1577500000000001</v>
      </c>
      <c r="L175" s="167">
        <f t="shared" si="129"/>
        <v>-340.77831666666668</v>
      </c>
      <c r="M175" s="167">
        <f t="shared" si="109"/>
        <v>2726.2265333333335</v>
      </c>
      <c r="N175" s="167">
        <f t="shared" si="91"/>
        <v>-1.9699833333333332</v>
      </c>
      <c r="O175" s="167">
        <f t="shared" si="125"/>
        <v>-314.82586666666685</v>
      </c>
      <c r="P175" s="167">
        <f t="shared" si="110"/>
        <v>2518.6069333333348</v>
      </c>
      <c r="Q175" s="167">
        <f t="shared" si="111"/>
        <v>2622.4167333333344</v>
      </c>
      <c r="W175" s="167">
        <v>10320</v>
      </c>
      <c r="Y175" s="169">
        <f t="shared" si="112"/>
        <v>26.866666666666667</v>
      </c>
      <c r="Z175" s="167">
        <v>-154.65600000000001</v>
      </c>
      <c r="AA175" s="167">
        <v>-148.583</v>
      </c>
      <c r="AB175" s="167">
        <f t="shared" si="92"/>
        <v>7.0298181818181824</v>
      </c>
      <c r="AC175" s="167">
        <f t="shared" si="93"/>
        <v>6.753772727272727</v>
      </c>
      <c r="AD175" s="167">
        <f t="shared" si="113"/>
        <v>-151.61950000000002</v>
      </c>
      <c r="AF175" s="167">
        <f t="shared" si="126"/>
        <v>2.8666666666666667</v>
      </c>
      <c r="AG175" s="167">
        <f t="shared" si="114"/>
        <v>-2.5775999999999999</v>
      </c>
      <c r="AH175" s="167">
        <f t="shared" si="130"/>
        <v>-402.85743333333346</v>
      </c>
      <c r="AI175" s="167">
        <f t="shared" si="115"/>
        <v>3222.8594666666677</v>
      </c>
      <c r="AJ175" s="167">
        <f t="shared" si="116"/>
        <v>-2.4763833333333332</v>
      </c>
      <c r="AK175" s="167">
        <f t="shared" si="131"/>
        <v>-400.39508333333328</v>
      </c>
      <c r="AL175" s="167">
        <f t="shared" si="117"/>
        <v>3203.1606666666662</v>
      </c>
      <c r="AM175" s="167">
        <f t="shared" si="118"/>
        <v>3213.0100666666667</v>
      </c>
      <c r="AR175" s="167">
        <v>10320</v>
      </c>
      <c r="AS175" s="169">
        <f t="shared" si="94"/>
        <v>26.866666666666667</v>
      </c>
      <c r="AT175" s="167">
        <v>-146.71899999999999</v>
      </c>
      <c r="AU175" s="167">
        <v>-231.197</v>
      </c>
      <c r="AV175" s="167">
        <f t="shared" si="95"/>
        <v>6.6690454545454543</v>
      </c>
      <c r="AW175" s="167">
        <f t="shared" si="96"/>
        <v>10.508954545454545</v>
      </c>
      <c r="AY175" s="167">
        <f t="shared" si="119"/>
        <v>2.8666666666666667</v>
      </c>
      <c r="AZ175" s="167">
        <f t="shared" si="120"/>
        <v>-2.4453166666666664</v>
      </c>
      <c r="BA175" s="167">
        <f t="shared" si="127"/>
        <v>-405.33338333333342</v>
      </c>
      <c r="BB175" s="167">
        <f t="shared" si="121"/>
        <v>3242.6670666666673</v>
      </c>
      <c r="BC175" s="167">
        <f t="shared" si="122"/>
        <v>-3.8532833333333332</v>
      </c>
      <c r="BD175" s="167">
        <f t="shared" si="128"/>
        <v>-606.63240000000008</v>
      </c>
      <c r="BE175" s="167">
        <f t="shared" si="123"/>
        <v>4853.0592000000006</v>
      </c>
      <c r="BF175" s="167">
        <f t="shared" si="124"/>
        <v>4047.8631333333342</v>
      </c>
      <c r="BK175" s="167">
        <v>10320</v>
      </c>
      <c r="BL175" s="169">
        <v>26.866666666666667</v>
      </c>
      <c r="BM175" s="167">
        <v>-150.47499999999999</v>
      </c>
      <c r="BN175" s="167">
        <v>-209.821</v>
      </c>
      <c r="BO175" s="167">
        <f t="shared" si="97"/>
        <v>6.8397727272727273</v>
      </c>
      <c r="BP175" s="167">
        <f t="shared" si="98"/>
        <v>9.5373181818181809</v>
      </c>
      <c r="BU175" s="167">
        <v>10320</v>
      </c>
      <c r="BV175" s="169">
        <v>26.866666666666667</v>
      </c>
      <c r="BW175" s="167">
        <v>-153.03200000000001</v>
      </c>
      <c r="BX175" s="167">
        <v>-172.267</v>
      </c>
      <c r="BY175" s="167">
        <f t="shared" si="99"/>
        <v>6.9560000000000004</v>
      </c>
      <c r="BZ175" s="167">
        <f t="shared" si="100"/>
        <v>7.830318181818182</v>
      </c>
      <c r="CE175" s="167">
        <v>10320</v>
      </c>
      <c r="CF175" s="169">
        <f t="shared" si="101"/>
        <v>26.866666666666667</v>
      </c>
      <c r="CG175" s="167">
        <v>-38.915999999999997</v>
      </c>
      <c r="CH175" s="167">
        <v>-101.69199999999999</v>
      </c>
      <c r="CI175" s="167">
        <f t="shared" si="102"/>
        <v>1.7689090909090908</v>
      </c>
      <c r="CJ175" s="167">
        <f t="shared" si="103"/>
        <v>4.6223636363636365</v>
      </c>
      <c r="CO175" s="167">
        <v>10320</v>
      </c>
      <c r="CP175" s="169">
        <f t="shared" si="104"/>
        <v>26.866666666666667</v>
      </c>
      <c r="CQ175" s="167">
        <v>-108.374</v>
      </c>
      <c r="CR175" s="167">
        <v>-109.60299999999999</v>
      </c>
      <c r="CS175" s="167">
        <f t="shared" si="105"/>
        <v>4.9260909090909086</v>
      </c>
      <c r="CT175" s="167">
        <f t="shared" si="106"/>
        <v>4.9819545454545455</v>
      </c>
    </row>
    <row r="176" spans="2:98">
      <c r="B176" s="167">
        <f t="shared" si="107"/>
        <v>173</v>
      </c>
      <c r="C176" s="167">
        <v>10380</v>
      </c>
      <c r="D176" s="169">
        <v>26.883333333333333</v>
      </c>
      <c r="E176" s="167">
        <v>-129.465</v>
      </c>
      <c r="F176" s="167">
        <v>-118.646</v>
      </c>
      <c r="G176" s="167">
        <f t="shared" si="88"/>
        <v>5.8847727272727273</v>
      </c>
      <c r="H176" s="167">
        <f t="shared" si="89"/>
        <v>5.3929999999999998</v>
      </c>
      <c r="J176" s="167">
        <f t="shared" si="108"/>
        <v>2.8833333333333333</v>
      </c>
      <c r="K176" s="167">
        <f t="shared" si="90"/>
        <v>-2.1577500000000001</v>
      </c>
      <c r="L176" s="167">
        <f t="shared" si="129"/>
        <v>-342.9360666666667</v>
      </c>
      <c r="M176" s="167">
        <f t="shared" si="109"/>
        <v>2743.4885333333336</v>
      </c>
      <c r="N176" s="167">
        <f t="shared" si="91"/>
        <v>-1.9774333333333334</v>
      </c>
      <c r="O176" s="167">
        <f t="shared" si="125"/>
        <v>-316.80330000000021</v>
      </c>
      <c r="P176" s="167">
        <f t="shared" si="110"/>
        <v>2534.4264000000016</v>
      </c>
      <c r="Q176" s="167">
        <f t="shared" si="111"/>
        <v>2638.9574666666676</v>
      </c>
      <c r="W176" s="167">
        <v>10380</v>
      </c>
      <c r="Y176" s="169">
        <f t="shared" si="112"/>
        <v>26.883333333333333</v>
      </c>
      <c r="Z176" s="167">
        <v>-153.83000000000001</v>
      </c>
      <c r="AA176" s="167">
        <v>-146.94800000000001</v>
      </c>
      <c r="AB176" s="167">
        <f t="shared" si="92"/>
        <v>6.9922727272727281</v>
      </c>
      <c r="AC176" s="167">
        <f t="shared" si="93"/>
        <v>6.6794545454545462</v>
      </c>
      <c r="AD176" s="167">
        <f t="shared" si="113"/>
        <v>-150.38900000000001</v>
      </c>
      <c r="AF176" s="167">
        <f t="shared" si="126"/>
        <v>2.8833333333333333</v>
      </c>
      <c r="AG176" s="167">
        <f t="shared" si="114"/>
        <v>-2.5638333333333336</v>
      </c>
      <c r="AH176" s="167">
        <f t="shared" si="130"/>
        <v>-405.42126666666678</v>
      </c>
      <c r="AI176" s="167">
        <f t="shared" si="115"/>
        <v>3243.3701333333343</v>
      </c>
      <c r="AJ176" s="167">
        <f t="shared" si="116"/>
        <v>-2.4491333333333336</v>
      </c>
      <c r="AK176" s="167">
        <f t="shared" si="131"/>
        <v>-402.84421666666663</v>
      </c>
      <c r="AL176" s="167">
        <f t="shared" si="117"/>
        <v>3222.753733333333</v>
      </c>
      <c r="AM176" s="167">
        <f t="shared" si="118"/>
        <v>3233.0619333333334</v>
      </c>
      <c r="AR176" s="167">
        <v>10380</v>
      </c>
      <c r="AS176" s="169">
        <f t="shared" si="94"/>
        <v>26.883333333333333</v>
      </c>
      <c r="AT176" s="167">
        <v>-146.971</v>
      </c>
      <c r="AU176" s="167">
        <v>-228.94399999999999</v>
      </c>
      <c r="AV176" s="167">
        <f t="shared" si="95"/>
        <v>6.6805000000000003</v>
      </c>
      <c r="AW176" s="167">
        <f t="shared" si="96"/>
        <v>10.406545454545453</v>
      </c>
      <c r="AY176" s="167">
        <f t="shared" si="119"/>
        <v>2.8833333333333333</v>
      </c>
      <c r="AZ176" s="167">
        <f t="shared" si="120"/>
        <v>-2.4495166666666668</v>
      </c>
      <c r="BA176" s="167">
        <f t="shared" si="127"/>
        <v>-407.7829000000001</v>
      </c>
      <c r="BB176" s="167">
        <f t="shared" si="121"/>
        <v>3262.2632000000008</v>
      </c>
      <c r="BC176" s="167">
        <f t="shared" si="122"/>
        <v>-3.8157333333333332</v>
      </c>
      <c r="BD176" s="167">
        <f t="shared" si="128"/>
        <v>-610.44813333333343</v>
      </c>
      <c r="BE176" s="167">
        <f t="shared" si="123"/>
        <v>4883.5850666666674</v>
      </c>
      <c r="BF176" s="167">
        <f t="shared" si="124"/>
        <v>4072.9241333333339</v>
      </c>
      <c r="BK176" s="167">
        <v>10380</v>
      </c>
      <c r="BL176" s="169">
        <v>26.883333333333333</v>
      </c>
      <c r="BM176" s="167">
        <v>-150.52099999999999</v>
      </c>
      <c r="BN176" s="167">
        <v>-208.04599999999999</v>
      </c>
      <c r="BO176" s="167">
        <f t="shared" si="97"/>
        <v>6.8418636363636356</v>
      </c>
      <c r="BP176" s="167">
        <f t="shared" si="98"/>
        <v>9.4566363636363633</v>
      </c>
      <c r="BU176" s="167">
        <v>10380</v>
      </c>
      <c r="BV176" s="169">
        <v>26.883333333333333</v>
      </c>
      <c r="BW176" s="167">
        <v>-152.708</v>
      </c>
      <c r="BX176" s="167">
        <v>-170.71100000000001</v>
      </c>
      <c r="BY176" s="167">
        <f t="shared" si="99"/>
        <v>6.941272727272727</v>
      </c>
      <c r="BZ176" s="167">
        <f t="shared" si="100"/>
        <v>7.7595909090909094</v>
      </c>
      <c r="CE176" s="167">
        <v>10380</v>
      </c>
      <c r="CF176" s="169">
        <f t="shared" si="101"/>
        <v>26.883333333333333</v>
      </c>
      <c r="CG176" s="167">
        <v>-39.146000000000001</v>
      </c>
      <c r="CH176" s="167">
        <v>-102.523</v>
      </c>
      <c r="CI176" s="167">
        <f t="shared" si="102"/>
        <v>1.7793636363636365</v>
      </c>
      <c r="CJ176" s="167">
        <f t="shared" si="103"/>
        <v>4.6601363636363633</v>
      </c>
      <c r="CO176" s="167">
        <v>10380</v>
      </c>
      <c r="CP176" s="169">
        <f t="shared" si="104"/>
        <v>26.883333333333333</v>
      </c>
      <c r="CQ176" s="167">
        <v>-109.45399999999999</v>
      </c>
      <c r="CR176" s="167">
        <v>-109.968</v>
      </c>
      <c r="CS176" s="167">
        <f t="shared" si="105"/>
        <v>4.9751818181818175</v>
      </c>
      <c r="CT176" s="167">
        <f t="shared" si="106"/>
        <v>4.9985454545454546</v>
      </c>
    </row>
    <row r="177" spans="2:98">
      <c r="B177" s="167">
        <f t="shared" si="107"/>
        <v>174</v>
      </c>
      <c r="C177" s="167">
        <v>10440</v>
      </c>
      <c r="D177" s="169">
        <v>26.9</v>
      </c>
      <c r="E177" s="167">
        <v>-129.005</v>
      </c>
      <c r="F177" s="167">
        <v>-118.045</v>
      </c>
      <c r="G177" s="167">
        <f t="shared" si="88"/>
        <v>5.8638636363636358</v>
      </c>
      <c r="H177" s="167">
        <f t="shared" si="89"/>
        <v>5.3656818181818187</v>
      </c>
      <c r="J177" s="167">
        <f t="shared" si="108"/>
        <v>2.9</v>
      </c>
      <c r="K177" s="167">
        <f t="shared" si="90"/>
        <v>-2.1500833333333333</v>
      </c>
      <c r="L177" s="167">
        <f t="shared" si="129"/>
        <v>-345.08615000000003</v>
      </c>
      <c r="M177" s="167">
        <f t="shared" si="109"/>
        <v>2760.6892000000003</v>
      </c>
      <c r="N177" s="167">
        <f t="shared" si="91"/>
        <v>-1.9674166666666666</v>
      </c>
      <c r="O177" s="167">
        <f t="shared" si="125"/>
        <v>-318.77071666666689</v>
      </c>
      <c r="P177" s="167">
        <f t="shared" si="110"/>
        <v>2550.1657333333351</v>
      </c>
      <c r="Q177" s="167">
        <f t="shared" si="111"/>
        <v>2655.4274666666679</v>
      </c>
      <c r="W177" s="167">
        <v>10440</v>
      </c>
      <c r="Y177" s="169">
        <f t="shared" si="112"/>
        <v>26.9</v>
      </c>
      <c r="Z177" s="167">
        <v>-154.81299999999999</v>
      </c>
      <c r="AA177" s="167">
        <v>-149.47499999999999</v>
      </c>
      <c r="AB177" s="167">
        <f t="shared" si="92"/>
        <v>7.0369545454545452</v>
      </c>
      <c r="AC177" s="167">
        <f t="shared" si="93"/>
        <v>6.7943181818181815</v>
      </c>
      <c r="AD177" s="167">
        <f t="shared" si="113"/>
        <v>-152.14400000000001</v>
      </c>
      <c r="AF177" s="167">
        <f t="shared" si="126"/>
        <v>2.9</v>
      </c>
      <c r="AG177" s="167">
        <f t="shared" si="114"/>
        <v>-2.5802166666666664</v>
      </c>
      <c r="AH177" s="167">
        <f t="shared" si="130"/>
        <v>-408.00148333333345</v>
      </c>
      <c r="AI177" s="167">
        <f t="shared" si="115"/>
        <v>3264.0118666666676</v>
      </c>
      <c r="AJ177" s="167">
        <f t="shared" si="116"/>
        <v>-2.49125</v>
      </c>
      <c r="AK177" s="167">
        <f t="shared" si="131"/>
        <v>-405.3354666666666</v>
      </c>
      <c r="AL177" s="167">
        <f t="shared" si="117"/>
        <v>3242.6837333333328</v>
      </c>
      <c r="AM177" s="167">
        <f t="shared" si="118"/>
        <v>3253.3478000000005</v>
      </c>
      <c r="AR177" s="167">
        <v>10440</v>
      </c>
      <c r="AS177" s="169">
        <f t="shared" si="94"/>
        <v>26.9</v>
      </c>
      <c r="AT177" s="167">
        <v>-146.69300000000001</v>
      </c>
      <c r="AU177" s="167">
        <v>-236.422</v>
      </c>
      <c r="AV177" s="167">
        <f t="shared" si="95"/>
        <v>6.667863636363637</v>
      </c>
      <c r="AW177" s="167">
        <f t="shared" si="96"/>
        <v>10.746454545454545</v>
      </c>
      <c r="AY177" s="167">
        <f t="shared" si="119"/>
        <v>2.9</v>
      </c>
      <c r="AZ177" s="167">
        <f t="shared" si="120"/>
        <v>-2.4448833333333333</v>
      </c>
      <c r="BA177" s="167">
        <f t="shared" si="127"/>
        <v>-410.22778333333343</v>
      </c>
      <c r="BB177" s="167">
        <f t="shared" si="121"/>
        <v>3281.8222666666675</v>
      </c>
      <c r="BC177" s="167">
        <f t="shared" si="122"/>
        <v>-3.9403666666666664</v>
      </c>
      <c r="BD177" s="167">
        <f t="shared" si="128"/>
        <v>-614.38850000000014</v>
      </c>
      <c r="BE177" s="167">
        <f t="shared" si="123"/>
        <v>4915.1080000000011</v>
      </c>
      <c r="BF177" s="167">
        <f t="shared" si="124"/>
        <v>4098.4651333333341</v>
      </c>
      <c r="BK177" s="167">
        <v>10440</v>
      </c>
      <c r="BL177" s="169">
        <v>26.9</v>
      </c>
      <c r="BM177" s="167">
        <v>-153.14400000000001</v>
      </c>
      <c r="BN177" s="167">
        <v>-209.018</v>
      </c>
      <c r="BO177" s="167">
        <f t="shared" si="97"/>
        <v>6.9610909090909097</v>
      </c>
      <c r="BP177" s="167">
        <f t="shared" si="98"/>
        <v>9.5008181818181825</v>
      </c>
      <c r="BU177" s="167">
        <v>10440</v>
      </c>
      <c r="BV177" s="169">
        <v>26.9</v>
      </c>
      <c r="BW177" s="167">
        <v>-151.39599999999999</v>
      </c>
      <c r="BX177" s="167">
        <v>-167.661</v>
      </c>
      <c r="BY177" s="167">
        <f t="shared" si="99"/>
        <v>6.8816363636363631</v>
      </c>
      <c r="BZ177" s="167">
        <f t="shared" si="100"/>
        <v>7.6209545454545458</v>
      </c>
      <c r="CE177" s="167">
        <v>10440</v>
      </c>
      <c r="CF177" s="169">
        <f t="shared" si="101"/>
        <v>26.9</v>
      </c>
      <c r="CG177" s="167">
        <v>-39.04</v>
      </c>
      <c r="CH177" s="167">
        <v>-102.74</v>
      </c>
      <c r="CI177" s="167">
        <f t="shared" si="102"/>
        <v>1.7745454545454544</v>
      </c>
      <c r="CJ177" s="167">
        <f t="shared" si="103"/>
        <v>4.67</v>
      </c>
      <c r="CO177" s="167">
        <v>10440</v>
      </c>
      <c r="CP177" s="169">
        <f t="shared" si="104"/>
        <v>26.9</v>
      </c>
      <c r="CQ177" s="167">
        <v>-109.093</v>
      </c>
      <c r="CR177" s="167">
        <v>-110.29300000000001</v>
      </c>
      <c r="CS177" s="167">
        <f t="shared" si="105"/>
        <v>4.9587727272727271</v>
      </c>
      <c r="CT177" s="167">
        <f t="shared" si="106"/>
        <v>5.0133181818181818</v>
      </c>
    </row>
    <row r="178" spans="2:98">
      <c r="B178" s="167">
        <f t="shared" si="107"/>
        <v>175</v>
      </c>
      <c r="C178" s="167">
        <v>10500</v>
      </c>
      <c r="D178" s="169">
        <v>26.916666666666668</v>
      </c>
      <c r="E178" s="167">
        <v>-128.08500000000001</v>
      </c>
      <c r="F178" s="167">
        <v>-118.276</v>
      </c>
      <c r="G178" s="167">
        <f t="shared" si="88"/>
        <v>5.8220454545454547</v>
      </c>
      <c r="H178" s="167">
        <f t="shared" si="89"/>
        <v>5.3761818181818182</v>
      </c>
      <c r="J178" s="167">
        <f t="shared" si="108"/>
        <v>2.9166666666666665</v>
      </c>
      <c r="K178" s="167">
        <f t="shared" si="90"/>
        <v>-2.1347499999999999</v>
      </c>
      <c r="L178" s="167">
        <f t="shared" si="129"/>
        <v>-347.22090000000003</v>
      </c>
      <c r="M178" s="167">
        <f t="shared" si="109"/>
        <v>2777.7672000000002</v>
      </c>
      <c r="N178" s="167">
        <f t="shared" si="91"/>
        <v>-1.9712666666666665</v>
      </c>
      <c r="O178" s="167">
        <f t="shared" si="125"/>
        <v>-320.74198333333356</v>
      </c>
      <c r="P178" s="167">
        <f t="shared" si="110"/>
        <v>2565.9358666666685</v>
      </c>
      <c r="Q178" s="167">
        <f t="shared" si="111"/>
        <v>2671.8515333333344</v>
      </c>
      <c r="W178" s="167">
        <v>10500</v>
      </c>
      <c r="Y178" s="169">
        <f t="shared" si="112"/>
        <v>26.916666666666668</v>
      </c>
      <c r="Z178" s="167">
        <v>-158.15299999999999</v>
      </c>
      <c r="AA178" s="167">
        <v>-152.54499999999999</v>
      </c>
      <c r="AB178" s="167">
        <f t="shared" si="92"/>
        <v>7.1887727272727266</v>
      </c>
      <c r="AC178" s="167">
        <f t="shared" si="93"/>
        <v>6.9338636363636361</v>
      </c>
      <c r="AD178" s="167">
        <f t="shared" si="113"/>
        <v>-155.34899999999999</v>
      </c>
      <c r="AF178" s="167">
        <f t="shared" si="126"/>
        <v>2.9166666666666665</v>
      </c>
      <c r="AG178" s="167">
        <f t="shared" si="114"/>
        <v>-2.6358833333333331</v>
      </c>
      <c r="AH178" s="167">
        <f t="shared" si="130"/>
        <v>-410.63736666666676</v>
      </c>
      <c r="AI178" s="167">
        <f t="shared" si="115"/>
        <v>3285.0989333333341</v>
      </c>
      <c r="AJ178" s="167">
        <f t="shared" si="116"/>
        <v>-2.5424166666666665</v>
      </c>
      <c r="AK178" s="167">
        <f t="shared" si="131"/>
        <v>-407.87788333333327</v>
      </c>
      <c r="AL178" s="167">
        <f t="shared" si="117"/>
        <v>3263.0230666666662</v>
      </c>
      <c r="AM178" s="167">
        <f t="shared" si="118"/>
        <v>3274.0610000000001</v>
      </c>
      <c r="AR178" s="167">
        <v>10500</v>
      </c>
      <c r="AS178" s="169">
        <f t="shared" si="94"/>
        <v>26.916666666666668</v>
      </c>
      <c r="AT178" s="167">
        <v>-145.37</v>
      </c>
      <c r="AU178" s="167">
        <v>-233.35300000000001</v>
      </c>
      <c r="AV178" s="167">
        <f t="shared" si="95"/>
        <v>6.6077272727272733</v>
      </c>
      <c r="AW178" s="167">
        <f t="shared" si="96"/>
        <v>10.606954545454546</v>
      </c>
      <c r="AY178" s="167">
        <f t="shared" si="119"/>
        <v>2.9166666666666665</v>
      </c>
      <c r="AZ178" s="167">
        <f t="shared" si="120"/>
        <v>-2.4228333333333332</v>
      </c>
      <c r="BA178" s="167">
        <f t="shared" si="127"/>
        <v>-412.65061666666679</v>
      </c>
      <c r="BB178" s="167">
        <f t="shared" si="121"/>
        <v>3301.2049333333343</v>
      </c>
      <c r="BC178" s="167">
        <f t="shared" si="122"/>
        <v>-3.8892166666666665</v>
      </c>
      <c r="BD178" s="167">
        <f t="shared" si="128"/>
        <v>-618.27771666666683</v>
      </c>
      <c r="BE178" s="167">
        <f t="shared" si="123"/>
        <v>4946.2217333333347</v>
      </c>
      <c r="BF178" s="167">
        <f t="shared" si="124"/>
        <v>4123.713333333335</v>
      </c>
      <c r="BK178" s="167">
        <v>10500</v>
      </c>
      <c r="BL178" s="169">
        <v>26.916666666666668</v>
      </c>
      <c r="BM178" s="167">
        <v>-153.66800000000001</v>
      </c>
      <c r="BN178" s="167">
        <v>-206.131</v>
      </c>
      <c r="BO178" s="167">
        <f t="shared" si="97"/>
        <v>6.984909090909091</v>
      </c>
      <c r="BP178" s="167">
        <f t="shared" si="98"/>
        <v>9.3695909090909097</v>
      </c>
      <c r="BU178" s="167">
        <v>10500</v>
      </c>
      <c r="BV178" s="169">
        <v>26.916666666666668</v>
      </c>
      <c r="BW178" s="167">
        <v>-152.93899999999999</v>
      </c>
      <c r="BX178" s="167">
        <v>-166.197</v>
      </c>
      <c r="BY178" s="167">
        <f t="shared" si="99"/>
        <v>6.9517727272727265</v>
      </c>
      <c r="BZ178" s="167">
        <f t="shared" si="100"/>
        <v>7.5544090909090906</v>
      </c>
      <c r="CE178" s="167">
        <v>10500</v>
      </c>
      <c r="CF178" s="169">
        <f t="shared" si="101"/>
        <v>26.916666666666668</v>
      </c>
      <c r="CG178" s="167">
        <v>-38.966000000000001</v>
      </c>
      <c r="CH178" s="167">
        <v>-102.586</v>
      </c>
      <c r="CI178" s="167">
        <f t="shared" si="102"/>
        <v>1.7711818181818182</v>
      </c>
      <c r="CJ178" s="167">
        <f t="shared" si="103"/>
        <v>4.6630000000000003</v>
      </c>
      <c r="CO178" s="167">
        <v>10500</v>
      </c>
      <c r="CP178" s="169">
        <f t="shared" si="104"/>
        <v>26.916666666666668</v>
      </c>
      <c r="CQ178" s="167">
        <v>-108.489</v>
      </c>
      <c r="CR178" s="167">
        <v>-110.982</v>
      </c>
      <c r="CS178" s="167">
        <f t="shared" si="105"/>
        <v>4.9313181818181819</v>
      </c>
      <c r="CT178" s="167">
        <f t="shared" si="106"/>
        <v>5.0446363636363634</v>
      </c>
    </row>
    <row r="179" spans="2:98">
      <c r="B179" s="167">
        <f t="shared" si="107"/>
        <v>176</v>
      </c>
      <c r="C179" s="167">
        <v>10560</v>
      </c>
      <c r="D179" s="169">
        <v>26.933333333333334</v>
      </c>
      <c r="E179" s="167">
        <v>-129.61799999999999</v>
      </c>
      <c r="F179" s="167">
        <v>-120.447</v>
      </c>
      <c r="G179" s="167">
        <f t="shared" si="88"/>
        <v>5.8917272727272723</v>
      </c>
      <c r="H179" s="167">
        <f t="shared" si="89"/>
        <v>5.4748636363636365</v>
      </c>
      <c r="J179" s="167">
        <f t="shared" si="108"/>
        <v>2.9333333333333331</v>
      </c>
      <c r="K179" s="167">
        <f t="shared" si="90"/>
        <v>-2.1602999999999999</v>
      </c>
      <c r="L179" s="167">
        <f t="shared" si="129"/>
        <v>-349.38120000000004</v>
      </c>
      <c r="M179" s="167">
        <f t="shared" si="109"/>
        <v>2795.0496000000003</v>
      </c>
      <c r="N179" s="167">
        <f t="shared" si="91"/>
        <v>-2.00745</v>
      </c>
      <c r="O179" s="167">
        <f t="shared" si="125"/>
        <v>-322.74943333333357</v>
      </c>
      <c r="P179" s="167">
        <f t="shared" si="110"/>
        <v>2581.9954666666686</v>
      </c>
      <c r="Q179" s="167">
        <f t="shared" si="111"/>
        <v>2688.5225333333346</v>
      </c>
      <c r="W179" s="167">
        <v>10560</v>
      </c>
      <c r="Y179" s="169">
        <f t="shared" si="112"/>
        <v>26.933333333333334</v>
      </c>
      <c r="Z179" s="167">
        <v>-158.268</v>
      </c>
      <c r="AA179" s="167">
        <v>-150.506</v>
      </c>
      <c r="AB179" s="167">
        <f t="shared" si="92"/>
        <v>7.194</v>
      </c>
      <c r="AC179" s="167">
        <f t="shared" si="93"/>
        <v>6.841181818181818</v>
      </c>
      <c r="AD179" s="167">
        <f t="shared" si="113"/>
        <v>-154.387</v>
      </c>
      <c r="AF179" s="167">
        <f t="shared" si="126"/>
        <v>2.9333333333333331</v>
      </c>
      <c r="AG179" s="167">
        <f t="shared" si="114"/>
        <v>-2.6377999999999999</v>
      </c>
      <c r="AH179" s="167">
        <f t="shared" si="130"/>
        <v>-413.27516666666679</v>
      </c>
      <c r="AI179" s="167">
        <f t="shared" si="115"/>
        <v>3306.2013333333343</v>
      </c>
      <c r="AJ179" s="167">
        <f t="shared" si="116"/>
        <v>-2.5084333333333335</v>
      </c>
      <c r="AK179" s="167">
        <f t="shared" si="131"/>
        <v>-410.38631666666663</v>
      </c>
      <c r="AL179" s="167">
        <f t="shared" si="117"/>
        <v>3283.090533333333</v>
      </c>
      <c r="AM179" s="167">
        <f t="shared" si="118"/>
        <v>3294.6459333333337</v>
      </c>
      <c r="AR179" s="167">
        <v>10560</v>
      </c>
      <c r="AS179" s="169">
        <f t="shared" si="94"/>
        <v>26.933333333333334</v>
      </c>
      <c r="AT179" s="167">
        <v>-148.28299999999999</v>
      </c>
      <c r="AU179" s="167">
        <v>-230.697</v>
      </c>
      <c r="AV179" s="167">
        <f t="shared" si="95"/>
        <v>6.7401363636363634</v>
      </c>
      <c r="AW179" s="167">
        <f t="shared" si="96"/>
        <v>10.486227272727273</v>
      </c>
      <c r="AY179" s="167">
        <f t="shared" si="119"/>
        <v>2.9333333333333331</v>
      </c>
      <c r="AZ179" s="167">
        <f t="shared" si="120"/>
        <v>-2.4713833333333333</v>
      </c>
      <c r="BA179" s="167">
        <f t="shared" si="127"/>
        <v>-415.12200000000013</v>
      </c>
      <c r="BB179" s="167">
        <f t="shared" si="121"/>
        <v>3320.976000000001</v>
      </c>
      <c r="BC179" s="167">
        <f t="shared" si="122"/>
        <v>-3.8449499999999999</v>
      </c>
      <c r="BD179" s="167">
        <f t="shared" si="128"/>
        <v>-622.12266666666687</v>
      </c>
      <c r="BE179" s="167">
        <f t="shared" si="123"/>
        <v>4976.981333333335</v>
      </c>
      <c r="BF179" s="167">
        <f t="shared" si="124"/>
        <v>4148.9786666666678</v>
      </c>
      <c r="BK179" s="167">
        <v>10560</v>
      </c>
      <c r="BL179" s="169">
        <v>26.933333333333334</v>
      </c>
      <c r="BM179" s="167">
        <v>-153.28299999999999</v>
      </c>
      <c r="BN179" s="167">
        <v>-208.339</v>
      </c>
      <c r="BO179" s="167">
        <f t="shared" si="97"/>
        <v>6.96740909090909</v>
      </c>
      <c r="BP179" s="167">
        <f t="shared" si="98"/>
        <v>9.4699545454545451</v>
      </c>
      <c r="BU179" s="167">
        <v>10560</v>
      </c>
      <c r="BV179" s="169">
        <v>26.933333333333334</v>
      </c>
      <c r="BW179" s="167">
        <v>-155.00700000000001</v>
      </c>
      <c r="BX179" s="167">
        <v>-164.38</v>
      </c>
      <c r="BY179" s="167">
        <f t="shared" si="99"/>
        <v>7.0457727272727277</v>
      </c>
      <c r="BZ179" s="167">
        <f t="shared" si="100"/>
        <v>7.4718181818181817</v>
      </c>
      <c r="CE179" s="167">
        <v>10560</v>
      </c>
      <c r="CF179" s="169">
        <f t="shared" si="101"/>
        <v>26.933333333333334</v>
      </c>
      <c r="CG179" s="167">
        <v>-39.131</v>
      </c>
      <c r="CH179" s="167">
        <v>-102.512</v>
      </c>
      <c r="CI179" s="167">
        <f t="shared" si="102"/>
        <v>1.7786818181818183</v>
      </c>
      <c r="CJ179" s="167">
        <f t="shared" si="103"/>
        <v>4.6596363636363636</v>
      </c>
      <c r="CO179" s="167">
        <v>10560</v>
      </c>
      <c r="CP179" s="169">
        <f t="shared" si="104"/>
        <v>26.933333333333334</v>
      </c>
      <c r="CQ179" s="167">
        <v>-110.248</v>
      </c>
      <c r="CR179" s="167">
        <v>-111.846</v>
      </c>
      <c r="CS179" s="167">
        <f t="shared" si="105"/>
        <v>5.0112727272727273</v>
      </c>
      <c r="CT179" s="167">
        <f t="shared" si="106"/>
        <v>5.0839090909090912</v>
      </c>
    </row>
    <row r="180" spans="2:98">
      <c r="B180" s="167">
        <f t="shared" si="107"/>
        <v>177</v>
      </c>
      <c r="C180" s="167">
        <v>10620</v>
      </c>
      <c r="D180" s="169">
        <v>26.95</v>
      </c>
      <c r="E180" s="167">
        <v>-130.38499999999999</v>
      </c>
      <c r="F180" s="167">
        <v>-119.86199999999999</v>
      </c>
      <c r="G180" s="167">
        <f t="shared" si="88"/>
        <v>5.9265909090909084</v>
      </c>
      <c r="H180" s="167">
        <f t="shared" si="89"/>
        <v>5.4482727272727267</v>
      </c>
      <c r="J180" s="167">
        <f t="shared" si="108"/>
        <v>2.95</v>
      </c>
      <c r="K180" s="167">
        <f t="shared" si="90"/>
        <v>-2.173083333333333</v>
      </c>
      <c r="L180" s="167">
        <f t="shared" si="129"/>
        <v>-351.55428333333339</v>
      </c>
      <c r="M180" s="167">
        <f t="shared" si="109"/>
        <v>2812.4342666666671</v>
      </c>
      <c r="N180" s="167">
        <f t="shared" si="91"/>
        <v>-1.9976999999999998</v>
      </c>
      <c r="O180" s="167">
        <f t="shared" si="125"/>
        <v>-324.74713333333358</v>
      </c>
      <c r="P180" s="167">
        <f t="shared" si="110"/>
        <v>2597.9770666666686</v>
      </c>
      <c r="Q180" s="167">
        <f t="shared" si="111"/>
        <v>2705.2056666666676</v>
      </c>
      <c r="W180" s="167">
        <v>10620</v>
      </c>
      <c r="Y180" s="169">
        <f t="shared" si="112"/>
        <v>26.95</v>
      </c>
      <c r="Z180" s="167">
        <v>-157.095</v>
      </c>
      <c r="AA180" s="167">
        <v>-149.85400000000001</v>
      </c>
      <c r="AB180" s="167">
        <f t="shared" si="92"/>
        <v>7.1406818181818181</v>
      </c>
      <c r="AC180" s="167">
        <f t="shared" si="93"/>
        <v>6.8115454545454552</v>
      </c>
      <c r="AD180" s="167">
        <f t="shared" si="113"/>
        <v>-153.47450000000001</v>
      </c>
      <c r="AF180" s="167">
        <f t="shared" si="126"/>
        <v>2.95</v>
      </c>
      <c r="AG180" s="167">
        <f t="shared" si="114"/>
        <v>-2.6182499999999997</v>
      </c>
      <c r="AH180" s="167">
        <f t="shared" si="130"/>
        <v>-415.89341666666678</v>
      </c>
      <c r="AI180" s="167">
        <f t="shared" si="115"/>
        <v>3327.1473333333342</v>
      </c>
      <c r="AJ180" s="167">
        <f t="shared" si="116"/>
        <v>-2.4975666666666667</v>
      </c>
      <c r="AK180" s="167">
        <f t="shared" si="131"/>
        <v>-412.8838833333333</v>
      </c>
      <c r="AL180" s="167">
        <f t="shared" si="117"/>
        <v>3303.0710666666664</v>
      </c>
      <c r="AM180" s="167">
        <f t="shared" si="118"/>
        <v>3315.1092000000003</v>
      </c>
      <c r="AR180" s="167">
        <v>10620</v>
      </c>
      <c r="AS180" s="169">
        <f t="shared" si="94"/>
        <v>26.95</v>
      </c>
      <c r="AT180" s="167">
        <v>-146.96100000000001</v>
      </c>
      <c r="AU180" s="167">
        <v>-229.93799999999999</v>
      </c>
      <c r="AV180" s="167">
        <f t="shared" si="95"/>
        <v>6.6800454545454553</v>
      </c>
      <c r="AW180" s="167">
        <f t="shared" si="96"/>
        <v>10.451727272727272</v>
      </c>
      <c r="AY180" s="167">
        <f t="shared" si="119"/>
        <v>2.95</v>
      </c>
      <c r="AZ180" s="167">
        <f t="shared" si="120"/>
        <v>-2.4493500000000004</v>
      </c>
      <c r="BA180" s="167">
        <f t="shared" si="127"/>
        <v>-417.57135000000011</v>
      </c>
      <c r="BB180" s="167">
        <f t="shared" si="121"/>
        <v>3340.5708000000009</v>
      </c>
      <c r="BC180" s="167">
        <f t="shared" si="122"/>
        <v>-3.8322999999999996</v>
      </c>
      <c r="BD180" s="167">
        <f t="shared" si="128"/>
        <v>-625.95496666666691</v>
      </c>
      <c r="BE180" s="167">
        <f t="shared" si="123"/>
        <v>5007.6397333333352</v>
      </c>
      <c r="BF180" s="167">
        <f t="shared" si="124"/>
        <v>4174.1052666666683</v>
      </c>
      <c r="BK180" s="167">
        <v>10620</v>
      </c>
      <c r="BL180" s="169">
        <v>26.95</v>
      </c>
      <c r="BM180" s="167">
        <v>-154.501</v>
      </c>
      <c r="BN180" s="167">
        <v>-210.13</v>
      </c>
      <c r="BO180" s="167">
        <f t="shared" si="97"/>
        <v>7.0227727272727272</v>
      </c>
      <c r="BP180" s="167">
        <f t="shared" si="98"/>
        <v>9.5513636363636358</v>
      </c>
      <c r="BU180" s="167">
        <v>10620</v>
      </c>
      <c r="BV180" s="169">
        <v>26.95</v>
      </c>
      <c r="BW180" s="167">
        <v>-155.33099999999999</v>
      </c>
      <c r="BX180" s="167">
        <v>-170.03399999999999</v>
      </c>
      <c r="BY180" s="167">
        <f t="shared" si="99"/>
        <v>7.0604999999999993</v>
      </c>
      <c r="BZ180" s="167">
        <f t="shared" si="100"/>
        <v>7.7288181818181814</v>
      </c>
      <c r="CE180" s="167">
        <v>10620</v>
      </c>
      <c r="CF180" s="169">
        <f t="shared" si="101"/>
        <v>26.95</v>
      </c>
      <c r="CG180" s="167">
        <v>-39.082000000000001</v>
      </c>
      <c r="CH180" s="167">
        <v>-102.96899999999999</v>
      </c>
      <c r="CI180" s="167">
        <f t="shared" si="102"/>
        <v>1.7764545454545455</v>
      </c>
      <c r="CJ180" s="167">
        <f t="shared" si="103"/>
        <v>4.680409090909091</v>
      </c>
      <c r="CO180" s="167">
        <v>10620</v>
      </c>
      <c r="CP180" s="169">
        <f t="shared" si="104"/>
        <v>26.95</v>
      </c>
      <c r="CQ180" s="167">
        <v>-109.845</v>
      </c>
      <c r="CR180" s="167">
        <v>-111.3</v>
      </c>
      <c r="CS180" s="167">
        <f t="shared" si="105"/>
        <v>4.9929545454545456</v>
      </c>
      <c r="CT180" s="167">
        <f t="shared" si="106"/>
        <v>5.0590909090909086</v>
      </c>
    </row>
    <row r="181" spans="2:98">
      <c r="B181" s="167">
        <f t="shared" si="107"/>
        <v>178</v>
      </c>
      <c r="C181" s="167">
        <v>10680</v>
      </c>
      <c r="D181" s="169">
        <v>26.966666666666669</v>
      </c>
      <c r="E181" s="167">
        <v>-131.30500000000001</v>
      </c>
      <c r="F181" s="167">
        <v>-119.477</v>
      </c>
      <c r="G181" s="167">
        <f t="shared" si="88"/>
        <v>5.9684090909090912</v>
      </c>
      <c r="H181" s="167">
        <f t="shared" si="89"/>
        <v>5.4307727272727275</v>
      </c>
      <c r="J181" s="167">
        <f t="shared" si="108"/>
        <v>2.9666666666666668</v>
      </c>
      <c r="K181" s="167">
        <f t="shared" si="90"/>
        <v>-2.1884166666666669</v>
      </c>
      <c r="L181" s="167">
        <f t="shared" si="129"/>
        <v>-353.74270000000007</v>
      </c>
      <c r="M181" s="167">
        <f t="shared" si="109"/>
        <v>2829.9416000000006</v>
      </c>
      <c r="N181" s="167">
        <f t="shared" si="91"/>
        <v>-1.9912833333333333</v>
      </c>
      <c r="O181" s="167">
        <f t="shared" si="125"/>
        <v>-326.73841666666692</v>
      </c>
      <c r="P181" s="167">
        <f t="shared" si="110"/>
        <v>2613.9073333333354</v>
      </c>
      <c r="Q181" s="167">
        <f t="shared" si="111"/>
        <v>2721.9244666666682</v>
      </c>
      <c r="W181" s="167">
        <v>10680</v>
      </c>
      <c r="Y181" s="169">
        <f t="shared" si="112"/>
        <v>26.966666666666669</v>
      </c>
      <c r="Z181" s="167">
        <v>-152.78100000000001</v>
      </c>
      <c r="AA181" s="167">
        <v>-153.18899999999999</v>
      </c>
      <c r="AB181" s="167">
        <f t="shared" si="92"/>
        <v>6.944590909090909</v>
      </c>
      <c r="AC181" s="167">
        <f t="shared" si="93"/>
        <v>6.9631363636363632</v>
      </c>
      <c r="AD181" s="167">
        <f t="shared" si="113"/>
        <v>-152.98500000000001</v>
      </c>
      <c r="AF181" s="167">
        <f t="shared" si="126"/>
        <v>2.9666666666666668</v>
      </c>
      <c r="AG181" s="167">
        <f t="shared" si="114"/>
        <v>-2.5463499999999999</v>
      </c>
      <c r="AH181" s="167">
        <f t="shared" si="130"/>
        <v>-418.4397666666668</v>
      </c>
      <c r="AI181" s="167">
        <f t="shared" si="115"/>
        <v>3347.5181333333344</v>
      </c>
      <c r="AJ181" s="167">
        <f t="shared" si="116"/>
        <v>-2.55315</v>
      </c>
      <c r="AK181" s="167">
        <f t="shared" si="131"/>
        <v>-415.43703333333332</v>
      </c>
      <c r="AL181" s="167">
        <f t="shared" si="117"/>
        <v>3323.4962666666665</v>
      </c>
      <c r="AM181" s="167">
        <f t="shared" si="118"/>
        <v>3335.5072000000005</v>
      </c>
      <c r="AR181" s="167">
        <v>10680</v>
      </c>
      <c r="AS181" s="169">
        <f t="shared" si="94"/>
        <v>26.966666666666669</v>
      </c>
      <c r="AT181" s="167">
        <v>-145.23500000000001</v>
      </c>
      <c r="AU181" s="167">
        <v>-234.155</v>
      </c>
      <c r="AV181" s="167">
        <f t="shared" si="95"/>
        <v>6.60159090909091</v>
      </c>
      <c r="AW181" s="167">
        <f t="shared" si="96"/>
        <v>10.64340909090909</v>
      </c>
      <c r="AY181" s="167">
        <f t="shared" si="119"/>
        <v>2.9666666666666668</v>
      </c>
      <c r="AZ181" s="167">
        <f t="shared" si="120"/>
        <v>-2.4205833333333335</v>
      </c>
      <c r="BA181" s="167">
        <f t="shared" si="127"/>
        <v>-419.99193333333346</v>
      </c>
      <c r="BB181" s="167">
        <f t="shared" si="121"/>
        <v>3359.9354666666677</v>
      </c>
      <c r="BC181" s="167">
        <f t="shared" si="122"/>
        <v>-3.9025833333333333</v>
      </c>
      <c r="BD181" s="167">
        <f t="shared" si="128"/>
        <v>-629.85755000000029</v>
      </c>
      <c r="BE181" s="167">
        <f t="shared" si="123"/>
        <v>5038.8604000000023</v>
      </c>
      <c r="BF181" s="167">
        <f t="shared" si="124"/>
        <v>4199.3979333333355</v>
      </c>
      <c r="BK181" s="167">
        <v>10680</v>
      </c>
      <c r="BL181" s="169">
        <v>26.966666666666669</v>
      </c>
      <c r="BM181" s="167">
        <v>-153.17500000000001</v>
      </c>
      <c r="BN181" s="167">
        <v>-208.87899999999999</v>
      </c>
      <c r="BO181" s="167">
        <f t="shared" si="97"/>
        <v>6.9625000000000004</v>
      </c>
      <c r="BP181" s="167">
        <f t="shared" si="98"/>
        <v>9.4945000000000004</v>
      </c>
      <c r="BU181" s="167">
        <v>10680</v>
      </c>
      <c r="BV181" s="169">
        <v>26.966666666666669</v>
      </c>
      <c r="BW181" s="167">
        <v>-153.86500000000001</v>
      </c>
      <c r="BX181" s="167">
        <v>-169.24799999999999</v>
      </c>
      <c r="BY181" s="167">
        <f t="shared" si="99"/>
        <v>6.9938636363636366</v>
      </c>
      <c r="BZ181" s="167">
        <f t="shared" si="100"/>
        <v>7.693090909090909</v>
      </c>
      <c r="CE181" s="167">
        <v>10680</v>
      </c>
      <c r="CF181" s="169">
        <f t="shared" si="101"/>
        <v>26.966666666666669</v>
      </c>
      <c r="CG181" s="167">
        <v>-38.762</v>
      </c>
      <c r="CH181" s="167">
        <v>-102.527</v>
      </c>
      <c r="CI181" s="167">
        <f t="shared" si="102"/>
        <v>1.7619090909090909</v>
      </c>
      <c r="CJ181" s="167">
        <f t="shared" si="103"/>
        <v>4.660318181818182</v>
      </c>
      <c r="CO181" s="167">
        <v>10680</v>
      </c>
      <c r="CP181" s="169">
        <f t="shared" si="104"/>
        <v>26.966666666666669</v>
      </c>
      <c r="CQ181" s="167">
        <v>-110.69199999999999</v>
      </c>
      <c r="CR181" s="167">
        <v>-112.113</v>
      </c>
      <c r="CS181" s="167">
        <f t="shared" si="105"/>
        <v>5.0314545454545447</v>
      </c>
      <c r="CT181" s="167">
        <f t="shared" si="106"/>
        <v>5.0960454545454548</v>
      </c>
    </row>
    <row r="182" spans="2:98">
      <c r="B182" s="167">
        <f t="shared" si="107"/>
        <v>179</v>
      </c>
      <c r="C182" s="167">
        <v>10740</v>
      </c>
      <c r="D182" s="169">
        <v>26.983333333333334</v>
      </c>
      <c r="E182" s="167">
        <v>-130.69200000000001</v>
      </c>
      <c r="F182" s="167">
        <v>-119.908</v>
      </c>
      <c r="G182" s="167">
        <f t="shared" si="88"/>
        <v>5.9405454545454548</v>
      </c>
      <c r="H182" s="167">
        <f t="shared" si="89"/>
        <v>5.4503636363636367</v>
      </c>
      <c r="J182" s="167">
        <f t="shared" si="108"/>
        <v>2.9833333333333334</v>
      </c>
      <c r="K182" s="167">
        <f t="shared" si="90"/>
        <v>-2.1781999999999999</v>
      </c>
      <c r="L182" s="167">
        <f t="shared" si="129"/>
        <v>-355.92090000000007</v>
      </c>
      <c r="M182" s="167">
        <f t="shared" si="109"/>
        <v>2847.3672000000006</v>
      </c>
      <c r="N182" s="167">
        <f t="shared" si="91"/>
        <v>-1.9984666666666666</v>
      </c>
      <c r="O182" s="167">
        <f t="shared" si="125"/>
        <v>-328.73688333333359</v>
      </c>
      <c r="P182" s="167">
        <f t="shared" si="110"/>
        <v>2629.8950666666688</v>
      </c>
      <c r="Q182" s="167">
        <f t="shared" si="111"/>
        <v>2738.6311333333347</v>
      </c>
      <c r="W182" s="167">
        <v>10740</v>
      </c>
      <c r="Y182" s="169">
        <f t="shared" si="112"/>
        <v>26.983333333333334</v>
      </c>
      <c r="Z182" s="167">
        <v>-156.82599999999999</v>
      </c>
      <c r="AA182" s="167">
        <v>-150.899</v>
      </c>
      <c r="AB182" s="167">
        <f t="shared" si="92"/>
        <v>7.1284545454545452</v>
      </c>
      <c r="AC182" s="167">
        <f t="shared" si="93"/>
        <v>6.8590454545454547</v>
      </c>
      <c r="AD182" s="167">
        <f t="shared" si="113"/>
        <v>-153.86250000000001</v>
      </c>
      <c r="AF182" s="167">
        <f t="shared" si="126"/>
        <v>2.9833333333333334</v>
      </c>
      <c r="AG182" s="167">
        <f t="shared" si="114"/>
        <v>-2.6137666666666663</v>
      </c>
      <c r="AH182" s="167">
        <f t="shared" si="130"/>
        <v>-421.05353333333346</v>
      </c>
      <c r="AI182" s="167">
        <f t="shared" si="115"/>
        <v>3368.4282666666677</v>
      </c>
      <c r="AJ182" s="167">
        <f t="shared" si="116"/>
        <v>-2.5149833333333333</v>
      </c>
      <c r="AK182" s="167">
        <f t="shared" si="131"/>
        <v>-417.95201666666662</v>
      </c>
      <c r="AL182" s="167">
        <f t="shared" si="117"/>
        <v>3343.616133333333</v>
      </c>
      <c r="AM182" s="167">
        <f t="shared" si="118"/>
        <v>3356.0222000000003</v>
      </c>
      <c r="AR182" s="167">
        <v>10740</v>
      </c>
      <c r="AS182" s="169">
        <f t="shared" si="94"/>
        <v>26.983333333333334</v>
      </c>
      <c r="AT182" s="167">
        <v>-143.876</v>
      </c>
      <c r="AU182" s="167">
        <v>-233.83199999999999</v>
      </c>
      <c r="AV182" s="167">
        <f t="shared" si="95"/>
        <v>6.5398181818181822</v>
      </c>
      <c r="AW182" s="167">
        <f t="shared" si="96"/>
        <v>10.628727272727273</v>
      </c>
      <c r="AY182" s="167">
        <f t="shared" si="119"/>
        <v>2.9833333333333334</v>
      </c>
      <c r="AZ182" s="167">
        <f t="shared" si="120"/>
        <v>-2.3979333333333335</v>
      </c>
      <c r="BA182" s="167">
        <f t="shared" si="127"/>
        <v>-422.38986666666682</v>
      </c>
      <c r="BB182" s="167">
        <f t="shared" si="121"/>
        <v>3379.1189333333346</v>
      </c>
      <c r="BC182" s="167">
        <f t="shared" si="122"/>
        <v>-3.8971999999999998</v>
      </c>
      <c r="BD182" s="167">
        <f t="shared" si="128"/>
        <v>-633.75475000000029</v>
      </c>
      <c r="BE182" s="167">
        <f t="shared" si="123"/>
        <v>5070.0380000000023</v>
      </c>
      <c r="BF182" s="167">
        <f t="shared" si="124"/>
        <v>4224.5784666666686</v>
      </c>
      <c r="BK182" s="167">
        <v>10740</v>
      </c>
      <c r="BL182" s="169">
        <v>26.983333333333334</v>
      </c>
      <c r="BM182" s="167">
        <v>-149.78100000000001</v>
      </c>
      <c r="BN182" s="167">
        <v>-209.52799999999999</v>
      </c>
      <c r="BO182" s="167">
        <f t="shared" si="97"/>
        <v>6.8082272727272732</v>
      </c>
      <c r="BP182" s="167">
        <f t="shared" si="98"/>
        <v>9.5239999999999991</v>
      </c>
      <c r="BU182" s="167">
        <v>10740</v>
      </c>
      <c r="BV182" s="169">
        <v>26.983333333333334</v>
      </c>
      <c r="BW182" s="167">
        <v>-154.899</v>
      </c>
      <c r="BX182" s="167">
        <v>-168.678</v>
      </c>
      <c r="BY182" s="167">
        <f t="shared" si="99"/>
        <v>7.0408636363636363</v>
      </c>
      <c r="BZ182" s="167">
        <f t="shared" si="100"/>
        <v>7.6671818181818177</v>
      </c>
      <c r="CE182" s="167">
        <v>10740</v>
      </c>
      <c r="CF182" s="169">
        <f t="shared" si="101"/>
        <v>26.983333333333334</v>
      </c>
      <c r="CG182" s="167">
        <v>-38.787999999999997</v>
      </c>
      <c r="CH182" s="167">
        <v>-102.893</v>
      </c>
      <c r="CI182" s="167">
        <f t="shared" si="102"/>
        <v>1.763090909090909</v>
      </c>
      <c r="CJ182" s="167">
        <f t="shared" si="103"/>
        <v>4.6769545454545458</v>
      </c>
      <c r="CO182" s="167">
        <v>10740</v>
      </c>
      <c r="CP182" s="169">
        <f t="shared" si="104"/>
        <v>26.983333333333334</v>
      </c>
      <c r="CQ182" s="167">
        <v>-110.15900000000001</v>
      </c>
      <c r="CR182" s="167">
        <v>-112.054</v>
      </c>
      <c r="CS182" s="167">
        <f t="shared" si="105"/>
        <v>5.0072272727272731</v>
      </c>
      <c r="CT182" s="167">
        <f t="shared" si="106"/>
        <v>5.0933636363636365</v>
      </c>
    </row>
    <row r="183" spans="2:98">
      <c r="B183" s="167">
        <f t="shared" si="107"/>
        <v>180</v>
      </c>
      <c r="C183" s="167">
        <v>10800</v>
      </c>
      <c r="D183" s="169">
        <v>27</v>
      </c>
      <c r="E183" s="167">
        <v>-130.69200000000001</v>
      </c>
      <c r="F183" s="167">
        <v>-120.462</v>
      </c>
      <c r="G183" s="167">
        <f t="shared" si="88"/>
        <v>5.9405454545454548</v>
      </c>
      <c r="H183" s="167">
        <f t="shared" si="89"/>
        <v>5.4755454545454549</v>
      </c>
      <c r="J183" s="167">
        <f t="shared" si="108"/>
        <v>3</v>
      </c>
      <c r="K183" s="167">
        <f t="shared" si="90"/>
        <v>-2.1781999999999999</v>
      </c>
      <c r="L183" s="167">
        <f t="shared" si="129"/>
        <v>-358.09910000000008</v>
      </c>
      <c r="M183" s="167">
        <f t="shared" si="109"/>
        <v>2864.7928000000006</v>
      </c>
      <c r="N183" s="167">
        <f t="shared" si="91"/>
        <v>-2.0076999999999998</v>
      </c>
      <c r="O183" s="167">
        <f t="shared" si="125"/>
        <v>-330.74458333333359</v>
      </c>
      <c r="P183" s="167">
        <f t="shared" si="110"/>
        <v>2645.9566666666688</v>
      </c>
      <c r="Q183" s="167">
        <f t="shared" si="111"/>
        <v>2755.3747333333349</v>
      </c>
      <c r="W183" s="167">
        <v>10800</v>
      </c>
      <c r="Y183" s="169">
        <f t="shared" si="112"/>
        <v>27</v>
      </c>
      <c r="Z183" s="167">
        <v>-156.666</v>
      </c>
      <c r="AA183" s="167">
        <v>-149.577</v>
      </c>
      <c r="AB183" s="167">
        <f t="shared" si="92"/>
        <v>7.1211818181818183</v>
      </c>
      <c r="AC183" s="167">
        <f t="shared" si="93"/>
        <v>6.7989545454545457</v>
      </c>
      <c r="AD183" s="167">
        <f t="shared" si="113"/>
        <v>-153.1215</v>
      </c>
      <c r="AF183" s="167">
        <f t="shared" si="126"/>
        <v>3</v>
      </c>
      <c r="AG183" s="167">
        <f t="shared" si="114"/>
        <v>-2.6111</v>
      </c>
      <c r="AH183" s="167">
        <f t="shared" si="130"/>
        <v>-423.66463333333348</v>
      </c>
      <c r="AI183" s="167">
        <f t="shared" si="115"/>
        <v>3389.3170666666679</v>
      </c>
      <c r="AJ183" s="167">
        <f t="shared" si="116"/>
        <v>-2.49295</v>
      </c>
      <c r="AK183" s="167">
        <f t="shared" si="131"/>
        <v>-420.44496666666663</v>
      </c>
      <c r="AL183" s="167">
        <f t="shared" si="117"/>
        <v>3363.559733333333</v>
      </c>
      <c r="AM183" s="167">
        <f t="shared" si="118"/>
        <v>3376.4384000000005</v>
      </c>
      <c r="AR183" s="167">
        <v>10800</v>
      </c>
      <c r="AS183" s="169">
        <f t="shared" si="94"/>
        <v>27</v>
      </c>
      <c r="AT183" s="167">
        <v>-146.71</v>
      </c>
      <c r="AU183" s="167">
        <v>-231.58699999999999</v>
      </c>
      <c r="AV183" s="167">
        <f t="shared" si="95"/>
        <v>6.6686363636363639</v>
      </c>
      <c r="AW183" s="167">
        <f t="shared" si="96"/>
        <v>10.526681818181817</v>
      </c>
      <c r="AY183" s="167">
        <f t="shared" si="119"/>
        <v>3</v>
      </c>
      <c r="AZ183" s="167">
        <f t="shared" si="120"/>
        <v>-2.4451666666666667</v>
      </c>
      <c r="BA183" s="167">
        <f t="shared" si="127"/>
        <v>-424.83503333333351</v>
      </c>
      <c r="BB183" s="167">
        <f t="shared" si="121"/>
        <v>3398.6802666666681</v>
      </c>
      <c r="BC183" s="167">
        <f t="shared" si="122"/>
        <v>-3.8597833333333331</v>
      </c>
      <c r="BD183" s="167">
        <f t="shared" si="128"/>
        <v>-637.61453333333361</v>
      </c>
      <c r="BE183" s="167">
        <f t="shared" si="123"/>
        <v>5100.9162666666689</v>
      </c>
      <c r="BF183" s="167">
        <f t="shared" si="124"/>
        <v>4249.7982666666685</v>
      </c>
      <c r="BK183" s="167">
        <v>10800</v>
      </c>
      <c r="BL183" s="169">
        <v>27</v>
      </c>
      <c r="BM183" s="167">
        <v>-154.17699999999999</v>
      </c>
      <c r="BN183" s="167">
        <v>-208.74</v>
      </c>
      <c r="BO183" s="167">
        <f t="shared" si="97"/>
        <v>7.0080454545454538</v>
      </c>
      <c r="BP183" s="167">
        <f t="shared" si="98"/>
        <v>9.4881818181818183</v>
      </c>
      <c r="BU183" s="167">
        <v>10800</v>
      </c>
      <c r="BV183" s="169">
        <v>27</v>
      </c>
      <c r="BW183" s="167">
        <v>-153.69499999999999</v>
      </c>
      <c r="BX183" s="167">
        <v>-166.459</v>
      </c>
      <c r="BY183" s="167">
        <f t="shared" si="99"/>
        <v>6.9861363636363629</v>
      </c>
      <c r="BZ183" s="167">
        <f t="shared" si="100"/>
        <v>7.5663181818181817</v>
      </c>
      <c r="CE183" s="167">
        <v>10800</v>
      </c>
      <c r="CF183" s="169">
        <f t="shared" si="101"/>
        <v>27</v>
      </c>
      <c r="CG183" s="167">
        <v>-39.023000000000003</v>
      </c>
      <c r="CH183" s="167">
        <v>-102.95</v>
      </c>
      <c r="CI183" s="167">
        <f t="shared" si="102"/>
        <v>1.7737727272727275</v>
      </c>
      <c r="CJ183" s="167">
        <f t="shared" si="103"/>
        <v>4.6795454545454547</v>
      </c>
      <c r="CO183" s="167">
        <v>10800</v>
      </c>
      <c r="CP183" s="169">
        <f t="shared" si="104"/>
        <v>27</v>
      </c>
      <c r="CQ183" s="167">
        <v>-109.873</v>
      </c>
      <c r="CR183" s="167">
        <v>-114.441</v>
      </c>
      <c r="CS183" s="167">
        <f t="shared" si="105"/>
        <v>4.9942272727272732</v>
      </c>
      <c r="CT183" s="167">
        <f t="shared" si="106"/>
        <v>5.2018636363636368</v>
      </c>
    </row>
    <row r="184" spans="2:98">
      <c r="B184" s="167">
        <f t="shared" si="107"/>
        <v>181</v>
      </c>
      <c r="C184" s="167">
        <v>10860</v>
      </c>
      <c r="D184" s="169">
        <v>27.016666666666666</v>
      </c>
      <c r="E184" s="167">
        <v>-131.15199999999999</v>
      </c>
      <c r="F184" s="167">
        <v>-121.309</v>
      </c>
      <c r="G184" s="167">
        <f t="shared" si="88"/>
        <v>5.9614545454545445</v>
      </c>
      <c r="H184" s="167">
        <f t="shared" si="89"/>
        <v>5.514045454545454</v>
      </c>
      <c r="J184" s="167">
        <f t="shared" si="108"/>
        <v>3.0166666666666666</v>
      </c>
      <c r="K184" s="167">
        <f t="shared" si="90"/>
        <v>-2.1858666666666666</v>
      </c>
      <c r="L184" s="167">
        <f t="shared" si="129"/>
        <v>-360.28496666666672</v>
      </c>
      <c r="M184" s="167">
        <f t="shared" si="109"/>
        <v>2882.2797333333338</v>
      </c>
      <c r="N184" s="167">
        <f t="shared" si="91"/>
        <v>-2.0218166666666666</v>
      </c>
      <c r="O184" s="167">
        <f t="shared" si="125"/>
        <v>-332.76640000000026</v>
      </c>
      <c r="P184" s="167">
        <f t="shared" si="110"/>
        <v>2662.1312000000021</v>
      </c>
      <c r="Q184" s="167">
        <f t="shared" si="111"/>
        <v>2772.2054666666681</v>
      </c>
      <c r="W184" s="167">
        <v>10860</v>
      </c>
      <c r="Y184" s="169">
        <f t="shared" si="112"/>
        <v>27.016666666666666</v>
      </c>
      <c r="Z184" s="167">
        <v>-155.21600000000001</v>
      </c>
      <c r="AA184" s="167">
        <v>-153.45400000000001</v>
      </c>
      <c r="AB184" s="167">
        <f t="shared" si="92"/>
        <v>7.0552727272727278</v>
      </c>
      <c r="AC184" s="167">
        <f t="shared" si="93"/>
        <v>6.9751818181818184</v>
      </c>
      <c r="AD184" s="167">
        <f t="shared" si="113"/>
        <v>-154.33500000000001</v>
      </c>
      <c r="AF184" s="167">
        <f t="shared" si="126"/>
        <v>3.0166666666666666</v>
      </c>
      <c r="AG184" s="167">
        <f t="shared" si="114"/>
        <v>-2.5869333333333335</v>
      </c>
      <c r="AH184" s="167">
        <f t="shared" si="130"/>
        <v>-426.2515666666668</v>
      </c>
      <c r="AI184" s="167">
        <f t="shared" si="115"/>
        <v>3410.0125333333344</v>
      </c>
      <c r="AJ184" s="167">
        <f t="shared" si="116"/>
        <v>-2.5575666666666668</v>
      </c>
      <c r="AK184" s="167">
        <f t="shared" si="131"/>
        <v>-423.0025333333333</v>
      </c>
      <c r="AL184" s="167">
        <f t="shared" si="117"/>
        <v>3384.0202666666664</v>
      </c>
      <c r="AM184" s="167">
        <f t="shared" si="118"/>
        <v>3397.0164000000004</v>
      </c>
      <c r="AR184" s="167">
        <v>10860</v>
      </c>
      <c r="AS184" s="169">
        <f t="shared" si="94"/>
        <v>27.016666666666666</v>
      </c>
      <c r="AT184" s="167">
        <v>-146.249</v>
      </c>
      <c r="AU184" s="167">
        <v>-227.88499999999999</v>
      </c>
      <c r="AV184" s="167">
        <f t="shared" si="95"/>
        <v>6.6476818181818178</v>
      </c>
      <c r="AW184" s="167">
        <f t="shared" si="96"/>
        <v>10.35840909090909</v>
      </c>
      <c r="AY184" s="167">
        <f t="shared" si="119"/>
        <v>3.0166666666666666</v>
      </c>
      <c r="AZ184" s="167">
        <f t="shared" si="120"/>
        <v>-2.4374833333333332</v>
      </c>
      <c r="BA184" s="167">
        <f t="shared" si="127"/>
        <v>-427.27251666666683</v>
      </c>
      <c r="BB184" s="167">
        <f t="shared" si="121"/>
        <v>3418.1801333333347</v>
      </c>
      <c r="BC184" s="167">
        <f t="shared" si="122"/>
        <v>-3.798083333333333</v>
      </c>
      <c r="BD184" s="167">
        <f t="shared" si="128"/>
        <v>-641.41261666666696</v>
      </c>
      <c r="BE184" s="167">
        <f t="shared" si="123"/>
        <v>5131.3009333333357</v>
      </c>
      <c r="BF184" s="167">
        <f t="shared" si="124"/>
        <v>4274.7405333333354</v>
      </c>
      <c r="BK184" s="167">
        <v>10860</v>
      </c>
      <c r="BL184" s="169">
        <v>27.016666666666666</v>
      </c>
      <c r="BM184" s="167">
        <v>-153.83799999999999</v>
      </c>
      <c r="BN184" s="167">
        <v>-204.92699999999999</v>
      </c>
      <c r="BO184" s="167">
        <f t="shared" si="97"/>
        <v>6.9926363636363638</v>
      </c>
      <c r="BP184" s="167">
        <f t="shared" si="98"/>
        <v>9.3148636363636363</v>
      </c>
      <c r="BU184" s="167">
        <v>10860</v>
      </c>
      <c r="BV184" s="169">
        <v>27.016666666666666</v>
      </c>
      <c r="BW184" s="167">
        <v>-154.85300000000001</v>
      </c>
      <c r="BX184" s="167">
        <v>-164.61099999999999</v>
      </c>
      <c r="BY184" s="167">
        <f t="shared" si="99"/>
        <v>7.0387727272727281</v>
      </c>
      <c r="BZ184" s="167">
        <f t="shared" si="100"/>
        <v>7.4823181818181812</v>
      </c>
      <c r="CE184" s="167">
        <v>10860</v>
      </c>
      <c r="CF184" s="169">
        <f t="shared" si="101"/>
        <v>27.016666666666666</v>
      </c>
      <c r="CG184" s="167">
        <v>-38.725000000000001</v>
      </c>
      <c r="CH184" s="167">
        <v>-102.884</v>
      </c>
      <c r="CI184" s="167">
        <f t="shared" si="102"/>
        <v>1.7602272727272728</v>
      </c>
      <c r="CJ184" s="167">
        <f t="shared" si="103"/>
        <v>4.6765454545454546</v>
      </c>
      <c r="CO184" s="167">
        <v>10860</v>
      </c>
      <c r="CP184" s="169">
        <f t="shared" si="104"/>
        <v>27.016666666666666</v>
      </c>
      <c r="CQ184" s="167">
        <v>-110.563</v>
      </c>
      <c r="CR184" s="167">
        <v>-114.047</v>
      </c>
      <c r="CS184" s="167">
        <f t="shared" si="105"/>
        <v>5.0255909090909094</v>
      </c>
      <c r="CT184" s="167">
        <f t="shared" si="106"/>
        <v>5.1839545454545455</v>
      </c>
    </row>
    <row r="185" spans="2:98">
      <c r="B185" s="167">
        <f t="shared" si="107"/>
        <v>182</v>
      </c>
      <c r="C185" s="167">
        <v>10920</v>
      </c>
      <c r="D185" s="169">
        <v>27.033333333333331</v>
      </c>
      <c r="E185" s="167">
        <v>-130.845</v>
      </c>
      <c r="F185" s="167">
        <v>-121.063</v>
      </c>
      <c r="G185" s="167">
        <f t="shared" si="88"/>
        <v>5.9474999999999998</v>
      </c>
      <c r="H185" s="167">
        <f t="shared" si="89"/>
        <v>5.5028636363636361</v>
      </c>
      <c r="J185" s="167">
        <f t="shared" si="108"/>
        <v>3.0333333333333332</v>
      </c>
      <c r="K185" s="167">
        <f t="shared" si="90"/>
        <v>-2.1807499999999997</v>
      </c>
      <c r="L185" s="167">
        <f t="shared" si="129"/>
        <v>-362.46571666666671</v>
      </c>
      <c r="M185" s="167">
        <f t="shared" si="109"/>
        <v>2899.7257333333337</v>
      </c>
      <c r="N185" s="167">
        <f t="shared" si="91"/>
        <v>-2.0177166666666668</v>
      </c>
      <c r="O185" s="167">
        <f t="shared" si="125"/>
        <v>-334.78411666666693</v>
      </c>
      <c r="P185" s="167">
        <f t="shared" si="110"/>
        <v>2678.2729333333355</v>
      </c>
      <c r="Q185" s="167">
        <f t="shared" si="111"/>
        <v>2788.9993333333346</v>
      </c>
      <c r="W185" s="167">
        <v>10920</v>
      </c>
      <c r="Y185" s="169">
        <f t="shared" si="112"/>
        <v>27.033333333333331</v>
      </c>
      <c r="Z185" s="167">
        <v>-155.536</v>
      </c>
      <c r="AA185" s="167">
        <v>-150.774</v>
      </c>
      <c r="AB185" s="167">
        <f t="shared" si="92"/>
        <v>7.0698181818181816</v>
      </c>
      <c r="AC185" s="167">
        <f t="shared" si="93"/>
        <v>6.8533636363636363</v>
      </c>
      <c r="AD185" s="167">
        <f t="shared" si="113"/>
        <v>-153.155</v>
      </c>
      <c r="AF185" s="167">
        <f t="shared" si="126"/>
        <v>3.0333333333333332</v>
      </c>
      <c r="AG185" s="167">
        <f t="shared" si="114"/>
        <v>-2.5922666666666667</v>
      </c>
      <c r="AH185" s="167">
        <f t="shared" si="130"/>
        <v>-428.84383333333346</v>
      </c>
      <c r="AI185" s="167">
        <f t="shared" si="115"/>
        <v>3430.7506666666677</v>
      </c>
      <c r="AJ185" s="167">
        <f t="shared" si="116"/>
        <v>-2.5129000000000001</v>
      </c>
      <c r="AK185" s="167">
        <f t="shared" si="131"/>
        <v>-425.51543333333331</v>
      </c>
      <c r="AL185" s="167">
        <f t="shared" si="117"/>
        <v>3404.1234666666664</v>
      </c>
      <c r="AM185" s="167">
        <f t="shared" si="118"/>
        <v>3417.4370666666673</v>
      </c>
      <c r="AR185" s="167">
        <v>10920</v>
      </c>
      <c r="AS185" s="169">
        <f t="shared" si="94"/>
        <v>27.033333333333331</v>
      </c>
      <c r="AT185" s="167">
        <v>-148.48500000000001</v>
      </c>
      <c r="AU185" s="167">
        <v>-236.673</v>
      </c>
      <c r="AV185" s="167">
        <f t="shared" si="95"/>
        <v>6.7493181818181824</v>
      </c>
      <c r="AW185" s="167">
        <f t="shared" si="96"/>
        <v>10.757863636363636</v>
      </c>
      <c r="AY185" s="167">
        <f t="shared" si="119"/>
        <v>3.0333333333333332</v>
      </c>
      <c r="AZ185" s="167">
        <f t="shared" si="120"/>
        <v>-2.4747500000000002</v>
      </c>
      <c r="BA185" s="167">
        <f t="shared" si="127"/>
        <v>-429.74726666666686</v>
      </c>
      <c r="BB185" s="167">
        <f t="shared" si="121"/>
        <v>3437.9781333333349</v>
      </c>
      <c r="BC185" s="167">
        <f t="shared" si="122"/>
        <v>-3.94455</v>
      </c>
      <c r="BD185" s="167">
        <f t="shared" si="128"/>
        <v>-645.35716666666701</v>
      </c>
      <c r="BE185" s="167">
        <f t="shared" si="123"/>
        <v>5162.8573333333361</v>
      </c>
      <c r="BF185" s="167">
        <f t="shared" si="124"/>
        <v>4300.4177333333355</v>
      </c>
      <c r="BK185" s="167">
        <v>10920</v>
      </c>
      <c r="BL185" s="169">
        <v>27.033333333333331</v>
      </c>
      <c r="BM185" s="167">
        <v>-154.19300000000001</v>
      </c>
      <c r="BN185" s="167">
        <v>-207.44300000000001</v>
      </c>
      <c r="BO185" s="167">
        <f t="shared" si="97"/>
        <v>7.0087727272727278</v>
      </c>
      <c r="BP185" s="167">
        <f t="shared" si="98"/>
        <v>9.4292272727272728</v>
      </c>
      <c r="BU185" s="167">
        <v>10920</v>
      </c>
      <c r="BV185" s="169">
        <v>27.033333333333331</v>
      </c>
      <c r="BW185" s="167">
        <v>-154.65199999999999</v>
      </c>
      <c r="BX185" s="167">
        <v>-170.881</v>
      </c>
      <c r="BY185" s="167">
        <f t="shared" si="99"/>
        <v>7.0296363636363628</v>
      </c>
      <c r="BZ185" s="167">
        <f t="shared" si="100"/>
        <v>7.7673181818181822</v>
      </c>
      <c r="CE185" s="167">
        <v>10920</v>
      </c>
      <c r="CF185" s="169">
        <f t="shared" si="101"/>
        <v>27.033333333333331</v>
      </c>
      <c r="CG185" s="167">
        <v>-38.850999999999999</v>
      </c>
      <c r="CH185" s="167">
        <v>-103.02200000000001</v>
      </c>
      <c r="CI185" s="167">
        <f t="shared" si="102"/>
        <v>1.7659545454545453</v>
      </c>
      <c r="CJ185" s="167">
        <f t="shared" si="103"/>
        <v>4.682818181818182</v>
      </c>
      <c r="CO185" s="167">
        <v>10920</v>
      </c>
      <c r="CP185" s="169">
        <f t="shared" si="104"/>
        <v>27.033333333333331</v>
      </c>
      <c r="CQ185" s="167">
        <v>-110.666</v>
      </c>
      <c r="CR185" s="167">
        <v>-113.31699999999999</v>
      </c>
      <c r="CS185" s="167">
        <f t="shared" si="105"/>
        <v>5.0302727272727275</v>
      </c>
      <c r="CT185" s="167">
        <f t="shared" si="106"/>
        <v>5.1507727272727273</v>
      </c>
    </row>
    <row r="186" spans="2:98">
      <c r="B186" s="167">
        <f t="shared" si="107"/>
        <v>183</v>
      </c>
      <c r="C186" s="167">
        <v>10980</v>
      </c>
      <c r="D186" s="169">
        <v>27.05</v>
      </c>
      <c r="E186" s="167">
        <v>-130.999</v>
      </c>
      <c r="F186" s="167">
        <v>-121.34</v>
      </c>
      <c r="G186" s="167">
        <f t="shared" si="88"/>
        <v>5.9544999999999995</v>
      </c>
      <c r="H186" s="167">
        <f t="shared" si="89"/>
        <v>5.5154545454545456</v>
      </c>
      <c r="J186" s="167">
        <f t="shared" si="108"/>
        <v>3.05</v>
      </c>
      <c r="K186" s="167">
        <f t="shared" si="90"/>
        <v>-2.1833166666666664</v>
      </c>
      <c r="L186" s="167">
        <f t="shared" si="129"/>
        <v>-364.64903333333336</v>
      </c>
      <c r="M186" s="167">
        <f t="shared" si="109"/>
        <v>2917.1922666666669</v>
      </c>
      <c r="N186" s="167">
        <f t="shared" si="91"/>
        <v>-2.0223333333333335</v>
      </c>
      <c r="O186" s="167">
        <f t="shared" si="125"/>
        <v>-336.80645000000027</v>
      </c>
      <c r="P186" s="167">
        <f t="shared" si="110"/>
        <v>2694.4516000000021</v>
      </c>
      <c r="Q186" s="167">
        <f t="shared" si="111"/>
        <v>2805.8219333333345</v>
      </c>
      <c r="W186" s="167">
        <v>10980</v>
      </c>
      <c r="Y186" s="169">
        <f t="shared" si="112"/>
        <v>27.05</v>
      </c>
      <c r="Z186" s="167">
        <v>-155.57499999999999</v>
      </c>
      <c r="AA186" s="167">
        <v>-149.471</v>
      </c>
      <c r="AB186" s="167">
        <f t="shared" si="92"/>
        <v>7.0715909090909088</v>
      </c>
      <c r="AC186" s="167">
        <f t="shared" si="93"/>
        <v>6.7941363636363636</v>
      </c>
      <c r="AD186" s="167">
        <f t="shared" si="113"/>
        <v>-152.523</v>
      </c>
      <c r="AF186" s="167">
        <f t="shared" si="126"/>
        <v>3.05</v>
      </c>
      <c r="AG186" s="167">
        <f t="shared" si="114"/>
        <v>-2.5929166666666665</v>
      </c>
      <c r="AH186" s="167">
        <f t="shared" si="130"/>
        <v>-431.43675000000013</v>
      </c>
      <c r="AI186" s="167">
        <f t="shared" si="115"/>
        <v>3451.4940000000011</v>
      </c>
      <c r="AJ186" s="167">
        <f t="shared" si="116"/>
        <v>-2.4911833333333333</v>
      </c>
      <c r="AK186" s="167">
        <f t="shared" si="131"/>
        <v>-428.00661666666662</v>
      </c>
      <c r="AL186" s="167">
        <f t="shared" si="117"/>
        <v>3424.0529333333329</v>
      </c>
      <c r="AM186" s="167">
        <f t="shared" si="118"/>
        <v>3437.773466666667</v>
      </c>
      <c r="AR186" s="167">
        <v>10980</v>
      </c>
      <c r="AS186" s="169">
        <f t="shared" si="94"/>
        <v>27.05</v>
      </c>
      <c r="AT186" s="167">
        <v>-150.953</v>
      </c>
      <c r="AU186" s="167">
        <v>-235.029</v>
      </c>
      <c r="AV186" s="167">
        <f t="shared" si="95"/>
        <v>6.8615000000000004</v>
      </c>
      <c r="AW186" s="167">
        <f t="shared" si="96"/>
        <v>10.683136363636363</v>
      </c>
      <c r="AY186" s="167">
        <f t="shared" si="119"/>
        <v>3.05</v>
      </c>
      <c r="AZ186" s="167">
        <f t="shared" si="120"/>
        <v>-2.5158833333333335</v>
      </c>
      <c r="BA186" s="167">
        <f t="shared" si="127"/>
        <v>-432.26315000000017</v>
      </c>
      <c r="BB186" s="167">
        <f t="shared" si="121"/>
        <v>3458.1052000000013</v>
      </c>
      <c r="BC186" s="167">
        <f t="shared" si="122"/>
        <v>-3.9171499999999999</v>
      </c>
      <c r="BD186" s="167">
        <f t="shared" si="128"/>
        <v>-649.274316666667</v>
      </c>
      <c r="BE186" s="167">
        <f t="shared" si="123"/>
        <v>5194.194533333336</v>
      </c>
      <c r="BF186" s="167">
        <f t="shared" si="124"/>
        <v>4326.1498666666685</v>
      </c>
      <c r="BK186" s="167">
        <v>10980</v>
      </c>
      <c r="BL186" s="169">
        <v>27.05</v>
      </c>
      <c r="BM186" s="167">
        <v>-156.291</v>
      </c>
      <c r="BN186" s="167">
        <v>-205.73</v>
      </c>
      <c r="BO186" s="167">
        <f t="shared" si="97"/>
        <v>7.1041363636363632</v>
      </c>
      <c r="BP186" s="167">
        <f t="shared" si="98"/>
        <v>9.3513636363636365</v>
      </c>
      <c r="BU186" s="167">
        <v>10980</v>
      </c>
      <c r="BV186" s="169">
        <v>27.05</v>
      </c>
      <c r="BW186" s="167">
        <v>-154.99199999999999</v>
      </c>
      <c r="BX186" s="167">
        <v>-171.80500000000001</v>
      </c>
      <c r="BY186" s="167">
        <f t="shared" si="99"/>
        <v>7.0450909090909084</v>
      </c>
      <c r="BZ186" s="167">
        <f t="shared" si="100"/>
        <v>7.809318181818182</v>
      </c>
      <c r="CE186" s="167">
        <v>10980</v>
      </c>
      <c r="CF186" s="169">
        <f t="shared" si="101"/>
        <v>27.05</v>
      </c>
      <c r="CG186" s="167">
        <v>-38.783999999999999</v>
      </c>
      <c r="CH186" s="167">
        <v>-103.819</v>
      </c>
      <c r="CI186" s="167">
        <f t="shared" si="102"/>
        <v>1.7629090909090908</v>
      </c>
      <c r="CJ186" s="167">
        <f t="shared" si="103"/>
        <v>4.719045454545455</v>
      </c>
      <c r="CO186" s="167">
        <v>10980</v>
      </c>
      <c r="CP186" s="169">
        <f t="shared" si="104"/>
        <v>27.05</v>
      </c>
      <c r="CQ186" s="167">
        <v>-109.982</v>
      </c>
      <c r="CR186" s="167">
        <v>-114.634</v>
      </c>
      <c r="CS186" s="167">
        <f t="shared" si="105"/>
        <v>4.9991818181818184</v>
      </c>
      <c r="CT186" s="167">
        <f t="shared" si="106"/>
        <v>5.2106363636363637</v>
      </c>
    </row>
    <row r="187" spans="2:98">
      <c r="B187" s="167">
        <f t="shared" si="107"/>
        <v>184</v>
      </c>
      <c r="C187" s="167">
        <v>11040</v>
      </c>
      <c r="D187" s="169">
        <v>27.066666666666666</v>
      </c>
      <c r="E187" s="167">
        <v>-131.91900000000001</v>
      </c>
      <c r="F187" s="167">
        <v>-121.71</v>
      </c>
      <c r="G187" s="167">
        <f t="shared" si="88"/>
        <v>5.9963181818181823</v>
      </c>
      <c r="H187" s="167">
        <f t="shared" si="89"/>
        <v>5.5322727272727272</v>
      </c>
      <c r="J187" s="167">
        <f t="shared" si="108"/>
        <v>3.0666666666666669</v>
      </c>
      <c r="K187" s="167">
        <f t="shared" si="90"/>
        <v>-2.1986500000000002</v>
      </c>
      <c r="L187" s="167">
        <f t="shared" si="129"/>
        <v>-366.84768333333335</v>
      </c>
      <c r="M187" s="167">
        <f t="shared" si="109"/>
        <v>2934.7814666666668</v>
      </c>
      <c r="N187" s="167">
        <f t="shared" si="91"/>
        <v>-2.0284999999999997</v>
      </c>
      <c r="O187" s="167">
        <f t="shared" si="125"/>
        <v>-338.83495000000028</v>
      </c>
      <c r="P187" s="167">
        <f t="shared" si="110"/>
        <v>2710.6796000000022</v>
      </c>
      <c r="Q187" s="167">
        <f t="shared" si="111"/>
        <v>2822.7305333333343</v>
      </c>
      <c r="W187" s="167">
        <v>11040</v>
      </c>
      <c r="Y187" s="169">
        <f t="shared" si="112"/>
        <v>27.066666666666666</v>
      </c>
      <c r="Z187" s="167">
        <v>-158.16300000000001</v>
      </c>
      <c r="AA187" s="167">
        <v>-152.46600000000001</v>
      </c>
      <c r="AB187" s="167">
        <f t="shared" si="92"/>
        <v>7.1892272727272735</v>
      </c>
      <c r="AC187" s="167">
        <f t="shared" si="93"/>
        <v>6.9302727272727278</v>
      </c>
      <c r="AD187" s="167">
        <f t="shared" si="113"/>
        <v>-155.31450000000001</v>
      </c>
      <c r="AF187" s="167">
        <f t="shared" si="126"/>
        <v>3.0666666666666669</v>
      </c>
      <c r="AG187" s="167">
        <f t="shared" si="114"/>
        <v>-2.63605</v>
      </c>
      <c r="AH187" s="167">
        <f t="shared" si="130"/>
        <v>-434.07280000000014</v>
      </c>
      <c r="AI187" s="167">
        <f t="shared" si="115"/>
        <v>3472.5824000000011</v>
      </c>
      <c r="AJ187" s="167">
        <f t="shared" si="116"/>
        <v>-2.5411000000000001</v>
      </c>
      <c r="AK187" s="167">
        <f t="shared" si="131"/>
        <v>-430.54771666666659</v>
      </c>
      <c r="AL187" s="167">
        <f t="shared" si="117"/>
        <v>3444.3817333333327</v>
      </c>
      <c r="AM187" s="167">
        <f t="shared" si="118"/>
        <v>3458.4820666666669</v>
      </c>
      <c r="AR187" s="167">
        <v>11040</v>
      </c>
      <c r="AS187" s="169">
        <f t="shared" si="94"/>
        <v>27.066666666666666</v>
      </c>
      <c r="AT187" s="167">
        <v>-150.50299999999999</v>
      </c>
      <c r="AU187" s="167">
        <v>-231.65700000000001</v>
      </c>
      <c r="AV187" s="167">
        <f t="shared" si="95"/>
        <v>6.841045454545454</v>
      </c>
      <c r="AW187" s="167">
        <f t="shared" si="96"/>
        <v>10.529863636363636</v>
      </c>
      <c r="AY187" s="167">
        <f t="shared" si="119"/>
        <v>3.0666666666666669</v>
      </c>
      <c r="AZ187" s="167">
        <f t="shared" si="120"/>
        <v>-2.5083833333333332</v>
      </c>
      <c r="BA187" s="167">
        <f t="shared" si="127"/>
        <v>-434.77153333333348</v>
      </c>
      <c r="BB187" s="167">
        <f t="shared" si="121"/>
        <v>3478.1722666666678</v>
      </c>
      <c r="BC187" s="167">
        <f t="shared" si="122"/>
        <v>-3.8609500000000003</v>
      </c>
      <c r="BD187" s="167">
        <f t="shared" si="128"/>
        <v>-653.13526666666701</v>
      </c>
      <c r="BE187" s="167">
        <f t="shared" si="123"/>
        <v>5225.0821333333361</v>
      </c>
      <c r="BF187" s="167">
        <f t="shared" si="124"/>
        <v>4351.6272000000017</v>
      </c>
      <c r="BK187" s="167">
        <v>11040</v>
      </c>
      <c r="BL187" s="169">
        <v>27.066666666666666</v>
      </c>
      <c r="BM187" s="167">
        <v>-155.458</v>
      </c>
      <c r="BN187" s="167">
        <v>-209.03399999999999</v>
      </c>
      <c r="BO187" s="167">
        <f t="shared" si="97"/>
        <v>7.066272727272727</v>
      </c>
      <c r="BP187" s="167">
        <f t="shared" si="98"/>
        <v>9.5015454545454539</v>
      </c>
      <c r="BU187" s="167">
        <v>11040</v>
      </c>
      <c r="BV187" s="169">
        <v>27.066666666666666</v>
      </c>
      <c r="BW187" s="167">
        <v>-153.77199999999999</v>
      </c>
      <c r="BX187" s="167">
        <v>-176.535</v>
      </c>
      <c r="BY187" s="167">
        <f t="shared" si="99"/>
        <v>6.9896363636363636</v>
      </c>
      <c r="BZ187" s="167">
        <f t="shared" si="100"/>
        <v>8.024318181818181</v>
      </c>
      <c r="CE187" s="167">
        <v>11040</v>
      </c>
      <c r="CF187" s="169">
        <f t="shared" si="101"/>
        <v>27.066666666666666</v>
      </c>
      <c r="CG187" s="167">
        <v>-38.843000000000004</v>
      </c>
      <c r="CH187" s="167">
        <v>-104.22799999999999</v>
      </c>
      <c r="CI187" s="167">
        <f t="shared" si="102"/>
        <v>1.7655909090909092</v>
      </c>
      <c r="CJ187" s="167">
        <f t="shared" si="103"/>
        <v>4.737636363636363</v>
      </c>
      <c r="CO187" s="167">
        <v>11040</v>
      </c>
      <c r="CP187" s="169">
        <f t="shared" si="104"/>
        <v>27.066666666666666</v>
      </c>
      <c r="CQ187" s="167">
        <v>-110.99</v>
      </c>
      <c r="CR187" s="167">
        <v>-114.014</v>
      </c>
      <c r="CS187" s="167">
        <f t="shared" si="105"/>
        <v>5.0449999999999999</v>
      </c>
      <c r="CT187" s="167">
        <f t="shared" si="106"/>
        <v>5.1824545454545454</v>
      </c>
    </row>
    <row r="188" spans="2:98">
      <c r="B188" s="167">
        <f t="shared" si="107"/>
        <v>185</v>
      </c>
      <c r="C188" s="167">
        <v>11100</v>
      </c>
      <c r="D188" s="169">
        <v>27.083333333333332</v>
      </c>
      <c r="E188" s="167">
        <v>-129.77199999999999</v>
      </c>
      <c r="F188" s="167">
        <v>-121.556</v>
      </c>
      <c r="G188" s="167">
        <f t="shared" si="88"/>
        <v>5.8987272727272719</v>
      </c>
      <c r="H188" s="167">
        <f t="shared" si="89"/>
        <v>5.5252727272727276</v>
      </c>
      <c r="J188" s="167">
        <f t="shared" si="108"/>
        <v>3.0833333333333335</v>
      </c>
      <c r="K188" s="167">
        <f t="shared" si="90"/>
        <v>-2.1628666666666665</v>
      </c>
      <c r="L188" s="167">
        <f t="shared" si="129"/>
        <v>-369.01055000000002</v>
      </c>
      <c r="M188" s="167">
        <f t="shared" si="109"/>
        <v>2952.0844000000002</v>
      </c>
      <c r="N188" s="167">
        <f t="shared" si="91"/>
        <v>-2.0259333333333331</v>
      </c>
      <c r="O188" s="167">
        <f t="shared" si="125"/>
        <v>-340.86088333333362</v>
      </c>
      <c r="P188" s="167">
        <f t="shared" si="110"/>
        <v>2726.8870666666689</v>
      </c>
      <c r="Q188" s="167">
        <f t="shared" si="111"/>
        <v>2839.4857333333348</v>
      </c>
      <c r="W188" s="167">
        <v>11100</v>
      </c>
      <c r="Y188" s="169">
        <f t="shared" si="112"/>
        <v>27.083333333333332</v>
      </c>
      <c r="Z188" s="167">
        <v>-156.91999999999999</v>
      </c>
      <c r="AA188" s="167">
        <v>-151.131</v>
      </c>
      <c r="AB188" s="167">
        <f t="shared" si="92"/>
        <v>7.1327272727272719</v>
      </c>
      <c r="AC188" s="167">
        <f t="shared" si="93"/>
        <v>6.8695909090909089</v>
      </c>
      <c r="AD188" s="167">
        <f t="shared" si="113"/>
        <v>-154.02549999999999</v>
      </c>
      <c r="AF188" s="167">
        <f t="shared" si="126"/>
        <v>3.0833333333333335</v>
      </c>
      <c r="AG188" s="167">
        <f t="shared" si="114"/>
        <v>-2.6153333333333331</v>
      </c>
      <c r="AH188" s="167">
        <f t="shared" si="130"/>
        <v>-436.6881333333335</v>
      </c>
      <c r="AI188" s="167">
        <f t="shared" si="115"/>
        <v>3493.505066666668</v>
      </c>
      <c r="AJ188" s="167">
        <f t="shared" si="116"/>
        <v>-2.51885</v>
      </c>
      <c r="AK188" s="167">
        <f t="shared" si="131"/>
        <v>-433.06656666666657</v>
      </c>
      <c r="AL188" s="167">
        <f t="shared" si="117"/>
        <v>3464.5325333333326</v>
      </c>
      <c r="AM188" s="167">
        <f t="shared" si="118"/>
        <v>3479.0188000000003</v>
      </c>
      <c r="AR188" s="167">
        <v>11100</v>
      </c>
      <c r="AS188" s="169">
        <f t="shared" si="94"/>
        <v>27.083333333333332</v>
      </c>
      <c r="AT188" s="167">
        <v>-149.542</v>
      </c>
      <c r="AU188" s="167">
        <v>-229.375</v>
      </c>
      <c r="AV188" s="167">
        <f t="shared" si="95"/>
        <v>6.7973636363636363</v>
      </c>
      <c r="AW188" s="167">
        <f t="shared" si="96"/>
        <v>10.426136363636363</v>
      </c>
      <c r="AY188" s="167">
        <f t="shared" si="119"/>
        <v>3.0833333333333335</v>
      </c>
      <c r="AZ188" s="167">
        <f t="shared" si="120"/>
        <v>-2.4923666666666668</v>
      </c>
      <c r="BA188" s="167">
        <f t="shared" si="127"/>
        <v>-437.26390000000015</v>
      </c>
      <c r="BB188" s="167">
        <f t="shared" si="121"/>
        <v>3498.1112000000012</v>
      </c>
      <c r="BC188" s="167">
        <f t="shared" si="122"/>
        <v>-3.8229166666666665</v>
      </c>
      <c r="BD188" s="167">
        <f t="shared" si="128"/>
        <v>-656.95818333333364</v>
      </c>
      <c r="BE188" s="167">
        <f t="shared" si="123"/>
        <v>5255.6654666666691</v>
      </c>
      <c r="BF188" s="167">
        <f t="shared" si="124"/>
        <v>4376.8883333333351</v>
      </c>
      <c r="BK188" s="167">
        <v>11100</v>
      </c>
      <c r="BL188" s="169">
        <v>27.083333333333332</v>
      </c>
      <c r="BM188" s="167">
        <v>-157.155</v>
      </c>
      <c r="BN188" s="167">
        <v>-208.107</v>
      </c>
      <c r="BO188" s="167">
        <f t="shared" si="97"/>
        <v>7.143409090909091</v>
      </c>
      <c r="BP188" s="167">
        <f t="shared" si="98"/>
        <v>9.4594090909090909</v>
      </c>
      <c r="BU188" s="167">
        <v>11100</v>
      </c>
      <c r="BV188" s="169">
        <v>27.083333333333332</v>
      </c>
      <c r="BW188" s="167">
        <v>-155.393</v>
      </c>
      <c r="BX188" s="167">
        <v>-175.39500000000001</v>
      </c>
      <c r="BY188" s="167">
        <f t="shared" si="99"/>
        <v>7.0633181818181816</v>
      </c>
      <c r="BZ188" s="167">
        <f t="shared" si="100"/>
        <v>7.9725000000000001</v>
      </c>
      <c r="CE188" s="167">
        <v>11100</v>
      </c>
      <c r="CF188" s="169">
        <f t="shared" si="101"/>
        <v>27.083333333333332</v>
      </c>
      <c r="CG188" s="167">
        <v>-38.856000000000002</v>
      </c>
      <c r="CH188" s="167">
        <v>-103.07599999999999</v>
      </c>
      <c r="CI188" s="167">
        <f t="shared" si="102"/>
        <v>1.7661818181818183</v>
      </c>
      <c r="CJ188" s="167">
        <f t="shared" si="103"/>
        <v>4.6852727272727268</v>
      </c>
      <c r="CO188" s="167">
        <v>11100</v>
      </c>
      <c r="CP188" s="169">
        <f t="shared" si="104"/>
        <v>27.083333333333332</v>
      </c>
      <c r="CQ188" s="167">
        <v>-110.081</v>
      </c>
      <c r="CR188" s="167">
        <v>-113.57899999999999</v>
      </c>
      <c r="CS188" s="167">
        <f t="shared" si="105"/>
        <v>5.0036818181818186</v>
      </c>
      <c r="CT188" s="167">
        <f t="shared" si="106"/>
        <v>5.1626818181818175</v>
      </c>
    </row>
    <row r="189" spans="2:98">
      <c r="B189" s="167">
        <f t="shared" si="107"/>
        <v>186</v>
      </c>
      <c r="C189" s="167">
        <v>11160</v>
      </c>
      <c r="D189" s="169">
        <v>27.1</v>
      </c>
      <c r="E189" s="167">
        <v>-131.61199999999999</v>
      </c>
      <c r="F189" s="167">
        <v>-121.586</v>
      </c>
      <c r="G189" s="167">
        <f t="shared" si="88"/>
        <v>5.9823636363636359</v>
      </c>
      <c r="H189" s="167">
        <f t="shared" si="89"/>
        <v>5.5266363636363636</v>
      </c>
      <c r="J189" s="167">
        <f t="shared" si="108"/>
        <v>3.1</v>
      </c>
      <c r="K189" s="167">
        <f t="shared" si="90"/>
        <v>-2.1935333333333333</v>
      </c>
      <c r="L189" s="167">
        <f t="shared" si="129"/>
        <v>-371.20408333333336</v>
      </c>
      <c r="M189" s="167">
        <f t="shared" si="109"/>
        <v>2969.6326666666669</v>
      </c>
      <c r="N189" s="167">
        <f t="shared" si="91"/>
        <v>-2.0264333333333333</v>
      </c>
      <c r="O189" s="167">
        <f t="shared" si="125"/>
        <v>-342.88731666666695</v>
      </c>
      <c r="P189" s="167">
        <f t="shared" si="110"/>
        <v>2743.0985333333356</v>
      </c>
      <c r="Q189" s="167">
        <f t="shared" si="111"/>
        <v>2856.365600000001</v>
      </c>
      <c r="W189" s="167">
        <v>11160</v>
      </c>
      <c r="Y189" s="169">
        <f t="shared" si="112"/>
        <v>27.1</v>
      </c>
      <c r="Z189" s="167">
        <v>-157.32</v>
      </c>
      <c r="AA189" s="167">
        <v>-150.863</v>
      </c>
      <c r="AB189" s="167">
        <f t="shared" si="92"/>
        <v>7.1509090909090904</v>
      </c>
      <c r="AC189" s="167">
        <f t="shared" si="93"/>
        <v>6.8574090909090906</v>
      </c>
      <c r="AD189" s="167">
        <f t="shared" si="113"/>
        <v>-154.0915</v>
      </c>
      <c r="AF189" s="167">
        <f t="shared" si="126"/>
        <v>3.1</v>
      </c>
      <c r="AG189" s="167">
        <f t="shared" si="114"/>
        <v>-2.6219999999999999</v>
      </c>
      <c r="AH189" s="167">
        <f t="shared" si="130"/>
        <v>-439.31013333333351</v>
      </c>
      <c r="AI189" s="167">
        <f t="shared" si="115"/>
        <v>3514.4810666666681</v>
      </c>
      <c r="AJ189" s="167">
        <f t="shared" si="116"/>
        <v>-2.5143833333333334</v>
      </c>
      <c r="AK189" s="167">
        <f t="shared" si="131"/>
        <v>-435.58094999999992</v>
      </c>
      <c r="AL189" s="167">
        <f t="shared" si="117"/>
        <v>3484.6475999999993</v>
      </c>
      <c r="AM189" s="167">
        <f t="shared" si="118"/>
        <v>3499.5643333333337</v>
      </c>
      <c r="AR189" s="167">
        <v>11160</v>
      </c>
      <c r="AS189" s="169">
        <f t="shared" si="94"/>
        <v>27.1</v>
      </c>
      <c r="AT189" s="167">
        <v>-150.06800000000001</v>
      </c>
      <c r="AU189" s="167">
        <v>-236.06200000000001</v>
      </c>
      <c r="AV189" s="167">
        <f t="shared" si="95"/>
        <v>6.8212727272727278</v>
      </c>
      <c r="AW189" s="167">
        <f t="shared" si="96"/>
        <v>10.73009090909091</v>
      </c>
      <c r="AY189" s="167">
        <f t="shared" si="119"/>
        <v>3.1</v>
      </c>
      <c r="AZ189" s="167">
        <f t="shared" si="120"/>
        <v>-2.5011333333333337</v>
      </c>
      <c r="BA189" s="167">
        <f t="shared" si="127"/>
        <v>-439.76503333333346</v>
      </c>
      <c r="BB189" s="167">
        <f t="shared" si="121"/>
        <v>3518.1202666666677</v>
      </c>
      <c r="BC189" s="167">
        <f t="shared" si="122"/>
        <v>-3.934366666666667</v>
      </c>
      <c r="BD189" s="167">
        <f t="shared" si="128"/>
        <v>-660.89255000000026</v>
      </c>
      <c r="BE189" s="167">
        <f t="shared" si="123"/>
        <v>5287.140400000002</v>
      </c>
      <c r="BF189" s="167">
        <f t="shared" si="124"/>
        <v>4402.6303333333344</v>
      </c>
      <c r="BK189" s="167">
        <v>11160</v>
      </c>
      <c r="BL189" s="169">
        <v>27.1</v>
      </c>
      <c r="BM189" s="167">
        <v>-152.881</v>
      </c>
      <c r="BN189" s="167">
        <v>-210.16</v>
      </c>
      <c r="BO189" s="167">
        <f t="shared" si="97"/>
        <v>6.9491363636363639</v>
      </c>
      <c r="BP189" s="167">
        <f t="shared" si="98"/>
        <v>9.5527272727272727</v>
      </c>
      <c r="BU189" s="167">
        <v>11160</v>
      </c>
      <c r="BV189" s="169">
        <v>27.1</v>
      </c>
      <c r="BW189" s="167">
        <v>-151.982</v>
      </c>
      <c r="BX189" s="167">
        <v>-173.7</v>
      </c>
      <c r="BY189" s="167">
        <f t="shared" si="99"/>
        <v>6.9082727272727276</v>
      </c>
      <c r="BZ189" s="167">
        <f t="shared" si="100"/>
        <v>7.8954545454545446</v>
      </c>
      <c r="CE189" s="167">
        <v>11160</v>
      </c>
      <c r="CF189" s="169">
        <f t="shared" si="101"/>
        <v>27.1</v>
      </c>
      <c r="CG189" s="167">
        <v>-38.96</v>
      </c>
      <c r="CH189" s="167">
        <v>-102.45</v>
      </c>
      <c r="CI189" s="167">
        <f t="shared" si="102"/>
        <v>1.770909090909091</v>
      </c>
      <c r="CJ189" s="167">
        <f t="shared" si="103"/>
        <v>4.6568181818181822</v>
      </c>
      <c r="CO189" s="167">
        <v>11160</v>
      </c>
      <c r="CP189" s="169">
        <f t="shared" si="104"/>
        <v>27.1</v>
      </c>
      <c r="CQ189" s="167">
        <v>-109.928</v>
      </c>
      <c r="CR189" s="167">
        <v>-113.51900000000001</v>
      </c>
      <c r="CS189" s="167">
        <f t="shared" si="105"/>
        <v>4.9967272727272727</v>
      </c>
      <c r="CT189" s="167">
        <f t="shared" si="106"/>
        <v>5.1599545454545455</v>
      </c>
    </row>
    <row r="190" spans="2:98">
      <c r="B190" s="167">
        <f t="shared" si="107"/>
        <v>187</v>
      </c>
      <c r="C190" s="167">
        <v>11220</v>
      </c>
      <c r="D190" s="169">
        <v>27.116666666666667</v>
      </c>
      <c r="E190" s="167">
        <v>-131.15199999999999</v>
      </c>
      <c r="F190" s="167">
        <v>-121.371</v>
      </c>
      <c r="G190" s="167">
        <f t="shared" si="88"/>
        <v>5.9614545454545445</v>
      </c>
      <c r="H190" s="167">
        <f t="shared" si="89"/>
        <v>5.5168636363636363</v>
      </c>
      <c r="J190" s="167">
        <f t="shared" si="108"/>
        <v>3.1166666666666667</v>
      </c>
      <c r="K190" s="167">
        <f t="shared" si="90"/>
        <v>-2.1858666666666666</v>
      </c>
      <c r="L190" s="167">
        <f t="shared" si="129"/>
        <v>-373.38995</v>
      </c>
      <c r="M190" s="167">
        <f t="shared" si="109"/>
        <v>2987.1196</v>
      </c>
      <c r="N190" s="167">
        <f t="shared" si="91"/>
        <v>-2.02285</v>
      </c>
      <c r="O190" s="167">
        <f t="shared" si="125"/>
        <v>-344.91016666666695</v>
      </c>
      <c r="P190" s="167">
        <f t="shared" si="110"/>
        <v>2759.2813333333356</v>
      </c>
      <c r="Q190" s="167">
        <f t="shared" si="111"/>
        <v>2873.200466666668</v>
      </c>
      <c r="W190" s="167">
        <v>11220</v>
      </c>
      <c r="Y190" s="169">
        <f t="shared" si="112"/>
        <v>27.116666666666667</v>
      </c>
      <c r="Z190" s="167">
        <v>-156.47999999999999</v>
      </c>
      <c r="AA190" s="167">
        <v>-152.77099999999999</v>
      </c>
      <c r="AB190" s="167">
        <f t="shared" si="92"/>
        <v>7.1127272727272723</v>
      </c>
      <c r="AC190" s="167">
        <f t="shared" si="93"/>
        <v>6.9441363636363631</v>
      </c>
      <c r="AD190" s="167">
        <f t="shared" si="113"/>
        <v>-154.62549999999999</v>
      </c>
      <c r="AF190" s="167">
        <f t="shared" si="126"/>
        <v>3.1166666666666667</v>
      </c>
      <c r="AG190" s="167">
        <f t="shared" si="114"/>
        <v>-2.6079999999999997</v>
      </c>
      <c r="AH190" s="167">
        <f t="shared" si="130"/>
        <v>-441.91813333333351</v>
      </c>
      <c r="AI190" s="167">
        <f t="shared" si="115"/>
        <v>3535.3450666666681</v>
      </c>
      <c r="AJ190" s="167">
        <f t="shared" si="116"/>
        <v>-2.546183333333333</v>
      </c>
      <c r="AK190" s="167">
        <f t="shared" si="131"/>
        <v>-438.12713333333323</v>
      </c>
      <c r="AL190" s="167">
        <f t="shared" si="117"/>
        <v>3505.0170666666659</v>
      </c>
      <c r="AM190" s="167">
        <f t="shared" si="118"/>
        <v>3520.181066666667</v>
      </c>
      <c r="AR190" s="167">
        <v>11220</v>
      </c>
      <c r="AS190" s="169">
        <f t="shared" si="94"/>
        <v>27.116666666666667</v>
      </c>
      <c r="AT190" s="167">
        <v>-150.02500000000001</v>
      </c>
      <c r="AU190" s="167">
        <v>-233.05699999999999</v>
      </c>
      <c r="AV190" s="167">
        <f t="shared" si="95"/>
        <v>6.8193181818181818</v>
      </c>
      <c r="AW190" s="167">
        <f t="shared" si="96"/>
        <v>10.593499999999999</v>
      </c>
      <c r="AY190" s="167">
        <f t="shared" si="119"/>
        <v>3.1166666666666667</v>
      </c>
      <c r="AZ190" s="167">
        <f t="shared" si="120"/>
        <v>-2.5004166666666667</v>
      </c>
      <c r="BA190" s="167">
        <f t="shared" si="127"/>
        <v>-442.26545000000016</v>
      </c>
      <c r="BB190" s="167">
        <f t="shared" si="121"/>
        <v>3538.1236000000013</v>
      </c>
      <c r="BC190" s="167">
        <f t="shared" si="122"/>
        <v>-3.8842833333333329</v>
      </c>
      <c r="BD190" s="167">
        <f t="shared" si="128"/>
        <v>-664.77683333333357</v>
      </c>
      <c r="BE190" s="167">
        <f t="shared" si="123"/>
        <v>5318.2146666666686</v>
      </c>
      <c r="BF190" s="167">
        <f t="shared" si="124"/>
        <v>4428.1691333333347</v>
      </c>
      <c r="BK190" s="167">
        <v>11220</v>
      </c>
      <c r="BL190" s="169">
        <v>27.116666666666667</v>
      </c>
      <c r="BM190" s="167">
        <v>-152.40299999999999</v>
      </c>
      <c r="BN190" s="167">
        <v>-207.86</v>
      </c>
      <c r="BO190" s="167">
        <f t="shared" si="97"/>
        <v>6.9274090909090908</v>
      </c>
      <c r="BP190" s="167">
        <f t="shared" si="98"/>
        <v>9.4481818181818191</v>
      </c>
      <c r="BU190" s="167">
        <v>11220</v>
      </c>
      <c r="BV190" s="169">
        <v>27.116666666666667</v>
      </c>
      <c r="BW190" s="167">
        <v>-150.995</v>
      </c>
      <c r="BX190" s="167">
        <v>-171.60499999999999</v>
      </c>
      <c r="BY190" s="167">
        <f t="shared" si="99"/>
        <v>6.8634090909090908</v>
      </c>
      <c r="BZ190" s="167">
        <f t="shared" si="100"/>
        <v>7.8002272727272723</v>
      </c>
      <c r="CE190" s="167">
        <v>11220</v>
      </c>
      <c r="CF190" s="169">
        <f t="shared" si="101"/>
        <v>27.116666666666667</v>
      </c>
      <c r="CG190" s="167">
        <v>-38.957999999999998</v>
      </c>
      <c r="CH190" s="167">
        <v>-105.804</v>
      </c>
      <c r="CI190" s="167">
        <f t="shared" si="102"/>
        <v>1.7708181818181818</v>
      </c>
      <c r="CJ190" s="167">
        <f t="shared" si="103"/>
        <v>4.8092727272727274</v>
      </c>
      <c r="CO190" s="167">
        <v>11220</v>
      </c>
      <c r="CP190" s="169">
        <f t="shared" si="104"/>
        <v>27.116666666666667</v>
      </c>
      <c r="CQ190" s="167">
        <v>-111.383</v>
      </c>
      <c r="CR190" s="167">
        <v>-114.571</v>
      </c>
      <c r="CS190" s="167">
        <f t="shared" si="105"/>
        <v>5.0628636363636366</v>
      </c>
      <c r="CT190" s="167">
        <f t="shared" si="106"/>
        <v>5.2077727272727268</v>
      </c>
    </row>
    <row r="191" spans="2:98">
      <c r="B191" s="167">
        <f t="shared" si="107"/>
        <v>188</v>
      </c>
      <c r="C191" s="167">
        <v>11280</v>
      </c>
      <c r="D191" s="169">
        <v>27.133333333333333</v>
      </c>
      <c r="E191" s="167">
        <v>-132.68600000000001</v>
      </c>
      <c r="F191" s="167">
        <v>-122.464</v>
      </c>
      <c r="G191" s="167">
        <f t="shared" si="88"/>
        <v>6.0311818181818184</v>
      </c>
      <c r="H191" s="167">
        <f t="shared" si="89"/>
        <v>5.5665454545454542</v>
      </c>
      <c r="J191" s="167">
        <f t="shared" si="108"/>
        <v>3.1333333333333333</v>
      </c>
      <c r="K191" s="167">
        <f t="shared" si="90"/>
        <v>-2.2114333333333334</v>
      </c>
      <c r="L191" s="167">
        <f t="shared" si="129"/>
        <v>-375.60138333333333</v>
      </c>
      <c r="M191" s="167">
        <f t="shared" si="109"/>
        <v>3004.8110666666666</v>
      </c>
      <c r="N191" s="167">
        <f t="shared" si="91"/>
        <v>-2.0410666666666666</v>
      </c>
      <c r="O191" s="167">
        <f t="shared" si="125"/>
        <v>-346.95123333333362</v>
      </c>
      <c r="P191" s="167">
        <f t="shared" si="110"/>
        <v>2775.6098666666689</v>
      </c>
      <c r="Q191" s="167">
        <f t="shared" si="111"/>
        <v>2890.2104666666678</v>
      </c>
      <c r="W191" s="167">
        <v>11280</v>
      </c>
      <c r="Y191" s="169">
        <f t="shared" si="112"/>
        <v>27.133333333333333</v>
      </c>
      <c r="Z191" s="167">
        <v>-155.80600000000001</v>
      </c>
      <c r="AA191" s="167">
        <v>-152.34700000000001</v>
      </c>
      <c r="AB191" s="167">
        <f t="shared" si="92"/>
        <v>7.0820909090909092</v>
      </c>
      <c r="AC191" s="167">
        <f t="shared" si="93"/>
        <v>6.9248636363636367</v>
      </c>
      <c r="AD191" s="167">
        <f t="shared" si="113"/>
        <v>-154.07650000000001</v>
      </c>
      <c r="AF191" s="167">
        <f t="shared" si="126"/>
        <v>3.1333333333333333</v>
      </c>
      <c r="AG191" s="167">
        <f t="shared" si="114"/>
        <v>-2.5967666666666669</v>
      </c>
      <c r="AH191" s="167">
        <f t="shared" si="130"/>
        <v>-444.51490000000018</v>
      </c>
      <c r="AI191" s="167">
        <f t="shared" si="115"/>
        <v>3556.1192000000015</v>
      </c>
      <c r="AJ191" s="167">
        <f t="shared" si="116"/>
        <v>-2.5391166666666667</v>
      </c>
      <c r="AK191" s="167">
        <f t="shared" si="131"/>
        <v>-440.66624999999988</v>
      </c>
      <c r="AL191" s="167">
        <f t="shared" si="117"/>
        <v>3525.329999999999</v>
      </c>
      <c r="AM191" s="167">
        <f t="shared" si="118"/>
        <v>3540.7246000000005</v>
      </c>
      <c r="AR191" s="167">
        <v>11280</v>
      </c>
      <c r="AS191" s="169">
        <f t="shared" si="94"/>
        <v>27.133333333333333</v>
      </c>
      <c r="AT191" s="167">
        <v>-153.36000000000001</v>
      </c>
      <c r="AU191" s="167">
        <v>-233.85300000000001</v>
      </c>
      <c r="AV191" s="167">
        <f t="shared" si="95"/>
        <v>6.9709090909090916</v>
      </c>
      <c r="AW191" s="167">
        <f t="shared" si="96"/>
        <v>10.629681818181819</v>
      </c>
      <c r="AY191" s="167">
        <f t="shared" si="119"/>
        <v>3.1333333333333333</v>
      </c>
      <c r="AZ191" s="167">
        <f t="shared" si="120"/>
        <v>-2.556</v>
      </c>
      <c r="BA191" s="167">
        <f t="shared" si="127"/>
        <v>-444.82145000000014</v>
      </c>
      <c r="BB191" s="167">
        <f t="shared" si="121"/>
        <v>3558.5716000000011</v>
      </c>
      <c r="BC191" s="167">
        <f t="shared" si="122"/>
        <v>-3.8975500000000003</v>
      </c>
      <c r="BD191" s="167">
        <f t="shared" si="128"/>
        <v>-668.67438333333359</v>
      </c>
      <c r="BE191" s="167">
        <f t="shared" si="123"/>
        <v>5349.3950666666688</v>
      </c>
      <c r="BF191" s="167">
        <f t="shared" si="124"/>
        <v>4453.9833333333354</v>
      </c>
      <c r="BK191" s="167">
        <v>11280</v>
      </c>
      <c r="BL191" s="169">
        <v>27.133333333333333</v>
      </c>
      <c r="BM191" s="167">
        <v>-152.32599999999999</v>
      </c>
      <c r="BN191" s="167">
        <v>-211.411</v>
      </c>
      <c r="BO191" s="167">
        <f t="shared" si="97"/>
        <v>6.923909090909091</v>
      </c>
      <c r="BP191" s="167">
        <f t="shared" si="98"/>
        <v>9.60959090909091</v>
      </c>
      <c r="BU191" s="167">
        <v>11280</v>
      </c>
      <c r="BV191" s="169">
        <v>27.133333333333333</v>
      </c>
      <c r="BW191" s="167">
        <v>-149.83699999999999</v>
      </c>
      <c r="BX191" s="167">
        <v>-169.309</v>
      </c>
      <c r="BY191" s="167">
        <f t="shared" si="99"/>
        <v>6.8107727272727265</v>
      </c>
      <c r="BZ191" s="167">
        <f t="shared" si="100"/>
        <v>7.6958636363636366</v>
      </c>
      <c r="CE191" s="167">
        <v>11280</v>
      </c>
      <c r="CF191" s="169">
        <f t="shared" si="101"/>
        <v>27.133333333333333</v>
      </c>
      <c r="CG191" s="167">
        <v>-38.862000000000002</v>
      </c>
      <c r="CH191" s="167">
        <v>-106.169</v>
      </c>
      <c r="CI191" s="167">
        <f t="shared" si="102"/>
        <v>1.7664545454545455</v>
      </c>
      <c r="CJ191" s="167">
        <f t="shared" si="103"/>
        <v>4.8258636363636365</v>
      </c>
      <c r="CO191" s="167">
        <v>11280</v>
      </c>
      <c r="CP191" s="169">
        <f t="shared" si="104"/>
        <v>27.133333333333333</v>
      </c>
      <c r="CQ191" s="167">
        <v>-110.74299999999999</v>
      </c>
      <c r="CR191" s="167">
        <v>-114.28</v>
      </c>
      <c r="CS191" s="167">
        <f t="shared" si="105"/>
        <v>5.0337727272727273</v>
      </c>
      <c r="CT191" s="167">
        <f t="shared" si="106"/>
        <v>5.1945454545454544</v>
      </c>
    </row>
    <row r="192" spans="2:98">
      <c r="B192" s="167">
        <f t="shared" si="107"/>
        <v>189</v>
      </c>
      <c r="C192" s="167">
        <v>11340</v>
      </c>
      <c r="D192" s="169">
        <v>27.15</v>
      </c>
      <c r="E192" s="167">
        <v>-133.60599999999999</v>
      </c>
      <c r="F192" s="167">
        <v>-122.279</v>
      </c>
      <c r="G192" s="167">
        <f t="shared" si="88"/>
        <v>6.0729999999999995</v>
      </c>
      <c r="H192" s="167">
        <f t="shared" si="89"/>
        <v>5.5581363636363639</v>
      </c>
      <c r="J192" s="167">
        <f t="shared" si="108"/>
        <v>3.15</v>
      </c>
      <c r="K192" s="167">
        <f t="shared" si="90"/>
        <v>-2.2267666666666663</v>
      </c>
      <c r="L192" s="167">
        <f t="shared" si="129"/>
        <v>-377.82814999999999</v>
      </c>
      <c r="M192" s="167">
        <f t="shared" si="109"/>
        <v>3022.6251999999999</v>
      </c>
      <c r="N192" s="167">
        <f t="shared" si="91"/>
        <v>-2.037983333333333</v>
      </c>
      <c r="O192" s="167">
        <f t="shared" si="125"/>
        <v>-348.98921666666695</v>
      </c>
      <c r="P192" s="167">
        <f t="shared" si="110"/>
        <v>2791.9137333333356</v>
      </c>
      <c r="Q192" s="167">
        <f t="shared" si="111"/>
        <v>2907.2694666666675</v>
      </c>
      <c r="W192" s="167">
        <v>11340</v>
      </c>
      <c r="Y192" s="169">
        <f t="shared" si="112"/>
        <v>27.15</v>
      </c>
      <c r="Z192" s="167">
        <v>-155.762</v>
      </c>
      <c r="AA192" s="167">
        <v>-151.62799999999999</v>
      </c>
      <c r="AB192" s="167">
        <f t="shared" si="92"/>
        <v>7.0800909090909094</v>
      </c>
      <c r="AC192" s="167">
        <f t="shared" si="93"/>
        <v>6.8921818181818173</v>
      </c>
      <c r="AD192" s="167">
        <f t="shared" si="113"/>
        <v>-153.69499999999999</v>
      </c>
      <c r="AF192" s="167">
        <f t="shared" si="126"/>
        <v>3.15</v>
      </c>
      <c r="AG192" s="167">
        <f t="shared" si="114"/>
        <v>-2.5960333333333332</v>
      </c>
      <c r="AH192" s="167">
        <f t="shared" si="130"/>
        <v>-447.11093333333349</v>
      </c>
      <c r="AI192" s="167">
        <f t="shared" si="115"/>
        <v>3576.8874666666679</v>
      </c>
      <c r="AJ192" s="167">
        <f t="shared" si="116"/>
        <v>-2.527133333333333</v>
      </c>
      <c r="AK192" s="167">
        <f t="shared" si="131"/>
        <v>-443.1933833333332</v>
      </c>
      <c r="AL192" s="167">
        <f t="shared" si="117"/>
        <v>3545.5470666666656</v>
      </c>
      <c r="AM192" s="167">
        <f t="shared" si="118"/>
        <v>3561.2172666666665</v>
      </c>
      <c r="AR192" s="167">
        <v>11340</v>
      </c>
      <c r="AS192" s="169">
        <f t="shared" si="94"/>
        <v>27.15</v>
      </c>
      <c r="AT192" s="167">
        <v>-151.88200000000001</v>
      </c>
      <c r="AU192" s="167">
        <v>-240.85599999999999</v>
      </c>
      <c r="AV192" s="167">
        <f t="shared" si="95"/>
        <v>6.9037272727272727</v>
      </c>
      <c r="AW192" s="167">
        <f t="shared" si="96"/>
        <v>10.948</v>
      </c>
      <c r="AY192" s="167">
        <f t="shared" si="119"/>
        <v>3.15</v>
      </c>
      <c r="AZ192" s="167">
        <f t="shared" si="120"/>
        <v>-2.5313666666666665</v>
      </c>
      <c r="BA192" s="167">
        <f t="shared" si="127"/>
        <v>-447.3528166666668</v>
      </c>
      <c r="BB192" s="167">
        <f t="shared" si="121"/>
        <v>3578.8225333333344</v>
      </c>
      <c r="BC192" s="167">
        <f t="shared" si="122"/>
        <v>-4.0142666666666669</v>
      </c>
      <c r="BD192" s="167">
        <f t="shared" si="128"/>
        <v>-672.68865000000028</v>
      </c>
      <c r="BE192" s="167">
        <f t="shared" si="123"/>
        <v>5381.5092000000022</v>
      </c>
      <c r="BF192" s="167">
        <f t="shared" si="124"/>
        <v>4480.1658666666681</v>
      </c>
      <c r="BK192" s="167">
        <v>11340</v>
      </c>
      <c r="BL192" s="169">
        <v>27.15</v>
      </c>
      <c r="BM192" s="167">
        <v>-152.542</v>
      </c>
      <c r="BN192" s="167">
        <v>-210.33</v>
      </c>
      <c r="BO192" s="167">
        <f t="shared" si="97"/>
        <v>6.933727272727273</v>
      </c>
      <c r="BP192" s="167">
        <f t="shared" si="98"/>
        <v>9.5604545454545455</v>
      </c>
      <c r="BU192" s="167">
        <v>11340</v>
      </c>
      <c r="BV192" s="169">
        <v>27.15</v>
      </c>
      <c r="BW192" s="167">
        <v>-151.67400000000001</v>
      </c>
      <c r="BX192" s="167">
        <v>-172.69900000000001</v>
      </c>
      <c r="BY192" s="167">
        <f t="shared" si="99"/>
        <v>6.8942727272727273</v>
      </c>
      <c r="BZ192" s="167">
        <f t="shared" si="100"/>
        <v>7.8499545454545459</v>
      </c>
      <c r="CE192" s="167">
        <v>11340</v>
      </c>
      <c r="CF192" s="169">
        <f t="shared" si="101"/>
        <v>27.15</v>
      </c>
      <c r="CG192" s="167">
        <v>-39.386000000000003</v>
      </c>
      <c r="CH192" s="167">
        <v>-105.636</v>
      </c>
      <c r="CI192" s="167">
        <f t="shared" si="102"/>
        <v>1.7902727272727275</v>
      </c>
      <c r="CJ192" s="167">
        <f t="shared" si="103"/>
        <v>4.801636363636363</v>
      </c>
      <c r="CO192" s="167">
        <v>11340</v>
      </c>
      <c r="CP192" s="169">
        <f t="shared" si="104"/>
        <v>27.15</v>
      </c>
      <c r="CQ192" s="167">
        <v>-110.843</v>
      </c>
      <c r="CR192" s="167">
        <v>-114.014</v>
      </c>
      <c r="CS192" s="167">
        <f t="shared" si="105"/>
        <v>5.0383181818181821</v>
      </c>
      <c r="CT192" s="167">
        <f t="shared" si="106"/>
        <v>5.1824545454545454</v>
      </c>
    </row>
    <row r="193" spans="2:98">
      <c r="B193" s="167">
        <f t="shared" si="107"/>
        <v>190</v>
      </c>
      <c r="C193" s="167">
        <v>11400</v>
      </c>
      <c r="D193" s="169">
        <v>27.166666666666668</v>
      </c>
      <c r="E193" s="167">
        <v>-133.14599999999999</v>
      </c>
      <c r="F193" s="167">
        <v>-121.833</v>
      </c>
      <c r="G193" s="167">
        <f t="shared" si="88"/>
        <v>6.0520909090909081</v>
      </c>
      <c r="H193" s="167">
        <f t="shared" si="89"/>
        <v>5.5378636363636362</v>
      </c>
      <c r="J193" s="167">
        <f t="shared" si="108"/>
        <v>3.1666666666666665</v>
      </c>
      <c r="K193" s="167">
        <f t="shared" si="90"/>
        <v>-2.2190999999999996</v>
      </c>
      <c r="L193" s="167">
        <f t="shared" si="129"/>
        <v>-380.04725000000002</v>
      </c>
      <c r="M193" s="167">
        <f t="shared" si="109"/>
        <v>3040.3780000000002</v>
      </c>
      <c r="N193" s="167">
        <f t="shared" si="91"/>
        <v>-2.0305499999999999</v>
      </c>
      <c r="O193" s="167">
        <f t="shared" si="125"/>
        <v>-351.01976666666695</v>
      </c>
      <c r="P193" s="167">
        <f t="shared" si="110"/>
        <v>2808.1581333333356</v>
      </c>
      <c r="Q193" s="167">
        <f t="shared" si="111"/>
        <v>2924.2680666666679</v>
      </c>
      <c r="W193" s="167">
        <v>11400</v>
      </c>
      <c r="Y193" s="169">
        <f t="shared" si="112"/>
        <v>27.166666666666668</v>
      </c>
      <c r="Z193" s="167">
        <v>-155.04300000000001</v>
      </c>
      <c r="AA193" s="167">
        <v>-151.43100000000001</v>
      </c>
      <c r="AB193" s="167">
        <f t="shared" si="92"/>
        <v>7.047409090909091</v>
      </c>
      <c r="AC193" s="167">
        <f t="shared" si="93"/>
        <v>6.8832272727272734</v>
      </c>
      <c r="AD193" s="167">
        <f t="shared" si="113"/>
        <v>-153.23700000000002</v>
      </c>
      <c r="AF193" s="167">
        <f t="shared" si="126"/>
        <v>3.1666666666666665</v>
      </c>
      <c r="AG193" s="167">
        <f t="shared" si="114"/>
        <v>-2.58405</v>
      </c>
      <c r="AH193" s="167">
        <f t="shared" si="130"/>
        <v>-449.69498333333348</v>
      </c>
      <c r="AI193" s="167">
        <f t="shared" si="115"/>
        <v>3597.5598666666679</v>
      </c>
      <c r="AJ193" s="167">
        <f t="shared" si="116"/>
        <v>-2.5238500000000004</v>
      </c>
      <c r="AK193" s="167">
        <f t="shared" si="131"/>
        <v>-445.71723333333318</v>
      </c>
      <c r="AL193" s="167">
        <f t="shared" si="117"/>
        <v>3565.7378666666655</v>
      </c>
      <c r="AM193" s="167">
        <f t="shared" si="118"/>
        <v>3581.6488666666664</v>
      </c>
      <c r="AR193" s="167">
        <v>11400</v>
      </c>
      <c r="AS193" s="169">
        <f t="shared" si="94"/>
        <v>27.166666666666668</v>
      </c>
      <c r="AT193" s="167">
        <v>-148.01</v>
      </c>
      <c r="AU193" s="167">
        <v>-238.989</v>
      </c>
      <c r="AV193" s="167">
        <f t="shared" si="95"/>
        <v>6.7277272727272726</v>
      </c>
      <c r="AW193" s="167">
        <f t="shared" si="96"/>
        <v>10.863136363636364</v>
      </c>
      <c r="AY193" s="167">
        <f t="shared" si="119"/>
        <v>3.1666666666666665</v>
      </c>
      <c r="AZ193" s="167">
        <f t="shared" si="120"/>
        <v>-2.4668333333333332</v>
      </c>
      <c r="BA193" s="167">
        <f t="shared" si="127"/>
        <v>-449.81965000000014</v>
      </c>
      <c r="BB193" s="167">
        <f t="shared" si="121"/>
        <v>3598.5572000000011</v>
      </c>
      <c r="BC193" s="167">
        <f t="shared" si="122"/>
        <v>-3.9831500000000002</v>
      </c>
      <c r="BD193" s="167">
        <f t="shared" si="128"/>
        <v>-676.6718000000003</v>
      </c>
      <c r="BE193" s="167">
        <f t="shared" si="123"/>
        <v>5413.3744000000024</v>
      </c>
      <c r="BF193" s="167">
        <f t="shared" si="124"/>
        <v>4505.9658000000018</v>
      </c>
      <c r="BK193" s="167">
        <v>11400</v>
      </c>
      <c r="BL193" s="169">
        <v>27.166666666666668</v>
      </c>
      <c r="BM193" s="167">
        <v>-152.696</v>
      </c>
      <c r="BN193" s="167">
        <v>-209.86699999999999</v>
      </c>
      <c r="BO193" s="167">
        <f t="shared" si="97"/>
        <v>6.9407272727272726</v>
      </c>
      <c r="BP193" s="167">
        <f t="shared" si="98"/>
        <v>9.5394090909090909</v>
      </c>
      <c r="BU193" s="167">
        <v>11400</v>
      </c>
      <c r="BV193" s="169">
        <v>27.166666666666668</v>
      </c>
      <c r="BW193" s="167">
        <v>-151.11799999999999</v>
      </c>
      <c r="BX193" s="167">
        <v>-171.52799999999999</v>
      </c>
      <c r="BY193" s="167">
        <f t="shared" si="99"/>
        <v>6.8689999999999998</v>
      </c>
      <c r="BZ193" s="167">
        <f t="shared" si="100"/>
        <v>7.7967272727272725</v>
      </c>
      <c r="CE193" s="167">
        <v>11400</v>
      </c>
      <c r="CF193" s="169">
        <f t="shared" si="101"/>
        <v>27.166666666666668</v>
      </c>
      <c r="CG193" s="167">
        <v>-39.100999999999999</v>
      </c>
      <c r="CH193" s="167">
        <v>-103.71299999999999</v>
      </c>
      <c r="CI193" s="167">
        <f t="shared" si="102"/>
        <v>1.7773181818181818</v>
      </c>
      <c r="CJ193" s="167">
        <f t="shared" si="103"/>
        <v>4.714227272727272</v>
      </c>
      <c r="CO193" s="167">
        <v>11400</v>
      </c>
      <c r="CP193" s="169">
        <f t="shared" si="104"/>
        <v>27.166666666666668</v>
      </c>
      <c r="CQ193" s="167">
        <v>-111.08199999999999</v>
      </c>
      <c r="CR193" s="167">
        <v>-114.07299999999999</v>
      </c>
      <c r="CS193" s="167">
        <f t="shared" si="105"/>
        <v>5.0491818181818182</v>
      </c>
      <c r="CT193" s="167">
        <f t="shared" si="106"/>
        <v>5.1851363636363637</v>
      </c>
    </row>
    <row r="194" spans="2:98">
      <c r="B194" s="167">
        <f t="shared" si="107"/>
        <v>191</v>
      </c>
      <c r="C194" s="167">
        <v>11460</v>
      </c>
      <c r="D194" s="169">
        <v>27.183333333333334</v>
      </c>
      <c r="E194" s="167">
        <v>-133.75899999999999</v>
      </c>
      <c r="F194" s="167">
        <v>-121.98699999999999</v>
      </c>
      <c r="G194" s="167">
        <f t="shared" si="88"/>
        <v>6.0799545454545445</v>
      </c>
      <c r="H194" s="167">
        <f t="shared" si="89"/>
        <v>5.5448636363636359</v>
      </c>
      <c r="J194" s="167">
        <f t="shared" si="108"/>
        <v>3.1833333333333331</v>
      </c>
      <c r="K194" s="167">
        <f t="shared" si="90"/>
        <v>-2.2293166666666666</v>
      </c>
      <c r="L194" s="167">
        <f t="shared" si="129"/>
        <v>-382.27656666666667</v>
      </c>
      <c r="M194" s="167">
        <f t="shared" si="109"/>
        <v>3058.2125333333333</v>
      </c>
      <c r="N194" s="167">
        <f t="shared" si="91"/>
        <v>-2.0331166666666665</v>
      </c>
      <c r="O194" s="167">
        <f t="shared" si="125"/>
        <v>-353.05288333333363</v>
      </c>
      <c r="P194" s="167">
        <f t="shared" si="110"/>
        <v>2824.423066666669</v>
      </c>
      <c r="Q194" s="167">
        <f t="shared" si="111"/>
        <v>2941.3178000000012</v>
      </c>
      <c r="W194" s="167">
        <v>11460</v>
      </c>
      <c r="Y194" s="169">
        <f t="shared" si="112"/>
        <v>27.183333333333334</v>
      </c>
      <c r="Z194" s="167">
        <v>-158.55099999999999</v>
      </c>
      <c r="AA194" s="167">
        <v>-150.08699999999999</v>
      </c>
      <c r="AB194" s="167">
        <f t="shared" si="92"/>
        <v>7.2068636363636358</v>
      </c>
      <c r="AC194" s="167">
        <f t="shared" si="93"/>
        <v>6.8221363636363632</v>
      </c>
      <c r="AD194" s="167">
        <f t="shared" si="113"/>
        <v>-154.31899999999999</v>
      </c>
      <c r="AF194" s="167">
        <f t="shared" si="126"/>
        <v>3.1833333333333331</v>
      </c>
      <c r="AG194" s="167">
        <f t="shared" si="114"/>
        <v>-2.6425166666666664</v>
      </c>
      <c r="AH194" s="167">
        <f t="shared" si="130"/>
        <v>-452.33750000000015</v>
      </c>
      <c r="AI194" s="167">
        <f t="shared" si="115"/>
        <v>3618.7000000000012</v>
      </c>
      <c r="AJ194" s="167">
        <f t="shared" si="116"/>
        <v>-2.5014499999999997</v>
      </c>
      <c r="AK194" s="167">
        <f t="shared" si="131"/>
        <v>-448.21868333333316</v>
      </c>
      <c r="AL194" s="167">
        <f t="shared" si="117"/>
        <v>3585.7494666666653</v>
      </c>
      <c r="AM194" s="167">
        <f t="shared" si="118"/>
        <v>3602.2247333333335</v>
      </c>
      <c r="AR194" s="167">
        <v>11460</v>
      </c>
      <c r="AS194" s="169">
        <f t="shared" si="94"/>
        <v>27.183333333333334</v>
      </c>
      <c r="AT194" s="167">
        <v>-148.70599999999999</v>
      </c>
      <c r="AU194" s="167">
        <v>-233.57</v>
      </c>
      <c r="AV194" s="167">
        <f t="shared" si="95"/>
        <v>6.759363636363636</v>
      </c>
      <c r="AW194" s="167">
        <f t="shared" si="96"/>
        <v>10.616818181818182</v>
      </c>
      <c r="AY194" s="167">
        <f t="shared" si="119"/>
        <v>3.1833333333333331</v>
      </c>
      <c r="AZ194" s="167">
        <f t="shared" si="120"/>
        <v>-2.4784333333333333</v>
      </c>
      <c r="BA194" s="167">
        <f t="shared" si="127"/>
        <v>-452.29808333333347</v>
      </c>
      <c r="BB194" s="167">
        <f t="shared" si="121"/>
        <v>3618.3846666666677</v>
      </c>
      <c r="BC194" s="167">
        <f t="shared" si="122"/>
        <v>-3.8928333333333334</v>
      </c>
      <c r="BD194" s="167">
        <f t="shared" si="128"/>
        <v>-680.56463333333363</v>
      </c>
      <c r="BE194" s="167">
        <f t="shared" si="123"/>
        <v>5444.5170666666691</v>
      </c>
      <c r="BF194" s="167">
        <f t="shared" si="124"/>
        <v>4531.4508666666679</v>
      </c>
      <c r="BK194" s="167">
        <v>11460</v>
      </c>
      <c r="BL194" s="169">
        <v>27.183333333333334</v>
      </c>
      <c r="BM194" s="167">
        <v>-155.273</v>
      </c>
      <c r="BN194" s="167">
        <v>-207.33500000000001</v>
      </c>
      <c r="BO194" s="167">
        <f t="shared" si="97"/>
        <v>7.0578636363636358</v>
      </c>
      <c r="BP194" s="167">
        <f t="shared" si="98"/>
        <v>9.4243181818181814</v>
      </c>
      <c r="BU194" s="167">
        <v>11460</v>
      </c>
      <c r="BV194" s="169">
        <v>27.183333333333334</v>
      </c>
      <c r="BW194" s="167">
        <v>-148.21700000000001</v>
      </c>
      <c r="BX194" s="167">
        <v>-168.35400000000001</v>
      </c>
      <c r="BY194" s="167">
        <f t="shared" si="99"/>
        <v>6.7371363636363641</v>
      </c>
      <c r="BZ194" s="167">
        <f t="shared" si="100"/>
        <v>7.6524545454545461</v>
      </c>
      <c r="CE194" s="167">
        <v>11460</v>
      </c>
      <c r="CF194" s="169">
        <f t="shared" si="101"/>
        <v>27.183333333333334</v>
      </c>
      <c r="CG194" s="167">
        <v>-39.29</v>
      </c>
      <c r="CH194" s="167">
        <v>-103.294</v>
      </c>
      <c r="CI194" s="167">
        <f t="shared" si="102"/>
        <v>1.7859090909090909</v>
      </c>
      <c r="CJ194" s="167">
        <f t="shared" si="103"/>
        <v>4.6951818181818181</v>
      </c>
      <c r="CO194" s="167">
        <v>11460</v>
      </c>
      <c r="CP194" s="169">
        <f t="shared" si="104"/>
        <v>27.183333333333334</v>
      </c>
      <c r="CQ194" s="167">
        <v>-109.637</v>
      </c>
      <c r="CR194" s="167">
        <v>-114.61499999999999</v>
      </c>
      <c r="CS194" s="167">
        <f t="shared" si="105"/>
        <v>4.9835000000000003</v>
      </c>
      <c r="CT194" s="167">
        <f t="shared" si="106"/>
        <v>5.2097727272727274</v>
      </c>
    </row>
    <row r="195" spans="2:98">
      <c r="B195" s="167">
        <f t="shared" si="107"/>
        <v>192</v>
      </c>
      <c r="C195" s="167">
        <v>11520</v>
      </c>
      <c r="D195" s="169">
        <v>27.2</v>
      </c>
      <c r="E195" s="167">
        <v>-132.53200000000001</v>
      </c>
      <c r="F195" s="167">
        <v>-123.157</v>
      </c>
      <c r="G195" s="167">
        <f t="shared" si="88"/>
        <v>6.0241818181818187</v>
      </c>
      <c r="H195" s="167">
        <f t="shared" si="89"/>
        <v>5.5980454545454545</v>
      </c>
      <c r="J195" s="167">
        <f t="shared" si="108"/>
        <v>3.2</v>
      </c>
      <c r="K195" s="167">
        <f t="shared" si="90"/>
        <v>-2.2088666666666668</v>
      </c>
      <c r="L195" s="167">
        <f t="shared" si="129"/>
        <v>-384.48543333333333</v>
      </c>
      <c r="M195" s="167">
        <f t="shared" si="109"/>
        <v>3075.8834666666667</v>
      </c>
      <c r="N195" s="167">
        <f t="shared" si="91"/>
        <v>-2.0526166666666668</v>
      </c>
      <c r="O195" s="167">
        <f t="shared" si="125"/>
        <v>-355.10550000000029</v>
      </c>
      <c r="P195" s="167">
        <f t="shared" si="110"/>
        <v>2840.8440000000023</v>
      </c>
      <c r="Q195" s="167">
        <f t="shared" si="111"/>
        <v>2958.3637333333345</v>
      </c>
      <c r="W195" s="167">
        <v>11520</v>
      </c>
      <c r="Y195" s="169">
        <f t="shared" si="112"/>
        <v>27.2</v>
      </c>
      <c r="Z195" s="167">
        <v>-156.297</v>
      </c>
      <c r="AA195" s="167">
        <v>-151.66999999999999</v>
      </c>
      <c r="AB195" s="167">
        <f t="shared" si="92"/>
        <v>7.1044090909090905</v>
      </c>
      <c r="AC195" s="167">
        <f t="shared" si="93"/>
        <v>6.8940909090909086</v>
      </c>
      <c r="AD195" s="167">
        <f t="shared" si="113"/>
        <v>-153.98349999999999</v>
      </c>
      <c r="AF195" s="167">
        <f t="shared" si="126"/>
        <v>3.2</v>
      </c>
      <c r="AG195" s="167">
        <f t="shared" si="114"/>
        <v>-2.6049500000000001</v>
      </c>
      <c r="AH195" s="167">
        <f t="shared" si="130"/>
        <v>-454.94245000000012</v>
      </c>
      <c r="AI195" s="167">
        <f t="shared" si="115"/>
        <v>3639.539600000001</v>
      </c>
      <c r="AJ195" s="167">
        <f t="shared" si="116"/>
        <v>-2.5278333333333332</v>
      </c>
      <c r="AK195" s="167">
        <f t="shared" si="131"/>
        <v>-450.74651666666648</v>
      </c>
      <c r="AL195" s="167">
        <f t="shared" si="117"/>
        <v>3605.9721333333318</v>
      </c>
      <c r="AM195" s="167">
        <f t="shared" si="118"/>
        <v>3622.7558666666664</v>
      </c>
      <c r="AR195" s="167">
        <v>11520</v>
      </c>
      <c r="AS195" s="169">
        <f t="shared" si="94"/>
        <v>27.2</v>
      </c>
      <c r="AT195" s="167">
        <v>-153.58799999999999</v>
      </c>
      <c r="AU195" s="167">
        <v>-234.892</v>
      </c>
      <c r="AV195" s="167">
        <f t="shared" si="95"/>
        <v>6.9812727272727271</v>
      </c>
      <c r="AW195" s="167">
        <f t="shared" si="96"/>
        <v>10.67690909090909</v>
      </c>
      <c r="AY195" s="167">
        <f t="shared" si="119"/>
        <v>3.2</v>
      </c>
      <c r="AZ195" s="167">
        <f t="shared" si="120"/>
        <v>-2.5598000000000001</v>
      </c>
      <c r="BA195" s="167">
        <f t="shared" si="127"/>
        <v>-454.85788333333346</v>
      </c>
      <c r="BB195" s="167">
        <f t="shared" si="121"/>
        <v>3638.8630666666677</v>
      </c>
      <c r="BC195" s="167">
        <f t="shared" si="122"/>
        <v>-3.9148666666666667</v>
      </c>
      <c r="BD195" s="167">
        <f t="shared" si="128"/>
        <v>-684.47950000000026</v>
      </c>
      <c r="BE195" s="167">
        <f t="shared" si="123"/>
        <v>5475.8360000000021</v>
      </c>
      <c r="BF195" s="167">
        <f t="shared" si="124"/>
        <v>4557.3495333333349</v>
      </c>
      <c r="BK195" s="167">
        <v>11520</v>
      </c>
      <c r="BL195" s="169">
        <v>27.2</v>
      </c>
      <c r="BM195" s="167">
        <v>-151.87899999999999</v>
      </c>
      <c r="BN195" s="167">
        <v>-206.1</v>
      </c>
      <c r="BO195" s="167">
        <f t="shared" si="97"/>
        <v>6.9035909090909087</v>
      </c>
      <c r="BP195" s="167">
        <f t="shared" si="98"/>
        <v>9.3681818181818173</v>
      </c>
      <c r="BU195" s="167">
        <v>11520</v>
      </c>
      <c r="BV195" s="169">
        <v>27.2</v>
      </c>
      <c r="BW195" s="167">
        <v>-155.1</v>
      </c>
      <c r="BX195" s="167">
        <v>-173.51499999999999</v>
      </c>
      <c r="BY195" s="167">
        <f t="shared" si="99"/>
        <v>7.05</v>
      </c>
      <c r="BZ195" s="167">
        <f t="shared" si="100"/>
        <v>7.8870454545454542</v>
      </c>
      <c r="CE195" s="167">
        <v>11520</v>
      </c>
      <c r="CF195" s="169">
        <f t="shared" si="101"/>
        <v>27.2</v>
      </c>
      <c r="CG195" s="167">
        <v>-39.151000000000003</v>
      </c>
      <c r="CH195" s="167">
        <v>-102.733</v>
      </c>
      <c r="CI195" s="167">
        <f t="shared" si="102"/>
        <v>1.7795909090909092</v>
      </c>
      <c r="CJ195" s="167">
        <f t="shared" si="103"/>
        <v>4.669681818181818</v>
      </c>
      <c r="CO195" s="167">
        <v>11520</v>
      </c>
      <c r="CP195" s="169">
        <f t="shared" si="104"/>
        <v>27.2</v>
      </c>
      <c r="CQ195" s="167">
        <v>-111.773</v>
      </c>
      <c r="CR195" s="167">
        <v>-115.998</v>
      </c>
      <c r="CS195" s="167">
        <f t="shared" si="105"/>
        <v>5.0805909090909092</v>
      </c>
      <c r="CT195" s="167">
        <f t="shared" si="106"/>
        <v>5.272636363636364</v>
      </c>
    </row>
    <row r="196" spans="2:98">
      <c r="B196" s="167">
        <f t="shared" si="107"/>
        <v>193</v>
      </c>
      <c r="C196" s="167">
        <v>11580</v>
      </c>
      <c r="D196" s="169">
        <v>27.216666666666669</v>
      </c>
      <c r="E196" s="167">
        <v>-134.52600000000001</v>
      </c>
      <c r="F196" s="167">
        <v>-122.464</v>
      </c>
      <c r="G196" s="167">
        <f t="shared" ref="G196:G259" si="132">-E196/22</f>
        <v>6.1148181818181824</v>
      </c>
      <c r="H196" s="167">
        <f t="shared" ref="H196:H259" si="133">-F196/22</f>
        <v>5.5665454545454542</v>
      </c>
      <c r="J196" s="167">
        <f t="shared" si="108"/>
        <v>3.2166666666666668</v>
      </c>
      <c r="K196" s="167">
        <f t="shared" ref="K196:K259" si="134">E196*$J$4</f>
        <v>-2.2421000000000002</v>
      </c>
      <c r="L196" s="167">
        <f t="shared" si="129"/>
        <v>-386.72753333333333</v>
      </c>
      <c r="M196" s="167">
        <f t="shared" si="109"/>
        <v>3093.8202666666666</v>
      </c>
      <c r="N196" s="167">
        <f t="shared" ref="N196:N259" si="135">F196*$J$4</f>
        <v>-2.0410666666666666</v>
      </c>
      <c r="O196" s="167">
        <f t="shared" si="125"/>
        <v>-357.14656666666696</v>
      </c>
      <c r="P196" s="167">
        <f t="shared" si="110"/>
        <v>2857.1725333333357</v>
      </c>
      <c r="Q196" s="167">
        <f t="shared" si="111"/>
        <v>2975.4964000000009</v>
      </c>
      <c r="W196" s="167">
        <v>11580</v>
      </c>
      <c r="Y196" s="169">
        <f t="shared" si="112"/>
        <v>27.216666666666669</v>
      </c>
      <c r="Z196" s="167">
        <v>-156.97800000000001</v>
      </c>
      <c r="AA196" s="167">
        <v>-150.744</v>
      </c>
      <c r="AB196" s="167">
        <f t="shared" ref="AB196:AB259" si="136">-Z196/22</f>
        <v>7.1353636363636364</v>
      </c>
      <c r="AC196" s="167">
        <f t="shared" ref="AC196:AC259" si="137">-AA196/22</f>
        <v>6.8520000000000003</v>
      </c>
      <c r="AD196" s="167">
        <f t="shared" si="113"/>
        <v>-153.86099999999999</v>
      </c>
      <c r="AF196" s="167">
        <f t="shared" si="126"/>
        <v>3.2166666666666668</v>
      </c>
      <c r="AG196" s="167">
        <f t="shared" si="114"/>
        <v>-2.6163000000000003</v>
      </c>
      <c r="AH196" s="167">
        <f t="shared" si="130"/>
        <v>-457.55875000000015</v>
      </c>
      <c r="AI196" s="167">
        <f t="shared" si="115"/>
        <v>3660.4700000000012</v>
      </c>
      <c r="AJ196" s="167">
        <f t="shared" si="116"/>
        <v>-2.5124</v>
      </c>
      <c r="AK196" s="167">
        <f t="shared" si="131"/>
        <v>-453.25891666666649</v>
      </c>
      <c r="AL196" s="167">
        <f t="shared" si="117"/>
        <v>3626.0713333333319</v>
      </c>
      <c r="AM196" s="167">
        <f t="shared" si="118"/>
        <v>3643.2706666666663</v>
      </c>
      <c r="AR196" s="167">
        <v>11580</v>
      </c>
      <c r="AS196" s="169">
        <f t="shared" ref="AS196:AS259" si="138">AR196/60/60+24</f>
        <v>27.216666666666669</v>
      </c>
      <c r="AT196" s="167">
        <v>-151.82400000000001</v>
      </c>
      <c r="AU196" s="167">
        <v>-240.15199999999999</v>
      </c>
      <c r="AV196" s="167">
        <f t="shared" ref="AV196:AV259" si="139">-AT196/22</f>
        <v>6.9010909090909101</v>
      </c>
      <c r="AW196" s="167">
        <f t="shared" ref="AW196:AW259" si="140">-AU196/22</f>
        <v>10.915999999999999</v>
      </c>
      <c r="AY196" s="167">
        <f t="shared" si="119"/>
        <v>3.2166666666666668</v>
      </c>
      <c r="AZ196" s="167">
        <f t="shared" si="120"/>
        <v>-2.5304000000000002</v>
      </c>
      <c r="BA196" s="167">
        <f t="shared" si="127"/>
        <v>-457.38828333333345</v>
      </c>
      <c r="BB196" s="167">
        <f t="shared" si="121"/>
        <v>3659.1062666666676</v>
      </c>
      <c r="BC196" s="167">
        <f t="shared" si="122"/>
        <v>-4.0025333333333331</v>
      </c>
      <c r="BD196" s="167">
        <f t="shared" si="128"/>
        <v>-688.48203333333356</v>
      </c>
      <c r="BE196" s="167">
        <f t="shared" si="123"/>
        <v>5507.8562666666685</v>
      </c>
      <c r="BF196" s="167">
        <f t="shared" si="124"/>
        <v>4583.4812666666676</v>
      </c>
      <c r="BK196" s="167">
        <v>11580</v>
      </c>
      <c r="BL196" s="169">
        <v>27.216666666666669</v>
      </c>
      <c r="BM196" s="167">
        <v>-152.00200000000001</v>
      </c>
      <c r="BN196" s="167">
        <v>-209.96</v>
      </c>
      <c r="BO196" s="167">
        <f t="shared" ref="BO196:BO259" si="141">-BM196/22</f>
        <v>6.9091818181818185</v>
      </c>
      <c r="BP196" s="167">
        <f t="shared" ref="BP196:BP259" si="142">-BN196/22</f>
        <v>9.5436363636363648</v>
      </c>
      <c r="BU196" s="167">
        <v>11580</v>
      </c>
      <c r="BV196" s="169">
        <v>27.216666666666669</v>
      </c>
      <c r="BW196" s="167">
        <v>-153.61799999999999</v>
      </c>
      <c r="BX196" s="167">
        <v>-170.48</v>
      </c>
      <c r="BY196" s="167">
        <f t="shared" ref="BY196:BY259" si="143">-BW196/22</f>
        <v>6.9826363636363631</v>
      </c>
      <c r="BZ196" s="167">
        <f t="shared" ref="BZ196:BZ259" si="144">-BX196/22</f>
        <v>7.749090909090909</v>
      </c>
      <c r="CE196" s="167">
        <v>11580</v>
      </c>
      <c r="CF196" s="169">
        <f t="shared" ref="CF196:CF259" si="145">CE196/60/60+24</f>
        <v>27.216666666666669</v>
      </c>
      <c r="CG196" s="167">
        <v>-39.414999999999999</v>
      </c>
      <c r="CH196" s="167">
        <v>-104.163</v>
      </c>
      <c r="CI196" s="167">
        <f t="shared" ref="CI196:CI259" si="146">-CG196/22</f>
        <v>1.791590909090909</v>
      </c>
      <c r="CJ196" s="167">
        <f t="shared" ref="CJ196:CJ259" si="147">-CH196/22</f>
        <v>4.7346818181818184</v>
      </c>
      <c r="CO196" s="167">
        <v>11580</v>
      </c>
      <c r="CP196" s="169">
        <f t="shared" ref="CP196:CP259" si="148">CO196/60/60+24</f>
        <v>27.216666666666669</v>
      </c>
      <c r="CQ196" s="167">
        <v>-114.251</v>
      </c>
      <c r="CR196" s="167">
        <v>-116.91</v>
      </c>
      <c r="CS196" s="167">
        <f t="shared" ref="CS196:CS259" si="149">-CQ196/22</f>
        <v>5.193227272727273</v>
      </c>
      <c r="CT196" s="167">
        <f t="shared" ref="CT196:CT259" si="150">-CR196/22</f>
        <v>5.3140909090909085</v>
      </c>
    </row>
    <row r="197" spans="2:98">
      <c r="B197" s="167">
        <f t="shared" ref="B197:B260" si="151">C197/60</f>
        <v>194</v>
      </c>
      <c r="C197" s="167">
        <v>11640</v>
      </c>
      <c r="D197" s="169">
        <v>27.233333333333334</v>
      </c>
      <c r="E197" s="167">
        <v>-133.75899999999999</v>
      </c>
      <c r="F197" s="167">
        <v>-123.249</v>
      </c>
      <c r="G197" s="167">
        <f t="shared" si="132"/>
        <v>6.0799545454545445</v>
      </c>
      <c r="H197" s="167">
        <f t="shared" si="133"/>
        <v>5.6022272727272728</v>
      </c>
      <c r="J197" s="167">
        <f t="shared" ref="J197:J260" si="152">C197/60/60</f>
        <v>3.2333333333333334</v>
      </c>
      <c r="K197" s="167">
        <f t="shared" si="134"/>
        <v>-2.2293166666666666</v>
      </c>
      <c r="L197" s="167">
        <f t="shared" si="129"/>
        <v>-388.95684999999997</v>
      </c>
      <c r="M197" s="167">
        <f t="shared" ref="M197:M260" si="153">L197*(-8)</f>
        <v>3111.6547999999998</v>
      </c>
      <c r="N197" s="167">
        <f t="shared" si="135"/>
        <v>-2.0541499999999999</v>
      </c>
      <c r="O197" s="167">
        <f t="shared" si="125"/>
        <v>-359.20071666666695</v>
      </c>
      <c r="P197" s="167">
        <f t="shared" ref="P197:P260" si="154">O197*(-8)</f>
        <v>2873.6057333333356</v>
      </c>
      <c r="Q197" s="167">
        <f t="shared" ref="Q197:Q260" si="155">AVERAGE(M197,P197)</f>
        <v>2992.6302666666679</v>
      </c>
      <c r="W197" s="167">
        <v>11640</v>
      </c>
      <c r="Y197" s="169">
        <f t="shared" ref="Y197:Y260" si="156">W197/60/60+24</f>
        <v>27.233333333333334</v>
      </c>
      <c r="Z197" s="167">
        <v>-162.22200000000001</v>
      </c>
      <c r="AA197" s="167">
        <v>-153.11699999999999</v>
      </c>
      <c r="AB197" s="167">
        <f t="shared" si="136"/>
        <v>7.3737272727272734</v>
      </c>
      <c r="AC197" s="167">
        <f t="shared" si="137"/>
        <v>6.9598636363636359</v>
      </c>
      <c r="AD197" s="167">
        <f t="shared" ref="AD197:AD260" si="157">AVERAGE(Z197:AA197)</f>
        <v>-157.6695</v>
      </c>
      <c r="AF197" s="167">
        <f t="shared" si="126"/>
        <v>3.2333333333333334</v>
      </c>
      <c r="AG197" s="167">
        <f t="shared" ref="AG197:AG260" si="158">Z197*$AF$4</f>
        <v>-2.7037</v>
      </c>
      <c r="AH197" s="167">
        <f t="shared" si="130"/>
        <v>-460.26245000000017</v>
      </c>
      <c r="AI197" s="167">
        <f t="shared" ref="AI197:AI260" si="159">AH197*(-8)</f>
        <v>3682.0996000000014</v>
      </c>
      <c r="AJ197" s="167">
        <f t="shared" ref="AJ197:AJ260" si="160">AA197*$AF$4</f>
        <v>-2.5519499999999997</v>
      </c>
      <c r="AK197" s="167">
        <f t="shared" si="131"/>
        <v>-455.81086666666647</v>
      </c>
      <c r="AL197" s="167">
        <f t="shared" ref="AL197:AL260" si="161">AK197*(-8)</f>
        <v>3646.4869333333318</v>
      </c>
      <c r="AM197" s="167">
        <f t="shared" ref="AM197:AM260" si="162">AVERAGE(AI197,AL197)</f>
        <v>3664.2932666666666</v>
      </c>
      <c r="AR197" s="167">
        <v>11640</v>
      </c>
      <c r="AS197" s="169">
        <f t="shared" si="138"/>
        <v>27.233333333333334</v>
      </c>
      <c r="AT197" s="167">
        <v>-153.541</v>
      </c>
      <c r="AU197" s="167">
        <v>-238.12299999999999</v>
      </c>
      <c r="AV197" s="167">
        <f t="shared" si="139"/>
        <v>6.9791363636363632</v>
      </c>
      <c r="AW197" s="167">
        <f t="shared" si="140"/>
        <v>10.823772727272727</v>
      </c>
      <c r="AY197" s="167">
        <f t="shared" ref="AY197:AY260" si="163">AR197/60/60</f>
        <v>3.2333333333333334</v>
      </c>
      <c r="AZ197" s="167">
        <f t="shared" ref="AZ197:AZ260" si="164">AT197*$AY$4</f>
        <v>-2.5590166666666665</v>
      </c>
      <c r="BA197" s="167">
        <f t="shared" si="127"/>
        <v>-459.9473000000001</v>
      </c>
      <c r="BB197" s="167">
        <f t="shared" ref="BB197:BB260" si="165">BA197*(-8)</f>
        <v>3679.5784000000008</v>
      </c>
      <c r="BC197" s="167">
        <f t="shared" ref="BC197:BC260" si="166">AU197*$AY$4</f>
        <v>-3.9687166666666664</v>
      </c>
      <c r="BD197" s="167">
        <f t="shared" si="128"/>
        <v>-692.4507500000002</v>
      </c>
      <c r="BE197" s="167">
        <f t="shared" ref="BE197:BE260" si="167">BD197*(-8)</f>
        <v>5539.6060000000016</v>
      </c>
      <c r="BF197" s="167">
        <f t="shared" ref="BF197:BF260" si="168">AVERAGE(BB197,BE197)</f>
        <v>4609.592200000001</v>
      </c>
      <c r="BK197" s="167">
        <v>11640</v>
      </c>
      <c r="BL197" s="169">
        <v>27.233333333333334</v>
      </c>
      <c r="BM197" s="167">
        <v>-150.55199999999999</v>
      </c>
      <c r="BN197" s="167">
        <v>-208.32300000000001</v>
      </c>
      <c r="BO197" s="167">
        <f t="shared" si="141"/>
        <v>6.8432727272727272</v>
      </c>
      <c r="BP197" s="167">
        <f t="shared" si="142"/>
        <v>9.4692272727272737</v>
      </c>
      <c r="BU197" s="167">
        <v>11640</v>
      </c>
      <c r="BV197" s="169">
        <v>27.233333333333334</v>
      </c>
      <c r="BW197" s="167">
        <v>-152.33699999999999</v>
      </c>
      <c r="BX197" s="167">
        <v>-171.898</v>
      </c>
      <c r="BY197" s="167">
        <f t="shared" si="143"/>
        <v>6.9244090909090907</v>
      </c>
      <c r="BZ197" s="167">
        <f t="shared" si="144"/>
        <v>7.8135454545454541</v>
      </c>
      <c r="CE197" s="167">
        <v>11640</v>
      </c>
      <c r="CF197" s="169">
        <f t="shared" si="145"/>
        <v>27.233333333333334</v>
      </c>
      <c r="CG197" s="167">
        <v>-38.963000000000001</v>
      </c>
      <c r="CH197" s="167">
        <v>-103.486</v>
      </c>
      <c r="CI197" s="167">
        <f t="shared" si="146"/>
        <v>1.7710454545454546</v>
      </c>
      <c r="CJ197" s="167">
        <f t="shared" si="147"/>
        <v>4.7039090909090913</v>
      </c>
      <c r="CO197" s="167">
        <v>11640</v>
      </c>
      <c r="CP197" s="169">
        <f t="shared" si="148"/>
        <v>27.233333333333334</v>
      </c>
      <c r="CQ197" s="167">
        <v>-114.551</v>
      </c>
      <c r="CR197" s="167">
        <v>-116.512</v>
      </c>
      <c r="CS197" s="167">
        <f t="shared" si="149"/>
        <v>5.2068636363636367</v>
      </c>
      <c r="CT197" s="167">
        <f t="shared" si="150"/>
        <v>5.2960000000000003</v>
      </c>
    </row>
    <row r="198" spans="2:98">
      <c r="B198" s="167">
        <f t="shared" si="151"/>
        <v>195</v>
      </c>
      <c r="C198" s="167">
        <v>11700</v>
      </c>
      <c r="D198" s="169">
        <v>27.25</v>
      </c>
      <c r="E198" s="167">
        <v>-133.452</v>
      </c>
      <c r="F198" s="167">
        <v>-123.449</v>
      </c>
      <c r="G198" s="167">
        <f t="shared" si="132"/>
        <v>6.0659999999999998</v>
      </c>
      <c r="H198" s="167">
        <f t="shared" si="133"/>
        <v>5.6113181818181816</v>
      </c>
      <c r="J198" s="167">
        <f t="shared" si="152"/>
        <v>3.25</v>
      </c>
      <c r="K198" s="167">
        <f t="shared" si="134"/>
        <v>-2.2241999999999997</v>
      </c>
      <c r="L198" s="167">
        <f t="shared" si="129"/>
        <v>-391.18104999999997</v>
      </c>
      <c r="M198" s="167">
        <f t="shared" si="153"/>
        <v>3129.4483999999998</v>
      </c>
      <c r="N198" s="167">
        <f t="shared" si="135"/>
        <v>-2.0574833333333333</v>
      </c>
      <c r="O198" s="167">
        <f t="shared" ref="O198:O261" si="169">N198+O197</f>
        <v>-361.25820000000027</v>
      </c>
      <c r="P198" s="167">
        <f t="shared" si="154"/>
        <v>2890.0656000000022</v>
      </c>
      <c r="Q198" s="167">
        <f t="shared" si="155"/>
        <v>3009.757000000001</v>
      </c>
      <c r="W198" s="167">
        <v>11700</v>
      </c>
      <c r="Y198" s="169">
        <f t="shared" si="156"/>
        <v>27.25</v>
      </c>
      <c r="Z198" s="167">
        <v>-161.52099999999999</v>
      </c>
      <c r="AA198" s="167">
        <v>-152.33000000000001</v>
      </c>
      <c r="AB198" s="167">
        <f t="shared" si="136"/>
        <v>7.3418636363636356</v>
      </c>
      <c r="AC198" s="167">
        <f t="shared" si="137"/>
        <v>6.9240909090909097</v>
      </c>
      <c r="AD198" s="167">
        <f t="shared" si="157"/>
        <v>-156.9255</v>
      </c>
      <c r="AF198" s="167">
        <f t="shared" ref="AF198:AF261" si="170">W198/60/60</f>
        <v>3.25</v>
      </c>
      <c r="AG198" s="167">
        <f t="shared" si="158"/>
        <v>-2.6920166666666665</v>
      </c>
      <c r="AH198" s="167">
        <f t="shared" si="130"/>
        <v>-462.95446666666686</v>
      </c>
      <c r="AI198" s="167">
        <f t="shared" si="159"/>
        <v>3703.6357333333349</v>
      </c>
      <c r="AJ198" s="167">
        <f t="shared" si="160"/>
        <v>-2.5388333333333337</v>
      </c>
      <c r="AK198" s="167">
        <f t="shared" si="131"/>
        <v>-458.34969999999981</v>
      </c>
      <c r="AL198" s="167">
        <f t="shared" si="161"/>
        <v>3666.7975999999985</v>
      </c>
      <c r="AM198" s="167">
        <f t="shared" si="162"/>
        <v>3685.2166666666667</v>
      </c>
      <c r="AR198" s="167">
        <v>11700</v>
      </c>
      <c r="AS198" s="169">
        <f t="shared" si="138"/>
        <v>27.25</v>
      </c>
      <c r="AT198" s="167">
        <v>-155.16499999999999</v>
      </c>
      <c r="AU198" s="167">
        <v>-242.28899999999999</v>
      </c>
      <c r="AV198" s="167">
        <f t="shared" si="139"/>
        <v>7.0529545454545453</v>
      </c>
      <c r="AW198" s="167">
        <f t="shared" si="140"/>
        <v>11.013136363636363</v>
      </c>
      <c r="AY198" s="167">
        <f t="shared" si="163"/>
        <v>3.25</v>
      </c>
      <c r="AZ198" s="167">
        <f t="shared" si="164"/>
        <v>-2.5860833333333333</v>
      </c>
      <c r="BA198" s="167">
        <f t="shared" ref="BA198:BA261" si="171">AZ198+BA197</f>
        <v>-462.5333833333334</v>
      </c>
      <c r="BB198" s="167">
        <f t="shared" si="165"/>
        <v>3700.2670666666672</v>
      </c>
      <c r="BC198" s="167">
        <f t="shared" si="166"/>
        <v>-4.0381499999999999</v>
      </c>
      <c r="BD198" s="167">
        <f t="shared" ref="BD198:BD261" si="172">BC198+BD197</f>
        <v>-696.48890000000017</v>
      </c>
      <c r="BE198" s="167">
        <f t="shared" si="167"/>
        <v>5571.9112000000014</v>
      </c>
      <c r="BF198" s="167">
        <f t="shared" si="168"/>
        <v>4636.0891333333348</v>
      </c>
      <c r="BK198" s="167">
        <v>11700</v>
      </c>
      <c r="BL198" s="169">
        <v>27.25</v>
      </c>
      <c r="BM198" s="167">
        <v>-151.64699999999999</v>
      </c>
      <c r="BN198" s="167">
        <v>-211.70400000000001</v>
      </c>
      <c r="BO198" s="167">
        <f t="shared" si="141"/>
        <v>6.8930454545454545</v>
      </c>
      <c r="BP198" s="167">
        <f t="shared" si="142"/>
        <v>9.6229090909090917</v>
      </c>
      <c r="BU198" s="167">
        <v>11700</v>
      </c>
      <c r="BV198" s="169">
        <v>27.25</v>
      </c>
      <c r="BW198" s="167">
        <v>-151.85900000000001</v>
      </c>
      <c r="BX198" s="167">
        <v>-175.58</v>
      </c>
      <c r="BY198" s="167">
        <f t="shared" si="143"/>
        <v>6.9026818181818186</v>
      </c>
      <c r="BZ198" s="167">
        <f t="shared" si="144"/>
        <v>7.9809090909090914</v>
      </c>
      <c r="CE198" s="167">
        <v>11700</v>
      </c>
      <c r="CF198" s="169">
        <f t="shared" si="145"/>
        <v>27.25</v>
      </c>
      <c r="CG198" s="167">
        <v>-39.148000000000003</v>
      </c>
      <c r="CH198" s="167">
        <v>-102.905</v>
      </c>
      <c r="CI198" s="167">
        <f t="shared" si="146"/>
        <v>1.7794545454545456</v>
      </c>
      <c r="CJ198" s="167">
        <f t="shared" si="147"/>
        <v>4.6775000000000002</v>
      </c>
      <c r="CO198" s="167">
        <v>11700</v>
      </c>
      <c r="CP198" s="169">
        <f t="shared" si="148"/>
        <v>27.25</v>
      </c>
      <c r="CQ198" s="167">
        <v>-114.08799999999999</v>
      </c>
      <c r="CR198" s="167">
        <v>-116.71599999999999</v>
      </c>
      <c r="CS198" s="167">
        <f t="shared" si="149"/>
        <v>5.1858181818181812</v>
      </c>
      <c r="CT198" s="167">
        <f t="shared" si="150"/>
        <v>5.3052727272727269</v>
      </c>
    </row>
    <row r="199" spans="2:98">
      <c r="B199" s="167">
        <f t="shared" si="151"/>
        <v>196</v>
      </c>
      <c r="C199" s="167">
        <v>11760</v>
      </c>
      <c r="D199" s="169">
        <v>27.266666666666666</v>
      </c>
      <c r="E199" s="167">
        <v>-135.29300000000001</v>
      </c>
      <c r="F199" s="167">
        <v>-122.572</v>
      </c>
      <c r="G199" s="167">
        <f t="shared" si="132"/>
        <v>6.1496818181818185</v>
      </c>
      <c r="H199" s="167">
        <f t="shared" si="133"/>
        <v>5.5714545454545457</v>
      </c>
      <c r="J199" s="167">
        <f t="shared" si="152"/>
        <v>3.2666666666666666</v>
      </c>
      <c r="K199" s="167">
        <f t="shared" si="134"/>
        <v>-2.2548833333333334</v>
      </c>
      <c r="L199" s="167">
        <f t="shared" ref="L199:L262" si="173">K199+L198</f>
        <v>-393.43593333333331</v>
      </c>
      <c r="M199" s="167">
        <f t="shared" si="153"/>
        <v>3147.4874666666665</v>
      </c>
      <c r="N199" s="167">
        <f t="shared" si="135"/>
        <v>-2.0428666666666668</v>
      </c>
      <c r="O199" s="167">
        <f t="shared" si="169"/>
        <v>-363.30106666666694</v>
      </c>
      <c r="P199" s="167">
        <f t="shared" si="154"/>
        <v>2906.4085333333355</v>
      </c>
      <c r="Q199" s="167">
        <f t="shared" si="155"/>
        <v>3026.9480000000012</v>
      </c>
      <c r="W199" s="167">
        <v>11760</v>
      </c>
      <c r="Y199" s="169">
        <f t="shared" si="156"/>
        <v>27.266666666666666</v>
      </c>
      <c r="Z199" s="167">
        <v>-163.99600000000001</v>
      </c>
      <c r="AA199" s="167">
        <v>-156.095</v>
      </c>
      <c r="AB199" s="167">
        <f t="shared" si="136"/>
        <v>7.4543636363636372</v>
      </c>
      <c r="AC199" s="167">
        <f t="shared" si="137"/>
        <v>7.0952272727272723</v>
      </c>
      <c r="AD199" s="167">
        <f t="shared" si="157"/>
        <v>-160.0455</v>
      </c>
      <c r="AF199" s="167">
        <f t="shared" si="170"/>
        <v>3.2666666666666666</v>
      </c>
      <c r="AG199" s="167">
        <f t="shared" si="158"/>
        <v>-2.7332666666666667</v>
      </c>
      <c r="AH199" s="167">
        <f t="shared" ref="AH199:AH262" si="174">AG199+AH198</f>
        <v>-465.68773333333354</v>
      </c>
      <c r="AI199" s="167">
        <f t="shared" si="159"/>
        <v>3725.5018666666683</v>
      </c>
      <c r="AJ199" s="167">
        <f t="shared" si="160"/>
        <v>-2.6015833333333331</v>
      </c>
      <c r="AK199" s="167">
        <f t="shared" ref="AK199:AK262" si="175">AJ199+AK198</f>
        <v>-460.95128333333315</v>
      </c>
      <c r="AL199" s="167">
        <f t="shared" si="161"/>
        <v>3687.6102666666652</v>
      </c>
      <c r="AM199" s="167">
        <f t="shared" si="162"/>
        <v>3706.556066666667</v>
      </c>
      <c r="AR199" s="167">
        <v>11760</v>
      </c>
      <c r="AS199" s="169">
        <f t="shared" si="138"/>
        <v>27.266666666666666</v>
      </c>
      <c r="AT199" s="167">
        <v>-152.614</v>
      </c>
      <c r="AU199" s="167">
        <v>-241.06</v>
      </c>
      <c r="AV199" s="167">
        <f t="shared" si="139"/>
        <v>6.9370000000000003</v>
      </c>
      <c r="AW199" s="167">
        <f t="shared" si="140"/>
        <v>10.957272727272727</v>
      </c>
      <c r="AY199" s="167">
        <f t="shared" si="163"/>
        <v>3.2666666666666666</v>
      </c>
      <c r="AZ199" s="167">
        <f t="shared" si="164"/>
        <v>-2.5435666666666665</v>
      </c>
      <c r="BA199" s="167">
        <f t="shared" si="171"/>
        <v>-465.07695000000007</v>
      </c>
      <c r="BB199" s="167">
        <f t="shared" si="165"/>
        <v>3720.6156000000005</v>
      </c>
      <c r="BC199" s="167">
        <f t="shared" si="166"/>
        <v>-4.0176666666666669</v>
      </c>
      <c r="BD199" s="167">
        <f t="shared" si="172"/>
        <v>-700.5065666666668</v>
      </c>
      <c r="BE199" s="167">
        <f t="shared" si="167"/>
        <v>5604.0525333333344</v>
      </c>
      <c r="BF199" s="167">
        <f t="shared" si="168"/>
        <v>4662.3340666666672</v>
      </c>
      <c r="BK199" s="167">
        <v>11760</v>
      </c>
      <c r="BL199" s="169">
        <v>27.266666666666666</v>
      </c>
      <c r="BM199" s="167">
        <v>-154.054</v>
      </c>
      <c r="BN199" s="167">
        <v>-210.624</v>
      </c>
      <c r="BO199" s="167">
        <f t="shared" si="141"/>
        <v>7.0024545454545457</v>
      </c>
      <c r="BP199" s="167">
        <f t="shared" si="142"/>
        <v>9.5738181818181811</v>
      </c>
      <c r="BU199" s="167">
        <v>11760</v>
      </c>
      <c r="BV199" s="169">
        <v>27.266666666666666</v>
      </c>
      <c r="BW199" s="167">
        <v>-152.816</v>
      </c>
      <c r="BX199" s="167">
        <v>-174.84</v>
      </c>
      <c r="BY199" s="167">
        <f t="shared" si="143"/>
        <v>6.9461818181818185</v>
      </c>
      <c r="BZ199" s="167">
        <f t="shared" si="144"/>
        <v>7.9472727272727273</v>
      </c>
      <c r="CE199" s="167">
        <v>11760</v>
      </c>
      <c r="CF199" s="169">
        <f t="shared" si="145"/>
        <v>27.266666666666666</v>
      </c>
      <c r="CG199" s="167">
        <v>-38.862000000000002</v>
      </c>
      <c r="CH199" s="167">
        <v>-106.774</v>
      </c>
      <c r="CI199" s="167">
        <f t="shared" si="146"/>
        <v>1.7664545454545455</v>
      </c>
      <c r="CJ199" s="167">
        <f t="shared" si="147"/>
        <v>4.8533636363636363</v>
      </c>
      <c r="CO199" s="167">
        <v>11760</v>
      </c>
      <c r="CP199" s="169">
        <f t="shared" si="148"/>
        <v>27.266666666666666</v>
      </c>
      <c r="CQ199" s="167">
        <v>-113.917</v>
      </c>
      <c r="CR199" s="167">
        <v>-116.93300000000001</v>
      </c>
      <c r="CS199" s="167">
        <f t="shared" si="149"/>
        <v>5.1780454545454546</v>
      </c>
      <c r="CT199" s="167">
        <f t="shared" si="150"/>
        <v>5.3151363636363635</v>
      </c>
    </row>
    <row r="200" spans="2:98">
      <c r="B200" s="167">
        <f t="shared" si="151"/>
        <v>197</v>
      </c>
      <c r="C200" s="167">
        <v>11820</v>
      </c>
      <c r="D200" s="169">
        <v>27.283333333333331</v>
      </c>
      <c r="E200" s="167">
        <v>-133.75899999999999</v>
      </c>
      <c r="F200" s="167">
        <v>-122.98699999999999</v>
      </c>
      <c r="G200" s="167">
        <f t="shared" si="132"/>
        <v>6.0799545454545445</v>
      </c>
      <c r="H200" s="167">
        <f t="shared" si="133"/>
        <v>5.5903181818181817</v>
      </c>
      <c r="J200" s="167">
        <f t="shared" si="152"/>
        <v>3.2833333333333332</v>
      </c>
      <c r="K200" s="167">
        <f t="shared" si="134"/>
        <v>-2.2293166666666666</v>
      </c>
      <c r="L200" s="167">
        <f t="shared" si="173"/>
        <v>-395.66524999999996</v>
      </c>
      <c r="M200" s="167">
        <f t="shared" si="153"/>
        <v>3165.3219999999997</v>
      </c>
      <c r="N200" s="167">
        <f t="shared" si="135"/>
        <v>-2.0497833333333331</v>
      </c>
      <c r="O200" s="167">
        <f t="shared" si="169"/>
        <v>-365.35085000000026</v>
      </c>
      <c r="P200" s="167">
        <f t="shared" si="154"/>
        <v>2922.8068000000021</v>
      </c>
      <c r="Q200" s="167">
        <f t="shared" si="155"/>
        <v>3044.0644000000011</v>
      </c>
      <c r="W200" s="167">
        <v>11820</v>
      </c>
      <c r="Y200" s="169">
        <f t="shared" si="156"/>
        <v>27.283333333333331</v>
      </c>
      <c r="Z200" s="167">
        <v>-161.81700000000001</v>
      </c>
      <c r="AA200" s="167">
        <v>-152.62799999999999</v>
      </c>
      <c r="AB200" s="167">
        <f t="shared" si="136"/>
        <v>7.3553181818181823</v>
      </c>
      <c r="AC200" s="167">
        <f t="shared" si="137"/>
        <v>6.9376363636363632</v>
      </c>
      <c r="AD200" s="167">
        <f t="shared" si="157"/>
        <v>-157.2225</v>
      </c>
      <c r="AF200" s="167">
        <f t="shared" si="170"/>
        <v>3.2833333333333332</v>
      </c>
      <c r="AG200" s="167">
        <f t="shared" si="158"/>
        <v>-2.6969500000000002</v>
      </c>
      <c r="AH200" s="167">
        <f t="shared" si="174"/>
        <v>-468.38468333333356</v>
      </c>
      <c r="AI200" s="167">
        <f t="shared" si="159"/>
        <v>3747.0774666666684</v>
      </c>
      <c r="AJ200" s="167">
        <f t="shared" si="160"/>
        <v>-2.5437999999999996</v>
      </c>
      <c r="AK200" s="167">
        <f t="shared" si="175"/>
        <v>-463.49508333333313</v>
      </c>
      <c r="AL200" s="167">
        <f t="shared" si="161"/>
        <v>3707.960666666665</v>
      </c>
      <c r="AM200" s="167">
        <f t="shared" si="162"/>
        <v>3727.5190666666667</v>
      </c>
      <c r="AR200" s="167">
        <v>11820</v>
      </c>
      <c r="AS200" s="169">
        <f t="shared" si="138"/>
        <v>27.283333333333331</v>
      </c>
      <c r="AT200" s="167">
        <v>-153.27500000000001</v>
      </c>
      <c r="AU200" s="167">
        <v>-236.46700000000001</v>
      </c>
      <c r="AV200" s="167">
        <f t="shared" si="139"/>
        <v>6.9670454545454552</v>
      </c>
      <c r="AW200" s="167">
        <f t="shared" si="140"/>
        <v>10.7485</v>
      </c>
      <c r="AY200" s="167">
        <f t="shared" si="163"/>
        <v>3.2833333333333332</v>
      </c>
      <c r="AZ200" s="167">
        <f t="shared" si="164"/>
        <v>-2.5545833333333334</v>
      </c>
      <c r="BA200" s="167">
        <f t="shared" si="171"/>
        <v>-467.63153333333338</v>
      </c>
      <c r="BB200" s="167">
        <f t="shared" si="165"/>
        <v>3741.052266666667</v>
      </c>
      <c r="BC200" s="167">
        <f t="shared" si="166"/>
        <v>-3.9411166666666668</v>
      </c>
      <c r="BD200" s="167">
        <f t="shared" si="172"/>
        <v>-704.44768333333343</v>
      </c>
      <c r="BE200" s="167">
        <f t="shared" si="167"/>
        <v>5635.5814666666674</v>
      </c>
      <c r="BF200" s="167">
        <f t="shared" si="168"/>
        <v>4688.316866666667</v>
      </c>
      <c r="BK200" s="167">
        <v>11820</v>
      </c>
      <c r="BL200" s="169">
        <v>27.283333333333331</v>
      </c>
      <c r="BM200" s="167">
        <v>-153.06700000000001</v>
      </c>
      <c r="BN200" s="167">
        <v>-210.006</v>
      </c>
      <c r="BO200" s="167">
        <f t="shared" si="141"/>
        <v>6.9575909090909098</v>
      </c>
      <c r="BP200" s="167">
        <f t="shared" si="142"/>
        <v>9.5457272727272731</v>
      </c>
      <c r="BU200" s="167">
        <v>11820</v>
      </c>
      <c r="BV200" s="169">
        <v>27.283333333333331</v>
      </c>
      <c r="BW200" s="167">
        <v>-151.59700000000001</v>
      </c>
      <c r="BX200" s="167">
        <v>-171.851</v>
      </c>
      <c r="BY200" s="167">
        <f t="shared" si="143"/>
        <v>6.8907727272727275</v>
      </c>
      <c r="BZ200" s="167">
        <f t="shared" si="144"/>
        <v>7.8114090909090912</v>
      </c>
      <c r="CE200" s="167">
        <v>11820</v>
      </c>
      <c r="CF200" s="169">
        <f t="shared" si="145"/>
        <v>27.283333333333331</v>
      </c>
      <c r="CG200" s="167">
        <v>-39.549999999999997</v>
      </c>
      <c r="CH200" s="167">
        <v>-106.24</v>
      </c>
      <c r="CI200" s="167">
        <f t="shared" si="146"/>
        <v>1.7977272727272726</v>
      </c>
      <c r="CJ200" s="167">
        <f t="shared" si="147"/>
        <v>4.8290909090909091</v>
      </c>
      <c r="CO200" s="167">
        <v>11820</v>
      </c>
      <c r="CP200" s="169">
        <f t="shared" si="148"/>
        <v>27.283333333333331</v>
      </c>
      <c r="CQ200" s="167">
        <v>-114.331</v>
      </c>
      <c r="CR200" s="167">
        <v>-116.992</v>
      </c>
      <c r="CS200" s="167">
        <f t="shared" si="149"/>
        <v>5.1968636363636369</v>
      </c>
      <c r="CT200" s="167">
        <f t="shared" si="150"/>
        <v>5.3178181818181818</v>
      </c>
    </row>
    <row r="201" spans="2:98">
      <c r="B201" s="167">
        <f t="shared" si="151"/>
        <v>198</v>
      </c>
      <c r="C201" s="167">
        <v>11880</v>
      </c>
      <c r="D201" s="169">
        <v>27.3</v>
      </c>
      <c r="E201" s="167">
        <v>-134.37200000000001</v>
      </c>
      <c r="F201" s="167">
        <v>-124.63500000000001</v>
      </c>
      <c r="G201" s="167">
        <f t="shared" si="132"/>
        <v>6.1078181818181827</v>
      </c>
      <c r="H201" s="167">
        <f t="shared" si="133"/>
        <v>5.6652272727272726</v>
      </c>
      <c r="J201" s="167">
        <f t="shared" si="152"/>
        <v>3.3</v>
      </c>
      <c r="K201" s="167">
        <f t="shared" si="134"/>
        <v>-2.2395333333333336</v>
      </c>
      <c r="L201" s="167">
        <f t="shared" si="173"/>
        <v>-397.90478333333328</v>
      </c>
      <c r="M201" s="167">
        <f t="shared" si="153"/>
        <v>3183.2382666666663</v>
      </c>
      <c r="N201" s="167">
        <f t="shared" si="135"/>
        <v>-2.0772500000000003</v>
      </c>
      <c r="O201" s="167">
        <f t="shared" si="169"/>
        <v>-367.42810000000026</v>
      </c>
      <c r="P201" s="167">
        <f t="shared" si="154"/>
        <v>2939.4248000000021</v>
      </c>
      <c r="Q201" s="167">
        <f t="shared" si="155"/>
        <v>3061.3315333333339</v>
      </c>
      <c r="W201" s="167">
        <v>11880</v>
      </c>
      <c r="Y201" s="169">
        <f t="shared" si="156"/>
        <v>27.3</v>
      </c>
      <c r="Z201" s="167">
        <v>-162.14500000000001</v>
      </c>
      <c r="AA201" s="167">
        <v>-149.83000000000001</v>
      </c>
      <c r="AB201" s="167">
        <f t="shared" si="136"/>
        <v>7.3702272727272735</v>
      </c>
      <c r="AC201" s="167">
        <f t="shared" si="137"/>
        <v>6.8104545454545464</v>
      </c>
      <c r="AD201" s="167">
        <f t="shared" si="157"/>
        <v>-155.98750000000001</v>
      </c>
      <c r="AF201" s="167">
        <f t="shared" si="170"/>
        <v>3.3</v>
      </c>
      <c r="AG201" s="167">
        <f t="shared" si="158"/>
        <v>-2.7024166666666667</v>
      </c>
      <c r="AH201" s="167">
        <f t="shared" si="174"/>
        <v>-471.08710000000025</v>
      </c>
      <c r="AI201" s="167">
        <f t="shared" si="159"/>
        <v>3768.696800000002</v>
      </c>
      <c r="AJ201" s="167">
        <f t="shared" si="160"/>
        <v>-2.4971666666666668</v>
      </c>
      <c r="AK201" s="167">
        <f t="shared" si="175"/>
        <v>-465.99224999999979</v>
      </c>
      <c r="AL201" s="167">
        <f t="shared" si="161"/>
        <v>3727.9379999999983</v>
      </c>
      <c r="AM201" s="167">
        <f t="shared" si="162"/>
        <v>3748.3173999999999</v>
      </c>
      <c r="AR201" s="167">
        <v>11880</v>
      </c>
      <c r="AS201" s="169">
        <f t="shared" si="138"/>
        <v>27.3</v>
      </c>
      <c r="AT201" s="167">
        <v>-151.03299999999999</v>
      </c>
      <c r="AU201" s="167">
        <v>-243.12299999999999</v>
      </c>
      <c r="AV201" s="167">
        <f t="shared" si="139"/>
        <v>6.8651363636363634</v>
      </c>
      <c r="AW201" s="167">
        <f t="shared" si="140"/>
        <v>11.051045454545454</v>
      </c>
      <c r="AY201" s="167">
        <f t="shared" si="163"/>
        <v>3.3</v>
      </c>
      <c r="AZ201" s="167">
        <f t="shared" si="164"/>
        <v>-2.5172166666666662</v>
      </c>
      <c r="BA201" s="167">
        <f t="shared" si="171"/>
        <v>-470.14875000000006</v>
      </c>
      <c r="BB201" s="167">
        <f t="shared" si="165"/>
        <v>3761.1900000000005</v>
      </c>
      <c r="BC201" s="167">
        <f t="shared" si="166"/>
        <v>-4.0520499999999995</v>
      </c>
      <c r="BD201" s="167">
        <f t="shared" si="172"/>
        <v>-708.49973333333344</v>
      </c>
      <c r="BE201" s="167">
        <f t="shared" si="167"/>
        <v>5667.9978666666675</v>
      </c>
      <c r="BF201" s="167">
        <f t="shared" si="168"/>
        <v>4714.5939333333336</v>
      </c>
      <c r="BK201" s="167">
        <v>11880</v>
      </c>
      <c r="BL201" s="169">
        <v>27.3</v>
      </c>
      <c r="BM201" s="167">
        <v>-152.511</v>
      </c>
      <c r="BN201" s="167">
        <v>-205.88399999999999</v>
      </c>
      <c r="BO201" s="167">
        <f t="shared" si="141"/>
        <v>6.9323181818181814</v>
      </c>
      <c r="BP201" s="167">
        <f t="shared" si="142"/>
        <v>9.3583636363636362</v>
      </c>
      <c r="BU201" s="167">
        <v>11880</v>
      </c>
      <c r="BV201" s="169">
        <v>27.3</v>
      </c>
      <c r="BW201" s="167">
        <v>-153.03200000000001</v>
      </c>
      <c r="BX201" s="167">
        <v>-169.386</v>
      </c>
      <c r="BY201" s="167">
        <f t="shared" si="143"/>
        <v>6.9560000000000004</v>
      </c>
      <c r="BZ201" s="167">
        <f t="shared" si="144"/>
        <v>7.6993636363636364</v>
      </c>
      <c r="CE201" s="167">
        <v>11880</v>
      </c>
      <c r="CF201" s="169">
        <f t="shared" si="145"/>
        <v>27.3</v>
      </c>
      <c r="CG201" s="167">
        <v>-39.274000000000001</v>
      </c>
      <c r="CH201" s="167">
        <v>-105.625</v>
      </c>
      <c r="CI201" s="167">
        <f t="shared" si="146"/>
        <v>1.7851818181818182</v>
      </c>
      <c r="CJ201" s="167">
        <f t="shared" si="147"/>
        <v>4.8011363636363633</v>
      </c>
      <c r="CO201" s="167">
        <v>11880</v>
      </c>
      <c r="CP201" s="169">
        <f t="shared" si="148"/>
        <v>27.3</v>
      </c>
      <c r="CQ201" s="167">
        <v>-114.88800000000001</v>
      </c>
      <c r="CR201" s="167">
        <v>-117.464</v>
      </c>
      <c r="CS201" s="167">
        <f t="shared" si="149"/>
        <v>5.2221818181818183</v>
      </c>
      <c r="CT201" s="167">
        <f t="shared" si="150"/>
        <v>5.3392727272727276</v>
      </c>
    </row>
    <row r="202" spans="2:98">
      <c r="B202" s="167">
        <f t="shared" si="151"/>
        <v>199</v>
      </c>
      <c r="C202" s="167">
        <v>11940</v>
      </c>
      <c r="D202" s="169">
        <v>27.316666666666666</v>
      </c>
      <c r="E202" s="167">
        <v>-131.76499999999999</v>
      </c>
      <c r="F202" s="167">
        <v>-124.081</v>
      </c>
      <c r="G202" s="167">
        <f t="shared" si="132"/>
        <v>5.9893181818181809</v>
      </c>
      <c r="H202" s="167">
        <f t="shared" si="133"/>
        <v>5.6400454545454544</v>
      </c>
      <c r="J202" s="167">
        <f t="shared" si="152"/>
        <v>3.3166666666666669</v>
      </c>
      <c r="K202" s="167">
        <f t="shared" si="134"/>
        <v>-2.1960833333333332</v>
      </c>
      <c r="L202" s="167">
        <f t="shared" si="173"/>
        <v>-400.1008666666666</v>
      </c>
      <c r="M202" s="167">
        <f t="shared" si="153"/>
        <v>3200.8069333333328</v>
      </c>
      <c r="N202" s="167">
        <f t="shared" si="135"/>
        <v>-2.0680166666666668</v>
      </c>
      <c r="O202" s="167">
        <f t="shared" si="169"/>
        <v>-369.49611666666692</v>
      </c>
      <c r="P202" s="167">
        <f t="shared" si="154"/>
        <v>2955.9689333333354</v>
      </c>
      <c r="Q202" s="167">
        <f t="shared" si="155"/>
        <v>3078.3879333333343</v>
      </c>
      <c r="W202" s="167">
        <v>11940</v>
      </c>
      <c r="Y202" s="169">
        <f t="shared" si="156"/>
        <v>27.316666666666666</v>
      </c>
      <c r="Z202" s="167">
        <v>-160.42699999999999</v>
      </c>
      <c r="AA202" s="167">
        <v>-152.79300000000001</v>
      </c>
      <c r="AB202" s="167">
        <f t="shared" si="136"/>
        <v>7.292136363636363</v>
      </c>
      <c r="AC202" s="167">
        <f t="shared" si="137"/>
        <v>6.9451363636363643</v>
      </c>
      <c r="AD202" s="167">
        <f t="shared" si="157"/>
        <v>-156.61000000000001</v>
      </c>
      <c r="AF202" s="167">
        <f t="shared" si="170"/>
        <v>3.3166666666666669</v>
      </c>
      <c r="AG202" s="167">
        <f t="shared" si="158"/>
        <v>-2.6737833333333332</v>
      </c>
      <c r="AH202" s="167">
        <f t="shared" si="174"/>
        <v>-473.7608833333336</v>
      </c>
      <c r="AI202" s="167">
        <f t="shared" si="159"/>
        <v>3790.0870666666688</v>
      </c>
      <c r="AJ202" s="167">
        <f t="shared" si="160"/>
        <v>-2.5465499999999999</v>
      </c>
      <c r="AK202" s="167">
        <f t="shared" si="175"/>
        <v>-468.53879999999981</v>
      </c>
      <c r="AL202" s="167">
        <f t="shared" si="161"/>
        <v>3748.3103999999985</v>
      </c>
      <c r="AM202" s="167">
        <f t="shared" si="162"/>
        <v>3769.1987333333336</v>
      </c>
      <c r="AR202" s="167">
        <v>11940</v>
      </c>
      <c r="AS202" s="169">
        <f t="shared" si="138"/>
        <v>27.316666666666666</v>
      </c>
      <c r="AT202" s="167">
        <v>-157.03399999999999</v>
      </c>
      <c r="AU202" s="167">
        <v>-240.053</v>
      </c>
      <c r="AV202" s="167">
        <f t="shared" si="139"/>
        <v>7.1379090909090905</v>
      </c>
      <c r="AW202" s="167">
        <f t="shared" si="140"/>
        <v>10.9115</v>
      </c>
      <c r="AY202" s="167">
        <f t="shared" si="163"/>
        <v>3.3166666666666669</v>
      </c>
      <c r="AZ202" s="167">
        <f t="shared" si="164"/>
        <v>-2.6172333333333331</v>
      </c>
      <c r="BA202" s="167">
        <f t="shared" si="171"/>
        <v>-472.76598333333339</v>
      </c>
      <c r="BB202" s="167">
        <f t="shared" si="165"/>
        <v>3782.1278666666672</v>
      </c>
      <c r="BC202" s="167">
        <f t="shared" si="166"/>
        <v>-4.0008833333333333</v>
      </c>
      <c r="BD202" s="167">
        <f t="shared" si="172"/>
        <v>-712.50061666666682</v>
      </c>
      <c r="BE202" s="167">
        <f t="shared" si="167"/>
        <v>5700.0049333333345</v>
      </c>
      <c r="BF202" s="167">
        <f t="shared" si="168"/>
        <v>4741.0664000000006</v>
      </c>
      <c r="BK202" s="167">
        <v>11940</v>
      </c>
      <c r="BL202" s="169">
        <v>27.316666666666666</v>
      </c>
      <c r="BM202" s="167">
        <v>-153.946</v>
      </c>
      <c r="BN202" s="167">
        <v>-206.672</v>
      </c>
      <c r="BO202" s="167">
        <f t="shared" si="141"/>
        <v>6.9975454545454543</v>
      </c>
      <c r="BP202" s="167">
        <f t="shared" si="142"/>
        <v>9.3941818181818189</v>
      </c>
      <c r="BU202" s="167">
        <v>11940</v>
      </c>
      <c r="BV202" s="169">
        <v>27.316666666666666</v>
      </c>
      <c r="BW202" s="167">
        <v>-153.51</v>
      </c>
      <c r="BX202" s="167">
        <v>-168.35400000000001</v>
      </c>
      <c r="BY202" s="167">
        <f t="shared" si="143"/>
        <v>6.9777272727272726</v>
      </c>
      <c r="BZ202" s="167">
        <f t="shared" si="144"/>
        <v>7.6524545454545461</v>
      </c>
      <c r="CE202" s="167">
        <v>11940</v>
      </c>
      <c r="CF202" s="169">
        <f t="shared" si="145"/>
        <v>27.316666666666666</v>
      </c>
      <c r="CG202" s="167">
        <v>-39.122</v>
      </c>
      <c r="CH202" s="167">
        <v>-105.51</v>
      </c>
      <c r="CI202" s="167">
        <f t="shared" si="146"/>
        <v>1.7782727272727272</v>
      </c>
      <c r="CJ202" s="167">
        <f t="shared" si="147"/>
        <v>4.7959090909090909</v>
      </c>
      <c r="CO202" s="167">
        <v>11940</v>
      </c>
      <c r="CP202" s="169">
        <f t="shared" si="148"/>
        <v>27.316666666666666</v>
      </c>
      <c r="CQ202" s="167">
        <v>-114.91</v>
      </c>
      <c r="CR202" s="167">
        <v>-117.935</v>
      </c>
      <c r="CS202" s="167">
        <f t="shared" si="149"/>
        <v>5.2231818181818177</v>
      </c>
      <c r="CT202" s="167">
        <f t="shared" si="150"/>
        <v>5.3606818181818179</v>
      </c>
    </row>
    <row r="203" spans="2:98">
      <c r="B203" s="167">
        <f t="shared" si="151"/>
        <v>200</v>
      </c>
      <c r="C203" s="167">
        <v>12000</v>
      </c>
      <c r="D203" s="169">
        <v>27.333333333333332</v>
      </c>
      <c r="E203" s="167">
        <v>-134.52600000000001</v>
      </c>
      <c r="F203" s="167">
        <v>-123.803</v>
      </c>
      <c r="G203" s="167">
        <f t="shared" si="132"/>
        <v>6.1148181818181824</v>
      </c>
      <c r="H203" s="167">
        <f t="shared" si="133"/>
        <v>5.627409090909091</v>
      </c>
      <c r="J203" s="167">
        <f t="shared" si="152"/>
        <v>3.3333333333333335</v>
      </c>
      <c r="K203" s="167">
        <f t="shared" si="134"/>
        <v>-2.2421000000000002</v>
      </c>
      <c r="L203" s="167">
        <f t="shared" si="173"/>
        <v>-402.3429666666666</v>
      </c>
      <c r="M203" s="167">
        <f t="shared" si="153"/>
        <v>3218.7437333333328</v>
      </c>
      <c r="N203" s="167">
        <f t="shared" si="135"/>
        <v>-2.0633833333333333</v>
      </c>
      <c r="O203" s="167">
        <f t="shared" si="169"/>
        <v>-371.55950000000024</v>
      </c>
      <c r="P203" s="167">
        <f t="shared" si="154"/>
        <v>2972.4760000000019</v>
      </c>
      <c r="Q203" s="167">
        <f t="shared" si="155"/>
        <v>3095.6098666666676</v>
      </c>
      <c r="W203" s="167">
        <v>12000</v>
      </c>
      <c r="Y203" s="169">
        <f t="shared" si="156"/>
        <v>27.333333333333332</v>
      </c>
      <c r="Z203" s="167">
        <v>-161.923</v>
      </c>
      <c r="AA203" s="167">
        <v>-153.41200000000001</v>
      </c>
      <c r="AB203" s="167">
        <f t="shared" si="136"/>
        <v>7.3601363636363635</v>
      </c>
      <c r="AC203" s="167">
        <f t="shared" si="137"/>
        <v>6.973272727272728</v>
      </c>
      <c r="AD203" s="167">
        <f t="shared" si="157"/>
        <v>-157.66750000000002</v>
      </c>
      <c r="AF203" s="167">
        <f t="shared" si="170"/>
        <v>3.3333333333333335</v>
      </c>
      <c r="AG203" s="167">
        <f t="shared" si="158"/>
        <v>-2.6987166666666669</v>
      </c>
      <c r="AH203" s="167">
        <f t="shared" si="174"/>
        <v>-476.45960000000025</v>
      </c>
      <c r="AI203" s="167">
        <f t="shared" si="159"/>
        <v>3811.676800000002</v>
      </c>
      <c r="AJ203" s="167">
        <f t="shared" si="160"/>
        <v>-2.5568666666666666</v>
      </c>
      <c r="AK203" s="167">
        <f t="shared" si="175"/>
        <v>-471.09566666666649</v>
      </c>
      <c r="AL203" s="167">
        <f t="shared" si="161"/>
        <v>3768.7653333333319</v>
      </c>
      <c r="AM203" s="167">
        <f t="shared" si="162"/>
        <v>3790.221066666667</v>
      </c>
      <c r="AR203" s="167">
        <v>12000</v>
      </c>
      <c r="AS203" s="169">
        <f t="shared" si="138"/>
        <v>27.333333333333332</v>
      </c>
      <c r="AT203" s="167">
        <v>-154.428</v>
      </c>
      <c r="AU203" s="167">
        <v>-239.42099999999999</v>
      </c>
      <c r="AV203" s="167">
        <f t="shared" si="139"/>
        <v>7.0194545454545452</v>
      </c>
      <c r="AW203" s="167">
        <f t="shared" si="140"/>
        <v>10.882772727272727</v>
      </c>
      <c r="AY203" s="167">
        <f t="shared" si="163"/>
        <v>3.3333333333333335</v>
      </c>
      <c r="AZ203" s="167">
        <f t="shared" si="164"/>
        <v>-2.5737999999999999</v>
      </c>
      <c r="BA203" s="167">
        <f t="shared" si="171"/>
        <v>-475.3397833333334</v>
      </c>
      <c r="BB203" s="167">
        <f t="shared" si="165"/>
        <v>3802.7182666666672</v>
      </c>
      <c r="BC203" s="167">
        <f t="shared" si="166"/>
        <v>-3.9903499999999998</v>
      </c>
      <c r="BD203" s="167">
        <f t="shared" si="172"/>
        <v>-716.49096666666685</v>
      </c>
      <c r="BE203" s="167">
        <f t="shared" si="167"/>
        <v>5731.9277333333348</v>
      </c>
      <c r="BF203" s="167">
        <f t="shared" si="168"/>
        <v>4767.3230000000012</v>
      </c>
      <c r="BK203" s="167">
        <v>12000</v>
      </c>
      <c r="BL203" s="169">
        <v>27.333333333333332</v>
      </c>
      <c r="BM203" s="167">
        <v>-156.846</v>
      </c>
      <c r="BN203" s="167">
        <v>-206.71799999999999</v>
      </c>
      <c r="BO203" s="167">
        <f t="shared" si="141"/>
        <v>7.1293636363636361</v>
      </c>
      <c r="BP203" s="167">
        <f t="shared" si="142"/>
        <v>9.3962727272727271</v>
      </c>
      <c r="BU203" s="167">
        <v>12000</v>
      </c>
      <c r="BV203" s="169">
        <v>27.333333333333332</v>
      </c>
      <c r="BW203" s="167">
        <v>-153.89599999999999</v>
      </c>
      <c r="BX203" s="167">
        <v>-172.899</v>
      </c>
      <c r="BY203" s="167">
        <f t="shared" si="143"/>
        <v>6.9952727272727264</v>
      </c>
      <c r="BZ203" s="167">
        <f t="shared" si="144"/>
        <v>7.8590454545454547</v>
      </c>
      <c r="CE203" s="167">
        <v>12000</v>
      </c>
      <c r="CF203" s="169">
        <f t="shared" si="145"/>
        <v>27.333333333333332</v>
      </c>
      <c r="CG203" s="167">
        <v>-39.076000000000001</v>
      </c>
      <c r="CH203" s="167">
        <v>-105.872</v>
      </c>
      <c r="CI203" s="167">
        <f t="shared" si="146"/>
        <v>1.7761818181818183</v>
      </c>
      <c r="CJ203" s="167">
        <f t="shared" si="147"/>
        <v>4.812363636363636</v>
      </c>
      <c r="CO203" s="167">
        <v>12000</v>
      </c>
      <c r="CP203" s="169">
        <f t="shared" si="148"/>
        <v>27.333333333333332</v>
      </c>
      <c r="CQ203" s="167">
        <v>-115.553</v>
      </c>
      <c r="CR203" s="167">
        <v>-117.42400000000001</v>
      </c>
      <c r="CS203" s="167">
        <f t="shared" si="149"/>
        <v>5.252409090909091</v>
      </c>
      <c r="CT203" s="167">
        <f t="shared" si="150"/>
        <v>5.3374545454545457</v>
      </c>
    </row>
    <row r="204" spans="2:98">
      <c r="B204" s="167">
        <f t="shared" si="151"/>
        <v>201</v>
      </c>
      <c r="C204" s="167">
        <v>12060</v>
      </c>
      <c r="D204" s="169">
        <v>27.35</v>
      </c>
      <c r="E204" s="167">
        <v>-135.29300000000001</v>
      </c>
      <c r="F204" s="167">
        <v>-123.526</v>
      </c>
      <c r="G204" s="167">
        <f t="shared" si="132"/>
        <v>6.1496818181818185</v>
      </c>
      <c r="H204" s="167">
        <f t="shared" si="133"/>
        <v>5.6148181818181815</v>
      </c>
      <c r="J204" s="167">
        <f t="shared" si="152"/>
        <v>3.35</v>
      </c>
      <c r="K204" s="167">
        <f t="shared" si="134"/>
        <v>-2.2548833333333334</v>
      </c>
      <c r="L204" s="167">
        <f t="shared" si="173"/>
        <v>-404.59784999999994</v>
      </c>
      <c r="M204" s="167">
        <f t="shared" si="153"/>
        <v>3236.7827999999995</v>
      </c>
      <c r="N204" s="167">
        <f t="shared" si="135"/>
        <v>-2.0587666666666666</v>
      </c>
      <c r="O204" s="167">
        <f t="shared" si="169"/>
        <v>-373.6182666666669</v>
      </c>
      <c r="P204" s="167">
        <f t="shared" si="154"/>
        <v>2988.9461333333352</v>
      </c>
      <c r="Q204" s="167">
        <f t="shared" si="155"/>
        <v>3112.8644666666673</v>
      </c>
      <c r="W204" s="167">
        <v>12060</v>
      </c>
      <c r="Y204" s="169">
        <f t="shared" si="156"/>
        <v>27.35</v>
      </c>
      <c r="Z204" s="167">
        <v>-160.59700000000001</v>
      </c>
      <c r="AA204" s="167">
        <v>-153.321</v>
      </c>
      <c r="AB204" s="167">
        <f t="shared" si="136"/>
        <v>7.2998636363636367</v>
      </c>
      <c r="AC204" s="167">
        <f t="shared" si="137"/>
        <v>6.9691363636363635</v>
      </c>
      <c r="AD204" s="167">
        <f t="shared" si="157"/>
        <v>-156.959</v>
      </c>
      <c r="AF204" s="167">
        <f t="shared" si="170"/>
        <v>3.35</v>
      </c>
      <c r="AG204" s="167">
        <f t="shared" si="158"/>
        <v>-2.6766166666666669</v>
      </c>
      <c r="AH204" s="167">
        <f t="shared" si="174"/>
        <v>-479.13621666666694</v>
      </c>
      <c r="AI204" s="167">
        <f t="shared" si="159"/>
        <v>3833.0897333333355</v>
      </c>
      <c r="AJ204" s="167">
        <f t="shared" si="160"/>
        <v>-2.5553499999999998</v>
      </c>
      <c r="AK204" s="167">
        <f t="shared" si="175"/>
        <v>-473.65101666666646</v>
      </c>
      <c r="AL204" s="167">
        <f t="shared" si="161"/>
        <v>3789.2081333333317</v>
      </c>
      <c r="AM204" s="167">
        <f t="shared" si="162"/>
        <v>3811.1489333333338</v>
      </c>
      <c r="AR204" s="167">
        <v>12060</v>
      </c>
      <c r="AS204" s="169">
        <f t="shared" si="138"/>
        <v>27.35</v>
      </c>
      <c r="AT204" s="167">
        <v>-153.964</v>
      </c>
      <c r="AU204" s="167">
        <v>-244.85900000000001</v>
      </c>
      <c r="AV204" s="167">
        <f t="shared" si="139"/>
        <v>6.9983636363636359</v>
      </c>
      <c r="AW204" s="167">
        <f t="shared" si="140"/>
        <v>11.129954545454545</v>
      </c>
      <c r="AY204" s="167">
        <f t="shared" si="163"/>
        <v>3.35</v>
      </c>
      <c r="AZ204" s="167">
        <f t="shared" si="164"/>
        <v>-2.5660666666666665</v>
      </c>
      <c r="BA204" s="167">
        <f t="shared" si="171"/>
        <v>-477.90585000000004</v>
      </c>
      <c r="BB204" s="167">
        <f t="shared" si="165"/>
        <v>3823.2468000000003</v>
      </c>
      <c r="BC204" s="167">
        <f t="shared" si="166"/>
        <v>-4.0809833333333332</v>
      </c>
      <c r="BD204" s="167">
        <f t="shared" si="172"/>
        <v>-720.57195000000013</v>
      </c>
      <c r="BE204" s="167">
        <f t="shared" si="167"/>
        <v>5764.575600000001</v>
      </c>
      <c r="BF204" s="167">
        <f t="shared" si="168"/>
        <v>4793.9112000000005</v>
      </c>
      <c r="BK204" s="167">
        <v>12060</v>
      </c>
      <c r="BL204" s="169">
        <v>27.35</v>
      </c>
      <c r="BM204" s="167">
        <v>-152.57300000000001</v>
      </c>
      <c r="BN204" s="167">
        <v>-208.04599999999999</v>
      </c>
      <c r="BO204" s="167">
        <f t="shared" si="141"/>
        <v>6.9351363636363637</v>
      </c>
      <c r="BP204" s="167">
        <f t="shared" si="142"/>
        <v>9.4566363636363633</v>
      </c>
      <c r="BU204" s="167">
        <v>12060</v>
      </c>
      <c r="BV204" s="169">
        <v>27.35</v>
      </c>
      <c r="BW204" s="167">
        <v>-153.17099999999999</v>
      </c>
      <c r="BX204" s="167">
        <v>-169.14</v>
      </c>
      <c r="BY204" s="167">
        <f t="shared" si="143"/>
        <v>6.9623181818181816</v>
      </c>
      <c r="BZ204" s="167">
        <f t="shared" si="144"/>
        <v>7.6881818181818176</v>
      </c>
      <c r="CE204" s="167">
        <v>12060</v>
      </c>
      <c r="CF204" s="169">
        <f t="shared" si="145"/>
        <v>27.35</v>
      </c>
      <c r="CG204" s="167">
        <v>-39.212000000000003</v>
      </c>
      <c r="CH204" s="167">
        <v>-106.02500000000001</v>
      </c>
      <c r="CI204" s="167">
        <f t="shared" si="146"/>
        <v>1.7823636363636366</v>
      </c>
      <c r="CJ204" s="167">
        <f t="shared" si="147"/>
        <v>4.8193181818181818</v>
      </c>
      <c r="CO204" s="167">
        <v>12060</v>
      </c>
      <c r="CP204" s="169">
        <f t="shared" si="148"/>
        <v>27.35</v>
      </c>
      <c r="CQ204" s="167">
        <v>-116.718</v>
      </c>
      <c r="CR204" s="167">
        <v>-117.51900000000001</v>
      </c>
      <c r="CS204" s="167">
        <f t="shared" si="149"/>
        <v>5.3053636363636363</v>
      </c>
      <c r="CT204" s="167">
        <f t="shared" si="150"/>
        <v>5.3417727272727271</v>
      </c>
    </row>
    <row r="205" spans="2:98">
      <c r="B205" s="167">
        <f t="shared" si="151"/>
        <v>202</v>
      </c>
      <c r="C205" s="167">
        <v>12120</v>
      </c>
      <c r="D205" s="169">
        <v>27.366666666666667</v>
      </c>
      <c r="E205" s="167">
        <v>-135.29300000000001</v>
      </c>
      <c r="F205" s="167">
        <v>-125.482</v>
      </c>
      <c r="G205" s="167">
        <f t="shared" si="132"/>
        <v>6.1496818181818185</v>
      </c>
      <c r="H205" s="167">
        <f t="shared" si="133"/>
        <v>5.7037272727272725</v>
      </c>
      <c r="J205" s="167">
        <f t="shared" si="152"/>
        <v>3.3666666666666667</v>
      </c>
      <c r="K205" s="167">
        <f t="shared" si="134"/>
        <v>-2.2548833333333334</v>
      </c>
      <c r="L205" s="167">
        <f t="shared" si="173"/>
        <v>-406.85273333333328</v>
      </c>
      <c r="M205" s="167">
        <f t="shared" si="153"/>
        <v>3254.8218666666662</v>
      </c>
      <c r="N205" s="167">
        <f t="shared" si="135"/>
        <v>-2.0913666666666666</v>
      </c>
      <c r="O205" s="167">
        <f t="shared" si="169"/>
        <v>-375.70963333333356</v>
      </c>
      <c r="P205" s="167">
        <f t="shared" si="154"/>
        <v>3005.6770666666685</v>
      </c>
      <c r="Q205" s="167">
        <f t="shared" si="155"/>
        <v>3130.2494666666671</v>
      </c>
      <c r="W205" s="167">
        <v>12120</v>
      </c>
      <c r="Y205" s="169">
        <f t="shared" si="156"/>
        <v>27.366666666666667</v>
      </c>
      <c r="Z205" s="167">
        <v>-162.29400000000001</v>
      </c>
      <c r="AA205" s="167">
        <v>-150.90700000000001</v>
      </c>
      <c r="AB205" s="167">
        <f t="shared" si="136"/>
        <v>7.3770000000000007</v>
      </c>
      <c r="AC205" s="167">
        <f t="shared" si="137"/>
        <v>6.8594090909090912</v>
      </c>
      <c r="AD205" s="167">
        <f t="shared" si="157"/>
        <v>-156.60050000000001</v>
      </c>
      <c r="AF205" s="167">
        <f t="shared" si="170"/>
        <v>3.3666666666666667</v>
      </c>
      <c r="AG205" s="167">
        <f t="shared" si="158"/>
        <v>-2.7049000000000003</v>
      </c>
      <c r="AH205" s="167">
        <f t="shared" si="174"/>
        <v>-481.84111666666695</v>
      </c>
      <c r="AI205" s="167">
        <f t="shared" si="159"/>
        <v>3854.7289333333356</v>
      </c>
      <c r="AJ205" s="167">
        <f t="shared" si="160"/>
        <v>-2.5151166666666667</v>
      </c>
      <c r="AK205" s="167">
        <f t="shared" si="175"/>
        <v>-476.16613333333311</v>
      </c>
      <c r="AL205" s="167">
        <f t="shared" si="161"/>
        <v>3809.3290666666649</v>
      </c>
      <c r="AM205" s="167">
        <f t="shared" si="162"/>
        <v>3832.0290000000005</v>
      </c>
      <c r="AR205" s="167">
        <v>12120</v>
      </c>
      <c r="AS205" s="169">
        <f t="shared" si="138"/>
        <v>27.366666666666667</v>
      </c>
      <c r="AT205" s="167">
        <v>-153.41499999999999</v>
      </c>
      <c r="AU205" s="167">
        <v>-242.22300000000001</v>
      </c>
      <c r="AV205" s="167">
        <f t="shared" si="139"/>
        <v>6.9734090909090902</v>
      </c>
      <c r="AW205" s="167">
        <f t="shared" si="140"/>
        <v>11.010136363636365</v>
      </c>
      <c r="AY205" s="167">
        <f t="shared" si="163"/>
        <v>3.3666666666666667</v>
      </c>
      <c r="AZ205" s="167">
        <f t="shared" si="164"/>
        <v>-2.5569166666666665</v>
      </c>
      <c r="BA205" s="167">
        <f t="shared" si="171"/>
        <v>-480.46276666666671</v>
      </c>
      <c r="BB205" s="167">
        <f t="shared" si="165"/>
        <v>3843.7021333333337</v>
      </c>
      <c r="BC205" s="167">
        <f t="shared" si="166"/>
        <v>-4.0370499999999998</v>
      </c>
      <c r="BD205" s="167">
        <f t="shared" si="172"/>
        <v>-724.60900000000015</v>
      </c>
      <c r="BE205" s="167">
        <f t="shared" si="167"/>
        <v>5796.8720000000012</v>
      </c>
      <c r="BF205" s="167">
        <f t="shared" si="168"/>
        <v>4820.2870666666677</v>
      </c>
      <c r="BK205" s="167">
        <v>12120</v>
      </c>
      <c r="BL205" s="169">
        <v>27.366666666666667</v>
      </c>
      <c r="BM205" s="167">
        <v>-153.28299999999999</v>
      </c>
      <c r="BN205" s="167">
        <v>-201.12899999999999</v>
      </c>
      <c r="BO205" s="167">
        <f t="shared" si="141"/>
        <v>6.96740909090909</v>
      </c>
      <c r="BP205" s="167">
        <f t="shared" si="142"/>
        <v>9.142227272727272</v>
      </c>
      <c r="BU205" s="167">
        <v>12120</v>
      </c>
      <c r="BV205" s="169">
        <v>27.366666666666667</v>
      </c>
      <c r="BW205" s="167">
        <v>-153.51</v>
      </c>
      <c r="BX205" s="167">
        <v>-167.87700000000001</v>
      </c>
      <c r="BY205" s="167">
        <f t="shared" si="143"/>
        <v>6.9777272727272726</v>
      </c>
      <c r="BZ205" s="167">
        <f t="shared" si="144"/>
        <v>7.6307727272727277</v>
      </c>
      <c r="CE205" s="167">
        <v>12120</v>
      </c>
      <c r="CF205" s="169">
        <f t="shared" si="145"/>
        <v>27.366666666666667</v>
      </c>
      <c r="CG205" s="167">
        <v>-39.335000000000001</v>
      </c>
      <c r="CH205" s="167">
        <v>-106.98699999999999</v>
      </c>
      <c r="CI205" s="167">
        <f t="shared" si="146"/>
        <v>1.7879545454545456</v>
      </c>
      <c r="CJ205" s="167">
        <f t="shared" si="147"/>
        <v>4.8630454545454542</v>
      </c>
      <c r="CO205" s="167">
        <v>12120</v>
      </c>
      <c r="CP205" s="169">
        <f t="shared" si="148"/>
        <v>27.366666666666667</v>
      </c>
      <c r="CQ205" s="167">
        <v>-116.767</v>
      </c>
      <c r="CR205" s="167">
        <v>-117.55200000000001</v>
      </c>
      <c r="CS205" s="167">
        <f t="shared" si="149"/>
        <v>5.3075909090909086</v>
      </c>
      <c r="CT205" s="167">
        <f t="shared" si="150"/>
        <v>5.3432727272727272</v>
      </c>
    </row>
    <row r="206" spans="2:98">
      <c r="B206" s="167">
        <f t="shared" si="151"/>
        <v>203</v>
      </c>
      <c r="C206" s="167">
        <v>12180</v>
      </c>
      <c r="D206" s="169">
        <v>27.383333333333333</v>
      </c>
      <c r="E206" s="167">
        <v>-135.446</v>
      </c>
      <c r="F206" s="167">
        <v>-123.988</v>
      </c>
      <c r="G206" s="167">
        <f t="shared" si="132"/>
        <v>6.1566363636363635</v>
      </c>
      <c r="H206" s="167">
        <f t="shared" si="133"/>
        <v>5.6358181818181814</v>
      </c>
      <c r="J206" s="167">
        <f t="shared" si="152"/>
        <v>3.3833333333333333</v>
      </c>
      <c r="K206" s="167">
        <f t="shared" si="134"/>
        <v>-2.2574333333333332</v>
      </c>
      <c r="L206" s="167">
        <f t="shared" si="173"/>
        <v>-409.1101666666666</v>
      </c>
      <c r="M206" s="167">
        <f t="shared" si="153"/>
        <v>3272.8813333333328</v>
      </c>
      <c r="N206" s="167">
        <f t="shared" si="135"/>
        <v>-2.0664666666666665</v>
      </c>
      <c r="O206" s="167">
        <f t="shared" si="169"/>
        <v>-377.77610000000021</v>
      </c>
      <c r="P206" s="167">
        <f t="shared" si="154"/>
        <v>3022.2088000000017</v>
      </c>
      <c r="Q206" s="167">
        <f t="shared" si="155"/>
        <v>3147.5450666666675</v>
      </c>
      <c r="W206" s="167">
        <v>12180</v>
      </c>
      <c r="Y206" s="169">
        <f t="shared" si="156"/>
        <v>27.383333333333333</v>
      </c>
      <c r="Z206" s="167">
        <v>-163.345</v>
      </c>
      <c r="AA206" s="167">
        <v>-154.89699999999999</v>
      </c>
      <c r="AB206" s="167">
        <f t="shared" si="136"/>
        <v>7.4247727272727273</v>
      </c>
      <c r="AC206" s="167">
        <f t="shared" si="137"/>
        <v>7.040772727272727</v>
      </c>
      <c r="AD206" s="167">
        <f t="shared" si="157"/>
        <v>-159.12099999999998</v>
      </c>
      <c r="AF206" s="167">
        <f t="shared" si="170"/>
        <v>3.3833333333333333</v>
      </c>
      <c r="AG206" s="167">
        <f t="shared" si="158"/>
        <v>-2.7224166666666667</v>
      </c>
      <c r="AH206" s="167">
        <f t="shared" si="174"/>
        <v>-484.56353333333362</v>
      </c>
      <c r="AI206" s="167">
        <f t="shared" si="159"/>
        <v>3876.508266666669</v>
      </c>
      <c r="AJ206" s="167">
        <f t="shared" si="160"/>
        <v>-2.5816166666666667</v>
      </c>
      <c r="AK206" s="167">
        <f t="shared" si="175"/>
        <v>-478.74774999999977</v>
      </c>
      <c r="AL206" s="167">
        <f t="shared" si="161"/>
        <v>3829.9819999999982</v>
      </c>
      <c r="AM206" s="167">
        <f t="shared" si="162"/>
        <v>3853.2451333333338</v>
      </c>
      <c r="AR206" s="167">
        <v>12180</v>
      </c>
      <c r="AS206" s="169">
        <f t="shared" si="138"/>
        <v>27.383333333333333</v>
      </c>
      <c r="AT206" s="167">
        <v>-154.93199999999999</v>
      </c>
      <c r="AU206" s="167">
        <v>-241.62100000000001</v>
      </c>
      <c r="AV206" s="167">
        <f t="shared" si="139"/>
        <v>7.0423636363636355</v>
      </c>
      <c r="AW206" s="167">
        <f t="shared" si="140"/>
        <v>10.982772727272728</v>
      </c>
      <c r="AY206" s="167">
        <f t="shared" si="163"/>
        <v>3.3833333333333333</v>
      </c>
      <c r="AZ206" s="167">
        <f t="shared" si="164"/>
        <v>-2.5821999999999998</v>
      </c>
      <c r="BA206" s="167">
        <f t="shared" si="171"/>
        <v>-483.04496666666671</v>
      </c>
      <c r="BB206" s="167">
        <f t="shared" si="165"/>
        <v>3864.3597333333337</v>
      </c>
      <c r="BC206" s="167">
        <f t="shared" si="166"/>
        <v>-4.0270166666666665</v>
      </c>
      <c r="BD206" s="167">
        <f t="shared" si="172"/>
        <v>-728.63601666666682</v>
      </c>
      <c r="BE206" s="167">
        <f t="shared" si="167"/>
        <v>5829.0881333333346</v>
      </c>
      <c r="BF206" s="167">
        <f t="shared" si="168"/>
        <v>4846.7239333333346</v>
      </c>
      <c r="BK206" s="167">
        <v>12180</v>
      </c>
      <c r="BL206" s="169">
        <v>27.383333333333333</v>
      </c>
      <c r="BM206" s="167">
        <v>-154.48599999999999</v>
      </c>
      <c r="BN206" s="167">
        <v>-206.42500000000001</v>
      </c>
      <c r="BO206" s="167">
        <f t="shared" si="141"/>
        <v>7.0220909090909087</v>
      </c>
      <c r="BP206" s="167">
        <f t="shared" si="142"/>
        <v>9.3829545454545453</v>
      </c>
      <c r="BU206" s="167">
        <v>12180</v>
      </c>
      <c r="BV206" s="169">
        <v>27.383333333333333</v>
      </c>
      <c r="BW206" s="167">
        <v>-153.03200000000001</v>
      </c>
      <c r="BX206" s="167">
        <v>-174.517</v>
      </c>
      <c r="BY206" s="167">
        <f t="shared" si="143"/>
        <v>6.9560000000000004</v>
      </c>
      <c r="BZ206" s="167">
        <f t="shared" si="144"/>
        <v>7.9325909090909086</v>
      </c>
      <c r="CE206" s="167">
        <v>12180</v>
      </c>
      <c r="CF206" s="169">
        <f t="shared" si="145"/>
        <v>27.383333333333333</v>
      </c>
      <c r="CG206" s="167">
        <v>-39.320999999999998</v>
      </c>
      <c r="CH206" s="167">
        <v>-106.19499999999999</v>
      </c>
      <c r="CI206" s="167">
        <f t="shared" si="146"/>
        <v>1.7873181818181818</v>
      </c>
      <c r="CJ206" s="167">
        <f t="shared" si="147"/>
        <v>4.8270454545454546</v>
      </c>
      <c r="CO206" s="167">
        <v>12180</v>
      </c>
      <c r="CP206" s="169">
        <f t="shared" si="148"/>
        <v>27.383333333333333</v>
      </c>
      <c r="CQ206" s="167">
        <v>-116.63500000000001</v>
      </c>
      <c r="CR206" s="167">
        <v>-117.071</v>
      </c>
      <c r="CS206" s="167">
        <f t="shared" si="149"/>
        <v>5.3015909090909092</v>
      </c>
      <c r="CT206" s="167">
        <f t="shared" si="150"/>
        <v>5.321409090909091</v>
      </c>
    </row>
    <row r="207" spans="2:98">
      <c r="B207" s="167">
        <f t="shared" si="151"/>
        <v>204</v>
      </c>
      <c r="C207" s="167">
        <v>12240</v>
      </c>
      <c r="D207" s="169">
        <v>27.4</v>
      </c>
      <c r="E207" s="167">
        <v>-134.833</v>
      </c>
      <c r="F207" s="167">
        <v>-125.759</v>
      </c>
      <c r="G207" s="167">
        <f t="shared" si="132"/>
        <v>6.128772727272727</v>
      </c>
      <c r="H207" s="167">
        <f t="shared" si="133"/>
        <v>5.7163181818181821</v>
      </c>
      <c r="J207" s="167">
        <f t="shared" si="152"/>
        <v>3.4</v>
      </c>
      <c r="K207" s="167">
        <f t="shared" si="134"/>
        <v>-2.2472166666666666</v>
      </c>
      <c r="L207" s="167">
        <f t="shared" si="173"/>
        <v>-411.35738333333325</v>
      </c>
      <c r="M207" s="167">
        <f t="shared" si="153"/>
        <v>3290.859066666666</v>
      </c>
      <c r="N207" s="167">
        <f t="shared" si="135"/>
        <v>-2.0959833333333333</v>
      </c>
      <c r="O207" s="167">
        <f t="shared" si="169"/>
        <v>-379.87208333333353</v>
      </c>
      <c r="P207" s="167">
        <f t="shared" si="154"/>
        <v>3038.9766666666683</v>
      </c>
      <c r="Q207" s="167">
        <f t="shared" si="155"/>
        <v>3164.9178666666671</v>
      </c>
      <c r="W207" s="167">
        <v>12240</v>
      </c>
      <c r="Y207" s="169">
        <f t="shared" si="156"/>
        <v>27.4</v>
      </c>
      <c r="Z207" s="167">
        <v>-163.68299999999999</v>
      </c>
      <c r="AA207" s="167">
        <v>-152.5</v>
      </c>
      <c r="AB207" s="167">
        <f t="shared" si="136"/>
        <v>7.4401363636363635</v>
      </c>
      <c r="AC207" s="167">
        <f t="shared" si="137"/>
        <v>6.9318181818181817</v>
      </c>
      <c r="AD207" s="167">
        <f t="shared" si="157"/>
        <v>-158.0915</v>
      </c>
      <c r="AF207" s="167">
        <f t="shared" si="170"/>
        <v>3.4</v>
      </c>
      <c r="AG207" s="167">
        <f t="shared" si="158"/>
        <v>-2.7280499999999996</v>
      </c>
      <c r="AH207" s="167">
        <f t="shared" si="174"/>
        <v>-487.29158333333362</v>
      </c>
      <c r="AI207" s="167">
        <f t="shared" si="159"/>
        <v>3898.332666666669</v>
      </c>
      <c r="AJ207" s="167">
        <f t="shared" si="160"/>
        <v>-2.5416666666666665</v>
      </c>
      <c r="AK207" s="167">
        <f t="shared" si="175"/>
        <v>-481.28941666666645</v>
      </c>
      <c r="AL207" s="167">
        <f t="shared" si="161"/>
        <v>3850.3153333333316</v>
      </c>
      <c r="AM207" s="167">
        <f t="shared" si="162"/>
        <v>3874.3240000000005</v>
      </c>
      <c r="AR207" s="167">
        <v>12240</v>
      </c>
      <c r="AS207" s="169">
        <f t="shared" si="138"/>
        <v>27.4</v>
      </c>
      <c r="AT207" s="167">
        <v>-155.892</v>
      </c>
      <c r="AU207" s="167">
        <v>-238.76300000000001</v>
      </c>
      <c r="AV207" s="167">
        <f t="shared" si="139"/>
        <v>7.0859999999999994</v>
      </c>
      <c r="AW207" s="167">
        <f t="shared" si="140"/>
        <v>10.852863636363637</v>
      </c>
      <c r="AY207" s="167">
        <f t="shared" si="163"/>
        <v>3.4</v>
      </c>
      <c r="AZ207" s="167">
        <f t="shared" si="164"/>
        <v>-2.5981999999999998</v>
      </c>
      <c r="BA207" s="167">
        <f t="shared" si="171"/>
        <v>-485.64316666666673</v>
      </c>
      <c r="BB207" s="167">
        <f t="shared" si="165"/>
        <v>3885.1453333333338</v>
      </c>
      <c r="BC207" s="167">
        <f t="shared" si="166"/>
        <v>-3.9793833333333333</v>
      </c>
      <c r="BD207" s="167">
        <f t="shared" si="172"/>
        <v>-732.61540000000014</v>
      </c>
      <c r="BE207" s="167">
        <f t="shared" si="167"/>
        <v>5860.9232000000011</v>
      </c>
      <c r="BF207" s="167">
        <f t="shared" si="168"/>
        <v>4873.0342666666675</v>
      </c>
      <c r="BK207" s="167">
        <v>12240</v>
      </c>
      <c r="BL207" s="169">
        <v>27.4</v>
      </c>
      <c r="BM207" s="167">
        <v>-152.727</v>
      </c>
      <c r="BN207" s="167">
        <v>-206.733</v>
      </c>
      <c r="BO207" s="167">
        <f t="shared" si="141"/>
        <v>6.9421363636363642</v>
      </c>
      <c r="BP207" s="167">
        <f t="shared" si="142"/>
        <v>9.3969545454545464</v>
      </c>
      <c r="BU207" s="167">
        <v>12240</v>
      </c>
      <c r="BV207" s="169">
        <v>27.4</v>
      </c>
      <c r="BW207" s="167">
        <v>-152.69200000000001</v>
      </c>
      <c r="BX207" s="167">
        <v>-172.51400000000001</v>
      </c>
      <c r="BY207" s="167">
        <f t="shared" si="143"/>
        <v>6.9405454545454548</v>
      </c>
      <c r="BZ207" s="167">
        <f t="shared" si="144"/>
        <v>7.8415454545454546</v>
      </c>
      <c r="CE207" s="167">
        <v>12240</v>
      </c>
      <c r="CF207" s="169">
        <f t="shared" si="145"/>
        <v>27.4</v>
      </c>
      <c r="CG207" s="167">
        <v>-39.472999999999999</v>
      </c>
      <c r="CH207" s="167">
        <v>-105.85299999999999</v>
      </c>
      <c r="CI207" s="167">
        <f t="shared" si="146"/>
        <v>1.7942272727272728</v>
      </c>
      <c r="CJ207" s="167">
        <f t="shared" si="147"/>
        <v>4.8114999999999997</v>
      </c>
      <c r="CO207" s="167">
        <v>12240</v>
      </c>
      <c r="CP207" s="169">
        <f t="shared" si="148"/>
        <v>27.4</v>
      </c>
      <c r="CQ207" s="167">
        <v>-116.929</v>
      </c>
      <c r="CR207" s="167">
        <v>-118.28</v>
      </c>
      <c r="CS207" s="167">
        <f t="shared" si="149"/>
        <v>5.3149545454545457</v>
      </c>
      <c r="CT207" s="167">
        <f t="shared" si="150"/>
        <v>5.376363636363636</v>
      </c>
    </row>
    <row r="208" spans="2:98">
      <c r="B208" s="167">
        <f t="shared" si="151"/>
        <v>205</v>
      </c>
      <c r="C208" s="167">
        <v>12300</v>
      </c>
      <c r="D208" s="169">
        <v>27.416666666666668</v>
      </c>
      <c r="E208" s="167">
        <v>-134.679</v>
      </c>
      <c r="F208" s="167">
        <v>-126.298</v>
      </c>
      <c r="G208" s="167">
        <f t="shared" si="132"/>
        <v>6.1217727272727274</v>
      </c>
      <c r="H208" s="167">
        <f t="shared" si="133"/>
        <v>5.7408181818181818</v>
      </c>
      <c r="J208" s="167">
        <f t="shared" si="152"/>
        <v>3.4166666666666665</v>
      </c>
      <c r="K208" s="167">
        <f t="shared" si="134"/>
        <v>-2.24465</v>
      </c>
      <c r="L208" s="167">
        <f t="shared" si="173"/>
        <v>-413.60203333333322</v>
      </c>
      <c r="M208" s="167">
        <f t="shared" si="153"/>
        <v>3308.8162666666658</v>
      </c>
      <c r="N208" s="167">
        <f t="shared" si="135"/>
        <v>-2.1049666666666669</v>
      </c>
      <c r="O208" s="167">
        <f t="shared" si="169"/>
        <v>-381.97705000000019</v>
      </c>
      <c r="P208" s="167">
        <f t="shared" si="154"/>
        <v>3055.8164000000015</v>
      </c>
      <c r="Q208" s="167">
        <f t="shared" si="155"/>
        <v>3182.3163333333337</v>
      </c>
      <c r="W208" s="167">
        <v>12300</v>
      </c>
      <c r="Y208" s="169">
        <f t="shared" si="156"/>
        <v>27.416666666666668</v>
      </c>
      <c r="Z208" s="167">
        <v>-161.44</v>
      </c>
      <c r="AA208" s="167">
        <v>-152.357</v>
      </c>
      <c r="AB208" s="167">
        <f t="shared" si="136"/>
        <v>7.3381818181818179</v>
      </c>
      <c r="AC208" s="167">
        <f t="shared" si="137"/>
        <v>6.9253181818181817</v>
      </c>
      <c r="AD208" s="167">
        <f t="shared" si="157"/>
        <v>-156.89850000000001</v>
      </c>
      <c r="AF208" s="167">
        <f t="shared" si="170"/>
        <v>3.4166666666666665</v>
      </c>
      <c r="AG208" s="167">
        <f t="shared" si="158"/>
        <v>-2.6906666666666665</v>
      </c>
      <c r="AH208" s="167">
        <f t="shared" si="174"/>
        <v>-489.98225000000031</v>
      </c>
      <c r="AI208" s="167">
        <f t="shared" si="159"/>
        <v>3919.8580000000024</v>
      </c>
      <c r="AJ208" s="167">
        <f t="shared" si="160"/>
        <v>-2.5392833333333331</v>
      </c>
      <c r="AK208" s="167">
        <f t="shared" si="175"/>
        <v>-483.8286999999998</v>
      </c>
      <c r="AL208" s="167">
        <f t="shared" si="161"/>
        <v>3870.6295999999984</v>
      </c>
      <c r="AM208" s="167">
        <f t="shared" si="162"/>
        <v>3895.2438000000002</v>
      </c>
      <c r="AR208" s="167">
        <v>12300</v>
      </c>
      <c r="AS208" s="169">
        <f t="shared" si="138"/>
        <v>27.416666666666668</v>
      </c>
      <c r="AT208" s="167">
        <v>-155.81</v>
      </c>
      <c r="AU208" s="167">
        <v>-242.155</v>
      </c>
      <c r="AV208" s="167">
        <f t="shared" si="139"/>
        <v>7.0822727272727271</v>
      </c>
      <c r="AW208" s="167">
        <f t="shared" si="140"/>
        <v>11.007045454545455</v>
      </c>
      <c r="AY208" s="167">
        <f t="shared" si="163"/>
        <v>3.4166666666666665</v>
      </c>
      <c r="AZ208" s="167">
        <f t="shared" si="164"/>
        <v>-2.5968333333333335</v>
      </c>
      <c r="BA208" s="167">
        <f t="shared" si="171"/>
        <v>-488.24000000000007</v>
      </c>
      <c r="BB208" s="167">
        <f t="shared" si="165"/>
        <v>3905.9200000000005</v>
      </c>
      <c r="BC208" s="167">
        <f t="shared" si="166"/>
        <v>-4.035916666666667</v>
      </c>
      <c r="BD208" s="167">
        <f t="shared" si="172"/>
        <v>-736.65131666666684</v>
      </c>
      <c r="BE208" s="167">
        <f t="shared" si="167"/>
        <v>5893.2105333333348</v>
      </c>
      <c r="BF208" s="167">
        <f t="shared" si="168"/>
        <v>4899.5652666666674</v>
      </c>
      <c r="BK208" s="167">
        <v>12300</v>
      </c>
      <c r="BL208" s="169">
        <v>27.416666666666668</v>
      </c>
      <c r="BM208" s="167">
        <v>-155.36500000000001</v>
      </c>
      <c r="BN208" s="167">
        <v>-209.04900000000001</v>
      </c>
      <c r="BO208" s="167">
        <f t="shared" si="141"/>
        <v>7.062045454545455</v>
      </c>
      <c r="BP208" s="167">
        <f t="shared" si="142"/>
        <v>9.5022272727272732</v>
      </c>
      <c r="BU208" s="167">
        <v>12300</v>
      </c>
      <c r="BV208" s="169">
        <v>27.416666666666668</v>
      </c>
      <c r="BW208" s="167">
        <v>-157.43</v>
      </c>
      <c r="BX208" s="167">
        <v>-176.68899999999999</v>
      </c>
      <c r="BY208" s="167">
        <f t="shared" si="143"/>
        <v>7.1559090909090912</v>
      </c>
      <c r="BZ208" s="167">
        <f t="shared" si="144"/>
        <v>8.0313181818181807</v>
      </c>
      <c r="CE208" s="167">
        <v>12300</v>
      </c>
      <c r="CF208" s="169">
        <f t="shared" si="145"/>
        <v>27.416666666666668</v>
      </c>
      <c r="CG208" s="167">
        <v>-39.776000000000003</v>
      </c>
      <c r="CH208" s="167">
        <v>-107.988</v>
      </c>
      <c r="CI208" s="167">
        <f t="shared" si="146"/>
        <v>1.8080000000000001</v>
      </c>
      <c r="CJ208" s="167">
        <f t="shared" si="147"/>
        <v>4.9085454545454548</v>
      </c>
      <c r="CO208" s="167">
        <v>12300</v>
      </c>
      <c r="CP208" s="169">
        <f t="shared" si="148"/>
        <v>27.416666666666668</v>
      </c>
      <c r="CQ208" s="167">
        <v>-117.669</v>
      </c>
      <c r="CR208" s="167">
        <v>-117.611</v>
      </c>
      <c r="CS208" s="167">
        <f t="shared" si="149"/>
        <v>5.348590909090909</v>
      </c>
      <c r="CT208" s="167">
        <f t="shared" si="150"/>
        <v>5.3459545454545454</v>
      </c>
    </row>
    <row r="209" spans="2:98">
      <c r="B209" s="167">
        <f t="shared" si="151"/>
        <v>206</v>
      </c>
      <c r="C209" s="167">
        <v>12360</v>
      </c>
      <c r="D209" s="169">
        <v>27.433333333333334</v>
      </c>
      <c r="E209" s="167">
        <v>-134.98599999999999</v>
      </c>
      <c r="F209" s="167">
        <v>-125.127</v>
      </c>
      <c r="G209" s="167">
        <f t="shared" si="132"/>
        <v>6.135727272727272</v>
      </c>
      <c r="H209" s="167">
        <f t="shared" si="133"/>
        <v>5.6875909090909085</v>
      </c>
      <c r="J209" s="167">
        <f t="shared" si="152"/>
        <v>3.4333333333333331</v>
      </c>
      <c r="K209" s="167">
        <f t="shared" si="134"/>
        <v>-2.2497666666666665</v>
      </c>
      <c r="L209" s="167">
        <f t="shared" si="173"/>
        <v>-415.85179999999991</v>
      </c>
      <c r="M209" s="167">
        <f t="shared" si="153"/>
        <v>3326.8143999999993</v>
      </c>
      <c r="N209" s="167">
        <f t="shared" si="135"/>
        <v>-2.0854499999999998</v>
      </c>
      <c r="O209" s="167">
        <f t="shared" si="169"/>
        <v>-384.06250000000017</v>
      </c>
      <c r="P209" s="167">
        <f t="shared" si="154"/>
        <v>3072.5000000000014</v>
      </c>
      <c r="Q209" s="167">
        <f t="shared" si="155"/>
        <v>3199.6572000000006</v>
      </c>
      <c r="W209" s="167">
        <v>12360</v>
      </c>
      <c r="Y209" s="169">
        <f t="shared" si="156"/>
        <v>27.433333333333334</v>
      </c>
      <c r="Z209" s="167">
        <v>-158.607</v>
      </c>
      <c r="AA209" s="167">
        <v>-155.53800000000001</v>
      </c>
      <c r="AB209" s="167">
        <f t="shared" si="136"/>
        <v>7.2094090909090909</v>
      </c>
      <c r="AC209" s="167">
        <f t="shared" si="137"/>
        <v>7.0699090909090918</v>
      </c>
      <c r="AD209" s="167">
        <f t="shared" si="157"/>
        <v>-157.07249999999999</v>
      </c>
      <c r="AF209" s="167">
        <f t="shared" si="170"/>
        <v>3.4333333333333331</v>
      </c>
      <c r="AG209" s="167">
        <f t="shared" si="158"/>
        <v>-2.6434500000000001</v>
      </c>
      <c r="AH209" s="167">
        <f t="shared" si="174"/>
        <v>-492.62570000000028</v>
      </c>
      <c r="AI209" s="167">
        <f t="shared" si="159"/>
        <v>3941.0056000000022</v>
      </c>
      <c r="AJ209" s="167">
        <f t="shared" si="160"/>
        <v>-2.5923000000000003</v>
      </c>
      <c r="AK209" s="167">
        <f t="shared" si="175"/>
        <v>-486.42099999999982</v>
      </c>
      <c r="AL209" s="167">
        <f t="shared" si="161"/>
        <v>3891.3679999999986</v>
      </c>
      <c r="AM209" s="167">
        <f t="shared" si="162"/>
        <v>3916.1868000000004</v>
      </c>
      <c r="AR209" s="167">
        <v>12360</v>
      </c>
      <c r="AS209" s="169">
        <f t="shared" si="138"/>
        <v>27.433333333333334</v>
      </c>
      <c r="AT209" s="167">
        <v>-154.58199999999999</v>
      </c>
      <c r="AU209" s="167">
        <v>-241.78100000000001</v>
      </c>
      <c r="AV209" s="167">
        <f t="shared" si="139"/>
        <v>7.0264545454545448</v>
      </c>
      <c r="AW209" s="167">
        <f t="shared" si="140"/>
        <v>10.990045454545454</v>
      </c>
      <c r="AY209" s="167">
        <f t="shared" si="163"/>
        <v>3.4333333333333331</v>
      </c>
      <c r="AZ209" s="167">
        <f t="shared" si="164"/>
        <v>-2.5763666666666665</v>
      </c>
      <c r="BA209" s="167">
        <f t="shared" si="171"/>
        <v>-490.81636666666674</v>
      </c>
      <c r="BB209" s="167">
        <f t="shared" si="165"/>
        <v>3926.5309333333339</v>
      </c>
      <c r="BC209" s="167">
        <f t="shared" si="166"/>
        <v>-4.0296833333333337</v>
      </c>
      <c r="BD209" s="167">
        <f t="shared" si="172"/>
        <v>-740.68100000000015</v>
      </c>
      <c r="BE209" s="167">
        <f t="shared" si="167"/>
        <v>5925.4480000000012</v>
      </c>
      <c r="BF209" s="167">
        <f t="shared" si="168"/>
        <v>4925.9894666666678</v>
      </c>
      <c r="BK209" s="167">
        <v>12360</v>
      </c>
      <c r="BL209" s="169">
        <v>27.433333333333334</v>
      </c>
      <c r="BM209" s="167">
        <v>-150.55199999999999</v>
      </c>
      <c r="BN209" s="167">
        <v>-199.12299999999999</v>
      </c>
      <c r="BO209" s="167">
        <f t="shared" si="141"/>
        <v>6.8432727272727272</v>
      </c>
      <c r="BP209" s="167">
        <f t="shared" si="142"/>
        <v>9.0510454545454539</v>
      </c>
      <c r="BU209" s="167">
        <v>12360</v>
      </c>
      <c r="BV209" s="169">
        <v>27.433333333333334</v>
      </c>
      <c r="BW209" s="167">
        <v>-156.21100000000001</v>
      </c>
      <c r="BX209" s="167">
        <v>-178.23</v>
      </c>
      <c r="BY209" s="167">
        <f t="shared" si="143"/>
        <v>7.1005000000000003</v>
      </c>
      <c r="BZ209" s="167">
        <f t="shared" si="144"/>
        <v>8.1013636363636365</v>
      </c>
      <c r="CE209" s="167">
        <v>12360</v>
      </c>
      <c r="CF209" s="169">
        <f t="shared" si="145"/>
        <v>27.433333333333334</v>
      </c>
      <c r="CG209" s="167">
        <v>-39.581000000000003</v>
      </c>
      <c r="CH209" s="167">
        <v>-107.69199999999999</v>
      </c>
      <c r="CI209" s="167">
        <f t="shared" si="146"/>
        <v>1.7991363636363638</v>
      </c>
      <c r="CJ209" s="167">
        <f t="shared" si="147"/>
        <v>4.8950909090909089</v>
      </c>
      <c r="CO209" s="167">
        <v>12360</v>
      </c>
      <c r="CP209" s="169">
        <f t="shared" si="148"/>
        <v>27.433333333333334</v>
      </c>
      <c r="CQ209" s="167">
        <v>-117.345</v>
      </c>
      <c r="CR209" s="167">
        <v>-119.479</v>
      </c>
      <c r="CS209" s="167">
        <f t="shared" si="149"/>
        <v>5.3338636363636365</v>
      </c>
      <c r="CT209" s="167">
        <f t="shared" si="150"/>
        <v>5.430863636363636</v>
      </c>
    </row>
    <row r="210" spans="2:98">
      <c r="B210" s="167">
        <f t="shared" si="151"/>
        <v>207</v>
      </c>
      <c r="C210" s="167">
        <v>12420</v>
      </c>
      <c r="D210" s="169">
        <v>27.45</v>
      </c>
      <c r="E210" s="167">
        <v>-134.21899999999999</v>
      </c>
      <c r="F210" s="167">
        <v>-126.529</v>
      </c>
      <c r="G210" s="167">
        <f t="shared" si="132"/>
        <v>6.1008636363636359</v>
      </c>
      <c r="H210" s="167">
        <f t="shared" si="133"/>
        <v>5.7513181818181813</v>
      </c>
      <c r="J210" s="167">
        <f t="shared" si="152"/>
        <v>3.45</v>
      </c>
      <c r="K210" s="167">
        <f t="shared" si="134"/>
        <v>-2.2369833333333333</v>
      </c>
      <c r="L210" s="167">
        <f t="shared" si="173"/>
        <v>-418.08878333333325</v>
      </c>
      <c r="M210" s="167">
        <f t="shared" si="153"/>
        <v>3344.710266666666</v>
      </c>
      <c r="N210" s="167">
        <f t="shared" si="135"/>
        <v>-2.1088166666666668</v>
      </c>
      <c r="O210" s="167">
        <f t="shared" si="169"/>
        <v>-386.17131666666683</v>
      </c>
      <c r="P210" s="167">
        <f t="shared" si="154"/>
        <v>3089.3705333333346</v>
      </c>
      <c r="Q210" s="167">
        <f t="shared" si="155"/>
        <v>3217.0404000000003</v>
      </c>
      <c r="W210" s="167">
        <v>12420</v>
      </c>
      <c r="Y210" s="169">
        <f t="shared" si="156"/>
        <v>27.45</v>
      </c>
      <c r="Z210" s="167">
        <v>-161.06299999999999</v>
      </c>
      <c r="AA210" s="167">
        <v>-154.55600000000001</v>
      </c>
      <c r="AB210" s="167">
        <f t="shared" si="136"/>
        <v>7.3210454545454544</v>
      </c>
      <c r="AC210" s="167">
        <f t="shared" si="137"/>
        <v>7.0252727272727276</v>
      </c>
      <c r="AD210" s="167">
        <f t="shared" si="157"/>
        <v>-157.80950000000001</v>
      </c>
      <c r="AF210" s="167">
        <f t="shared" si="170"/>
        <v>3.45</v>
      </c>
      <c r="AG210" s="167">
        <f t="shared" si="158"/>
        <v>-2.6843833333333329</v>
      </c>
      <c r="AH210" s="167">
        <f t="shared" si="174"/>
        <v>-495.31008333333364</v>
      </c>
      <c r="AI210" s="167">
        <f t="shared" si="159"/>
        <v>3962.4806666666691</v>
      </c>
      <c r="AJ210" s="167">
        <f t="shared" si="160"/>
        <v>-2.5759333333333334</v>
      </c>
      <c r="AK210" s="167">
        <f t="shared" si="175"/>
        <v>-488.99693333333317</v>
      </c>
      <c r="AL210" s="167">
        <f t="shared" si="161"/>
        <v>3911.9754666666654</v>
      </c>
      <c r="AM210" s="167">
        <f t="shared" si="162"/>
        <v>3937.2280666666675</v>
      </c>
      <c r="AR210" s="167">
        <v>12420</v>
      </c>
      <c r="AS210" s="169">
        <f t="shared" si="138"/>
        <v>27.45</v>
      </c>
      <c r="AT210" s="167">
        <v>-155.22999999999999</v>
      </c>
      <c r="AU210" s="167">
        <v>-240.73500000000001</v>
      </c>
      <c r="AV210" s="167">
        <f t="shared" si="139"/>
        <v>7.0559090909090907</v>
      </c>
      <c r="AW210" s="167">
        <f t="shared" si="140"/>
        <v>10.942500000000001</v>
      </c>
      <c r="AY210" s="167">
        <f t="shared" si="163"/>
        <v>3.45</v>
      </c>
      <c r="AZ210" s="167">
        <f t="shared" si="164"/>
        <v>-2.5871666666666666</v>
      </c>
      <c r="BA210" s="167">
        <f t="shared" si="171"/>
        <v>-493.40353333333343</v>
      </c>
      <c r="BB210" s="167">
        <f t="shared" si="165"/>
        <v>3947.2282666666674</v>
      </c>
      <c r="BC210" s="167">
        <f t="shared" si="166"/>
        <v>-4.0122499999999999</v>
      </c>
      <c r="BD210" s="167">
        <f t="shared" si="172"/>
        <v>-744.69325000000015</v>
      </c>
      <c r="BE210" s="167">
        <f t="shared" si="167"/>
        <v>5957.5460000000012</v>
      </c>
      <c r="BF210" s="167">
        <f t="shared" si="168"/>
        <v>4952.3871333333345</v>
      </c>
      <c r="BK210" s="167">
        <v>12420</v>
      </c>
      <c r="BL210" s="169">
        <v>27.45</v>
      </c>
      <c r="BM210" s="167">
        <v>-150.999</v>
      </c>
      <c r="BN210" s="167">
        <v>-204.541</v>
      </c>
      <c r="BO210" s="167">
        <f t="shared" si="141"/>
        <v>6.8635909090909086</v>
      </c>
      <c r="BP210" s="167">
        <f t="shared" si="142"/>
        <v>9.2973181818181825</v>
      </c>
      <c r="BU210" s="167">
        <v>12420</v>
      </c>
      <c r="BV210" s="169">
        <v>27.45</v>
      </c>
      <c r="BW210" s="167">
        <v>-152.26</v>
      </c>
      <c r="BX210" s="167">
        <v>-173.99299999999999</v>
      </c>
      <c r="BY210" s="167">
        <f t="shared" si="143"/>
        <v>6.9209090909090909</v>
      </c>
      <c r="BZ210" s="167">
        <f t="shared" si="144"/>
        <v>7.9087727272727273</v>
      </c>
      <c r="CE210" s="167">
        <v>12420</v>
      </c>
      <c r="CF210" s="169">
        <f t="shared" si="145"/>
        <v>27.45</v>
      </c>
      <c r="CG210" s="167">
        <v>-39.667000000000002</v>
      </c>
      <c r="CH210" s="167">
        <v>-107.417</v>
      </c>
      <c r="CI210" s="167">
        <f t="shared" si="146"/>
        <v>1.8030454545454546</v>
      </c>
      <c r="CJ210" s="167">
        <f t="shared" si="147"/>
        <v>4.8825909090909088</v>
      </c>
      <c r="CO210" s="167">
        <v>12420</v>
      </c>
      <c r="CP210" s="169">
        <f t="shared" si="148"/>
        <v>27.45</v>
      </c>
      <c r="CQ210" s="167">
        <v>-118.14100000000001</v>
      </c>
      <c r="CR210" s="167">
        <v>-119.648</v>
      </c>
      <c r="CS210" s="167">
        <f t="shared" si="149"/>
        <v>5.3700454545454548</v>
      </c>
      <c r="CT210" s="167">
        <f t="shared" si="150"/>
        <v>5.4385454545454541</v>
      </c>
    </row>
    <row r="211" spans="2:98">
      <c r="B211" s="167">
        <f t="shared" si="151"/>
        <v>208</v>
      </c>
      <c r="C211" s="167">
        <v>12480</v>
      </c>
      <c r="D211" s="169">
        <v>27.466666666666669</v>
      </c>
      <c r="E211" s="167">
        <v>-134.679</v>
      </c>
      <c r="F211" s="167">
        <v>-125.651</v>
      </c>
      <c r="G211" s="167">
        <f t="shared" si="132"/>
        <v>6.1217727272727274</v>
      </c>
      <c r="H211" s="167">
        <f t="shared" si="133"/>
        <v>5.7114090909090907</v>
      </c>
      <c r="J211" s="167">
        <f t="shared" si="152"/>
        <v>3.4666666666666668</v>
      </c>
      <c r="K211" s="167">
        <f t="shared" si="134"/>
        <v>-2.24465</v>
      </c>
      <c r="L211" s="167">
        <f t="shared" si="173"/>
        <v>-420.33343333333323</v>
      </c>
      <c r="M211" s="167">
        <f t="shared" si="153"/>
        <v>3362.6674666666659</v>
      </c>
      <c r="N211" s="167">
        <f t="shared" si="135"/>
        <v>-2.0941833333333331</v>
      </c>
      <c r="O211" s="167">
        <f t="shared" si="169"/>
        <v>-388.26550000000015</v>
      </c>
      <c r="P211" s="167">
        <f t="shared" si="154"/>
        <v>3106.1240000000012</v>
      </c>
      <c r="Q211" s="167">
        <f t="shared" si="155"/>
        <v>3234.3957333333337</v>
      </c>
      <c r="W211" s="167">
        <v>12480</v>
      </c>
      <c r="Y211" s="169">
        <f t="shared" si="156"/>
        <v>27.466666666666669</v>
      </c>
      <c r="Z211" s="167">
        <v>-161.834</v>
      </c>
      <c r="AA211" s="167">
        <v>-152.96199999999999</v>
      </c>
      <c r="AB211" s="167">
        <f t="shared" si="136"/>
        <v>7.3560909090909092</v>
      </c>
      <c r="AC211" s="167">
        <f t="shared" si="137"/>
        <v>6.9528181818181816</v>
      </c>
      <c r="AD211" s="167">
        <f t="shared" si="157"/>
        <v>-157.398</v>
      </c>
      <c r="AF211" s="167">
        <f t="shared" si="170"/>
        <v>3.4666666666666668</v>
      </c>
      <c r="AG211" s="167">
        <f t="shared" si="158"/>
        <v>-2.6972333333333331</v>
      </c>
      <c r="AH211" s="167">
        <f t="shared" si="174"/>
        <v>-498.00731666666695</v>
      </c>
      <c r="AI211" s="167">
        <f t="shared" si="159"/>
        <v>3984.0585333333356</v>
      </c>
      <c r="AJ211" s="167">
        <f t="shared" si="160"/>
        <v>-2.5493666666666663</v>
      </c>
      <c r="AK211" s="167">
        <f t="shared" si="175"/>
        <v>-491.54629999999986</v>
      </c>
      <c r="AL211" s="167">
        <f t="shared" si="161"/>
        <v>3932.3703999999989</v>
      </c>
      <c r="AM211" s="167">
        <f t="shared" si="162"/>
        <v>3958.2144666666672</v>
      </c>
      <c r="AR211" s="167">
        <v>12480</v>
      </c>
      <c r="AS211" s="169">
        <f t="shared" si="138"/>
        <v>27.466666666666669</v>
      </c>
      <c r="AT211" s="167">
        <v>-157.471</v>
      </c>
      <c r="AU211" s="167">
        <v>-237.19399999999999</v>
      </c>
      <c r="AV211" s="167">
        <f t="shared" si="139"/>
        <v>7.1577727272727278</v>
      </c>
      <c r="AW211" s="167">
        <f t="shared" si="140"/>
        <v>10.781545454545453</v>
      </c>
      <c r="AY211" s="167">
        <f t="shared" si="163"/>
        <v>3.4666666666666668</v>
      </c>
      <c r="AZ211" s="167">
        <f t="shared" si="164"/>
        <v>-2.6245166666666666</v>
      </c>
      <c r="BA211" s="167">
        <f t="shared" si="171"/>
        <v>-496.02805000000012</v>
      </c>
      <c r="BB211" s="167">
        <f t="shared" si="165"/>
        <v>3968.224400000001</v>
      </c>
      <c r="BC211" s="167">
        <f t="shared" si="166"/>
        <v>-3.9532333333333329</v>
      </c>
      <c r="BD211" s="167">
        <f t="shared" si="172"/>
        <v>-748.64648333333344</v>
      </c>
      <c r="BE211" s="167">
        <f t="shared" si="167"/>
        <v>5989.1718666666675</v>
      </c>
      <c r="BF211" s="167">
        <f t="shared" si="168"/>
        <v>4978.6981333333342</v>
      </c>
      <c r="BK211" s="167">
        <v>12480</v>
      </c>
      <c r="BL211" s="169">
        <v>27.466666666666669</v>
      </c>
      <c r="BM211" s="167">
        <v>-154.547</v>
      </c>
      <c r="BN211" s="167">
        <v>-205.977</v>
      </c>
      <c r="BO211" s="167">
        <f t="shared" si="141"/>
        <v>7.0248636363636363</v>
      </c>
      <c r="BP211" s="167">
        <f t="shared" si="142"/>
        <v>9.3625909090909101</v>
      </c>
      <c r="BU211" s="167">
        <v>12480</v>
      </c>
      <c r="BV211" s="169">
        <v>27.466666666666669</v>
      </c>
      <c r="BW211" s="167">
        <v>-154.76</v>
      </c>
      <c r="BX211" s="167">
        <v>-170.57300000000001</v>
      </c>
      <c r="BY211" s="167">
        <f t="shared" si="143"/>
        <v>7.0345454545454542</v>
      </c>
      <c r="BZ211" s="167">
        <f t="shared" si="144"/>
        <v>7.753318181818182</v>
      </c>
      <c r="CE211" s="167">
        <v>12480</v>
      </c>
      <c r="CF211" s="169">
        <f t="shared" si="145"/>
        <v>27.466666666666669</v>
      </c>
      <c r="CG211" s="167">
        <v>-39.795999999999999</v>
      </c>
      <c r="CH211" s="167">
        <v>-107.645</v>
      </c>
      <c r="CI211" s="167">
        <f t="shared" si="146"/>
        <v>1.8089090909090908</v>
      </c>
      <c r="CJ211" s="167">
        <f t="shared" si="147"/>
        <v>4.8929545454545451</v>
      </c>
      <c r="CO211" s="167">
        <v>12480</v>
      </c>
      <c r="CP211" s="169">
        <f t="shared" si="148"/>
        <v>27.466666666666669</v>
      </c>
      <c r="CQ211" s="167">
        <v>-118.51300000000001</v>
      </c>
      <c r="CR211" s="167">
        <v>-119.691</v>
      </c>
      <c r="CS211" s="167">
        <f t="shared" si="149"/>
        <v>5.3869545454545458</v>
      </c>
      <c r="CT211" s="167">
        <f t="shared" si="150"/>
        <v>5.4405000000000001</v>
      </c>
    </row>
    <row r="212" spans="2:98">
      <c r="B212" s="167">
        <f t="shared" si="151"/>
        <v>209</v>
      </c>
      <c r="C212" s="167">
        <v>12540</v>
      </c>
      <c r="D212" s="169">
        <v>27.483333333333334</v>
      </c>
      <c r="E212" s="167">
        <v>-135.13900000000001</v>
      </c>
      <c r="F212" s="167">
        <v>-126.667</v>
      </c>
      <c r="G212" s="167">
        <f t="shared" si="132"/>
        <v>6.1426818181818188</v>
      </c>
      <c r="H212" s="167">
        <f t="shared" si="133"/>
        <v>5.7575909090909088</v>
      </c>
      <c r="J212" s="167">
        <f t="shared" si="152"/>
        <v>3.4833333333333334</v>
      </c>
      <c r="K212" s="167">
        <f t="shared" si="134"/>
        <v>-2.2523166666666667</v>
      </c>
      <c r="L212" s="167">
        <f t="shared" si="173"/>
        <v>-422.5857499999999</v>
      </c>
      <c r="M212" s="167">
        <f t="shared" si="153"/>
        <v>3380.6859999999992</v>
      </c>
      <c r="N212" s="167">
        <f t="shared" si="135"/>
        <v>-2.1111166666666668</v>
      </c>
      <c r="O212" s="167">
        <f t="shared" si="169"/>
        <v>-390.37661666666679</v>
      </c>
      <c r="P212" s="167">
        <f t="shared" si="154"/>
        <v>3123.0129333333343</v>
      </c>
      <c r="Q212" s="167">
        <f t="shared" si="155"/>
        <v>3251.8494666666666</v>
      </c>
      <c r="W212" s="167">
        <v>12540</v>
      </c>
      <c r="Y212" s="169">
        <f t="shared" si="156"/>
        <v>27.483333333333334</v>
      </c>
      <c r="Z212" s="167">
        <v>-164.68700000000001</v>
      </c>
      <c r="AA212" s="167">
        <v>-156.45099999999999</v>
      </c>
      <c r="AB212" s="167">
        <f t="shared" si="136"/>
        <v>7.4857727272727281</v>
      </c>
      <c r="AC212" s="167">
        <f t="shared" si="137"/>
        <v>7.111409090909091</v>
      </c>
      <c r="AD212" s="167">
        <f t="shared" si="157"/>
        <v>-160.56900000000002</v>
      </c>
      <c r="AF212" s="167">
        <f t="shared" si="170"/>
        <v>3.4833333333333334</v>
      </c>
      <c r="AG212" s="167">
        <f t="shared" si="158"/>
        <v>-2.7447833333333334</v>
      </c>
      <c r="AH212" s="167">
        <f t="shared" si="174"/>
        <v>-500.75210000000027</v>
      </c>
      <c r="AI212" s="167">
        <f t="shared" si="159"/>
        <v>4006.0168000000021</v>
      </c>
      <c r="AJ212" s="167">
        <f t="shared" si="160"/>
        <v>-2.6075166666666667</v>
      </c>
      <c r="AK212" s="167">
        <f t="shared" si="175"/>
        <v>-494.1538166666665</v>
      </c>
      <c r="AL212" s="167">
        <f t="shared" si="161"/>
        <v>3953.230533333332</v>
      </c>
      <c r="AM212" s="167">
        <f t="shared" si="162"/>
        <v>3979.6236666666673</v>
      </c>
      <c r="AR212" s="167">
        <v>12540</v>
      </c>
      <c r="AS212" s="169">
        <f t="shared" si="138"/>
        <v>27.483333333333334</v>
      </c>
      <c r="AT212" s="167">
        <v>-157.005</v>
      </c>
      <c r="AU212" s="167">
        <v>-237.46100000000001</v>
      </c>
      <c r="AV212" s="167">
        <f t="shared" si="139"/>
        <v>7.1365909090909092</v>
      </c>
      <c r="AW212" s="167">
        <f t="shared" si="140"/>
        <v>10.793681818181819</v>
      </c>
      <c r="AY212" s="167">
        <f t="shared" si="163"/>
        <v>3.4833333333333334</v>
      </c>
      <c r="AZ212" s="167">
        <f t="shared" si="164"/>
        <v>-2.6167499999999997</v>
      </c>
      <c r="BA212" s="167">
        <f t="shared" si="171"/>
        <v>-498.64480000000015</v>
      </c>
      <c r="BB212" s="167">
        <f t="shared" si="165"/>
        <v>3989.1584000000012</v>
      </c>
      <c r="BC212" s="167">
        <f t="shared" si="166"/>
        <v>-3.9576833333333337</v>
      </c>
      <c r="BD212" s="167">
        <f t="shared" si="172"/>
        <v>-752.60416666666674</v>
      </c>
      <c r="BE212" s="167">
        <f t="shared" si="167"/>
        <v>6020.8333333333339</v>
      </c>
      <c r="BF212" s="167">
        <f t="shared" si="168"/>
        <v>5004.995866666668</v>
      </c>
      <c r="BK212" s="167">
        <v>12540</v>
      </c>
      <c r="BL212" s="169">
        <v>27.483333333333334</v>
      </c>
      <c r="BM212" s="167">
        <v>-152.38800000000001</v>
      </c>
      <c r="BN212" s="167">
        <v>-206.44</v>
      </c>
      <c r="BO212" s="167">
        <f t="shared" si="141"/>
        <v>6.9267272727272733</v>
      </c>
      <c r="BP212" s="167">
        <f t="shared" si="142"/>
        <v>9.3836363636363629</v>
      </c>
      <c r="BU212" s="167">
        <v>12540</v>
      </c>
      <c r="BV212" s="169">
        <v>27.483333333333334</v>
      </c>
      <c r="BW212" s="167">
        <v>-155.00700000000001</v>
      </c>
      <c r="BX212" s="167">
        <v>-170.40299999999999</v>
      </c>
      <c r="BY212" s="167">
        <f t="shared" si="143"/>
        <v>7.0457727272727277</v>
      </c>
      <c r="BZ212" s="167">
        <f t="shared" si="144"/>
        <v>7.7455909090909083</v>
      </c>
      <c r="CE212" s="167">
        <v>12540</v>
      </c>
      <c r="CF212" s="169">
        <f t="shared" si="145"/>
        <v>27.483333333333334</v>
      </c>
      <c r="CG212" s="167">
        <v>-39.479999999999997</v>
      </c>
      <c r="CH212" s="167">
        <v>-108.735</v>
      </c>
      <c r="CI212" s="167">
        <f t="shared" si="146"/>
        <v>1.7945454545454544</v>
      </c>
      <c r="CJ212" s="167">
        <f t="shared" si="147"/>
        <v>4.9424999999999999</v>
      </c>
      <c r="CO212" s="167">
        <v>12540</v>
      </c>
      <c r="CP212" s="169">
        <f t="shared" si="148"/>
        <v>27.483333333333334</v>
      </c>
      <c r="CQ212" s="167">
        <v>-118.31100000000001</v>
      </c>
      <c r="CR212" s="167">
        <v>-118.724</v>
      </c>
      <c r="CS212" s="167">
        <f t="shared" si="149"/>
        <v>5.3777727272727276</v>
      </c>
      <c r="CT212" s="167">
        <f t="shared" si="150"/>
        <v>5.3965454545454543</v>
      </c>
    </row>
    <row r="213" spans="2:98">
      <c r="B213" s="167">
        <f t="shared" si="151"/>
        <v>210</v>
      </c>
      <c r="C213" s="167">
        <v>12600</v>
      </c>
      <c r="D213" s="169">
        <v>27.5</v>
      </c>
      <c r="E213" s="167">
        <v>-135.90600000000001</v>
      </c>
      <c r="F213" s="167">
        <v>-126.39</v>
      </c>
      <c r="G213" s="167">
        <f t="shared" si="132"/>
        <v>6.1775454545454549</v>
      </c>
      <c r="H213" s="167">
        <f t="shared" si="133"/>
        <v>5.7450000000000001</v>
      </c>
      <c r="J213" s="167">
        <f t="shared" si="152"/>
        <v>3.5</v>
      </c>
      <c r="K213" s="167">
        <f t="shared" si="134"/>
        <v>-2.2650999999999999</v>
      </c>
      <c r="L213" s="167">
        <f t="shared" si="173"/>
        <v>-424.85084999999992</v>
      </c>
      <c r="M213" s="167">
        <f t="shared" si="153"/>
        <v>3398.8067999999994</v>
      </c>
      <c r="N213" s="167">
        <f t="shared" si="135"/>
        <v>-2.1065</v>
      </c>
      <c r="O213" s="167">
        <f t="shared" si="169"/>
        <v>-392.48311666666677</v>
      </c>
      <c r="P213" s="167">
        <f t="shared" si="154"/>
        <v>3139.8649333333342</v>
      </c>
      <c r="Q213" s="167">
        <f t="shared" si="155"/>
        <v>3269.3358666666668</v>
      </c>
      <c r="W213" s="167">
        <v>12600</v>
      </c>
      <c r="Y213" s="169">
        <f t="shared" si="156"/>
        <v>27.5</v>
      </c>
      <c r="Z213" s="167">
        <v>-163.14400000000001</v>
      </c>
      <c r="AA213" s="167">
        <v>-156.125</v>
      </c>
      <c r="AB213" s="167">
        <f t="shared" si="136"/>
        <v>7.4156363636363638</v>
      </c>
      <c r="AC213" s="167">
        <f t="shared" si="137"/>
        <v>7.0965909090909092</v>
      </c>
      <c r="AD213" s="167">
        <f t="shared" si="157"/>
        <v>-159.6345</v>
      </c>
      <c r="AF213" s="167">
        <f t="shared" si="170"/>
        <v>3.5</v>
      </c>
      <c r="AG213" s="167">
        <f t="shared" si="158"/>
        <v>-2.7190666666666665</v>
      </c>
      <c r="AH213" s="167">
        <f t="shared" si="174"/>
        <v>-503.47116666666693</v>
      </c>
      <c r="AI213" s="167">
        <f t="shared" si="159"/>
        <v>4027.7693333333355</v>
      </c>
      <c r="AJ213" s="167">
        <f t="shared" si="160"/>
        <v>-2.6020833333333333</v>
      </c>
      <c r="AK213" s="167">
        <f t="shared" si="175"/>
        <v>-496.75589999999983</v>
      </c>
      <c r="AL213" s="167">
        <f t="shared" si="161"/>
        <v>3974.0471999999986</v>
      </c>
      <c r="AM213" s="167">
        <f t="shared" si="162"/>
        <v>4000.9082666666673</v>
      </c>
      <c r="AR213" s="167">
        <v>12600</v>
      </c>
      <c r="AS213" s="169">
        <f t="shared" si="138"/>
        <v>27.5</v>
      </c>
      <c r="AT213" s="167">
        <v>-157.041</v>
      </c>
      <c r="AU213" s="167">
        <v>-236.31299999999999</v>
      </c>
      <c r="AV213" s="167">
        <f t="shared" si="139"/>
        <v>7.1382272727272724</v>
      </c>
      <c r="AW213" s="167">
        <f t="shared" si="140"/>
        <v>10.7415</v>
      </c>
      <c r="AY213" s="167">
        <f t="shared" si="163"/>
        <v>3.5</v>
      </c>
      <c r="AZ213" s="167">
        <f t="shared" si="164"/>
        <v>-2.6173500000000001</v>
      </c>
      <c r="BA213" s="167">
        <f t="shared" si="171"/>
        <v>-501.26215000000013</v>
      </c>
      <c r="BB213" s="167">
        <f t="shared" si="165"/>
        <v>4010.0972000000011</v>
      </c>
      <c r="BC213" s="167">
        <f t="shared" si="166"/>
        <v>-3.9385499999999998</v>
      </c>
      <c r="BD213" s="167">
        <f t="shared" si="172"/>
        <v>-756.54271666666671</v>
      </c>
      <c r="BE213" s="167">
        <f t="shared" si="167"/>
        <v>6052.3417333333337</v>
      </c>
      <c r="BF213" s="167">
        <f t="shared" si="168"/>
        <v>5031.2194666666674</v>
      </c>
      <c r="BK213" s="167">
        <v>12600</v>
      </c>
      <c r="BL213" s="169">
        <v>27.5</v>
      </c>
      <c r="BM213" s="167">
        <v>-151.38499999999999</v>
      </c>
      <c r="BN213" s="167">
        <v>-205.00399999999999</v>
      </c>
      <c r="BO213" s="167">
        <f t="shared" si="141"/>
        <v>6.8811363636363634</v>
      </c>
      <c r="BP213" s="167">
        <f t="shared" si="142"/>
        <v>9.3183636363636353</v>
      </c>
      <c r="BU213" s="167">
        <v>12600</v>
      </c>
      <c r="BV213" s="169">
        <v>27.5</v>
      </c>
      <c r="BW213" s="167">
        <v>-154.46700000000001</v>
      </c>
      <c r="BX213" s="167">
        <v>-166.78299999999999</v>
      </c>
      <c r="BY213" s="167">
        <f t="shared" si="143"/>
        <v>7.0212272727272733</v>
      </c>
      <c r="BZ213" s="167">
        <f t="shared" si="144"/>
        <v>7.5810454545454542</v>
      </c>
      <c r="CE213" s="167">
        <v>12600</v>
      </c>
      <c r="CF213" s="169">
        <f t="shared" si="145"/>
        <v>27.5</v>
      </c>
      <c r="CG213" s="167">
        <v>-39.792999999999999</v>
      </c>
      <c r="CH213" s="167">
        <v>-107.97499999999999</v>
      </c>
      <c r="CI213" s="167">
        <f t="shared" si="146"/>
        <v>1.8087727272727272</v>
      </c>
      <c r="CJ213" s="167">
        <f t="shared" si="147"/>
        <v>4.9079545454545448</v>
      </c>
      <c r="CO213" s="167">
        <v>12600</v>
      </c>
      <c r="CP213" s="169">
        <f t="shared" si="148"/>
        <v>27.5</v>
      </c>
      <c r="CQ213" s="167">
        <v>-118.437</v>
      </c>
      <c r="CR213" s="167">
        <v>-121.526</v>
      </c>
      <c r="CS213" s="167">
        <f t="shared" si="149"/>
        <v>5.3834999999999997</v>
      </c>
      <c r="CT213" s="167">
        <f t="shared" si="150"/>
        <v>5.5239090909090907</v>
      </c>
    </row>
    <row r="214" spans="2:98">
      <c r="B214" s="167">
        <f t="shared" si="151"/>
        <v>211</v>
      </c>
      <c r="C214" s="167">
        <v>12660</v>
      </c>
      <c r="D214" s="169">
        <v>27.516666666666666</v>
      </c>
      <c r="E214" s="167">
        <v>-135.59899999999999</v>
      </c>
      <c r="F214" s="167">
        <v>-126.852</v>
      </c>
      <c r="G214" s="167">
        <f t="shared" si="132"/>
        <v>6.1635909090909085</v>
      </c>
      <c r="H214" s="167">
        <f t="shared" si="133"/>
        <v>5.766</v>
      </c>
      <c r="J214" s="167">
        <f t="shared" si="152"/>
        <v>3.5166666666666666</v>
      </c>
      <c r="K214" s="167">
        <f t="shared" si="134"/>
        <v>-2.259983333333333</v>
      </c>
      <c r="L214" s="167">
        <f t="shared" si="173"/>
        <v>-427.11083333333323</v>
      </c>
      <c r="M214" s="167">
        <f t="shared" si="153"/>
        <v>3416.8866666666659</v>
      </c>
      <c r="N214" s="167">
        <f t="shared" si="135"/>
        <v>-2.1141999999999999</v>
      </c>
      <c r="O214" s="167">
        <f t="shared" si="169"/>
        <v>-394.59731666666676</v>
      </c>
      <c r="P214" s="167">
        <f t="shared" si="154"/>
        <v>3156.7785333333341</v>
      </c>
      <c r="Q214" s="167">
        <f t="shared" si="155"/>
        <v>3286.8325999999997</v>
      </c>
      <c r="W214" s="167">
        <v>12660</v>
      </c>
      <c r="Y214" s="169">
        <f t="shared" si="156"/>
        <v>27.516666666666666</v>
      </c>
      <c r="Z214" s="167">
        <v>-164.52699999999999</v>
      </c>
      <c r="AA214" s="167">
        <v>-154.654</v>
      </c>
      <c r="AB214" s="167">
        <f t="shared" si="136"/>
        <v>7.4784999999999995</v>
      </c>
      <c r="AC214" s="167">
        <f t="shared" si="137"/>
        <v>7.0297272727272722</v>
      </c>
      <c r="AD214" s="167">
        <f t="shared" si="157"/>
        <v>-159.59049999999999</v>
      </c>
      <c r="AF214" s="167">
        <f t="shared" si="170"/>
        <v>3.5166666666666666</v>
      </c>
      <c r="AG214" s="167">
        <f t="shared" si="158"/>
        <v>-2.7421166666666665</v>
      </c>
      <c r="AH214" s="167">
        <f t="shared" si="174"/>
        <v>-506.21328333333361</v>
      </c>
      <c r="AI214" s="167">
        <f t="shared" si="159"/>
        <v>4049.7062666666689</v>
      </c>
      <c r="AJ214" s="167">
        <f t="shared" si="160"/>
        <v>-2.5775666666666668</v>
      </c>
      <c r="AK214" s="167">
        <f t="shared" si="175"/>
        <v>-499.33346666666648</v>
      </c>
      <c r="AL214" s="167">
        <f t="shared" si="161"/>
        <v>3994.6677333333319</v>
      </c>
      <c r="AM214" s="167">
        <f t="shared" si="162"/>
        <v>4022.1870000000004</v>
      </c>
      <c r="AR214" s="167">
        <v>12660</v>
      </c>
      <c r="AS214" s="169">
        <f t="shared" si="138"/>
        <v>27.516666666666666</v>
      </c>
      <c r="AT214" s="167">
        <v>-157.74799999999999</v>
      </c>
      <c r="AU214" s="167">
        <v>-239.596</v>
      </c>
      <c r="AV214" s="167">
        <f t="shared" si="139"/>
        <v>7.1703636363636356</v>
      </c>
      <c r="AW214" s="167">
        <f t="shared" si="140"/>
        <v>10.890727272727274</v>
      </c>
      <c r="AY214" s="167">
        <f t="shared" si="163"/>
        <v>3.5166666666666666</v>
      </c>
      <c r="AZ214" s="167">
        <f t="shared" si="164"/>
        <v>-2.6291333333333333</v>
      </c>
      <c r="BA214" s="167">
        <f t="shared" si="171"/>
        <v>-503.89128333333349</v>
      </c>
      <c r="BB214" s="167">
        <f t="shared" si="165"/>
        <v>4031.1302666666679</v>
      </c>
      <c r="BC214" s="167">
        <f t="shared" si="166"/>
        <v>-3.9932666666666665</v>
      </c>
      <c r="BD214" s="167">
        <f t="shared" si="172"/>
        <v>-760.53598333333332</v>
      </c>
      <c r="BE214" s="167">
        <f t="shared" si="167"/>
        <v>6084.2878666666666</v>
      </c>
      <c r="BF214" s="167">
        <f t="shared" si="168"/>
        <v>5057.7090666666672</v>
      </c>
      <c r="BK214" s="167">
        <v>12660</v>
      </c>
      <c r="BL214" s="169">
        <v>27.516666666666666</v>
      </c>
      <c r="BM214" s="167">
        <v>-153.23599999999999</v>
      </c>
      <c r="BN214" s="167">
        <v>-205.83799999999999</v>
      </c>
      <c r="BO214" s="167">
        <f t="shared" si="141"/>
        <v>6.9652727272727271</v>
      </c>
      <c r="BP214" s="167">
        <f t="shared" si="142"/>
        <v>9.3562727272727262</v>
      </c>
      <c r="BU214" s="167">
        <v>12660</v>
      </c>
      <c r="BV214" s="169">
        <v>27.516666666666666</v>
      </c>
      <c r="BW214" s="167">
        <v>-154.72900000000001</v>
      </c>
      <c r="BX214" s="167">
        <v>-173.00700000000001</v>
      </c>
      <c r="BY214" s="167">
        <f t="shared" si="143"/>
        <v>7.0331363636363644</v>
      </c>
      <c r="BZ214" s="167">
        <f t="shared" si="144"/>
        <v>7.8639545454545461</v>
      </c>
      <c r="CE214" s="167">
        <v>12660</v>
      </c>
      <c r="CF214" s="169">
        <f t="shared" si="145"/>
        <v>27.516666666666666</v>
      </c>
      <c r="CG214" s="167">
        <v>-40.064</v>
      </c>
      <c r="CH214" s="167">
        <v>-108.86799999999999</v>
      </c>
      <c r="CI214" s="167">
        <f t="shared" si="146"/>
        <v>1.8210909090909091</v>
      </c>
      <c r="CJ214" s="167">
        <f t="shared" si="147"/>
        <v>4.9485454545454539</v>
      </c>
      <c r="CO214" s="167">
        <v>12660</v>
      </c>
      <c r="CP214" s="169">
        <f t="shared" si="148"/>
        <v>27.516666666666666</v>
      </c>
      <c r="CQ214" s="167">
        <v>-118.71299999999999</v>
      </c>
      <c r="CR214" s="167">
        <v>-120.29600000000001</v>
      </c>
      <c r="CS214" s="167">
        <f t="shared" si="149"/>
        <v>5.3960454545454546</v>
      </c>
      <c r="CT214" s="167">
        <f t="shared" si="150"/>
        <v>5.468</v>
      </c>
    </row>
    <row r="215" spans="2:98">
      <c r="B215" s="167">
        <f t="shared" si="151"/>
        <v>212</v>
      </c>
      <c r="C215" s="167">
        <v>12720</v>
      </c>
      <c r="D215" s="169">
        <v>27.533333333333331</v>
      </c>
      <c r="E215" s="167">
        <v>-135.90600000000001</v>
      </c>
      <c r="F215" s="167">
        <v>-125.682</v>
      </c>
      <c r="G215" s="167">
        <f t="shared" si="132"/>
        <v>6.1775454545454549</v>
      </c>
      <c r="H215" s="167">
        <f t="shared" si="133"/>
        <v>5.7128181818181822</v>
      </c>
      <c r="J215" s="167">
        <f t="shared" si="152"/>
        <v>3.5333333333333332</v>
      </c>
      <c r="K215" s="167">
        <f t="shared" si="134"/>
        <v>-2.2650999999999999</v>
      </c>
      <c r="L215" s="167">
        <f t="shared" si="173"/>
        <v>-429.37593333333325</v>
      </c>
      <c r="M215" s="167">
        <f t="shared" si="153"/>
        <v>3435.007466666666</v>
      </c>
      <c r="N215" s="167">
        <f t="shared" si="135"/>
        <v>-2.0947</v>
      </c>
      <c r="O215" s="167">
        <f t="shared" si="169"/>
        <v>-396.69201666666675</v>
      </c>
      <c r="P215" s="167">
        <f t="shared" si="154"/>
        <v>3173.536133333334</v>
      </c>
      <c r="Q215" s="167">
        <f t="shared" si="155"/>
        <v>3304.2718</v>
      </c>
      <c r="W215" s="167">
        <v>12720</v>
      </c>
      <c r="Y215" s="169">
        <f t="shared" si="156"/>
        <v>27.533333333333331</v>
      </c>
      <c r="Z215" s="167">
        <v>-163.577</v>
      </c>
      <c r="AA215" s="167">
        <v>-152.91900000000001</v>
      </c>
      <c r="AB215" s="167">
        <f t="shared" si="136"/>
        <v>7.4353181818181815</v>
      </c>
      <c r="AC215" s="167">
        <f t="shared" si="137"/>
        <v>6.9508636363636365</v>
      </c>
      <c r="AD215" s="167">
        <f t="shared" si="157"/>
        <v>-158.24799999999999</v>
      </c>
      <c r="AF215" s="167">
        <f t="shared" si="170"/>
        <v>3.5333333333333332</v>
      </c>
      <c r="AG215" s="167">
        <f t="shared" si="158"/>
        <v>-2.7262833333333334</v>
      </c>
      <c r="AH215" s="167">
        <f t="shared" si="174"/>
        <v>-508.93956666666696</v>
      </c>
      <c r="AI215" s="167">
        <f t="shared" si="159"/>
        <v>4071.5165333333357</v>
      </c>
      <c r="AJ215" s="167">
        <f t="shared" si="160"/>
        <v>-2.5486500000000003</v>
      </c>
      <c r="AK215" s="167">
        <f t="shared" si="175"/>
        <v>-501.88211666666649</v>
      </c>
      <c r="AL215" s="167">
        <f t="shared" si="161"/>
        <v>4015.0569333333319</v>
      </c>
      <c r="AM215" s="167">
        <f t="shared" si="162"/>
        <v>4043.2867333333338</v>
      </c>
      <c r="AR215" s="167">
        <v>12720</v>
      </c>
      <c r="AS215" s="169">
        <f t="shared" si="138"/>
        <v>27.533333333333331</v>
      </c>
      <c r="AT215" s="167">
        <v>-155.89500000000001</v>
      </c>
      <c r="AU215" s="167">
        <v>-237.67400000000001</v>
      </c>
      <c r="AV215" s="167">
        <f t="shared" si="139"/>
        <v>7.0861363636363643</v>
      </c>
      <c r="AW215" s="167">
        <f t="shared" si="140"/>
        <v>10.803363636363637</v>
      </c>
      <c r="AY215" s="167">
        <f t="shared" si="163"/>
        <v>3.5333333333333332</v>
      </c>
      <c r="AZ215" s="167">
        <f t="shared" si="164"/>
        <v>-2.5982500000000002</v>
      </c>
      <c r="BA215" s="167">
        <f t="shared" si="171"/>
        <v>-506.4895333333335</v>
      </c>
      <c r="BB215" s="167">
        <f t="shared" si="165"/>
        <v>4051.916266666668</v>
      </c>
      <c r="BC215" s="167">
        <f t="shared" si="166"/>
        <v>-3.9612333333333334</v>
      </c>
      <c r="BD215" s="167">
        <f t="shared" si="172"/>
        <v>-764.49721666666665</v>
      </c>
      <c r="BE215" s="167">
        <f t="shared" si="167"/>
        <v>6115.9777333333332</v>
      </c>
      <c r="BF215" s="167">
        <f t="shared" si="168"/>
        <v>5083.9470000000001</v>
      </c>
      <c r="BK215" s="167">
        <v>12720</v>
      </c>
      <c r="BL215" s="169">
        <v>27.533333333333331</v>
      </c>
      <c r="BM215" s="167">
        <v>-154.779</v>
      </c>
      <c r="BN215" s="167">
        <v>-205.035</v>
      </c>
      <c r="BO215" s="167">
        <f t="shared" si="141"/>
        <v>7.0354090909090905</v>
      </c>
      <c r="BP215" s="167">
        <f t="shared" si="142"/>
        <v>9.3197727272727278</v>
      </c>
      <c r="BU215" s="167">
        <v>12720</v>
      </c>
      <c r="BV215" s="169">
        <v>27.533333333333331</v>
      </c>
      <c r="BW215" s="167">
        <v>-152.893</v>
      </c>
      <c r="BX215" s="167">
        <v>-170.773</v>
      </c>
      <c r="BY215" s="167">
        <f t="shared" si="143"/>
        <v>6.9496818181818183</v>
      </c>
      <c r="BZ215" s="167">
        <f t="shared" si="144"/>
        <v>7.7624090909090908</v>
      </c>
      <c r="CE215" s="167">
        <v>12720</v>
      </c>
      <c r="CF215" s="169">
        <f t="shared" si="145"/>
        <v>27.533333333333331</v>
      </c>
      <c r="CG215" s="167">
        <v>-40.145000000000003</v>
      </c>
      <c r="CH215" s="167">
        <v>-109.22199999999999</v>
      </c>
      <c r="CI215" s="167">
        <f t="shared" si="146"/>
        <v>1.8247727272727274</v>
      </c>
      <c r="CJ215" s="167">
        <f t="shared" si="147"/>
        <v>4.9646363636363633</v>
      </c>
      <c r="CO215" s="167">
        <v>12720</v>
      </c>
      <c r="CP215" s="169">
        <f t="shared" si="148"/>
        <v>27.533333333333331</v>
      </c>
      <c r="CQ215" s="167">
        <v>-119.417</v>
      </c>
      <c r="CR215" s="167">
        <v>-121.217</v>
      </c>
      <c r="CS215" s="167">
        <f t="shared" si="149"/>
        <v>5.4280454545454546</v>
      </c>
      <c r="CT215" s="167">
        <f t="shared" si="150"/>
        <v>5.5098636363636366</v>
      </c>
    </row>
    <row r="216" spans="2:98">
      <c r="B216" s="167">
        <f t="shared" si="151"/>
        <v>213</v>
      </c>
      <c r="C216" s="167">
        <v>12780</v>
      </c>
      <c r="D216" s="169">
        <v>27.55</v>
      </c>
      <c r="E216" s="167">
        <v>-135.90600000000001</v>
      </c>
      <c r="F216" s="167">
        <v>-126.482</v>
      </c>
      <c r="G216" s="167">
        <f t="shared" si="132"/>
        <v>6.1775454545454549</v>
      </c>
      <c r="H216" s="167">
        <f t="shared" si="133"/>
        <v>5.7491818181818184</v>
      </c>
      <c r="J216" s="167">
        <f t="shared" si="152"/>
        <v>3.55</v>
      </c>
      <c r="K216" s="167">
        <f t="shared" si="134"/>
        <v>-2.2650999999999999</v>
      </c>
      <c r="L216" s="167">
        <f t="shared" si="173"/>
        <v>-431.64103333333327</v>
      </c>
      <c r="M216" s="167">
        <f t="shared" si="153"/>
        <v>3453.1282666666661</v>
      </c>
      <c r="N216" s="167">
        <f t="shared" si="135"/>
        <v>-2.1080333333333332</v>
      </c>
      <c r="O216" s="167">
        <f t="shared" si="169"/>
        <v>-398.80005000000006</v>
      </c>
      <c r="P216" s="167">
        <f t="shared" si="154"/>
        <v>3190.4004000000004</v>
      </c>
      <c r="Q216" s="167">
        <f t="shared" si="155"/>
        <v>3321.7643333333335</v>
      </c>
      <c r="W216" s="167">
        <v>12780</v>
      </c>
      <c r="Y216" s="169">
        <f t="shared" si="156"/>
        <v>27.55</v>
      </c>
      <c r="Z216" s="167">
        <v>-164.84399999999999</v>
      </c>
      <c r="AA216" s="167">
        <v>-158.78</v>
      </c>
      <c r="AB216" s="167">
        <f t="shared" si="136"/>
        <v>7.492909090909091</v>
      </c>
      <c r="AC216" s="167">
        <f t="shared" si="137"/>
        <v>7.2172727272727277</v>
      </c>
      <c r="AD216" s="167">
        <f t="shared" si="157"/>
        <v>-161.81200000000001</v>
      </c>
      <c r="AF216" s="167">
        <f t="shared" si="170"/>
        <v>3.55</v>
      </c>
      <c r="AG216" s="167">
        <f t="shared" si="158"/>
        <v>-2.7473999999999998</v>
      </c>
      <c r="AH216" s="167">
        <f t="shared" si="174"/>
        <v>-511.68696666666699</v>
      </c>
      <c r="AI216" s="167">
        <f t="shared" si="159"/>
        <v>4093.4957333333359</v>
      </c>
      <c r="AJ216" s="167">
        <f t="shared" si="160"/>
        <v>-2.6463333333333332</v>
      </c>
      <c r="AK216" s="167">
        <f t="shared" si="175"/>
        <v>-504.52844999999985</v>
      </c>
      <c r="AL216" s="167">
        <f t="shared" si="161"/>
        <v>4036.2275999999988</v>
      </c>
      <c r="AM216" s="167">
        <f t="shared" si="162"/>
        <v>4064.8616666666676</v>
      </c>
      <c r="AR216" s="167">
        <v>12780</v>
      </c>
      <c r="AS216" s="169">
        <f t="shared" si="138"/>
        <v>27.55</v>
      </c>
      <c r="AT216" s="167">
        <v>-154.96100000000001</v>
      </c>
      <c r="AU216" s="167">
        <v>-236.327</v>
      </c>
      <c r="AV216" s="167">
        <f t="shared" si="139"/>
        <v>7.0436818181818186</v>
      </c>
      <c r="AW216" s="167">
        <f t="shared" si="140"/>
        <v>10.742136363636364</v>
      </c>
      <c r="AY216" s="167">
        <f t="shared" si="163"/>
        <v>3.55</v>
      </c>
      <c r="AZ216" s="167">
        <f t="shared" si="164"/>
        <v>-2.5826833333333337</v>
      </c>
      <c r="BA216" s="167">
        <f t="shared" si="171"/>
        <v>-509.0722166666668</v>
      </c>
      <c r="BB216" s="167">
        <f t="shared" si="165"/>
        <v>4072.5777333333344</v>
      </c>
      <c r="BC216" s="167">
        <f t="shared" si="166"/>
        <v>-3.9387833333333333</v>
      </c>
      <c r="BD216" s="167">
        <f t="shared" si="172"/>
        <v>-768.43599999999992</v>
      </c>
      <c r="BE216" s="167">
        <f t="shared" si="167"/>
        <v>6147.4879999999994</v>
      </c>
      <c r="BF216" s="167">
        <f t="shared" si="168"/>
        <v>5110.0328666666665</v>
      </c>
      <c r="BK216" s="167">
        <v>12780</v>
      </c>
      <c r="BL216" s="169">
        <v>27.55</v>
      </c>
      <c r="BM216" s="167">
        <v>-151.077</v>
      </c>
      <c r="BN216" s="167">
        <v>-211.55</v>
      </c>
      <c r="BO216" s="167">
        <f t="shared" si="141"/>
        <v>6.8671363636363631</v>
      </c>
      <c r="BP216" s="167">
        <f t="shared" si="142"/>
        <v>9.6159090909090921</v>
      </c>
      <c r="BU216" s="167">
        <v>12780</v>
      </c>
      <c r="BV216" s="169">
        <v>27.55</v>
      </c>
      <c r="BW216" s="167">
        <v>-156.874</v>
      </c>
      <c r="BX216" s="167">
        <v>-175.78</v>
      </c>
      <c r="BY216" s="167">
        <f t="shared" si="143"/>
        <v>7.1306363636363637</v>
      </c>
      <c r="BZ216" s="167">
        <f t="shared" si="144"/>
        <v>7.99</v>
      </c>
      <c r="CE216" s="167">
        <v>12780</v>
      </c>
      <c r="CF216" s="169">
        <f t="shared" si="145"/>
        <v>27.55</v>
      </c>
      <c r="CG216" s="167">
        <v>-39.851999999999997</v>
      </c>
      <c r="CH216" s="167">
        <v>-109.51600000000001</v>
      </c>
      <c r="CI216" s="167">
        <f t="shared" si="146"/>
        <v>1.8114545454545452</v>
      </c>
      <c r="CJ216" s="167">
        <f t="shared" si="147"/>
        <v>4.9780000000000006</v>
      </c>
      <c r="CO216" s="167">
        <v>12780</v>
      </c>
      <c r="CP216" s="169">
        <f t="shared" si="148"/>
        <v>27.55</v>
      </c>
      <c r="CQ216" s="167">
        <v>-119.476</v>
      </c>
      <c r="CR216" s="167">
        <v>-122.13500000000001</v>
      </c>
      <c r="CS216" s="167">
        <f t="shared" si="149"/>
        <v>5.4307272727272728</v>
      </c>
      <c r="CT216" s="167">
        <f t="shared" si="150"/>
        <v>5.5515909090909092</v>
      </c>
    </row>
    <row r="217" spans="2:98">
      <c r="B217" s="167">
        <f t="shared" si="151"/>
        <v>214</v>
      </c>
      <c r="C217" s="167">
        <v>12840</v>
      </c>
      <c r="D217" s="169">
        <v>27.566666666666666</v>
      </c>
      <c r="E217" s="167">
        <v>-134.679</v>
      </c>
      <c r="F217" s="167">
        <v>-127.114</v>
      </c>
      <c r="G217" s="167">
        <f t="shared" si="132"/>
        <v>6.1217727272727274</v>
      </c>
      <c r="H217" s="167">
        <f t="shared" si="133"/>
        <v>5.7779090909090911</v>
      </c>
      <c r="J217" s="167">
        <f t="shared" si="152"/>
        <v>3.5666666666666669</v>
      </c>
      <c r="K217" s="167">
        <f t="shared" si="134"/>
        <v>-2.24465</v>
      </c>
      <c r="L217" s="167">
        <f t="shared" si="173"/>
        <v>-433.88568333333325</v>
      </c>
      <c r="M217" s="167">
        <f t="shared" si="153"/>
        <v>3471.085466666666</v>
      </c>
      <c r="N217" s="167">
        <f t="shared" si="135"/>
        <v>-2.1185666666666667</v>
      </c>
      <c r="O217" s="167">
        <f t="shared" si="169"/>
        <v>-400.91861666666671</v>
      </c>
      <c r="P217" s="167">
        <f t="shared" si="154"/>
        <v>3207.3489333333337</v>
      </c>
      <c r="Q217" s="167">
        <f t="shared" si="155"/>
        <v>3339.2172</v>
      </c>
      <c r="W217" s="167">
        <v>12840</v>
      </c>
      <c r="Y217" s="169">
        <f t="shared" si="156"/>
        <v>27.566666666666666</v>
      </c>
      <c r="Z217" s="167">
        <v>-166.76499999999999</v>
      </c>
      <c r="AA217" s="167">
        <v>-157.589</v>
      </c>
      <c r="AB217" s="167">
        <f t="shared" si="136"/>
        <v>7.5802272727272717</v>
      </c>
      <c r="AC217" s="167">
        <f t="shared" si="137"/>
        <v>7.1631363636363634</v>
      </c>
      <c r="AD217" s="167">
        <f t="shared" si="157"/>
        <v>-162.17699999999999</v>
      </c>
      <c r="AF217" s="167">
        <f t="shared" si="170"/>
        <v>3.5666666666666669</v>
      </c>
      <c r="AG217" s="167">
        <f t="shared" si="158"/>
        <v>-2.7794166666666662</v>
      </c>
      <c r="AH217" s="167">
        <f t="shared" si="174"/>
        <v>-514.46638333333362</v>
      </c>
      <c r="AI217" s="167">
        <f t="shared" si="159"/>
        <v>4115.731066666669</v>
      </c>
      <c r="AJ217" s="167">
        <f t="shared" si="160"/>
        <v>-2.6264833333333333</v>
      </c>
      <c r="AK217" s="167">
        <f t="shared" si="175"/>
        <v>-507.15493333333319</v>
      </c>
      <c r="AL217" s="167">
        <f t="shared" si="161"/>
        <v>4057.2394666666655</v>
      </c>
      <c r="AM217" s="167">
        <f t="shared" si="162"/>
        <v>4086.4852666666675</v>
      </c>
      <c r="AR217" s="167">
        <v>12840</v>
      </c>
      <c r="AS217" s="169">
        <f t="shared" si="138"/>
        <v>27.566666666666666</v>
      </c>
      <c r="AT217" s="167">
        <v>-155.351</v>
      </c>
      <c r="AU217" s="167">
        <v>-242.99700000000001</v>
      </c>
      <c r="AV217" s="167">
        <f t="shared" si="139"/>
        <v>7.0614090909090912</v>
      </c>
      <c r="AW217" s="167">
        <f t="shared" si="140"/>
        <v>11.045318181818182</v>
      </c>
      <c r="AY217" s="167">
        <f t="shared" si="163"/>
        <v>3.5666666666666669</v>
      </c>
      <c r="AZ217" s="167">
        <f t="shared" si="164"/>
        <v>-2.5891833333333332</v>
      </c>
      <c r="BA217" s="167">
        <f t="shared" si="171"/>
        <v>-511.66140000000013</v>
      </c>
      <c r="BB217" s="167">
        <f t="shared" si="165"/>
        <v>4093.291200000001</v>
      </c>
      <c r="BC217" s="167">
        <f t="shared" si="166"/>
        <v>-4.0499499999999999</v>
      </c>
      <c r="BD217" s="167">
        <f t="shared" si="172"/>
        <v>-772.48594999999989</v>
      </c>
      <c r="BE217" s="167">
        <f t="shared" si="167"/>
        <v>6179.8875999999991</v>
      </c>
      <c r="BF217" s="167">
        <f t="shared" si="168"/>
        <v>5136.5893999999998</v>
      </c>
      <c r="BK217" s="167">
        <v>12840</v>
      </c>
      <c r="BL217" s="169">
        <v>27.566666666666666</v>
      </c>
      <c r="BM217" s="167">
        <v>-155.149</v>
      </c>
      <c r="BN217" s="167">
        <v>-207.953</v>
      </c>
      <c r="BO217" s="167">
        <f t="shared" si="141"/>
        <v>7.052227272727273</v>
      </c>
      <c r="BP217" s="167">
        <f t="shared" si="142"/>
        <v>9.4524090909090912</v>
      </c>
      <c r="BU217" s="167">
        <v>12840</v>
      </c>
      <c r="BV217" s="169">
        <v>27.566666666666666</v>
      </c>
      <c r="BW217" s="167">
        <v>-158.464</v>
      </c>
      <c r="BX217" s="167">
        <v>-171.45099999999999</v>
      </c>
      <c r="BY217" s="167">
        <f t="shared" si="143"/>
        <v>7.2029090909090909</v>
      </c>
      <c r="BZ217" s="167">
        <f t="shared" si="144"/>
        <v>7.7932272727272727</v>
      </c>
      <c r="CE217" s="167">
        <v>12840</v>
      </c>
      <c r="CF217" s="169">
        <f t="shared" si="145"/>
        <v>27.566666666666666</v>
      </c>
      <c r="CG217" s="167">
        <v>-40.146000000000001</v>
      </c>
      <c r="CH217" s="167">
        <v>-109.691</v>
      </c>
      <c r="CI217" s="167">
        <f t="shared" si="146"/>
        <v>1.8248181818181819</v>
      </c>
      <c r="CJ217" s="167">
        <f t="shared" si="147"/>
        <v>4.985954545454546</v>
      </c>
      <c r="CO217" s="167">
        <v>12840</v>
      </c>
      <c r="CP217" s="169">
        <f t="shared" si="148"/>
        <v>27.566666666666666</v>
      </c>
      <c r="CQ217" s="167">
        <v>-118.902</v>
      </c>
      <c r="CR217" s="167">
        <v>-122.08</v>
      </c>
      <c r="CS217" s="167">
        <f t="shared" si="149"/>
        <v>5.4046363636363637</v>
      </c>
      <c r="CT217" s="167">
        <f t="shared" si="150"/>
        <v>5.5490909090909089</v>
      </c>
    </row>
    <row r="218" spans="2:98">
      <c r="B218" s="167">
        <f t="shared" si="151"/>
        <v>215</v>
      </c>
      <c r="C218" s="167">
        <v>12900</v>
      </c>
      <c r="D218" s="169">
        <v>27.583333333333332</v>
      </c>
      <c r="E218" s="167">
        <v>-136.21299999999999</v>
      </c>
      <c r="F218" s="167">
        <v>-128.25299999999999</v>
      </c>
      <c r="G218" s="167">
        <f t="shared" si="132"/>
        <v>6.1914999999999996</v>
      </c>
      <c r="H218" s="167">
        <f t="shared" si="133"/>
        <v>5.8296818181818173</v>
      </c>
      <c r="J218" s="167">
        <f t="shared" si="152"/>
        <v>3.5833333333333335</v>
      </c>
      <c r="K218" s="167">
        <f t="shared" si="134"/>
        <v>-2.2702166666666663</v>
      </c>
      <c r="L218" s="167">
        <f t="shared" si="173"/>
        <v>-436.15589999999992</v>
      </c>
      <c r="M218" s="167">
        <f t="shared" si="153"/>
        <v>3489.2471999999993</v>
      </c>
      <c r="N218" s="167">
        <f t="shared" si="135"/>
        <v>-2.1375499999999996</v>
      </c>
      <c r="O218" s="167">
        <f t="shared" si="169"/>
        <v>-403.05616666666668</v>
      </c>
      <c r="P218" s="167">
        <f t="shared" si="154"/>
        <v>3224.4493333333335</v>
      </c>
      <c r="Q218" s="167">
        <f t="shared" si="155"/>
        <v>3356.8482666666664</v>
      </c>
      <c r="W218" s="167">
        <v>12900</v>
      </c>
      <c r="Y218" s="169">
        <f t="shared" si="156"/>
        <v>27.583333333333332</v>
      </c>
      <c r="Z218" s="167">
        <v>-163.643</v>
      </c>
      <c r="AA218" s="167">
        <v>-155.709</v>
      </c>
      <c r="AB218" s="167">
        <f t="shared" si="136"/>
        <v>7.4383181818181816</v>
      </c>
      <c r="AC218" s="167">
        <f t="shared" si="137"/>
        <v>7.0776818181818184</v>
      </c>
      <c r="AD218" s="167">
        <f t="shared" si="157"/>
        <v>-159.67599999999999</v>
      </c>
      <c r="AF218" s="167">
        <f t="shared" si="170"/>
        <v>3.5833333333333335</v>
      </c>
      <c r="AG218" s="167">
        <f t="shared" si="158"/>
        <v>-2.7273833333333335</v>
      </c>
      <c r="AH218" s="167">
        <f t="shared" si="174"/>
        <v>-517.19376666666699</v>
      </c>
      <c r="AI218" s="167">
        <f t="shared" si="159"/>
        <v>4137.5501333333359</v>
      </c>
      <c r="AJ218" s="167">
        <f t="shared" si="160"/>
        <v>-2.5951499999999998</v>
      </c>
      <c r="AK218" s="167">
        <f t="shared" si="175"/>
        <v>-509.75008333333318</v>
      </c>
      <c r="AL218" s="167">
        <f t="shared" si="161"/>
        <v>4078.0006666666654</v>
      </c>
      <c r="AM218" s="167">
        <f t="shared" si="162"/>
        <v>4107.7754000000004</v>
      </c>
      <c r="AR218" s="167">
        <v>12900</v>
      </c>
      <c r="AS218" s="169">
        <f t="shared" si="138"/>
        <v>27.583333333333332</v>
      </c>
      <c r="AT218" s="167">
        <v>-154.249</v>
      </c>
      <c r="AU218" s="167">
        <v>-239.077</v>
      </c>
      <c r="AV218" s="167">
        <f t="shared" si="139"/>
        <v>7.011318181818182</v>
      </c>
      <c r="AW218" s="167">
        <f t="shared" si="140"/>
        <v>10.867136363636364</v>
      </c>
      <c r="AY218" s="167">
        <f t="shared" si="163"/>
        <v>3.5833333333333335</v>
      </c>
      <c r="AZ218" s="167">
        <f t="shared" si="164"/>
        <v>-2.5708166666666665</v>
      </c>
      <c r="BA218" s="167">
        <f t="shared" si="171"/>
        <v>-514.23221666666677</v>
      </c>
      <c r="BB218" s="167">
        <f t="shared" si="165"/>
        <v>4113.8577333333342</v>
      </c>
      <c r="BC218" s="167">
        <f t="shared" si="166"/>
        <v>-3.9846166666666667</v>
      </c>
      <c r="BD218" s="167">
        <f t="shared" si="172"/>
        <v>-776.47056666666651</v>
      </c>
      <c r="BE218" s="167">
        <f t="shared" si="167"/>
        <v>6211.7645333333321</v>
      </c>
      <c r="BF218" s="167">
        <f t="shared" si="168"/>
        <v>5162.8111333333327</v>
      </c>
      <c r="BK218" s="167">
        <v>12900</v>
      </c>
      <c r="BL218" s="169">
        <v>27.583333333333332</v>
      </c>
      <c r="BM218" s="167">
        <v>-152.31100000000001</v>
      </c>
      <c r="BN218" s="167">
        <v>-206.76400000000001</v>
      </c>
      <c r="BO218" s="167">
        <f t="shared" si="141"/>
        <v>6.9232272727272735</v>
      </c>
      <c r="BP218" s="167">
        <f t="shared" si="142"/>
        <v>9.3983636363636371</v>
      </c>
      <c r="BU218" s="167">
        <v>12900</v>
      </c>
      <c r="BV218" s="169">
        <v>27.583333333333332</v>
      </c>
      <c r="BW218" s="167">
        <v>-159.26599999999999</v>
      </c>
      <c r="BX218" s="167">
        <v>-176.566</v>
      </c>
      <c r="BY218" s="167">
        <f t="shared" si="143"/>
        <v>7.2393636363636356</v>
      </c>
      <c r="BZ218" s="167">
        <f t="shared" si="144"/>
        <v>8.0257272727272735</v>
      </c>
      <c r="CE218" s="167">
        <v>12900</v>
      </c>
      <c r="CF218" s="169">
        <f t="shared" si="145"/>
        <v>27.583333333333332</v>
      </c>
      <c r="CG218" s="167">
        <v>-40.311999999999998</v>
      </c>
      <c r="CH218" s="167">
        <v>-110.18899999999999</v>
      </c>
      <c r="CI218" s="167">
        <f t="shared" si="146"/>
        <v>1.8323636363636362</v>
      </c>
      <c r="CJ218" s="167">
        <f t="shared" si="147"/>
        <v>5.0085909090909091</v>
      </c>
      <c r="CO218" s="167">
        <v>12900</v>
      </c>
      <c r="CP218" s="169">
        <f t="shared" si="148"/>
        <v>27.583333333333332</v>
      </c>
      <c r="CQ218" s="167">
        <v>-118.908</v>
      </c>
      <c r="CR218" s="167">
        <v>-120.836</v>
      </c>
      <c r="CS218" s="167">
        <f t="shared" si="149"/>
        <v>5.4049090909090909</v>
      </c>
      <c r="CT218" s="167">
        <f t="shared" si="150"/>
        <v>5.4925454545454544</v>
      </c>
    </row>
    <row r="219" spans="2:98">
      <c r="B219" s="167">
        <f t="shared" si="151"/>
        <v>216</v>
      </c>
      <c r="C219" s="167">
        <v>12960</v>
      </c>
      <c r="D219" s="169">
        <v>27.6</v>
      </c>
      <c r="E219" s="167">
        <v>-137.286</v>
      </c>
      <c r="F219" s="167">
        <v>-127.191</v>
      </c>
      <c r="G219" s="167">
        <f t="shared" si="132"/>
        <v>6.2402727272727274</v>
      </c>
      <c r="H219" s="167">
        <f t="shared" si="133"/>
        <v>5.7814090909090909</v>
      </c>
      <c r="J219" s="167">
        <f t="shared" si="152"/>
        <v>3.6</v>
      </c>
      <c r="K219" s="167">
        <f t="shared" si="134"/>
        <v>-2.2881</v>
      </c>
      <c r="L219" s="167">
        <f t="shared" si="173"/>
        <v>-438.4439999999999</v>
      </c>
      <c r="M219" s="167">
        <f t="shared" si="153"/>
        <v>3507.5519999999992</v>
      </c>
      <c r="N219" s="167">
        <f t="shared" si="135"/>
        <v>-2.11985</v>
      </c>
      <c r="O219" s="167">
        <f t="shared" si="169"/>
        <v>-405.17601666666667</v>
      </c>
      <c r="P219" s="167">
        <f t="shared" si="154"/>
        <v>3241.4081333333334</v>
      </c>
      <c r="Q219" s="167">
        <f t="shared" si="155"/>
        <v>3374.4800666666661</v>
      </c>
      <c r="W219" s="167">
        <v>12960</v>
      </c>
      <c r="Y219" s="169">
        <f t="shared" si="156"/>
        <v>27.6</v>
      </c>
      <c r="Z219" s="167">
        <v>-164.173</v>
      </c>
      <c r="AA219" s="167">
        <v>-154.708</v>
      </c>
      <c r="AB219" s="167">
        <f t="shared" si="136"/>
        <v>7.462409090909091</v>
      </c>
      <c r="AC219" s="167">
        <f t="shared" si="137"/>
        <v>7.0321818181818179</v>
      </c>
      <c r="AD219" s="167">
        <f t="shared" si="157"/>
        <v>-159.44049999999999</v>
      </c>
      <c r="AF219" s="167">
        <f t="shared" si="170"/>
        <v>3.6</v>
      </c>
      <c r="AG219" s="167">
        <f t="shared" si="158"/>
        <v>-2.7362166666666665</v>
      </c>
      <c r="AH219" s="167">
        <f t="shared" si="174"/>
        <v>-519.92998333333367</v>
      </c>
      <c r="AI219" s="167">
        <f t="shared" si="159"/>
        <v>4159.4398666666693</v>
      </c>
      <c r="AJ219" s="167">
        <f t="shared" si="160"/>
        <v>-2.5784666666666665</v>
      </c>
      <c r="AK219" s="167">
        <f t="shared" si="175"/>
        <v>-512.32854999999984</v>
      </c>
      <c r="AL219" s="167">
        <f t="shared" si="161"/>
        <v>4098.6283999999987</v>
      </c>
      <c r="AM219" s="167">
        <f t="shared" si="162"/>
        <v>4129.0341333333345</v>
      </c>
      <c r="AR219" s="167">
        <v>12960</v>
      </c>
      <c r="AS219" s="169">
        <f t="shared" si="138"/>
        <v>27.6</v>
      </c>
      <c r="AT219" s="167">
        <v>-156.30000000000001</v>
      </c>
      <c r="AU219" s="167">
        <v>-237.184</v>
      </c>
      <c r="AV219" s="167">
        <f t="shared" si="139"/>
        <v>7.1045454545454554</v>
      </c>
      <c r="AW219" s="167">
        <f t="shared" si="140"/>
        <v>10.781090909090908</v>
      </c>
      <c r="AY219" s="167">
        <f t="shared" si="163"/>
        <v>3.6</v>
      </c>
      <c r="AZ219" s="167">
        <f t="shared" si="164"/>
        <v>-2.605</v>
      </c>
      <c r="BA219" s="167">
        <f t="shared" si="171"/>
        <v>-516.83721666666679</v>
      </c>
      <c r="BB219" s="167">
        <f t="shared" si="165"/>
        <v>4134.6977333333343</v>
      </c>
      <c r="BC219" s="167">
        <f t="shared" si="166"/>
        <v>-3.9530666666666665</v>
      </c>
      <c r="BD219" s="167">
        <f t="shared" si="172"/>
        <v>-780.42363333333321</v>
      </c>
      <c r="BE219" s="167">
        <f t="shared" si="167"/>
        <v>6243.3890666666657</v>
      </c>
      <c r="BF219" s="167">
        <f t="shared" si="168"/>
        <v>5189.0434000000005</v>
      </c>
      <c r="BK219" s="167">
        <v>12960</v>
      </c>
      <c r="BL219" s="169">
        <v>27.6</v>
      </c>
      <c r="BM219" s="167">
        <v>-154.68600000000001</v>
      </c>
      <c r="BN219" s="167">
        <v>-210.5</v>
      </c>
      <c r="BO219" s="167">
        <f t="shared" si="141"/>
        <v>7.0311818181818184</v>
      </c>
      <c r="BP219" s="167">
        <f t="shared" si="142"/>
        <v>9.5681818181818183</v>
      </c>
      <c r="BU219" s="167">
        <v>12960</v>
      </c>
      <c r="BV219" s="169">
        <v>27.6</v>
      </c>
      <c r="BW219" s="167">
        <v>-156.50399999999999</v>
      </c>
      <c r="BX219" s="167">
        <v>-169.43299999999999</v>
      </c>
      <c r="BY219" s="167">
        <f t="shared" si="143"/>
        <v>7.1138181818181812</v>
      </c>
      <c r="BZ219" s="167">
        <f t="shared" si="144"/>
        <v>7.7014999999999993</v>
      </c>
      <c r="CE219" s="167">
        <v>12960</v>
      </c>
      <c r="CF219" s="169">
        <f t="shared" si="145"/>
        <v>27.6</v>
      </c>
      <c r="CG219" s="167">
        <v>-40.085999999999999</v>
      </c>
      <c r="CH219" s="167">
        <v>-110.102</v>
      </c>
      <c r="CI219" s="167">
        <f t="shared" si="146"/>
        <v>1.822090909090909</v>
      </c>
      <c r="CJ219" s="167">
        <f t="shared" si="147"/>
        <v>5.0046363636363642</v>
      </c>
      <c r="CO219" s="167">
        <v>12960</v>
      </c>
      <c r="CP219" s="169">
        <f t="shared" si="148"/>
        <v>27.6</v>
      </c>
      <c r="CQ219" s="167">
        <v>-118.117</v>
      </c>
      <c r="CR219" s="167">
        <v>-122.33799999999999</v>
      </c>
      <c r="CS219" s="167">
        <f t="shared" si="149"/>
        <v>5.368954545454546</v>
      </c>
      <c r="CT219" s="167">
        <f t="shared" si="150"/>
        <v>5.5608181818181812</v>
      </c>
    </row>
    <row r="220" spans="2:98">
      <c r="B220" s="167">
        <f t="shared" si="151"/>
        <v>217</v>
      </c>
      <c r="C220" s="167">
        <v>13020</v>
      </c>
      <c r="D220" s="169">
        <v>27.616666666666667</v>
      </c>
      <c r="E220" s="167">
        <v>-136.82599999999999</v>
      </c>
      <c r="F220" s="167">
        <v>-127.206</v>
      </c>
      <c r="G220" s="167">
        <f t="shared" si="132"/>
        <v>6.219363636363636</v>
      </c>
      <c r="H220" s="167">
        <f t="shared" si="133"/>
        <v>5.7820909090909094</v>
      </c>
      <c r="J220" s="167">
        <f t="shared" si="152"/>
        <v>3.6166666666666667</v>
      </c>
      <c r="K220" s="167">
        <f t="shared" si="134"/>
        <v>-2.2804333333333333</v>
      </c>
      <c r="L220" s="167">
        <f t="shared" si="173"/>
        <v>-440.72443333333325</v>
      </c>
      <c r="M220" s="167">
        <f t="shared" si="153"/>
        <v>3525.795466666666</v>
      </c>
      <c r="N220" s="167">
        <f t="shared" si="135"/>
        <v>-2.1200999999999999</v>
      </c>
      <c r="O220" s="167">
        <f t="shared" si="169"/>
        <v>-407.29611666666665</v>
      </c>
      <c r="P220" s="167">
        <f t="shared" si="154"/>
        <v>3258.3689333333332</v>
      </c>
      <c r="Q220" s="167">
        <f t="shared" si="155"/>
        <v>3392.0821999999998</v>
      </c>
      <c r="W220" s="167">
        <v>13020</v>
      </c>
      <c r="Y220" s="169">
        <f t="shared" si="156"/>
        <v>27.616666666666667</v>
      </c>
      <c r="Z220" s="167">
        <v>-164.01900000000001</v>
      </c>
      <c r="AA220" s="167">
        <v>-157.91300000000001</v>
      </c>
      <c r="AB220" s="167">
        <f t="shared" si="136"/>
        <v>7.4554090909090913</v>
      </c>
      <c r="AC220" s="167">
        <f t="shared" si="137"/>
        <v>7.1778636363636368</v>
      </c>
      <c r="AD220" s="167">
        <f t="shared" si="157"/>
        <v>-160.96600000000001</v>
      </c>
      <c r="AF220" s="167">
        <f t="shared" si="170"/>
        <v>3.6166666666666667</v>
      </c>
      <c r="AG220" s="167">
        <f t="shared" si="158"/>
        <v>-2.7336499999999999</v>
      </c>
      <c r="AH220" s="167">
        <f t="shared" si="174"/>
        <v>-522.66363333333368</v>
      </c>
      <c r="AI220" s="167">
        <f t="shared" si="159"/>
        <v>4181.3090666666694</v>
      </c>
      <c r="AJ220" s="167">
        <f t="shared" si="160"/>
        <v>-2.6318833333333336</v>
      </c>
      <c r="AK220" s="167">
        <f t="shared" si="175"/>
        <v>-514.96043333333319</v>
      </c>
      <c r="AL220" s="167">
        <f t="shared" si="161"/>
        <v>4119.6834666666655</v>
      </c>
      <c r="AM220" s="167">
        <f t="shared" si="162"/>
        <v>4150.496266666667</v>
      </c>
      <c r="AR220" s="167">
        <v>13020</v>
      </c>
      <c r="AS220" s="169">
        <f t="shared" si="138"/>
        <v>27.616666666666667</v>
      </c>
      <c r="AT220" s="167">
        <v>-153.881</v>
      </c>
      <c r="AU220" s="167">
        <v>-235.09899999999999</v>
      </c>
      <c r="AV220" s="167">
        <f t="shared" si="139"/>
        <v>6.9945909090909089</v>
      </c>
      <c r="AW220" s="167">
        <f t="shared" si="140"/>
        <v>10.686318181818182</v>
      </c>
      <c r="AY220" s="167">
        <f t="shared" si="163"/>
        <v>3.6166666666666667</v>
      </c>
      <c r="AZ220" s="167">
        <f t="shared" si="164"/>
        <v>-2.5646833333333334</v>
      </c>
      <c r="BA220" s="167">
        <f t="shared" si="171"/>
        <v>-519.40190000000007</v>
      </c>
      <c r="BB220" s="167">
        <f t="shared" si="165"/>
        <v>4155.2152000000006</v>
      </c>
      <c r="BC220" s="167">
        <f t="shared" si="166"/>
        <v>-3.9183166666666662</v>
      </c>
      <c r="BD220" s="167">
        <f t="shared" si="172"/>
        <v>-784.34194999999988</v>
      </c>
      <c r="BE220" s="167">
        <f t="shared" si="167"/>
        <v>6274.7355999999991</v>
      </c>
      <c r="BF220" s="167">
        <f t="shared" si="168"/>
        <v>5214.9753999999994</v>
      </c>
      <c r="BK220" s="167">
        <v>13020</v>
      </c>
      <c r="BL220" s="169">
        <v>27.616666666666667</v>
      </c>
      <c r="BM220" s="167">
        <v>-154.56299999999999</v>
      </c>
      <c r="BN220" s="167">
        <v>-208.32300000000001</v>
      </c>
      <c r="BO220" s="167">
        <f t="shared" si="141"/>
        <v>7.0255909090909086</v>
      </c>
      <c r="BP220" s="167">
        <f t="shared" si="142"/>
        <v>9.4692272727272737</v>
      </c>
      <c r="BU220" s="167">
        <v>13020</v>
      </c>
      <c r="BV220" s="169">
        <v>27.616666666666667</v>
      </c>
      <c r="BW220" s="167">
        <v>-156.88999999999999</v>
      </c>
      <c r="BX220" s="167">
        <v>-177.49</v>
      </c>
      <c r="BY220" s="167">
        <f t="shared" si="143"/>
        <v>7.1313636363636359</v>
      </c>
      <c r="BZ220" s="167">
        <f t="shared" si="144"/>
        <v>8.0677272727272733</v>
      </c>
      <c r="CE220" s="167">
        <v>13020</v>
      </c>
      <c r="CF220" s="169">
        <f t="shared" si="145"/>
        <v>27.616666666666667</v>
      </c>
      <c r="CG220" s="167">
        <v>-40.311999999999998</v>
      </c>
      <c r="CH220" s="167">
        <v>-110.145</v>
      </c>
      <c r="CI220" s="167">
        <f t="shared" si="146"/>
        <v>1.8323636363636362</v>
      </c>
      <c r="CJ220" s="167">
        <f t="shared" si="147"/>
        <v>5.0065909090909093</v>
      </c>
      <c r="CO220" s="167">
        <v>13020</v>
      </c>
      <c r="CP220" s="169">
        <f t="shared" si="148"/>
        <v>27.616666666666667</v>
      </c>
      <c r="CQ220" s="167">
        <v>-119.10899999999999</v>
      </c>
      <c r="CR220" s="167">
        <v>-121.47</v>
      </c>
      <c r="CS220" s="167">
        <f t="shared" si="149"/>
        <v>5.4140454545454544</v>
      </c>
      <c r="CT220" s="167">
        <f t="shared" si="150"/>
        <v>5.5213636363636365</v>
      </c>
    </row>
    <row r="221" spans="2:98">
      <c r="B221" s="167">
        <f t="shared" si="151"/>
        <v>218</v>
      </c>
      <c r="C221" s="167">
        <v>13080</v>
      </c>
      <c r="D221" s="169">
        <v>27.633333333333333</v>
      </c>
      <c r="E221" s="167">
        <v>-138.97300000000001</v>
      </c>
      <c r="F221" s="167">
        <v>-127.298</v>
      </c>
      <c r="G221" s="167">
        <f t="shared" si="132"/>
        <v>6.3169545454545464</v>
      </c>
      <c r="H221" s="167">
        <f t="shared" si="133"/>
        <v>5.7862727272727277</v>
      </c>
      <c r="J221" s="167">
        <f t="shared" si="152"/>
        <v>3.6333333333333333</v>
      </c>
      <c r="K221" s="167">
        <f t="shared" si="134"/>
        <v>-2.316216666666667</v>
      </c>
      <c r="L221" s="167">
        <f t="shared" si="173"/>
        <v>-443.04064999999991</v>
      </c>
      <c r="M221" s="167">
        <f t="shared" si="153"/>
        <v>3544.3251999999993</v>
      </c>
      <c r="N221" s="167">
        <f t="shared" si="135"/>
        <v>-2.1216333333333335</v>
      </c>
      <c r="O221" s="167">
        <f t="shared" si="169"/>
        <v>-409.41774999999996</v>
      </c>
      <c r="P221" s="167">
        <f t="shared" si="154"/>
        <v>3275.3419999999996</v>
      </c>
      <c r="Q221" s="167">
        <f t="shared" si="155"/>
        <v>3409.8335999999995</v>
      </c>
      <c r="W221" s="167">
        <v>13080</v>
      </c>
      <c r="Y221" s="169">
        <f t="shared" si="156"/>
        <v>27.633333333333333</v>
      </c>
      <c r="Z221" s="167">
        <v>-165.25700000000001</v>
      </c>
      <c r="AA221" s="167">
        <v>-156.34299999999999</v>
      </c>
      <c r="AB221" s="167">
        <f t="shared" si="136"/>
        <v>7.5116818181818186</v>
      </c>
      <c r="AC221" s="167">
        <f t="shared" si="137"/>
        <v>7.1064999999999996</v>
      </c>
      <c r="AD221" s="167">
        <f t="shared" si="157"/>
        <v>-160.80000000000001</v>
      </c>
      <c r="AF221" s="167">
        <f t="shared" si="170"/>
        <v>3.6333333333333333</v>
      </c>
      <c r="AG221" s="167">
        <f t="shared" si="158"/>
        <v>-2.7542833333333334</v>
      </c>
      <c r="AH221" s="167">
        <f t="shared" si="174"/>
        <v>-525.417916666667</v>
      </c>
      <c r="AI221" s="167">
        <f t="shared" si="159"/>
        <v>4203.343333333336</v>
      </c>
      <c r="AJ221" s="167">
        <f t="shared" si="160"/>
        <v>-2.6057166666666665</v>
      </c>
      <c r="AK221" s="167">
        <f t="shared" si="175"/>
        <v>-517.56614999999988</v>
      </c>
      <c r="AL221" s="167">
        <f t="shared" si="161"/>
        <v>4140.529199999999</v>
      </c>
      <c r="AM221" s="167">
        <f t="shared" si="162"/>
        <v>4171.9362666666675</v>
      </c>
      <c r="AR221" s="167">
        <v>13080</v>
      </c>
      <c r="AS221" s="169">
        <f t="shared" si="138"/>
        <v>27.633333333333333</v>
      </c>
      <c r="AT221" s="167">
        <v>-152.03100000000001</v>
      </c>
      <c r="AU221" s="167">
        <v>-237.18299999999999</v>
      </c>
      <c r="AV221" s="167">
        <f t="shared" si="139"/>
        <v>6.9104999999999999</v>
      </c>
      <c r="AW221" s="167">
        <f t="shared" si="140"/>
        <v>10.781045454545454</v>
      </c>
      <c r="AY221" s="167">
        <f t="shared" si="163"/>
        <v>3.6333333333333333</v>
      </c>
      <c r="AZ221" s="167">
        <f t="shared" si="164"/>
        <v>-2.5338500000000002</v>
      </c>
      <c r="BA221" s="167">
        <f t="shared" si="171"/>
        <v>-521.9357500000001</v>
      </c>
      <c r="BB221" s="167">
        <f t="shared" si="165"/>
        <v>4175.4860000000008</v>
      </c>
      <c r="BC221" s="167">
        <f t="shared" si="166"/>
        <v>-3.9530499999999997</v>
      </c>
      <c r="BD221" s="167">
        <f t="shared" si="172"/>
        <v>-788.29499999999985</v>
      </c>
      <c r="BE221" s="167">
        <f t="shared" si="167"/>
        <v>6306.3599999999988</v>
      </c>
      <c r="BF221" s="167">
        <f t="shared" si="168"/>
        <v>5240.9229999999998</v>
      </c>
      <c r="BK221" s="167">
        <v>13080</v>
      </c>
      <c r="BL221" s="169">
        <v>27.633333333333333</v>
      </c>
      <c r="BM221" s="167">
        <v>-152.249</v>
      </c>
      <c r="BN221" s="167">
        <v>-206.749</v>
      </c>
      <c r="BO221" s="167">
        <f t="shared" si="141"/>
        <v>6.9204090909090903</v>
      </c>
      <c r="BP221" s="167">
        <f t="shared" si="142"/>
        <v>9.3976818181818178</v>
      </c>
      <c r="BU221" s="167">
        <v>13080</v>
      </c>
      <c r="BV221" s="169">
        <v>27.633333333333333</v>
      </c>
      <c r="BW221" s="167">
        <v>-155.42400000000001</v>
      </c>
      <c r="BX221" s="167">
        <v>-175.84200000000001</v>
      </c>
      <c r="BY221" s="167">
        <f t="shared" si="143"/>
        <v>7.0647272727272732</v>
      </c>
      <c r="BZ221" s="167">
        <f t="shared" si="144"/>
        <v>7.9928181818181825</v>
      </c>
      <c r="CE221" s="167">
        <v>13080</v>
      </c>
      <c r="CF221" s="169">
        <f t="shared" si="145"/>
        <v>27.633333333333333</v>
      </c>
      <c r="CG221" s="167">
        <v>-40.287999999999997</v>
      </c>
      <c r="CH221" s="167">
        <v>-110.01900000000001</v>
      </c>
      <c r="CI221" s="167">
        <f t="shared" si="146"/>
        <v>1.8312727272727272</v>
      </c>
      <c r="CJ221" s="167">
        <f t="shared" si="147"/>
        <v>5.0008636363636363</v>
      </c>
      <c r="CO221" s="167">
        <v>13080</v>
      </c>
      <c r="CP221" s="169">
        <f t="shared" si="148"/>
        <v>27.633333333333333</v>
      </c>
      <c r="CQ221" s="167">
        <v>-118.462</v>
      </c>
      <c r="CR221" s="167">
        <v>-121.70699999999999</v>
      </c>
      <c r="CS221" s="167">
        <f t="shared" si="149"/>
        <v>5.3846363636363641</v>
      </c>
      <c r="CT221" s="167">
        <f t="shared" si="150"/>
        <v>5.5321363636363632</v>
      </c>
    </row>
    <row r="222" spans="2:98">
      <c r="B222" s="167">
        <f t="shared" si="151"/>
        <v>219</v>
      </c>
      <c r="C222" s="167">
        <v>13140</v>
      </c>
      <c r="D222" s="169">
        <v>27.65</v>
      </c>
      <c r="E222" s="167">
        <v>-138.36000000000001</v>
      </c>
      <c r="F222" s="167">
        <v>-127.021</v>
      </c>
      <c r="G222" s="167">
        <f t="shared" si="132"/>
        <v>6.28909090909091</v>
      </c>
      <c r="H222" s="167">
        <f t="shared" si="133"/>
        <v>5.7736818181818181</v>
      </c>
      <c r="J222" s="167">
        <f t="shared" si="152"/>
        <v>3.65</v>
      </c>
      <c r="K222" s="167">
        <f t="shared" si="134"/>
        <v>-2.306</v>
      </c>
      <c r="L222" s="167">
        <f t="shared" si="173"/>
        <v>-445.3466499999999</v>
      </c>
      <c r="M222" s="167">
        <f t="shared" si="153"/>
        <v>3562.7731999999992</v>
      </c>
      <c r="N222" s="167">
        <f t="shared" si="135"/>
        <v>-2.1170166666666668</v>
      </c>
      <c r="O222" s="167">
        <f t="shared" si="169"/>
        <v>-411.5347666666666</v>
      </c>
      <c r="P222" s="167">
        <f t="shared" si="154"/>
        <v>3292.2781333333328</v>
      </c>
      <c r="Q222" s="167">
        <f t="shared" si="155"/>
        <v>3427.525666666666</v>
      </c>
      <c r="W222" s="167">
        <v>13140</v>
      </c>
      <c r="Y222" s="169">
        <f t="shared" si="156"/>
        <v>27.65</v>
      </c>
      <c r="Z222" s="167">
        <v>-164.71700000000001</v>
      </c>
      <c r="AA222" s="167">
        <v>-157.02600000000001</v>
      </c>
      <c r="AB222" s="167">
        <f t="shared" si="136"/>
        <v>7.4871363636363641</v>
      </c>
      <c r="AC222" s="167">
        <f t="shared" si="137"/>
        <v>7.1375454545454549</v>
      </c>
      <c r="AD222" s="167">
        <f t="shared" si="157"/>
        <v>-160.87150000000003</v>
      </c>
      <c r="AF222" s="167">
        <f t="shared" si="170"/>
        <v>3.65</v>
      </c>
      <c r="AG222" s="167">
        <f t="shared" si="158"/>
        <v>-2.7452833333333335</v>
      </c>
      <c r="AH222" s="167">
        <f t="shared" si="174"/>
        <v>-528.1632000000003</v>
      </c>
      <c r="AI222" s="167">
        <f t="shared" si="159"/>
        <v>4225.3056000000024</v>
      </c>
      <c r="AJ222" s="167">
        <f t="shared" si="160"/>
        <v>-2.6171000000000002</v>
      </c>
      <c r="AK222" s="167">
        <f t="shared" si="175"/>
        <v>-520.18324999999993</v>
      </c>
      <c r="AL222" s="167">
        <f t="shared" si="161"/>
        <v>4161.4659999999994</v>
      </c>
      <c r="AM222" s="167">
        <f t="shared" si="162"/>
        <v>4193.3858000000009</v>
      </c>
      <c r="AR222" s="167">
        <v>13140</v>
      </c>
      <c r="AS222" s="169">
        <f t="shared" si="138"/>
        <v>27.65</v>
      </c>
      <c r="AT222" s="167">
        <v>-158.15600000000001</v>
      </c>
      <c r="AU222" s="167">
        <v>-238.14699999999999</v>
      </c>
      <c r="AV222" s="167">
        <f t="shared" si="139"/>
        <v>7.1889090909090916</v>
      </c>
      <c r="AW222" s="167">
        <f t="shared" si="140"/>
        <v>10.824863636363636</v>
      </c>
      <c r="AY222" s="167">
        <f t="shared" si="163"/>
        <v>3.65</v>
      </c>
      <c r="AZ222" s="167">
        <f t="shared" si="164"/>
        <v>-2.6359333333333335</v>
      </c>
      <c r="BA222" s="167">
        <f t="shared" si="171"/>
        <v>-524.57168333333345</v>
      </c>
      <c r="BB222" s="167">
        <f t="shared" si="165"/>
        <v>4196.5734666666676</v>
      </c>
      <c r="BC222" s="167">
        <f t="shared" si="166"/>
        <v>-3.9691166666666664</v>
      </c>
      <c r="BD222" s="167">
        <f t="shared" si="172"/>
        <v>-792.2641166666665</v>
      </c>
      <c r="BE222" s="167">
        <f t="shared" si="167"/>
        <v>6338.112933333332</v>
      </c>
      <c r="BF222" s="167">
        <f t="shared" si="168"/>
        <v>5267.3431999999993</v>
      </c>
      <c r="BK222" s="167">
        <v>13140</v>
      </c>
      <c r="BL222" s="169">
        <v>27.65</v>
      </c>
      <c r="BM222" s="167">
        <v>-152.83500000000001</v>
      </c>
      <c r="BN222" s="167">
        <v>-204.71100000000001</v>
      </c>
      <c r="BO222" s="167">
        <f t="shared" si="141"/>
        <v>6.9470454545454547</v>
      </c>
      <c r="BP222" s="167">
        <f t="shared" si="142"/>
        <v>9.3050454545454553</v>
      </c>
      <c r="BU222" s="167">
        <v>13140</v>
      </c>
      <c r="BV222" s="169">
        <v>27.65</v>
      </c>
      <c r="BW222" s="167">
        <v>-154.99199999999999</v>
      </c>
      <c r="BX222" s="167">
        <v>-176.39599999999999</v>
      </c>
      <c r="BY222" s="167">
        <f t="shared" si="143"/>
        <v>7.0450909090909084</v>
      </c>
      <c r="BZ222" s="167">
        <f t="shared" si="144"/>
        <v>8.0179999999999989</v>
      </c>
      <c r="CE222" s="167">
        <v>13140</v>
      </c>
      <c r="CF222" s="169">
        <f t="shared" si="145"/>
        <v>27.65</v>
      </c>
      <c r="CG222" s="167">
        <v>-40.021000000000001</v>
      </c>
      <c r="CH222" s="167">
        <v>-110.34699999999999</v>
      </c>
      <c r="CI222" s="167">
        <f t="shared" si="146"/>
        <v>1.8191363636363638</v>
      </c>
      <c r="CJ222" s="167">
        <f t="shared" si="147"/>
        <v>5.0157727272727266</v>
      </c>
      <c r="CO222" s="167">
        <v>13140</v>
      </c>
      <c r="CP222" s="169">
        <f t="shared" si="148"/>
        <v>27.65</v>
      </c>
      <c r="CQ222" s="167">
        <v>-119.806</v>
      </c>
      <c r="CR222" s="167">
        <v>-121.857</v>
      </c>
      <c r="CS222" s="167">
        <f t="shared" si="149"/>
        <v>5.4457272727272725</v>
      </c>
      <c r="CT222" s="167">
        <f t="shared" si="150"/>
        <v>5.538954545454545</v>
      </c>
    </row>
    <row r="223" spans="2:98">
      <c r="B223" s="167">
        <f t="shared" si="151"/>
        <v>220</v>
      </c>
      <c r="C223" s="167">
        <v>13200</v>
      </c>
      <c r="D223" s="169">
        <v>27.666666666666668</v>
      </c>
      <c r="E223" s="167">
        <v>-137.59299999999999</v>
      </c>
      <c r="F223" s="167">
        <v>-127.86799999999999</v>
      </c>
      <c r="G223" s="167">
        <f t="shared" si="132"/>
        <v>6.2542272727272721</v>
      </c>
      <c r="H223" s="167">
        <f t="shared" si="133"/>
        <v>5.8121818181818181</v>
      </c>
      <c r="J223" s="167">
        <f t="shared" si="152"/>
        <v>3.6666666666666665</v>
      </c>
      <c r="K223" s="167">
        <f t="shared" si="134"/>
        <v>-2.2932166666666665</v>
      </c>
      <c r="L223" s="167">
        <f t="shared" si="173"/>
        <v>-447.63986666666659</v>
      </c>
      <c r="M223" s="167">
        <f t="shared" si="153"/>
        <v>3581.1189333333327</v>
      </c>
      <c r="N223" s="167">
        <f t="shared" si="135"/>
        <v>-2.1311333333333331</v>
      </c>
      <c r="O223" s="167">
        <f t="shared" si="169"/>
        <v>-413.66589999999991</v>
      </c>
      <c r="P223" s="167">
        <f t="shared" si="154"/>
        <v>3309.3271999999993</v>
      </c>
      <c r="Q223" s="167">
        <f t="shared" si="155"/>
        <v>3445.223066666666</v>
      </c>
      <c r="W223" s="167">
        <v>13200</v>
      </c>
      <c r="Y223" s="169">
        <f t="shared" si="156"/>
        <v>27.666666666666668</v>
      </c>
      <c r="Z223" s="167">
        <v>-163.36600000000001</v>
      </c>
      <c r="AA223" s="167">
        <v>-155.46100000000001</v>
      </c>
      <c r="AB223" s="167">
        <f t="shared" si="136"/>
        <v>7.425727272727273</v>
      </c>
      <c r="AC223" s="167">
        <f t="shared" si="137"/>
        <v>7.0664090909090911</v>
      </c>
      <c r="AD223" s="167">
        <f t="shared" si="157"/>
        <v>-159.4135</v>
      </c>
      <c r="AF223" s="167">
        <f t="shared" si="170"/>
        <v>3.6666666666666665</v>
      </c>
      <c r="AG223" s="167">
        <f t="shared" si="158"/>
        <v>-2.7227666666666668</v>
      </c>
      <c r="AH223" s="167">
        <f t="shared" si="174"/>
        <v>-530.88596666666695</v>
      </c>
      <c r="AI223" s="167">
        <f t="shared" si="159"/>
        <v>4247.0877333333356</v>
      </c>
      <c r="AJ223" s="167">
        <f t="shared" si="160"/>
        <v>-2.591016666666667</v>
      </c>
      <c r="AK223" s="167">
        <f t="shared" si="175"/>
        <v>-522.77426666666656</v>
      </c>
      <c r="AL223" s="167">
        <f t="shared" si="161"/>
        <v>4182.1941333333325</v>
      </c>
      <c r="AM223" s="167">
        <f t="shared" si="162"/>
        <v>4214.640933333334</v>
      </c>
      <c r="AR223" s="167">
        <v>13200</v>
      </c>
      <c r="AS223" s="169">
        <f t="shared" si="138"/>
        <v>27.666666666666668</v>
      </c>
      <c r="AT223" s="167">
        <v>-155.28299999999999</v>
      </c>
      <c r="AU223" s="167">
        <v>-239.839</v>
      </c>
      <c r="AV223" s="167">
        <f t="shared" si="139"/>
        <v>7.0583181818181808</v>
      </c>
      <c r="AW223" s="167">
        <f t="shared" si="140"/>
        <v>10.901772727272727</v>
      </c>
      <c r="AY223" s="167">
        <f t="shared" si="163"/>
        <v>3.6666666666666665</v>
      </c>
      <c r="AZ223" s="167">
        <f t="shared" si="164"/>
        <v>-2.58805</v>
      </c>
      <c r="BA223" s="167">
        <f t="shared" si="171"/>
        <v>-527.15973333333341</v>
      </c>
      <c r="BB223" s="167">
        <f t="shared" si="165"/>
        <v>4217.2778666666673</v>
      </c>
      <c r="BC223" s="167">
        <f t="shared" si="166"/>
        <v>-3.9973166666666664</v>
      </c>
      <c r="BD223" s="167">
        <f t="shared" si="172"/>
        <v>-796.26143333333312</v>
      </c>
      <c r="BE223" s="167">
        <f t="shared" si="167"/>
        <v>6370.0914666666649</v>
      </c>
      <c r="BF223" s="167">
        <f t="shared" si="168"/>
        <v>5293.6846666666661</v>
      </c>
      <c r="BK223" s="167">
        <v>13200</v>
      </c>
      <c r="BL223" s="169">
        <v>27.666666666666668</v>
      </c>
      <c r="BM223" s="167">
        <v>-150.429</v>
      </c>
      <c r="BN223" s="167">
        <v>-206.48599999999999</v>
      </c>
      <c r="BO223" s="167">
        <f t="shared" si="141"/>
        <v>6.8376818181818182</v>
      </c>
      <c r="BP223" s="167">
        <f t="shared" si="142"/>
        <v>9.3857272727272729</v>
      </c>
      <c r="BU223" s="167">
        <v>13200</v>
      </c>
      <c r="BV223" s="169">
        <v>27.666666666666668</v>
      </c>
      <c r="BW223" s="167">
        <v>-157.26</v>
      </c>
      <c r="BX223" s="167">
        <v>-173.09899999999999</v>
      </c>
      <c r="BY223" s="167">
        <f t="shared" si="143"/>
        <v>7.1481818181818175</v>
      </c>
      <c r="BZ223" s="167">
        <f t="shared" si="144"/>
        <v>7.8681363636363635</v>
      </c>
      <c r="CE223" s="167">
        <v>13200</v>
      </c>
      <c r="CF223" s="169">
        <f t="shared" si="145"/>
        <v>27.666666666666668</v>
      </c>
      <c r="CG223" s="167">
        <v>-39.835999999999999</v>
      </c>
      <c r="CH223" s="167">
        <v>-111.959</v>
      </c>
      <c r="CI223" s="167">
        <f t="shared" si="146"/>
        <v>1.8107272727272727</v>
      </c>
      <c r="CJ223" s="167">
        <f t="shared" si="147"/>
        <v>5.0890454545454551</v>
      </c>
      <c r="CO223" s="167">
        <v>13200</v>
      </c>
      <c r="CP223" s="169">
        <f t="shared" si="148"/>
        <v>27.666666666666668</v>
      </c>
      <c r="CQ223" s="167">
        <v>-119.259</v>
      </c>
      <c r="CR223" s="167">
        <v>-121.129</v>
      </c>
      <c r="CS223" s="167">
        <f t="shared" si="149"/>
        <v>5.4208636363636362</v>
      </c>
      <c r="CT223" s="167">
        <f t="shared" si="150"/>
        <v>5.5058636363636362</v>
      </c>
    </row>
    <row r="224" spans="2:98">
      <c r="B224" s="167">
        <f t="shared" si="151"/>
        <v>221</v>
      </c>
      <c r="C224" s="167">
        <v>13260</v>
      </c>
      <c r="D224" s="169">
        <v>27.683333333333334</v>
      </c>
      <c r="E224" s="167">
        <v>-136.82599999999999</v>
      </c>
      <c r="F224" s="167">
        <v>-127.32899999999999</v>
      </c>
      <c r="G224" s="167">
        <f t="shared" si="132"/>
        <v>6.219363636363636</v>
      </c>
      <c r="H224" s="167">
        <f t="shared" si="133"/>
        <v>5.7876818181818175</v>
      </c>
      <c r="J224" s="167">
        <f t="shared" si="152"/>
        <v>3.6833333333333331</v>
      </c>
      <c r="K224" s="167">
        <f t="shared" si="134"/>
        <v>-2.2804333333333333</v>
      </c>
      <c r="L224" s="167">
        <f t="shared" si="173"/>
        <v>-449.92029999999994</v>
      </c>
      <c r="M224" s="167">
        <f t="shared" si="153"/>
        <v>3599.3623999999995</v>
      </c>
      <c r="N224" s="167">
        <f t="shared" si="135"/>
        <v>-2.12215</v>
      </c>
      <c r="O224" s="167">
        <f t="shared" si="169"/>
        <v>-415.78804999999988</v>
      </c>
      <c r="P224" s="167">
        <f t="shared" si="154"/>
        <v>3326.3043999999991</v>
      </c>
      <c r="Q224" s="167">
        <f t="shared" si="155"/>
        <v>3462.8333999999995</v>
      </c>
      <c r="W224" s="167">
        <v>13260</v>
      </c>
      <c r="Y224" s="169">
        <f t="shared" si="156"/>
        <v>27.683333333333334</v>
      </c>
      <c r="Z224" s="167">
        <v>-165.16900000000001</v>
      </c>
      <c r="AA224" s="167">
        <v>-154.39500000000001</v>
      </c>
      <c r="AB224" s="167">
        <f t="shared" si="136"/>
        <v>7.507681818181819</v>
      </c>
      <c r="AC224" s="167">
        <f t="shared" si="137"/>
        <v>7.017954545454546</v>
      </c>
      <c r="AD224" s="167">
        <f t="shared" si="157"/>
        <v>-159.78200000000001</v>
      </c>
      <c r="AF224" s="167">
        <f t="shared" si="170"/>
        <v>3.6833333333333331</v>
      </c>
      <c r="AG224" s="167">
        <f t="shared" si="158"/>
        <v>-2.7528166666666669</v>
      </c>
      <c r="AH224" s="167">
        <f t="shared" si="174"/>
        <v>-533.63878333333366</v>
      </c>
      <c r="AI224" s="167">
        <f t="shared" si="159"/>
        <v>4269.1102666666693</v>
      </c>
      <c r="AJ224" s="167">
        <f t="shared" si="160"/>
        <v>-2.5732500000000003</v>
      </c>
      <c r="AK224" s="167">
        <f t="shared" si="175"/>
        <v>-525.34751666666659</v>
      </c>
      <c r="AL224" s="167">
        <f t="shared" si="161"/>
        <v>4202.7801333333327</v>
      </c>
      <c r="AM224" s="167">
        <f t="shared" si="162"/>
        <v>4235.945200000001</v>
      </c>
      <c r="AR224" s="167">
        <v>13260</v>
      </c>
      <c r="AS224" s="169">
        <f t="shared" si="138"/>
        <v>27.683333333333334</v>
      </c>
      <c r="AT224" s="167">
        <v>-154.75899999999999</v>
      </c>
      <c r="AU224" s="167">
        <v>-238.04</v>
      </c>
      <c r="AV224" s="167">
        <f t="shared" si="139"/>
        <v>7.0344999999999995</v>
      </c>
      <c r="AW224" s="167">
        <f t="shared" si="140"/>
        <v>10.82</v>
      </c>
      <c r="AY224" s="167">
        <f t="shared" si="163"/>
        <v>3.6833333333333331</v>
      </c>
      <c r="AZ224" s="167">
        <f t="shared" si="164"/>
        <v>-2.5793166666666663</v>
      </c>
      <c r="BA224" s="167">
        <f t="shared" si="171"/>
        <v>-529.73905000000002</v>
      </c>
      <c r="BB224" s="167">
        <f t="shared" si="165"/>
        <v>4237.9124000000002</v>
      </c>
      <c r="BC224" s="167">
        <f t="shared" si="166"/>
        <v>-3.9673333333333329</v>
      </c>
      <c r="BD224" s="167">
        <f t="shared" si="172"/>
        <v>-800.2287666666665</v>
      </c>
      <c r="BE224" s="167">
        <f t="shared" si="167"/>
        <v>6401.830133333332</v>
      </c>
      <c r="BF224" s="167">
        <f t="shared" si="168"/>
        <v>5319.8712666666661</v>
      </c>
      <c r="BK224" s="167">
        <v>13260</v>
      </c>
      <c r="BL224" s="169">
        <v>27.683333333333334</v>
      </c>
      <c r="BM224" s="167">
        <v>-153.822</v>
      </c>
      <c r="BN224" s="167">
        <v>-204.94300000000001</v>
      </c>
      <c r="BO224" s="167">
        <f t="shared" si="141"/>
        <v>6.9919090909090906</v>
      </c>
      <c r="BP224" s="167">
        <f t="shared" si="142"/>
        <v>9.3155909090909095</v>
      </c>
      <c r="BU224" s="167">
        <v>13260</v>
      </c>
      <c r="BV224" s="169">
        <v>27.683333333333334</v>
      </c>
      <c r="BW224" s="167">
        <v>-156.58099999999999</v>
      </c>
      <c r="BX224" s="167">
        <v>-168.72399999999999</v>
      </c>
      <c r="BY224" s="167">
        <f t="shared" si="143"/>
        <v>7.117318181818181</v>
      </c>
      <c r="BZ224" s="167">
        <f t="shared" si="144"/>
        <v>7.6692727272727268</v>
      </c>
      <c r="CE224" s="167">
        <v>13260</v>
      </c>
      <c r="CF224" s="169">
        <f t="shared" si="145"/>
        <v>27.683333333333334</v>
      </c>
      <c r="CG224" s="167">
        <v>-40.222999999999999</v>
      </c>
      <c r="CH224" s="167">
        <v>-111.741</v>
      </c>
      <c r="CI224" s="167">
        <f t="shared" si="146"/>
        <v>1.8283181818181817</v>
      </c>
      <c r="CJ224" s="167">
        <f t="shared" si="147"/>
        <v>5.0791363636363638</v>
      </c>
      <c r="CO224" s="167">
        <v>13260</v>
      </c>
      <c r="CP224" s="169">
        <f t="shared" si="148"/>
        <v>27.683333333333334</v>
      </c>
      <c r="CQ224" s="167">
        <v>-120.383</v>
      </c>
      <c r="CR224" s="167">
        <v>-121.31399999999999</v>
      </c>
      <c r="CS224" s="167">
        <f t="shared" si="149"/>
        <v>5.4719545454545448</v>
      </c>
      <c r="CT224" s="167">
        <f t="shared" si="150"/>
        <v>5.5142727272727265</v>
      </c>
    </row>
    <row r="225" spans="2:98">
      <c r="B225" s="167">
        <f t="shared" si="151"/>
        <v>222</v>
      </c>
      <c r="C225" s="167">
        <v>13320</v>
      </c>
      <c r="D225" s="169">
        <v>27.7</v>
      </c>
      <c r="E225" s="167">
        <v>-138.82</v>
      </c>
      <c r="F225" s="167">
        <v>-127.66800000000001</v>
      </c>
      <c r="G225" s="167">
        <f t="shared" si="132"/>
        <v>6.31</v>
      </c>
      <c r="H225" s="167">
        <f t="shared" si="133"/>
        <v>5.8030909090909093</v>
      </c>
      <c r="J225" s="167">
        <f t="shared" si="152"/>
        <v>3.7</v>
      </c>
      <c r="K225" s="167">
        <f t="shared" si="134"/>
        <v>-2.3136666666666663</v>
      </c>
      <c r="L225" s="167">
        <f t="shared" si="173"/>
        <v>-452.23396666666662</v>
      </c>
      <c r="M225" s="167">
        <f t="shared" si="153"/>
        <v>3617.8717333333329</v>
      </c>
      <c r="N225" s="167">
        <f t="shared" si="135"/>
        <v>-2.1278000000000001</v>
      </c>
      <c r="O225" s="167">
        <f t="shared" si="169"/>
        <v>-417.91584999999986</v>
      </c>
      <c r="P225" s="167">
        <f t="shared" si="154"/>
        <v>3343.3267999999989</v>
      </c>
      <c r="Q225" s="167">
        <f t="shared" si="155"/>
        <v>3480.5992666666662</v>
      </c>
      <c r="W225" s="167">
        <v>13320</v>
      </c>
      <c r="Y225" s="169">
        <f t="shared" si="156"/>
        <v>27.7</v>
      </c>
      <c r="Z225" s="167">
        <v>-165.22200000000001</v>
      </c>
      <c r="AA225" s="167">
        <v>-154.054</v>
      </c>
      <c r="AB225" s="167">
        <f t="shared" si="136"/>
        <v>7.5100909090909092</v>
      </c>
      <c r="AC225" s="167">
        <f t="shared" si="137"/>
        <v>7.0024545454545457</v>
      </c>
      <c r="AD225" s="167">
        <f t="shared" si="157"/>
        <v>-159.63800000000001</v>
      </c>
      <c r="AF225" s="167">
        <f t="shared" si="170"/>
        <v>3.7</v>
      </c>
      <c r="AG225" s="167">
        <f t="shared" si="158"/>
        <v>-2.7537000000000003</v>
      </c>
      <c r="AH225" s="167">
        <f t="shared" si="174"/>
        <v>-536.39248333333364</v>
      </c>
      <c r="AI225" s="167">
        <f t="shared" si="159"/>
        <v>4291.1398666666691</v>
      </c>
      <c r="AJ225" s="167">
        <f t="shared" si="160"/>
        <v>-2.5675666666666666</v>
      </c>
      <c r="AK225" s="167">
        <f t="shared" si="175"/>
        <v>-527.91508333333331</v>
      </c>
      <c r="AL225" s="167">
        <f t="shared" si="161"/>
        <v>4223.3206666666665</v>
      </c>
      <c r="AM225" s="167">
        <f t="shared" si="162"/>
        <v>4257.2302666666674</v>
      </c>
      <c r="AR225" s="167">
        <v>13320</v>
      </c>
      <c r="AS225" s="169">
        <f t="shared" si="138"/>
        <v>27.7</v>
      </c>
      <c r="AT225" s="167">
        <v>-152.81</v>
      </c>
      <c r="AU225" s="167">
        <v>-236.619</v>
      </c>
      <c r="AV225" s="167">
        <f t="shared" si="139"/>
        <v>6.9459090909090913</v>
      </c>
      <c r="AW225" s="167">
        <f t="shared" si="140"/>
        <v>10.75540909090909</v>
      </c>
      <c r="AY225" s="167">
        <f t="shared" si="163"/>
        <v>3.7</v>
      </c>
      <c r="AZ225" s="167">
        <f t="shared" si="164"/>
        <v>-2.5468333333333333</v>
      </c>
      <c r="BA225" s="167">
        <f t="shared" si="171"/>
        <v>-532.28588333333335</v>
      </c>
      <c r="BB225" s="167">
        <f t="shared" si="165"/>
        <v>4258.2870666666668</v>
      </c>
      <c r="BC225" s="167">
        <f t="shared" si="166"/>
        <v>-3.9436499999999999</v>
      </c>
      <c r="BD225" s="167">
        <f t="shared" si="172"/>
        <v>-804.17241666666655</v>
      </c>
      <c r="BE225" s="167">
        <f t="shared" si="167"/>
        <v>6433.3793333333324</v>
      </c>
      <c r="BF225" s="167">
        <f t="shared" si="168"/>
        <v>5345.8331999999991</v>
      </c>
      <c r="BK225" s="167">
        <v>13320</v>
      </c>
      <c r="BL225" s="169">
        <v>27.7</v>
      </c>
      <c r="BM225" s="167">
        <v>-154.37799999999999</v>
      </c>
      <c r="BN225" s="167">
        <v>-206.82599999999999</v>
      </c>
      <c r="BO225" s="167">
        <f t="shared" si="141"/>
        <v>7.0171818181818173</v>
      </c>
      <c r="BP225" s="167">
        <f t="shared" si="142"/>
        <v>9.4011818181818185</v>
      </c>
      <c r="BU225" s="167">
        <v>13320</v>
      </c>
      <c r="BV225" s="169">
        <v>27.7</v>
      </c>
      <c r="BW225" s="167">
        <v>-156.42699999999999</v>
      </c>
      <c r="BX225" s="167">
        <v>-172.54499999999999</v>
      </c>
      <c r="BY225" s="167">
        <f t="shared" si="143"/>
        <v>7.1103181818181813</v>
      </c>
      <c r="BZ225" s="167">
        <f t="shared" si="144"/>
        <v>7.8429545454545453</v>
      </c>
      <c r="CE225" s="167">
        <v>13320</v>
      </c>
      <c r="CF225" s="169">
        <f t="shared" si="145"/>
        <v>27.7</v>
      </c>
      <c r="CG225" s="167">
        <v>-40.311</v>
      </c>
      <c r="CH225" s="167">
        <v>-112.184</v>
      </c>
      <c r="CI225" s="167">
        <f t="shared" si="146"/>
        <v>1.8323181818181817</v>
      </c>
      <c r="CJ225" s="167">
        <f t="shared" si="147"/>
        <v>5.0992727272727274</v>
      </c>
      <c r="CO225" s="167">
        <v>13320</v>
      </c>
      <c r="CP225" s="169">
        <f t="shared" si="148"/>
        <v>27.7</v>
      </c>
      <c r="CQ225" s="167">
        <v>-119.3</v>
      </c>
      <c r="CR225" s="167">
        <v>-122.435</v>
      </c>
      <c r="CS225" s="167">
        <f t="shared" si="149"/>
        <v>5.4227272727272728</v>
      </c>
      <c r="CT225" s="167">
        <f t="shared" si="150"/>
        <v>5.5652272727272729</v>
      </c>
    </row>
    <row r="226" spans="2:98">
      <c r="B226" s="167">
        <f t="shared" si="151"/>
        <v>223</v>
      </c>
      <c r="C226" s="167">
        <v>13380</v>
      </c>
      <c r="D226" s="169">
        <v>27.716666666666669</v>
      </c>
      <c r="E226" s="167">
        <v>-139.74</v>
      </c>
      <c r="F226" s="167">
        <v>-127.791</v>
      </c>
      <c r="G226" s="167">
        <f t="shared" si="132"/>
        <v>6.3518181818181825</v>
      </c>
      <c r="H226" s="167">
        <f t="shared" si="133"/>
        <v>5.8086818181818183</v>
      </c>
      <c r="J226" s="167">
        <f t="shared" si="152"/>
        <v>3.7166666666666668</v>
      </c>
      <c r="K226" s="167">
        <f t="shared" si="134"/>
        <v>-2.3290000000000002</v>
      </c>
      <c r="L226" s="167">
        <f t="shared" si="173"/>
        <v>-454.56296666666663</v>
      </c>
      <c r="M226" s="167">
        <f t="shared" si="153"/>
        <v>3636.503733333333</v>
      </c>
      <c r="N226" s="167">
        <f t="shared" si="135"/>
        <v>-2.1298499999999998</v>
      </c>
      <c r="O226" s="167">
        <f t="shared" si="169"/>
        <v>-420.04569999999984</v>
      </c>
      <c r="P226" s="167">
        <f t="shared" si="154"/>
        <v>3360.3655999999987</v>
      </c>
      <c r="Q226" s="167">
        <f t="shared" si="155"/>
        <v>3498.4346666666661</v>
      </c>
      <c r="W226" s="167">
        <v>13380</v>
      </c>
      <c r="Y226" s="169">
        <f t="shared" si="156"/>
        <v>27.716666666666669</v>
      </c>
      <c r="Z226" s="167">
        <v>-164.268</v>
      </c>
      <c r="AA226" s="167">
        <v>-156.374</v>
      </c>
      <c r="AB226" s="167">
        <f t="shared" si="136"/>
        <v>7.4667272727272724</v>
      </c>
      <c r="AC226" s="167">
        <f t="shared" si="137"/>
        <v>7.1079090909090903</v>
      </c>
      <c r="AD226" s="167">
        <f t="shared" si="157"/>
        <v>-160.321</v>
      </c>
      <c r="AF226" s="167">
        <f t="shared" si="170"/>
        <v>3.7166666666666668</v>
      </c>
      <c r="AG226" s="167">
        <f t="shared" si="158"/>
        <v>-2.7378</v>
      </c>
      <c r="AH226" s="167">
        <f t="shared" si="174"/>
        <v>-539.13028333333364</v>
      </c>
      <c r="AI226" s="167">
        <f t="shared" si="159"/>
        <v>4313.0422666666691</v>
      </c>
      <c r="AJ226" s="167">
        <f t="shared" si="160"/>
        <v>-2.6062333333333334</v>
      </c>
      <c r="AK226" s="167">
        <f t="shared" si="175"/>
        <v>-530.52131666666662</v>
      </c>
      <c r="AL226" s="167">
        <f t="shared" si="161"/>
        <v>4244.170533333333</v>
      </c>
      <c r="AM226" s="167">
        <f t="shared" si="162"/>
        <v>4278.6064000000006</v>
      </c>
      <c r="AR226" s="167">
        <v>13380</v>
      </c>
      <c r="AS226" s="169">
        <f t="shared" si="138"/>
        <v>27.716666666666669</v>
      </c>
      <c r="AT226" s="167">
        <v>-155.80099999999999</v>
      </c>
      <c r="AU226" s="167">
        <v>-240.80799999999999</v>
      </c>
      <c r="AV226" s="167">
        <f t="shared" si="139"/>
        <v>7.0818636363636358</v>
      </c>
      <c r="AW226" s="167">
        <f t="shared" si="140"/>
        <v>10.945818181818181</v>
      </c>
      <c r="AY226" s="167">
        <f t="shared" si="163"/>
        <v>3.7166666666666668</v>
      </c>
      <c r="AZ226" s="167">
        <f t="shared" si="164"/>
        <v>-2.596683333333333</v>
      </c>
      <c r="BA226" s="167">
        <f t="shared" si="171"/>
        <v>-534.88256666666666</v>
      </c>
      <c r="BB226" s="167">
        <f t="shared" si="165"/>
        <v>4279.0605333333333</v>
      </c>
      <c r="BC226" s="167">
        <f t="shared" si="166"/>
        <v>-4.0134666666666661</v>
      </c>
      <c r="BD226" s="167">
        <f t="shared" si="172"/>
        <v>-808.18588333333321</v>
      </c>
      <c r="BE226" s="167">
        <f t="shared" si="167"/>
        <v>6465.4870666666657</v>
      </c>
      <c r="BF226" s="167">
        <f t="shared" si="168"/>
        <v>5372.273799999999</v>
      </c>
      <c r="BK226" s="167">
        <v>13380</v>
      </c>
      <c r="BL226" s="169">
        <v>27.716666666666669</v>
      </c>
      <c r="BM226" s="167">
        <v>-153.267</v>
      </c>
      <c r="BN226" s="167">
        <v>-206.42500000000001</v>
      </c>
      <c r="BO226" s="167">
        <f t="shared" si="141"/>
        <v>6.9666818181818178</v>
      </c>
      <c r="BP226" s="167">
        <f t="shared" si="142"/>
        <v>9.3829545454545453</v>
      </c>
      <c r="BU226" s="167">
        <v>13380</v>
      </c>
      <c r="BV226" s="169">
        <v>27.716666666666669</v>
      </c>
      <c r="BW226" s="167">
        <v>-154.822</v>
      </c>
      <c r="BX226" s="167">
        <v>-175.79499999999999</v>
      </c>
      <c r="BY226" s="167">
        <f t="shared" si="143"/>
        <v>7.0373636363636365</v>
      </c>
      <c r="BZ226" s="167">
        <f t="shared" si="144"/>
        <v>7.9906818181818178</v>
      </c>
      <c r="CE226" s="167">
        <v>13380</v>
      </c>
      <c r="CF226" s="169">
        <f t="shared" si="145"/>
        <v>27.716666666666669</v>
      </c>
      <c r="CG226" s="167">
        <v>-40.677999999999997</v>
      </c>
      <c r="CH226" s="167">
        <v>-112.07599999999999</v>
      </c>
      <c r="CI226" s="167">
        <f t="shared" si="146"/>
        <v>1.849</v>
      </c>
      <c r="CJ226" s="167">
        <f t="shared" si="147"/>
        <v>5.094363636363636</v>
      </c>
      <c r="CO226" s="167">
        <v>13380</v>
      </c>
      <c r="CP226" s="169">
        <f t="shared" si="148"/>
        <v>27.716666666666669</v>
      </c>
      <c r="CQ226" s="167">
        <v>-120.67400000000001</v>
      </c>
      <c r="CR226" s="167">
        <v>-122.425</v>
      </c>
      <c r="CS226" s="167">
        <f t="shared" si="149"/>
        <v>5.4851818181818182</v>
      </c>
      <c r="CT226" s="167">
        <f t="shared" si="150"/>
        <v>5.564772727272727</v>
      </c>
    </row>
    <row r="227" spans="2:98">
      <c r="B227" s="167">
        <f t="shared" si="151"/>
        <v>224</v>
      </c>
      <c r="C227" s="167">
        <v>13440</v>
      </c>
      <c r="D227" s="169">
        <v>27.733333333333334</v>
      </c>
      <c r="E227" s="167">
        <v>-139.28</v>
      </c>
      <c r="F227" s="167">
        <v>-127.745</v>
      </c>
      <c r="G227" s="167">
        <f t="shared" si="132"/>
        <v>6.330909090909091</v>
      </c>
      <c r="H227" s="167">
        <f t="shared" si="133"/>
        <v>5.8065909090909091</v>
      </c>
      <c r="J227" s="167">
        <f t="shared" si="152"/>
        <v>3.7333333333333334</v>
      </c>
      <c r="K227" s="167">
        <f t="shared" si="134"/>
        <v>-2.3213333333333335</v>
      </c>
      <c r="L227" s="167">
        <f t="shared" si="173"/>
        <v>-456.88429999999994</v>
      </c>
      <c r="M227" s="167">
        <f t="shared" si="153"/>
        <v>3655.0743999999995</v>
      </c>
      <c r="N227" s="167">
        <f t="shared" si="135"/>
        <v>-2.1290833333333334</v>
      </c>
      <c r="O227" s="167">
        <f t="shared" si="169"/>
        <v>-422.17478333333315</v>
      </c>
      <c r="P227" s="167">
        <f t="shared" si="154"/>
        <v>3377.3982666666652</v>
      </c>
      <c r="Q227" s="167">
        <f t="shared" si="155"/>
        <v>3516.2363333333324</v>
      </c>
      <c r="W227" s="167">
        <v>13440</v>
      </c>
      <c r="Y227" s="169">
        <f t="shared" si="156"/>
        <v>27.733333333333334</v>
      </c>
      <c r="Z227" s="167">
        <v>-166.91800000000001</v>
      </c>
      <c r="AA227" s="167">
        <v>-154.80699999999999</v>
      </c>
      <c r="AB227" s="167">
        <f t="shared" si="136"/>
        <v>7.5871818181818185</v>
      </c>
      <c r="AC227" s="167">
        <f t="shared" si="137"/>
        <v>7.036681818181818</v>
      </c>
      <c r="AD227" s="167">
        <f t="shared" si="157"/>
        <v>-160.86250000000001</v>
      </c>
      <c r="AF227" s="167">
        <f t="shared" si="170"/>
        <v>3.7333333333333334</v>
      </c>
      <c r="AG227" s="167">
        <f t="shared" si="158"/>
        <v>-2.7819666666666669</v>
      </c>
      <c r="AH227" s="167">
        <f t="shared" si="174"/>
        <v>-541.91225000000031</v>
      </c>
      <c r="AI227" s="167">
        <f t="shared" si="159"/>
        <v>4335.2980000000025</v>
      </c>
      <c r="AJ227" s="167">
        <f t="shared" si="160"/>
        <v>-2.5801166666666666</v>
      </c>
      <c r="AK227" s="167">
        <f t="shared" si="175"/>
        <v>-533.10143333333326</v>
      </c>
      <c r="AL227" s="167">
        <f t="shared" si="161"/>
        <v>4264.8114666666661</v>
      </c>
      <c r="AM227" s="167">
        <f t="shared" si="162"/>
        <v>4300.0547333333343</v>
      </c>
      <c r="AR227" s="167">
        <v>13440</v>
      </c>
      <c r="AS227" s="169">
        <f t="shared" si="138"/>
        <v>27.733333333333334</v>
      </c>
      <c r="AT227" s="167">
        <v>-155.51</v>
      </c>
      <c r="AU227" s="167">
        <v>-238.01300000000001</v>
      </c>
      <c r="AV227" s="167">
        <f t="shared" si="139"/>
        <v>7.0686363636363634</v>
      </c>
      <c r="AW227" s="167">
        <f t="shared" si="140"/>
        <v>10.818772727272728</v>
      </c>
      <c r="AY227" s="167">
        <f t="shared" si="163"/>
        <v>3.7333333333333334</v>
      </c>
      <c r="AZ227" s="167">
        <f t="shared" si="164"/>
        <v>-2.5918333333333332</v>
      </c>
      <c r="BA227" s="167">
        <f t="shared" si="171"/>
        <v>-537.47439999999995</v>
      </c>
      <c r="BB227" s="167">
        <f t="shared" si="165"/>
        <v>4299.7951999999996</v>
      </c>
      <c r="BC227" s="167">
        <f t="shared" si="166"/>
        <v>-3.9668833333333335</v>
      </c>
      <c r="BD227" s="167">
        <f t="shared" si="172"/>
        <v>-812.15276666666659</v>
      </c>
      <c r="BE227" s="167">
        <f t="shared" si="167"/>
        <v>6497.2221333333327</v>
      </c>
      <c r="BF227" s="167">
        <f t="shared" si="168"/>
        <v>5398.5086666666666</v>
      </c>
      <c r="BK227" s="167">
        <v>13440</v>
      </c>
      <c r="BL227" s="169">
        <v>27.733333333333334</v>
      </c>
      <c r="BM227" s="167">
        <v>-152.018</v>
      </c>
      <c r="BN227" s="167">
        <v>-200.46600000000001</v>
      </c>
      <c r="BO227" s="167">
        <f t="shared" si="141"/>
        <v>6.9099090909090908</v>
      </c>
      <c r="BP227" s="167">
        <f t="shared" si="142"/>
        <v>9.1120909090909095</v>
      </c>
      <c r="BU227" s="167">
        <v>13440</v>
      </c>
      <c r="BV227" s="169">
        <v>27.733333333333334</v>
      </c>
      <c r="BW227" s="167">
        <v>-155.208</v>
      </c>
      <c r="BX227" s="167">
        <v>-174.84</v>
      </c>
      <c r="BY227" s="167">
        <f t="shared" si="143"/>
        <v>7.0549090909090912</v>
      </c>
      <c r="BZ227" s="167">
        <f t="shared" si="144"/>
        <v>7.9472727272727273</v>
      </c>
      <c r="CE227" s="167">
        <v>13440</v>
      </c>
      <c r="CF227" s="169">
        <f t="shared" si="145"/>
        <v>27.733333333333334</v>
      </c>
      <c r="CG227" s="167">
        <v>-40.610999999999997</v>
      </c>
      <c r="CH227" s="167">
        <v>-112.38500000000001</v>
      </c>
      <c r="CI227" s="167">
        <f t="shared" si="146"/>
        <v>1.8459545454545454</v>
      </c>
      <c r="CJ227" s="167">
        <f t="shared" si="147"/>
        <v>5.1084090909090909</v>
      </c>
      <c r="CO227" s="167">
        <v>13440</v>
      </c>
      <c r="CP227" s="169">
        <f t="shared" si="148"/>
        <v>27.733333333333334</v>
      </c>
      <c r="CQ227" s="167">
        <v>-120.628</v>
      </c>
      <c r="CR227" s="167">
        <v>-121.955</v>
      </c>
      <c r="CS227" s="167">
        <f t="shared" si="149"/>
        <v>5.483090909090909</v>
      </c>
      <c r="CT227" s="167">
        <f t="shared" si="150"/>
        <v>5.5434090909090905</v>
      </c>
    </row>
    <row r="228" spans="2:98">
      <c r="B228" s="167">
        <f t="shared" si="151"/>
        <v>225</v>
      </c>
      <c r="C228" s="167">
        <v>13500</v>
      </c>
      <c r="D228" s="169">
        <v>27.75</v>
      </c>
      <c r="E228" s="167">
        <v>-138.97300000000001</v>
      </c>
      <c r="F228" s="167">
        <v>-128.191</v>
      </c>
      <c r="G228" s="167">
        <f t="shared" si="132"/>
        <v>6.3169545454545464</v>
      </c>
      <c r="H228" s="167">
        <f t="shared" si="133"/>
        <v>5.8268636363636368</v>
      </c>
      <c r="J228" s="167">
        <f t="shared" si="152"/>
        <v>3.75</v>
      </c>
      <c r="K228" s="167">
        <f t="shared" si="134"/>
        <v>-2.316216666666667</v>
      </c>
      <c r="L228" s="167">
        <f t="shared" si="173"/>
        <v>-459.2005166666666</v>
      </c>
      <c r="M228" s="167">
        <f t="shared" si="153"/>
        <v>3673.6041333333328</v>
      </c>
      <c r="N228" s="167">
        <f t="shared" si="135"/>
        <v>-2.1365166666666666</v>
      </c>
      <c r="O228" s="167">
        <f t="shared" si="169"/>
        <v>-424.31129999999985</v>
      </c>
      <c r="P228" s="167">
        <f t="shared" si="154"/>
        <v>3394.4903999999988</v>
      </c>
      <c r="Q228" s="167">
        <f t="shared" si="155"/>
        <v>3534.0472666666656</v>
      </c>
      <c r="W228" s="167">
        <v>13500</v>
      </c>
      <c r="Y228" s="169">
        <f t="shared" si="156"/>
        <v>27.75</v>
      </c>
      <c r="Z228" s="167">
        <v>-169.548</v>
      </c>
      <c r="AA228" s="167">
        <v>-154.41300000000001</v>
      </c>
      <c r="AB228" s="167">
        <f t="shared" si="136"/>
        <v>7.7067272727272726</v>
      </c>
      <c r="AC228" s="167">
        <f t="shared" si="137"/>
        <v>7.0187727272727276</v>
      </c>
      <c r="AD228" s="167">
        <f t="shared" si="157"/>
        <v>-161.98050000000001</v>
      </c>
      <c r="AF228" s="167">
        <f t="shared" si="170"/>
        <v>3.75</v>
      </c>
      <c r="AG228" s="167">
        <f t="shared" si="158"/>
        <v>-2.8258000000000001</v>
      </c>
      <c r="AH228" s="167">
        <f t="shared" si="174"/>
        <v>-544.73805000000027</v>
      </c>
      <c r="AI228" s="167">
        <f t="shared" si="159"/>
        <v>4357.9044000000022</v>
      </c>
      <c r="AJ228" s="167">
        <f t="shared" si="160"/>
        <v>-2.57355</v>
      </c>
      <c r="AK228" s="167">
        <f t="shared" si="175"/>
        <v>-535.67498333333322</v>
      </c>
      <c r="AL228" s="167">
        <f t="shared" si="161"/>
        <v>4285.3998666666657</v>
      </c>
      <c r="AM228" s="167">
        <f t="shared" si="162"/>
        <v>4321.6521333333339</v>
      </c>
      <c r="AR228" s="167">
        <v>13500</v>
      </c>
      <c r="AS228" s="169">
        <f t="shared" si="138"/>
        <v>27.75</v>
      </c>
      <c r="AT228" s="167">
        <v>-156.249</v>
      </c>
      <c r="AU228" s="167">
        <v>-239.988</v>
      </c>
      <c r="AV228" s="167">
        <f t="shared" si="139"/>
        <v>7.1022272727272728</v>
      </c>
      <c r="AW228" s="167">
        <f t="shared" si="140"/>
        <v>10.908545454545454</v>
      </c>
      <c r="AY228" s="167">
        <f t="shared" si="163"/>
        <v>3.75</v>
      </c>
      <c r="AZ228" s="167">
        <f t="shared" si="164"/>
        <v>-2.6041499999999997</v>
      </c>
      <c r="BA228" s="167">
        <f t="shared" si="171"/>
        <v>-540.07854999999995</v>
      </c>
      <c r="BB228" s="167">
        <f t="shared" si="165"/>
        <v>4320.6283999999996</v>
      </c>
      <c r="BC228" s="167">
        <f t="shared" si="166"/>
        <v>-3.9998</v>
      </c>
      <c r="BD228" s="167">
        <f t="shared" si="172"/>
        <v>-816.15256666666664</v>
      </c>
      <c r="BE228" s="167">
        <f t="shared" si="167"/>
        <v>6529.2205333333332</v>
      </c>
      <c r="BF228" s="167">
        <f t="shared" si="168"/>
        <v>5424.9244666666664</v>
      </c>
      <c r="BK228" s="167">
        <v>13500</v>
      </c>
      <c r="BL228" s="169">
        <v>27.75</v>
      </c>
      <c r="BM228" s="167">
        <v>-152.14099999999999</v>
      </c>
      <c r="BN228" s="167">
        <v>-207.96799999999999</v>
      </c>
      <c r="BO228" s="167">
        <f t="shared" si="141"/>
        <v>6.9154999999999998</v>
      </c>
      <c r="BP228" s="167">
        <f t="shared" si="142"/>
        <v>9.4530909090909088</v>
      </c>
      <c r="BU228" s="167">
        <v>13500</v>
      </c>
      <c r="BV228" s="169">
        <v>27.75</v>
      </c>
      <c r="BW228" s="167">
        <v>-154.96100000000001</v>
      </c>
      <c r="BX228" s="167">
        <v>-173.93100000000001</v>
      </c>
      <c r="BY228" s="167">
        <f t="shared" si="143"/>
        <v>7.0436818181818186</v>
      </c>
      <c r="BZ228" s="167">
        <f t="shared" si="144"/>
        <v>7.9059545454545459</v>
      </c>
      <c r="CE228" s="167">
        <v>13500</v>
      </c>
      <c r="CF228" s="169">
        <f t="shared" si="145"/>
        <v>27.75</v>
      </c>
      <c r="CG228" s="167">
        <v>-40.725999999999999</v>
      </c>
      <c r="CH228" s="167">
        <v>-111.322</v>
      </c>
      <c r="CI228" s="167">
        <f t="shared" si="146"/>
        <v>1.851181818181818</v>
      </c>
      <c r="CJ228" s="167">
        <f t="shared" si="147"/>
        <v>5.060090909090909</v>
      </c>
      <c r="CO228" s="167">
        <v>13500</v>
      </c>
      <c r="CP228" s="169">
        <f t="shared" si="148"/>
        <v>27.75</v>
      </c>
      <c r="CQ228" s="167">
        <v>-121.286</v>
      </c>
      <c r="CR228" s="167">
        <v>-124.738</v>
      </c>
      <c r="CS228" s="167">
        <f t="shared" si="149"/>
        <v>5.5129999999999999</v>
      </c>
      <c r="CT228" s="167">
        <f t="shared" si="150"/>
        <v>5.6699090909090906</v>
      </c>
    </row>
    <row r="229" spans="2:98">
      <c r="B229" s="167">
        <f t="shared" si="151"/>
        <v>226</v>
      </c>
      <c r="C229" s="167">
        <v>13560</v>
      </c>
      <c r="D229" s="169">
        <v>27.766666666666666</v>
      </c>
      <c r="E229" s="167">
        <v>-138.36000000000001</v>
      </c>
      <c r="F229" s="167">
        <v>-127.60599999999999</v>
      </c>
      <c r="G229" s="167">
        <f t="shared" si="132"/>
        <v>6.28909090909091</v>
      </c>
      <c r="H229" s="167">
        <f t="shared" si="133"/>
        <v>5.800272727272727</v>
      </c>
      <c r="J229" s="167">
        <f t="shared" si="152"/>
        <v>3.7666666666666666</v>
      </c>
      <c r="K229" s="167">
        <f t="shared" si="134"/>
        <v>-2.306</v>
      </c>
      <c r="L229" s="167">
        <f t="shared" si="173"/>
        <v>-461.50651666666658</v>
      </c>
      <c r="M229" s="167">
        <f t="shared" si="153"/>
        <v>3692.0521333333327</v>
      </c>
      <c r="N229" s="167">
        <f t="shared" si="135"/>
        <v>-2.1267666666666667</v>
      </c>
      <c r="O229" s="167">
        <f t="shared" si="169"/>
        <v>-426.43806666666649</v>
      </c>
      <c r="P229" s="167">
        <f t="shared" si="154"/>
        <v>3411.5045333333319</v>
      </c>
      <c r="Q229" s="167">
        <f t="shared" si="155"/>
        <v>3551.7783333333323</v>
      </c>
      <c r="W229" s="167">
        <v>13560</v>
      </c>
      <c r="Y229" s="169">
        <f t="shared" si="156"/>
        <v>27.766666666666666</v>
      </c>
      <c r="Z229" s="167">
        <v>-168.03200000000001</v>
      </c>
      <c r="AA229" s="167">
        <v>-159.16</v>
      </c>
      <c r="AB229" s="167">
        <f t="shared" si="136"/>
        <v>7.6378181818181821</v>
      </c>
      <c r="AC229" s="167">
        <f t="shared" si="137"/>
        <v>7.2345454545454544</v>
      </c>
      <c r="AD229" s="167">
        <f t="shared" si="157"/>
        <v>-163.596</v>
      </c>
      <c r="AF229" s="167">
        <f t="shared" si="170"/>
        <v>3.7666666666666666</v>
      </c>
      <c r="AG229" s="167">
        <f t="shared" si="158"/>
        <v>-2.8005333333333335</v>
      </c>
      <c r="AH229" s="167">
        <f t="shared" si="174"/>
        <v>-547.53858333333358</v>
      </c>
      <c r="AI229" s="167">
        <f t="shared" si="159"/>
        <v>4380.3086666666686</v>
      </c>
      <c r="AJ229" s="167">
        <f t="shared" si="160"/>
        <v>-2.6526666666666667</v>
      </c>
      <c r="AK229" s="167">
        <f t="shared" si="175"/>
        <v>-538.32764999999984</v>
      </c>
      <c r="AL229" s="167">
        <f t="shared" si="161"/>
        <v>4306.6211999999987</v>
      </c>
      <c r="AM229" s="167">
        <f t="shared" si="162"/>
        <v>4343.4649333333336</v>
      </c>
      <c r="AR229" s="167">
        <v>13560</v>
      </c>
      <c r="AS229" s="169">
        <f t="shared" si="138"/>
        <v>27.766666666666666</v>
      </c>
      <c r="AT229" s="167">
        <v>-158.322</v>
      </c>
      <c r="AU229" s="167">
        <v>-237.51300000000001</v>
      </c>
      <c r="AV229" s="167">
        <f t="shared" si="139"/>
        <v>7.1964545454545457</v>
      </c>
      <c r="AW229" s="167">
        <f t="shared" si="140"/>
        <v>10.796045454545455</v>
      </c>
      <c r="AY229" s="167">
        <f t="shared" si="163"/>
        <v>3.7666666666666666</v>
      </c>
      <c r="AZ229" s="167">
        <f t="shared" si="164"/>
        <v>-2.6387</v>
      </c>
      <c r="BA229" s="167">
        <f t="shared" si="171"/>
        <v>-542.71724999999992</v>
      </c>
      <c r="BB229" s="167">
        <f t="shared" si="165"/>
        <v>4341.7379999999994</v>
      </c>
      <c r="BC229" s="167">
        <f t="shared" si="166"/>
        <v>-3.9585500000000002</v>
      </c>
      <c r="BD229" s="167">
        <f t="shared" si="172"/>
        <v>-820.11111666666659</v>
      </c>
      <c r="BE229" s="167">
        <f t="shared" si="167"/>
        <v>6560.8889333333327</v>
      </c>
      <c r="BF229" s="167">
        <f t="shared" si="168"/>
        <v>5451.3134666666665</v>
      </c>
      <c r="BK229" s="167">
        <v>13560</v>
      </c>
      <c r="BL229" s="169">
        <v>27.766666666666666</v>
      </c>
      <c r="BM229" s="167">
        <v>-148.94800000000001</v>
      </c>
      <c r="BN229" s="167">
        <v>-207.999</v>
      </c>
      <c r="BO229" s="167">
        <f t="shared" si="141"/>
        <v>6.770363636363637</v>
      </c>
      <c r="BP229" s="167">
        <f t="shared" si="142"/>
        <v>9.4544999999999995</v>
      </c>
      <c r="BU229" s="167">
        <v>13560</v>
      </c>
      <c r="BV229" s="169">
        <v>27.766666666666666</v>
      </c>
      <c r="BW229" s="167">
        <v>-157.19800000000001</v>
      </c>
      <c r="BX229" s="167">
        <v>-173.63900000000001</v>
      </c>
      <c r="BY229" s="167">
        <f t="shared" si="143"/>
        <v>7.145363636363637</v>
      </c>
      <c r="BZ229" s="167">
        <f t="shared" si="144"/>
        <v>7.8926818181818188</v>
      </c>
      <c r="CE229" s="167">
        <v>13560</v>
      </c>
      <c r="CF229" s="169">
        <f t="shared" si="145"/>
        <v>27.766666666666666</v>
      </c>
      <c r="CG229" s="167">
        <v>-40.338000000000001</v>
      </c>
      <c r="CH229" s="167">
        <v>-111.97799999999999</v>
      </c>
      <c r="CI229" s="167">
        <f t="shared" si="146"/>
        <v>1.8335454545454546</v>
      </c>
      <c r="CJ229" s="167">
        <f t="shared" si="147"/>
        <v>5.0899090909090905</v>
      </c>
      <c r="CO229" s="167">
        <v>13560</v>
      </c>
      <c r="CP229" s="169">
        <f t="shared" si="148"/>
        <v>27.766666666666666</v>
      </c>
      <c r="CQ229" s="167">
        <v>-121.58</v>
      </c>
      <c r="CR229" s="167">
        <v>-124.63200000000001</v>
      </c>
      <c r="CS229" s="167">
        <f t="shared" si="149"/>
        <v>5.5263636363636364</v>
      </c>
      <c r="CT229" s="167">
        <f t="shared" si="150"/>
        <v>5.6650909090909094</v>
      </c>
    </row>
    <row r="230" spans="2:98">
      <c r="B230" s="167">
        <f t="shared" si="151"/>
        <v>227</v>
      </c>
      <c r="C230" s="167">
        <v>13620</v>
      </c>
      <c r="D230" s="169">
        <v>27.783333333333331</v>
      </c>
      <c r="E230" s="167">
        <v>-138.82</v>
      </c>
      <c r="F230" s="167">
        <v>-128.13</v>
      </c>
      <c r="G230" s="167">
        <f t="shared" si="132"/>
        <v>6.31</v>
      </c>
      <c r="H230" s="167">
        <f t="shared" si="133"/>
        <v>5.8240909090909092</v>
      </c>
      <c r="J230" s="167">
        <f t="shared" si="152"/>
        <v>3.7833333333333332</v>
      </c>
      <c r="K230" s="167">
        <f t="shared" si="134"/>
        <v>-2.3136666666666663</v>
      </c>
      <c r="L230" s="167">
        <f t="shared" si="173"/>
        <v>-463.82018333333326</v>
      </c>
      <c r="M230" s="167">
        <f t="shared" si="153"/>
        <v>3710.5614666666661</v>
      </c>
      <c r="N230" s="167">
        <f t="shared" si="135"/>
        <v>-2.1355</v>
      </c>
      <c r="O230" s="167">
        <f t="shared" si="169"/>
        <v>-428.57356666666647</v>
      </c>
      <c r="P230" s="167">
        <f t="shared" si="154"/>
        <v>3428.5885333333317</v>
      </c>
      <c r="Q230" s="167">
        <f t="shared" si="155"/>
        <v>3569.5749999999989</v>
      </c>
      <c r="W230" s="167">
        <v>13620</v>
      </c>
      <c r="Y230" s="169">
        <f t="shared" si="156"/>
        <v>27.783333333333331</v>
      </c>
      <c r="Z230" s="167">
        <v>-165.696</v>
      </c>
      <c r="AA230" s="167">
        <v>-158.13900000000001</v>
      </c>
      <c r="AB230" s="167">
        <f t="shared" si="136"/>
        <v>7.5316363636363635</v>
      </c>
      <c r="AC230" s="167">
        <f t="shared" si="137"/>
        <v>7.1881363636363638</v>
      </c>
      <c r="AD230" s="167">
        <f t="shared" si="157"/>
        <v>-161.91750000000002</v>
      </c>
      <c r="AF230" s="167">
        <f t="shared" si="170"/>
        <v>3.7833333333333332</v>
      </c>
      <c r="AG230" s="167">
        <f t="shared" si="158"/>
        <v>-2.7616000000000001</v>
      </c>
      <c r="AH230" s="167">
        <f t="shared" si="174"/>
        <v>-550.30018333333362</v>
      </c>
      <c r="AI230" s="167">
        <f t="shared" si="159"/>
        <v>4402.401466666669</v>
      </c>
      <c r="AJ230" s="167">
        <f t="shared" si="160"/>
        <v>-2.63565</v>
      </c>
      <c r="AK230" s="167">
        <f t="shared" si="175"/>
        <v>-540.96329999999989</v>
      </c>
      <c r="AL230" s="167">
        <f t="shared" si="161"/>
        <v>4327.7063999999991</v>
      </c>
      <c r="AM230" s="167">
        <f t="shared" si="162"/>
        <v>4365.0539333333345</v>
      </c>
      <c r="AR230" s="167">
        <v>13620</v>
      </c>
      <c r="AS230" s="169">
        <f t="shared" si="138"/>
        <v>27.783333333333331</v>
      </c>
      <c r="AT230" s="167">
        <v>-157.34899999999999</v>
      </c>
      <c r="AU230" s="167">
        <v>-235.79499999999999</v>
      </c>
      <c r="AV230" s="167">
        <f t="shared" si="139"/>
        <v>7.1522272727272727</v>
      </c>
      <c r="AW230" s="167">
        <f t="shared" si="140"/>
        <v>10.717954545454544</v>
      </c>
      <c r="AY230" s="167">
        <f t="shared" si="163"/>
        <v>3.7833333333333332</v>
      </c>
      <c r="AZ230" s="167">
        <f t="shared" si="164"/>
        <v>-2.6224833333333333</v>
      </c>
      <c r="BA230" s="167">
        <f t="shared" si="171"/>
        <v>-545.33973333333324</v>
      </c>
      <c r="BB230" s="167">
        <f t="shared" si="165"/>
        <v>4362.7178666666659</v>
      </c>
      <c r="BC230" s="167">
        <f t="shared" si="166"/>
        <v>-3.9299166666666663</v>
      </c>
      <c r="BD230" s="167">
        <f t="shared" si="172"/>
        <v>-824.0410333333333</v>
      </c>
      <c r="BE230" s="167">
        <f t="shared" si="167"/>
        <v>6592.3282666666664</v>
      </c>
      <c r="BF230" s="167">
        <f t="shared" si="168"/>
        <v>5477.5230666666666</v>
      </c>
      <c r="BK230" s="167">
        <v>13620</v>
      </c>
      <c r="BL230" s="169">
        <v>27.783333333333331</v>
      </c>
      <c r="BM230" s="167">
        <v>-152.851</v>
      </c>
      <c r="BN230" s="167">
        <v>-204.66499999999999</v>
      </c>
      <c r="BO230" s="167">
        <f t="shared" si="141"/>
        <v>6.947772727272727</v>
      </c>
      <c r="BP230" s="167">
        <f t="shared" si="142"/>
        <v>9.3029545454545453</v>
      </c>
      <c r="BU230" s="167">
        <v>13620</v>
      </c>
      <c r="BV230" s="169">
        <v>27.783333333333331</v>
      </c>
      <c r="BW230" s="167">
        <v>-156.566</v>
      </c>
      <c r="BX230" s="167">
        <v>-177.059</v>
      </c>
      <c r="BY230" s="167">
        <f t="shared" si="143"/>
        <v>7.1166363636363634</v>
      </c>
      <c r="BZ230" s="167">
        <f t="shared" si="144"/>
        <v>8.0481363636363632</v>
      </c>
      <c r="CE230" s="167">
        <v>13620</v>
      </c>
      <c r="CF230" s="169">
        <f t="shared" si="145"/>
        <v>27.783333333333331</v>
      </c>
      <c r="CG230" s="167">
        <v>-40.511000000000003</v>
      </c>
      <c r="CH230" s="167">
        <v>-112.032</v>
      </c>
      <c r="CI230" s="167">
        <f t="shared" si="146"/>
        <v>1.841409090909091</v>
      </c>
      <c r="CJ230" s="167">
        <f t="shared" si="147"/>
        <v>5.0923636363636362</v>
      </c>
      <c r="CO230" s="167">
        <v>13620</v>
      </c>
      <c r="CP230" s="169">
        <f t="shared" si="148"/>
        <v>27.783333333333331</v>
      </c>
      <c r="CQ230" s="167">
        <v>-122.38</v>
      </c>
      <c r="CR230" s="167">
        <v>-126.206</v>
      </c>
      <c r="CS230" s="167">
        <f t="shared" si="149"/>
        <v>5.5627272727272725</v>
      </c>
      <c r="CT230" s="167">
        <f t="shared" si="150"/>
        <v>5.7366363636363635</v>
      </c>
    </row>
    <row r="231" spans="2:98">
      <c r="B231" s="167">
        <f t="shared" si="151"/>
        <v>228</v>
      </c>
      <c r="C231" s="167">
        <v>13680</v>
      </c>
      <c r="D231" s="169">
        <v>27.8</v>
      </c>
      <c r="E231" s="167">
        <v>-139.58699999999999</v>
      </c>
      <c r="F231" s="167">
        <v>-128.63800000000001</v>
      </c>
      <c r="G231" s="167">
        <f t="shared" si="132"/>
        <v>6.3448636363636357</v>
      </c>
      <c r="H231" s="167">
        <f t="shared" si="133"/>
        <v>5.8471818181818183</v>
      </c>
      <c r="J231" s="167">
        <f t="shared" si="152"/>
        <v>3.8</v>
      </c>
      <c r="K231" s="167">
        <f t="shared" si="134"/>
        <v>-2.3264499999999999</v>
      </c>
      <c r="L231" s="167">
        <f t="shared" si="173"/>
        <v>-466.14663333333328</v>
      </c>
      <c r="M231" s="167">
        <f t="shared" si="153"/>
        <v>3729.1730666666663</v>
      </c>
      <c r="N231" s="167">
        <f t="shared" si="135"/>
        <v>-2.1439666666666666</v>
      </c>
      <c r="O231" s="167">
        <f t="shared" si="169"/>
        <v>-430.71753333333311</v>
      </c>
      <c r="P231" s="167">
        <f t="shared" si="154"/>
        <v>3445.7402666666649</v>
      </c>
      <c r="Q231" s="167">
        <f t="shared" si="155"/>
        <v>3587.4566666666656</v>
      </c>
      <c r="W231" s="167">
        <v>13680</v>
      </c>
      <c r="Y231" s="169">
        <f t="shared" si="156"/>
        <v>27.8</v>
      </c>
      <c r="Z231" s="167">
        <v>-163.21899999999999</v>
      </c>
      <c r="AA231" s="167">
        <v>-157.25299999999999</v>
      </c>
      <c r="AB231" s="167">
        <f t="shared" si="136"/>
        <v>7.4190454545454543</v>
      </c>
      <c r="AC231" s="167">
        <f t="shared" si="137"/>
        <v>7.1478636363636356</v>
      </c>
      <c r="AD231" s="167">
        <f t="shared" si="157"/>
        <v>-160.23599999999999</v>
      </c>
      <c r="AF231" s="167">
        <f t="shared" si="170"/>
        <v>3.8</v>
      </c>
      <c r="AG231" s="167">
        <f t="shared" si="158"/>
        <v>-2.7203166666666667</v>
      </c>
      <c r="AH231" s="167">
        <f t="shared" si="174"/>
        <v>-553.02050000000031</v>
      </c>
      <c r="AI231" s="167">
        <f t="shared" si="159"/>
        <v>4424.1640000000025</v>
      </c>
      <c r="AJ231" s="167">
        <f t="shared" si="160"/>
        <v>-2.620883333333333</v>
      </c>
      <c r="AK231" s="167">
        <f t="shared" si="175"/>
        <v>-543.58418333333327</v>
      </c>
      <c r="AL231" s="167">
        <f t="shared" si="161"/>
        <v>4348.6734666666662</v>
      </c>
      <c r="AM231" s="167">
        <f t="shared" si="162"/>
        <v>4386.4187333333339</v>
      </c>
      <c r="AR231" s="167">
        <v>13680</v>
      </c>
      <c r="AS231" s="169">
        <f t="shared" si="138"/>
        <v>27.8</v>
      </c>
      <c r="AT231" s="167">
        <v>-162.08799999999999</v>
      </c>
      <c r="AU231" s="167">
        <v>-245.375</v>
      </c>
      <c r="AV231" s="167">
        <f t="shared" si="139"/>
        <v>7.3676363636363638</v>
      </c>
      <c r="AW231" s="167">
        <f t="shared" si="140"/>
        <v>11.153409090909092</v>
      </c>
      <c r="AY231" s="167">
        <f t="shared" si="163"/>
        <v>3.8</v>
      </c>
      <c r="AZ231" s="167">
        <f t="shared" si="164"/>
        <v>-2.7014666666666667</v>
      </c>
      <c r="BA231" s="167">
        <f t="shared" si="171"/>
        <v>-548.04119999999989</v>
      </c>
      <c r="BB231" s="167">
        <f t="shared" si="165"/>
        <v>4384.3295999999991</v>
      </c>
      <c r="BC231" s="167">
        <f t="shared" si="166"/>
        <v>-4.0895833333333336</v>
      </c>
      <c r="BD231" s="167">
        <f t="shared" si="172"/>
        <v>-828.13061666666658</v>
      </c>
      <c r="BE231" s="167">
        <f t="shared" si="167"/>
        <v>6625.0449333333327</v>
      </c>
      <c r="BF231" s="167">
        <f t="shared" si="168"/>
        <v>5504.6872666666659</v>
      </c>
      <c r="BK231" s="167">
        <v>13680</v>
      </c>
      <c r="BL231" s="169">
        <v>27.8</v>
      </c>
      <c r="BM231" s="167">
        <v>-151.04599999999999</v>
      </c>
      <c r="BN231" s="167">
        <v>-205.17400000000001</v>
      </c>
      <c r="BO231" s="167">
        <f t="shared" si="141"/>
        <v>6.8657272727272725</v>
      </c>
      <c r="BP231" s="167">
        <f t="shared" si="142"/>
        <v>9.3260909090909099</v>
      </c>
      <c r="BU231" s="167">
        <v>13680</v>
      </c>
      <c r="BV231" s="169">
        <v>27.8</v>
      </c>
      <c r="BW231" s="167">
        <v>-155.37700000000001</v>
      </c>
      <c r="BX231" s="167">
        <v>-175.39500000000001</v>
      </c>
      <c r="BY231" s="167">
        <f t="shared" si="143"/>
        <v>7.0625909090909094</v>
      </c>
      <c r="BZ231" s="167">
        <f t="shared" si="144"/>
        <v>7.9725000000000001</v>
      </c>
      <c r="CE231" s="167">
        <v>13680</v>
      </c>
      <c r="CF231" s="169">
        <f t="shared" si="145"/>
        <v>27.8</v>
      </c>
      <c r="CG231" s="167">
        <v>-40.664000000000001</v>
      </c>
      <c r="CH231" s="167">
        <v>-111.733</v>
      </c>
      <c r="CI231" s="167">
        <f t="shared" si="146"/>
        <v>1.8483636363636364</v>
      </c>
      <c r="CJ231" s="167">
        <f t="shared" si="147"/>
        <v>5.0787727272727272</v>
      </c>
      <c r="CO231" s="167">
        <v>13680</v>
      </c>
      <c r="CP231" s="169">
        <f t="shared" si="148"/>
        <v>27.8</v>
      </c>
      <c r="CQ231" s="167">
        <v>-121.096</v>
      </c>
      <c r="CR231" s="167">
        <v>-124.01</v>
      </c>
      <c r="CS231" s="167">
        <f t="shared" si="149"/>
        <v>5.5043636363636361</v>
      </c>
      <c r="CT231" s="167">
        <f t="shared" si="150"/>
        <v>5.6368181818181817</v>
      </c>
    </row>
    <row r="232" spans="2:98">
      <c r="B232" s="167">
        <f t="shared" si="151"/>
        <v>229</v>
      </c>
      <c r="C232" s="167">
        <v>13740</v>
      </c>
      <c r="D232" s="169">
        <v>27.816666666666666</v>
      </c>
      <c r="E232" s="167">
        <v>-138.82</v>
      </c>
      <c r="F232" s="167">
        <v>-129.17699999999999</v>
      </c>
      <c r="G232" s="167">
        <f t="shared" si="132"/>
        <v>6.31</v>
      </c>
      <c r="H232" s="167">
        <f t="shared" si="133"/>
        <v>5.871681818181818</v>
      </c>
      <c r="J232" s="167">
        <f t="shared" si="152"/>
        <v>3.8166666666666669</v>
      </c>
      <c r="K232" s="167">
        <f t="shared" si="134"/>
        <v>-2.3136666666666663</v>
      </c>
      <c r="L232" s="167">
        <f t="shared" si="173"/>
        <v>-468.46029999999996</v>
      </c>
      <c r="M232" s="167">
        <f t="shared" si="153"/>
        <v>3747.6823999999997</v>
      </c>
      <c r="N232" s="167">
        <f t="shared" si="135"/>
        <v>-2.1529499999999997</v>
      </c>
      <c r="O232" s="167">
        <f t="shared" si="169"/>
        <v>-432.87048333333308</v>
      </c>
      <c r="P232" s="167">
        <f t="shared" si="154"/>
        <v>3462.9638666666647</v>
      </c>
      <c r="Q232" s="167">
        <f t="shared" si="155"/>
        <v>3605.3231333333324</v>
      </c>
      <c r="W232" s="167">
        <v>13740</v>
      </c>
      <c r="Y232" s="169">
        <f t="shared" si="156"/>
        <v>27.816666666666666</v>
      </c>
      <c r="Z232" s="167">
        <v>-165.06800000000001</v>
      </c>
      <c r="AA232" s="167">
        <v>-157.17599999999999</v>
      </c>
      <c r="AB232" s="167">
        <f t="shared" si="136"/>
        <v>7.5030909090909095</v>
      </c>
      <c r="AC232" s="167">
        <f t="shared" si="137"/>
        <v>7.1443636363636358</v>
      </c>
      <c r="AD232" s="167">
        <f t="shared" si="157"/>
        <v>-161.12200000000001</v>
      </c>
      <c r="AF232" s="167">
        <f t="shared" si="170"/>
        <v>3.8166666666666669</v>
      </c>
      <c r="AG232" s="167">
        <f t="shared" si="158"/>
        <v>-2.7511333333333337</v>
      </c>
      <c r="AH232" s="167">
        <f t="shared" si="174"/>
        <v>-555.77163333333363</v>
      </c>
      <c r="AI232" s="167">
        <f t="shared" si="159"/>
        <v>4446.173066666669</v>
      </c>
      <c r="AJ232" s="167">
        <f t="shared" si="160"/>
        <v>-2.6195999999999997</v>
      </c>
      <c r="AK232" s="167">
        <f t="shared" si="175"/>
        <v>-546.20378333333326</v>
      </c>
      <c r="AL232" s="167">
        <f t="shared" si="161"/>
        <v>4369.6302666666661</v>
      </c>
      <c r="AM232" s="167">
        <f t="shared" si="162"/>
        <v>4407.9016666666676</v>
      </c>
      <c r="AR232" s="167">
        <v>13740</v>
      </c>
      <c r="AS232" s="169">
        <f t="shared" si="138"/>
        <v>27.816666666666666</v>
      </c>
      <c r="AT232" s="167">
        <v>-158.54</v>
      </c>
      <c r="AU232" s="167">
        <v>-245.13200000000001</v>
      </c>
      <c r="AV232" s="167">
        <f t="shared" si="139"/>
        <v>7.2063636363636361</v>
      </c>
      <c r="AW232" s="167">
        <f t="shared" si="140"/>
        <v>11.142363636363637</v>
      </c>
      <c r="AY232" s="167">
        <f t="shared" si="163"/>
        <v>3.8166666666666669</v>
      </c>
      <c r="AZ232" s="167">
        <f t="shared" si="164"/>
        <v>-2.6423333333333332</v>
      </c>
      <c r="BA232" s="167">
        <f t="shared" si="171"/>
        <v>-550.68353333333323</v>
      </c>
      <c r="BB232" s="167">
        <f t="shared" si="165"/>
        <v>4405.4682666666658</v>
      </c>
      <c r="BC232" s="167">
        <f t="shared" si="166"/>
        <v>-4.0855333333333332</v>
      </c>
      <c r="BD232" s="167">
        <f t="shared" si="172"/>
        <v>-832.21614999999997</v>
      </c>
      <c r="BE232" s="167">
        <f t="shared" si="167"/>
        <v>6657.7291999999998</v>
      </c>
      <c r="BF232" s="167">
        <f t="shared" si="168"/>
        <v>5531.5987333333323</v>
      </c>
      <c r="BK232" s="167">
        <v>13740</v>
      </c>
      <c r="BL232" s="169">
        <v>27.816666666666666</v>
      </c>
      <c r="BM232" s="167">
        <v>-150.96899999999999</v>
      </c>
      <c r="BN232" s="167">
        <v>-206.733</v>
      </c>
      <c r="BO232" s="167">
        <f t="shared" si="141"/>
        <v>6.8622272727272726</v>
      </c>
      <c r="BP232" s="167">
        <f t="shared" si="142"/>
        <v>9.3969545454545464</v>
      </c>
      <c r="BU232" s="167">
        <v>13740</v>
      </c>
      <c r="BV232" s="169">
        <v>27.816666666666666</v>
      </c>
      <c r="BW232" s="167">
        <v>-154.15799999999999</v>
      </c>
      <c r="BX232" s="167">
        <v>-176.982</v>
      </c>
      <c r="BY232" s="167">
        <f t="shared" si="143"/>
        <v>7.0071818181818175</v>
      </c>
      <c r="BZ232" s="167">
        <f t="shared" si="144"/>
        <v>8.0446363636363643</v>
      </c>
      <c r="CE232" s="167">
        <v>13740</v>
      </c>
      <c r="CF232" s="169">
        <f t="shared" si="145"/>
        <v>27.816666666666666</v>
      </c>
      <c r="CG232" s="167">
        <v>-40.789000000000001</v>
      </c>
      <c r="CH232" s="167">
        <v>-111.80500000000001</v>
      </c>
      <c r="CI232" s="167">
        <f t="shared" si="146"/>
        <v>1.8540454545454546</v>
      </c>
      <c r="CJ232" s="167">
        <f t="shared" si="147"/>
        <v>5.0820454545454545</v>
      </c>
      <c r="CO232" s="167">
        <v>13740</v>
      </c>
      <c r="CP232" s="169">
        <f t="shared" si="148"/>
        <v>27.816666666666666</v>
      </c>
      <c r="CQ232" s="167">
        <v>-124.666</v>
      </c>
      <c r="CR232" s="167">
        <v>-122.824</v>
      </c>
      <c r="CS232" s="167">
        <f t="shared" si="149"/>
        <v>5.6666363636363632</v>
      </c>
      <c r="CT232" s="167">
        <f t="shared" si="150"/>
        <v>5.5829090909090908</v>
      </c>
    </row>
    <row r="233" spans="2:98">
      <c r="B233" s="167">
        <f t="shared" si="151"/>
        <v>230</v>
      </c>
      <c r="C233" s="167">
        <v>13800</v>
      </c>
      <c r="D233" s="169">
        <v>27.833333333333332</v>
      </c>
      <c r="E233" s="167">
        <v>-138.667</v>
      </c>
      <c r="F233" s="167">
        <v>-130.316</v>
      </c>
      <c r="G233" s="167">
        <f t="shared" si="132"/>
        <v>6.3030454545454546</v>
      </c>
      <c r="H233" s="167">
        <f t="shared" si="133"/>
        <v>5.923454545454546</v>
      </c>
      <c r="J233" s="167">
        <f t="shared" si="152"/>
        <v>3.8333333333333335</v>
      </c>
      <c r="K233" s="167">
        <f t="shared" si="134"/>
        <v>-2.3111166666666665</v>
      </c>
      <c r="L233" s="167">
        <f t="shared" si="173"/>
        <v>-470.77141666666665</v>
      </c>
      <c r="M233" s="167">
        <f t="shared" si="153"/>
        <v>3766.1713333333332</v>
      </c>
      <c r="N233" s="167">
        <f t="shared" si="135"/>
        <v>-2.1719333333333335</v>
      </c>
      <c r="O233" s="167">
        <f t="shared" si="169"/>
        <v>-435.04241666666644</v>
      </c>
      <c r="P233" s="167">
        <f t="shared" si="154"/>
        <v>3480.3393333333315</v>
      </c>
      <c r="Q233" s="167">
        <f t="shared" si="155"/>
        <v>3623.2553333333326</v>
      </c>
      <c r="W233" s="167">
        <v>13800</v>
      </c>
      <c r="Y233" s="169">
        <f t="shared" si="156"/>
        <v>27.833333333333332</v>
      </c>
      <c r="Z233" s="167">
        <v>-164.995</v>
      </c>
      <c r="AA233" s="167">
        <v>-157.36699999999999</v>
      </c>
      <c r="AB233" s="167">
        <f t="shared" si="136"/>
        <v>7.4997727272727275</v>
      </c>
      <c r="AC233" s="167">
        <f t="shared" si="137"/>
        <v>7.1530454545454543</v>
      </c>
      <c r="AD233" s="167">
        <f t="shared" si="157"/>
        <v>-161.18099999999998</v>
      </c>
      <c r="AF233" s="167">
        <f t="shared" si="170"/>
        <v>3.8333333333333335</v>
      </c>
      <c r="AG233" s="167">
        <f t="shared" si="158"/>
        <v>-2.7499166666666666</v>
      </c>
      <c r="AH233" s="167">
        <f t="shared" si="174"/>
        <v>-558.52155000000027</v>
      </c>
      <c r="AI233" s="167">
        <f t="shared" si="159"/>
        <v>4468.1724000000022</v>
      </c>
      <c r="AJ233" s="167">
        <f t="shared" si="160"/>
        <v>-2.622783333333333</v>
      </c>
      <c r="AK233" s="167">
        <f t="shared" si="175"/>
        <v>-548.82656666666662</v>
      </c>
      <c r="AL233" s="167">
        <f t="shared" si="161"/>
        <v>4390.612533333333</v>
      </c>
      <c r="AM233" s="167">
        <f t="shared" si="162"/>
        <v>4429.392466666668</v>
      </c>
      <c r="AR233" s="167">
        <v>13800</v>
      </c>
      <c r="AS233" s="169">
        <f t="shared" si="138"/>
        <v>27.833333333333332</v>
      </c>
      <c r="AT233" s="167">
        <v>-160.03200000000001</v>
      </c>
      <c r="AU233" s="167">
        <v>-252.35400000000001</v>
      </c>
      <c r="AV233" s="167">
        <f t="shared" si="139"/>
        <v>7.2741818181818187</v>
      </c>
      <c r="AW233" s="167">
        <f t="shared" si="140"/>
        <v>11.470636363636364</v>
      </c>
      <c r="AY233" s="167">
        <f t="shared" si="163"/>
        <v>3.8333333333333335</v>
      </c>
      <c r="AZ233" s="167">
        <f t="shared" si="164"/>
        <v>-2.6672000000000002</v>
      </c>
      <c r="BA233" s="167">
        <f t="shared" si="171"/>
        <v>-553.35073333333321</v>
      </c>
      <c r="BB233" s="167">
        <f t="shared" si="165"/>
        <v>4426.8058666666657</v>
      </c>
      <c r="BC233" s="167">
        <f t="shared" si="166"/>
        <v>-4.2058999999999997</v>
      </c>
      <c r="BD233" s="167">
        <f t="shared" si="172"/>
        <v>-836.42205000000001</v>
      </c>
      <c r="BE233" s="167">
        <f t="shared" si="167"/>
        <v>6691.3764000000001</v>
      </c>
      <c r="BF233" s="167">
        <f t="shared" si="168"/>
        <v>5559.0911333333333</v>
      </c>
      <c r="BK233" s="167">
        <v>13800</v>
      </c>
      <c r="BL233" s="169">
        <v>27.833333333333332</v>
      </c>
      <c r="BM233" s="167">
        <v>-151.57</v>
      </c>
      <c r="BN233" s="167">
        <v>-206.78</v>
      </c>
      <c r="BO233" s="167">
        <f t="shared" si="141"/>
        <v>6.8895454545454546</v>
      </c>
      <c r="BP233" s="167">
        <f t="shared" si="142"/>
        <v>9.3990909090909085</v>
      </c>
      <c r="BU233" s="167">
        <v>13800</v>
      </c>
      <c r="BV233" s="169">
        <v>27.833333333333332</v>
      </c>
      <c r="BW233" s="167">
        <v>-153.649</v>
      </c>
      <c r="BX233" s="167">
        <v>-176.88900000000001</v>
      </c>
      <c r="BY233" s="167">
        <f t="shared" si="143"/>
        <v>6.9840454545454547</v>
      </c>
      <c r="BZ233" s="167">
        <f t="shared" si="144"/>
        <v>8.0404090909090922</v>
      </c>
      <c r="CE233" s="167">
        <v>13800</v>
      </c>
      <c r="CF233" s="169">
        <f t="shared" si="145"/>
        <v>27.833333333333332</v>
      </c>
      <c r="CG233" s="167">
        <v>-40.750999999999998</v>
      </c>
      <c r="CH233" s="167">
        <v>-112.514</v>
      </c>
      <c r="CI233" s="167">
        <f t="shared" si="146"/>
        <v>1.8523181818181818</v>
      </c>
      <c r="CJ233" s="167">
        <f t="shared" si="147"/>
        <v>5.1142727272727271</v>
      </c>
      <c r="CO233" s="167">
        <v>13800</v>
      </c>
      <c r="CP233" s="169">
        <f t="shared" si="148"/>
        <v>27.833333333333332</v>
      </c>
      <c r="CQ233" s="167">
        <v>-125.236</v>
      </c>
      <c r="CR233" s="167">
        <v>-124.035</v>
      </c>
      <c r="CS233" s="167">
        <f t="shared" si="149"/>
        <v>5.6925454545454546</v>
      </c>
      <c r="CT233" s="167">
        <f t="shared" si="150"/>
        <v>5.6379545454545452</v>
      </c>
    </row>
    <row r="234" spans="2:98">
      <c r="B234" s="167">
        <f t="shared" si="151"/>
        <v>231</v>
      </c>
      <c r="C234" s="167">
        <v>13860</v>
      </c>
      <c r="D234" s="169">
        <v>27.85</v>
      </c>
      <c r="E234" s="167">
        <v>-138.36000000000001</v>
      </c>
      <c r="F234" s="167">
        <v>-129.392</v>
      </c>
      <c r="G234" s="167">
        <f t="shared" si="132"/>
        <v>6.28909090909091</v>
      </c>
      <c r="H234" s="167">
        <f t="shared" si="133"/>
        <v>5.8814545454545453</v>
      </c>
      <c r="J234" s="167">
        <f t="shared" si="152"/>
        <v>3.85</v>
      </c>
      <c r="K234" s="167">
        <f t="shared" si="134"/>
        <v>-2.306</v>
      </c>
      <c r="L234" s="167">
        <f t="shared" si="173"/>
        <v>-473.07741666666664</v>
      </c>
      <c r="M234" s="167">
        <f t="shared" si="153"/>
        <v>3784.6193333333331</v>
      </c>
      <c r="N234" s="167">
        <f t="shared" si="135"/>
        <v>-2.1565333333333334</v>
      </c>
      <c r="O234" s="167">
        <f t="shared" si="169"/>
        <v>-437.1989499999998</v>
      </c>
      <c r="P234" s="167">
        <f t="shared" si="154"/>
        <v>3497.5915999999984</v>
      </c>
      <c r="Q234" s="167">
        <f t="shared" si="155"/>
        <v>3641.105466666666</v>
      </c>
      <c r="W234" s="167">
        <v>13860</v>
      </c>
      <c r="Y234" s="169">
        <f t="shared" si="156"/>
        <v>27.85</v>
      </c>
      <c r="Z234" s="167">
        <v>-167.536</v>
      </c>
      <c r="AA234" s="167">
        <v>-154.37</v>
      </c>
      <c r="AB234" s="167">
        <f t="shared" si="136"/>
        <v>7.6152727272727274</v>
      </c>
      <c r="AC234" s="167">
        <f t="shared" si="137"/>
        <v>7.0168181818181816</v>
      </c>
      <c r="AD234" s="167">
        <f t="shared" si="157"/>
        <v>-160.953</v>
      </c>
      <c r="AF234" s="167">
        <f t="shared" si="170"/>
        <v>3.85</v>
      </c>
      <c r="AG234" s="167">
        <f t="shared" si="158"/>
        <v>-2.7922666666666665</v>
      </c>
      <c r="AH234" s="167">
        <f t="shared" si="174"/>
        <v>-561.31381666666698</v>
      </c>
      <c r="AI234" s="167">
        <f t="shared" si="159"/>
        <v>4490.5105333333358</v>
      </c>
      <c r="AJ234" s="167">
        <f t="shared" si="160"/>
        <v>-2.5728333333333335</v>
      </c>
      <c r="AK234" s="167">
        <f t="shared" si="175"/>
        <v>-551.3993999999999</v>
      </c>
      <c r="AL234" s="167">
        <f t="shared" si="161"/>
        <v>4411.1951999999992</v>
      </c>
      <c r="AM234" s="167">
        <f t="shared" si="162"/>
        <v>4450.852866666668</v>
      </c>
      <c r="AR234" s="167">
        <v>13860</v>
      </c>
      <c r="AS234" s="169">
        <f t="shared" si="138"/>
        <v>27.85</v>
      </c>
      <c r="AT234" s="167">
        <v>-156.608</v>
      </c>
      <c r="AU234" s="167">
        <v>-247.93</v>
      </c>
      <c r="AV234" s="167">
        <f t="shared" si="139"/>
        <v>7.1185454545454547</v>
      </c>
      <c r="AW234" s="167">
        <f t="shared" si="140"/>
        <v>11.269545454545455</v>
      </c>
      <c r="AY234" s="167">
        <f t="shared" si="163"/>
        <v>3.85</v>
      </c>
      <c r="AZ234" s="167">
        <f t="shared" si="164"/>
        <v>-2.6101333333333332</v>
      </c>
      <c r="BA234" s="167">
        <f t="shared" si="171"/>
        <v>-555.96086666666656</v>
      </c>
      <c r="BB234" s="167">
        <f t="shared" si="165"/>
        <v>4447.6869333333325</v>
      </c>
      <c r="BC234" s="167">
        <f t="shared" si="166"/>
        <v>-4.1321666666666665</v>
      </c>
      <c r="BD234" s="167">
        <f t="shared" si="172"/>
        <v>-840.55421666666666</v>
      </c>
      <c r="BE234" s="167">
        <f t="shared" si="167"/>
        <v>6724.4337333333333</v>
      </c>
      <c r="BF234" s="167">
        <f t="shared" si="168"/>
        <v>5586.0603333333329</v>
      </c>
      <c r="BK234" s="167">
        <v>13860</v>
      </c>
      <c r="BL234" s="169">
        <v>27.85</v>
      </c>
      <c r="BM234" s="167">
        <v>-153.57599999999999</v>
      </c>
      <c r="BN234" s="167">
        <v>-206.57900000000001</v>
      </c>
      <c r="BO234" s="167">
        <f t="shared" si="141"/>
        <v>6.9807272727272727</v>
      </c>
      <c r="BP234" s="167">
        <f t="shared" si="142"/>
        <v>9.389954545454545</v>
      </c>
      <c r="BU234" s="167">
        <v>13860</v>
      </c>
      <c r="BV234" s="169">
        <v>27.85</v>
      </c>
      <c r="BW234" s="167">
        <v>-158.001</v>
      </c>
      <c r="BX234" s="167">
        <v>-175.54900000000001</v>
      </c>
      <c r="BY234" s="167">
        <f t="shared" si="143"/>
        <v>7.1818636363636363</v>
      </c>
      <c r="BZ234" s="167">
        <f t="shared" si="144"/>
        <v>7.9795000000000007</v>
      </c>
      <c r="CE234" s="167">
        <v>13860</v>
      </c>
      <c r="CF234" s="169">
        <f t="shared" si="145"/>
        <v>27.85</v>
      </c>
      <c r="CG234" s="167">
        <v>-40.881999999999998</v>
      </c>
      <c r="CH234" s="167">
        <v>-112.045</v>
      </c>
      <c r="CI234" s="167">
        <f t="shared" si="146"/>
        <v>1.8582727272727271</v>
      </c>
      <c r="CJ234" s="167">
        <f t="shared" si="147"/>
        <v>5.0929545454545453</v>
      </c>
      <c r="CO234" s="167">
        <v>13860</v>
      </c>
      <c r="CP234" s="169">
        <f t="shared" si="148"/>
        <v>27.85</v>
      </c>
      <c r="CQ234" s="167">
        <v>-125.273</v>
      </c>
      <c r="CR234" s="167">
        <v>-124.02800000000001</v>
      </c>
      <c r="CS234" s="167">
        <f t="shared" si="149"/>
        <v>5.6942272727272725</v>
      </c>
      <c r="CT234" s="167">
        <f t="shared" si="150"/>
        <v>5.6376363636363642</v>
      </c>
    </row>
    <row r="235" spans="2:98">
      <c r="B235" s="167">
        <f t="shared" si="151"/>
        <v>232</v>
      </c>
      <c r="C235" s="167">
        <v>13920</v>
      </c>
      <c r="D235" s="169">
        <v>27.866666666666667</v>
      </c>
      <c r="E235" s="167">
        <v>-139.28</v>
      </c>
      <c r="F235" s="167">
        <v>-129.869</v>
      </c>
      <c r="G235" s="167">
        <f t="shared" si="132"/>
        <v>6.330909090909091</v>
      </c>
      <c r="H235" s="167">
        <f t="shared" si="133"/>
        <v>5.9031363636363636</v>
      </c>
      <c r="J235" s="167">
        <f t="shared" si="152"/>
        <v>3.8666666666666667</v>
      </c>
      <c r="K235" s="167">
        <f t="shared" si="134"/>
        <v>-2.3213333333333335</v>
      </c>
      <c r="L235" s="167">
        <f t="shared" si="173"/>
        <v>-475.39874999999995</v>
      </c>
      <c r="M235" s="167">
        <f t="shared" si="153"/>
        <v>3803.1899999999996</v>
      </c>
      <c r="N235" s="167">
        <f t="shared" si="135"/>
        <v>-2.1644833333333331</v>
      </c>
      <c r="O235" s="167">
        <f t="shared" si="169"/>
        <v>-439.36343333333315</v>
      </c>
      <c r="P235" s="167">
        <f t="shared" si="154"/>
        <v>3514.9074666666652</v>
      </c>
      <c r="Q235" s="167">
        <f t="shared" si="155"/>
        <v>3659.0487333333322</v>
      </c>
      <c r="W235" s="167">
        <v>13920</v>
      </c>
      <c r="Y235" s="169">
        <f t="shared" si="156"/>
        <v>27.866666666666667</v>
      </c>
      <c r="Z235" s="167">
        <v>-166.86699999999999</v>
      </c>
      <c r="AA235" s="167">
        <v>-158.422</v>
      </c>
      <c r="AB235" s="167">
        <f t="shared" si="136"/>
        <v>7.5848636363636359</v>
      </c>
      <c r="AC235" s="167">
        <f t="shared" si="137"/>
        <v>7.2009999999999996</v>
      </c>
      <c r="AD235" s="167">
        <f t="shared" si="157"/>
        <v>-162.64449999999999</v>
      </c>
      <c r="AF235" s="167">
        <f t="shared" si="170"/>
        <v>3.8666666666666667</v>
      </c>
      <c r="AG235" s="167">
        <f t="shared" si="158"/>
        <v>-2.7811166666666667</v>
      </c>
      <c r="AH235" s="167">
        <f t="shared" si="174"/>
        <v>-564.09493333333364</v>
      </c>
      <c r="AI235" s="167">
        <f t="shared" si="159"/>
        <v>4512.7594666666691</v>
      </c>
      <c r="AJ235" s="167">
        <f t="shared" si="160"/>
        <v>-2.6403666666666665</v>
      </c>
      <c r="AK235" s="167">
        <f t="shared" si="175"/>
        <v>-554.03976666666654</v>
      </c>
      <c r="AL235" s="167">
        <f t="shared" si="161"/>
        <v>4432.3181333333323</v>
      </c>
      <c r="AM235" s="167">
        <f t="shared" si="162"/>
        <v>4472.5388000000003</v>
      </c>
      <c r="AR235" s="167">
        <v>13920</v>
      </c>
      <c r="AS235" s="169">
        <f t="shared" si="138"/>
        <v>27.866666666666667</v>
      </c>
      <c r="AT235" s="167">
        <v>-157.465</v>
      </c>
      <c r="AU235" s="167">
        <v>-248.65299999999999</v>
      </c>
      <c r="AV235" s="167">
        <f t="shared" si="139"/>
        <v>7.1574999999999998</v>
      </c>
      <c r="AW235" s="167">
        <f t="shared" si="140"/>
        <v>11.302409090909091</v>
      </c>
      <c r="AY235" s="167">
        <f t="shared" si="163"/>
        <v>3.8666666666666667</v>
      </c>
      <c r="AZ235" s="167">
        <f t="shared" si="164"/>
        <v>-2.6244166666666668</v>
      </c>
      <c r="BA235" s="167">
        <f t="shared" si="171"/>
        <v>-558.58528333333322</v>
      </c>
      <c r="BB235" s="167">
        <f t="shared" si="165"/>
        <v>4468.6822666666658</v>
      </c>
      <c r="BC235" s="167">
        <f t="shared" si="166"/>
        <v>-4.1442166666666669</v>
      </c>
      <c r="BD235" s="167">
        <f t="shared" si="172"/>
        <v>-844.69843333333336</v>
      </c>
      <c r="BE235" s="167">
        <f t="shared" si="167"/>
        <v>6757.5874666666668</v>
      </c>
      <c r="BF235" s="167">
        <f t="shared" si="168"/>
        <v>5613.1348666666663</v>
      </c>
      <c r="BK235" s="167">
        <v>13920</v>
      </c>
      <c r="BL235" s="169">
        <v>27.866666666666667</v>
      </c>
      <c r="BM235" s="167">
        <v>-155.28800000000001</v>
      </c>
      <c r="BN235" s="167">
        <v>-204.124</v>
      </c>
      <c r="BO235" s="167">
        <f t="shared" si="141"/>
        <v>7.0585454545454551</v>
      </c>
      <c r="BP235" s="167">
        <f t="shared" si="142"/>
        <v>9.2783636363636361</v>
      </c>
      <c r="BU235" s="167">
        <v>13920</v>
      </c>
      <c r="BV235" s="169">
        <v>27.866666666666667</v>
      </c>
      <c r="BW235" s="167">
        <v>-156.84299999999999</v>
      </c>
      <c r="BX235" s="167">
        <v>-174.024</v>
      </c>
      <c r="BY235" s="167">
        <f t="shared" si="143"/>
        <v>7.1292272727272721</v>
      </c>
      <c r="BZ235" s="167">
        <f t="shared" si="144"/>
        <v>7.910181818181818</v>
      </c>
      <c r="CE235" s="167">
        <v>13920</v>
      </c>
      <c r="CF235" s="169">
        <f t="shared" si="145"/>
        <v>27.866666666666667</v>
      </c>
      <c r="CG235" s="167">
        <v>-40.625999999999998</v>
      </c>
      <c r="CH235" s="167">
        <v>-112.536</v>
      </c>
      <c r="CI235" s="167">
        <f t="shared" si="146"/>
        <v>1.8466363636363636</v>
      </c>
      <c r="CJ235" s="167">
        <f t="shared" si="147"/>
        <v>5.1152727272727274</v>
      </c>
      <c r="CO235" s="167">
        <v>13920</v>
      </c>
      <c r="CP235" s="169">
        <f t="shared" si="148"/>
        <v>27.866666666666667</v>
      </c>
      <c r="CQ235" s="167">
        <v>-125.249</v>
      </c>
      <c r="CR235" s="167">
        <v>-122.887</v>
      </c>
      <c r="CS235" s="167">
        <f t="shared" si="149"/>
        <v>5.6931363636363637</v>
      </c>
      <c r="CT235" s="167">
        <f t="shared" si="150"/>
        <v>5.5857727272727269</v>
      </c>
    </row>
    <row r="236" spans="2:98">
      <c r="B236" s="167">
        <f t="shared" si="151"/>
        <v>233</v>
      </c>
      <c r="C236" s="167">
        <v>13980</v>
      </c>
      <c r="D236" s="169">
        <v>27.883333333333333</v>
      </c>
      <c r="E236" s="167">
        <v>-137.9</v>
      </c>
      <c r="F236" s="167">
        <v>-131.04</v>
      </c>
      <c r="G236" s="167">
        <f t="shared" si="132"/>
        <v>6.2681818181818185</v>
      </c>
      <c r="H236" s="167">
        <f t="shared" si="133"/>
        <v>5.9563636363636361</v>
      </c>
      <c r="J236" s="167">
        <f t="shared" si="152"/>
        <v>3.8833333333333333</v>
      </c>
      <c r="K236" s="167">
        <f t="shared" si="134"/>
        <v>-2.2983333333333333</v>
      </c>
      <c r="L236" s="167">
        <f t="shared" si="173"/>
        <v>-477.6970833333333</v>
      </c>
      <c r="M236" s="167">
        <f t="shared" si="153"/>
        <v>3821.5766666666664</v>
      </c>
      <c r="N236" s="167">
        <f t="shared" si="135"/>
        <v>-2.1839999999999997</v>
      </c>
      <c r="O236" s="167">
        <f t="shared" si="169"/>
        <v>-441.54743333333317</v>
      </c>
      <c r="P236" s="167">
        <f t="shared" si="154"/>
        <v>3532.3794666666654</v>
      </c>
      <c r="Q236" s="167">
        <f t="shared" si="155"/>
        <v>3676.9780666666657</v>
      </c>
      <c r="W236" s="167">
        <v>13980</v>
      </c>
      <c r="Y236" s="169">
        <f t="shared" si="156"/>
        <v>27.883333333333333</v>
      </c>
      <c r="Z236" s="167">
        <v>-164.97</v>
      </c>
      <c r="AA236" s="167">
        <v>-156.488</v>
      </c>
      <c r="AB236" s="167">
        <f t="shared" si="136"/>
        <v>7.498636363636364</v>
      </c>
      <c r="AC236" s="167">
        <f t="shared" si="137"/>
        <v>7.1130909090909089</v>
      </c>
      <c r="AD236" s="167">
        <f t="shared" si="157"/>
        <v>-160.72899999999998</v>
      </c>
      <c r="AF236" s="167">
        <f t="shared" si="170"/>
        <v>3.8833333333333333</v>
      </c>
      <c r="AG236" s="167">
        <f t="shared" si="158"/>
        <v>-2.7494999999999998</v>
      </c>
      <c r="AH236" s="167">
        <f t="shared" si="174"/>
        <v>-566.84443333333365</v>
      </c>
      <c r="AI236" s="167">
        <f t="shared" si="159"/>
        <v>4534.7554666666692</v>
      </c>
      <c r="AJ236" s="167">
        <f t="shared" si="160"/>
        <v>-2.6081333333333334</v>
      </c>
      <c r="AK236" s="167">
        <f t="shared" si="175"/>
        <v>-556.64789999999982</v>
      </c>
      <c r="AL236" s="167">
        <f t="shared" si="161"/>
        <v>4453.1831999999986</v>
      </c>
      <c r="AM236" s="167">
        <f t="shared" si="162"/>
        <v>4493.9693333333344</v>
      </c>
      <c r="AR236" s="167">
        <v>13980</v>
      </c>
      <c r="AS236" s="169">
        <f t="shared" si="138"/>
        <v>27.883333333333333</v>
      </c>
      <c r="AT236" s="167">
        <v>-159.69999999999999</v>
      </c>
      <c r="AU236" s="167">
        <v>-248.29</v>
      </c>
      <c r="AV236" s="167">
        <f t="shared" si="139"/>
        <v>7.2590909090909088</v>
      </c>
      <c r="AW236" s="167">
        <f t="shared" si="140"/>
        <v>11.28590909090909</v>
      </c>
      <c r="AY236" s="167">
        <f t="shared" si="163"/>
        <v>3.8833333333333333</v>
      </c>
      <c r="AZ236" s="167">
        <f t="shared" si="164"/>
        <v>-2.6616666666666666</v>
      </c>
      <c r="BA236" s="167">
        <f t="shared" si="171"/>
        <v>-561.24694999999986</v>
      </c>
      <c r="BB236" s="167">
        <f t="shared" si="165"/>
        <v>4489.9755999999988</v>
      </c>
      <c r="BC236" s="167">
        <f t="shared" si="166"/>
        <v>-4.1381666666666668</v>
      </c>
      <c r="BD236" s="167">
        <f t="shared" si="172"/>
        <v>-848.83659999999998</v>
      </c>
      <c r="BE236" s="167">
        <f t="shared" si="167"/>
        <v>6790.6927999999998</v>
      </c>
      <c r="BF236" s="167">
        <f t="shared" si="168"/>
        <v>5640.3341999999993</v>
      </c>
      <c r="BK236" s="167">
        <v>13980</v>
      </c>
      <c r="BL236" s="169">
        <v>27.883333333333333</v>
      </c>
      <c r="BM236" s="167">
        <v>-152.727</v>
      </c>
      <c r="BN236" s="167">
        <v>-205.42099999999999</v>
      </c>
      <c r="BO236" s="167">
        <f t="shared" si="141"/>
        <v>6.9421363636363642</v>
      </c>
      <c r="BP236" s="167">
        <f t="shared" si="142"/>
        <v>9.3373181818181816</v>
      </c>
      <c r="BU236" s="167">
        <v>13980</v>
      </c>
      <c r="BV236" s="169">
        <v>27.883333333333333</v>
      </c>
      <c r="BW236" s="167">
        <v>-156.35</v>
      </c>
      <c r="BX236" s="167">
        <v>-175.30199999999999</v>
      </c>
      <c r="BY236" s="167">
        <f t="shared" si="143"/>
        <v>7.1068181818181815</v>
      </c>
      <c r="BZ236" s="167">
        <f t="shared" si="144"/>
        <v>7.9682727272727272</v>
      </c>
      <c r="CE236" s="167">
        <v>13980</v>
      </c>
      <c r="CF236" s="169">
        <f t="shared" si="145"/>
        <v>27.883333333333333</v>
      </c>
      <c r="CG236" s="167">
        <v>-40.823</v>
      </c>
      <c r="CH236" s="167">
        <v>-113.143</v>
      </c>
      <c r="CI236" s="167">
        <f t="shared" si="146"/>
        <v>1.8555909090909091</v>
      </c>
      <c r="CJ236" s="167">
        <f t="shared" si="147"/>
        <v>5.1428636363636366</v>
      </c>
      <c r="CO236" s="167">
        <v>13980</v>
      </c>
      <c r="CP236" s="169">
        <f t="shared" si="148"/>
        <v>27.883333333333333</v>
      </c>
      <c r="CQ236" s="167">
        <v>-125.82599999999999</v>
      </c>
      <c r="CR236" s="167">
        <v>-125.422</v>
      </c>
      <c r="CS236" s="167">
        <f t="shared" si="149"/>
        <v>5.719363636363636</v>
      </c>
      <c r="CT236" s="167">
        <f t="shared" si="150"/>
        <v>5.7009999999999996</v>
      </c>
    </row>
    <row r="237" spans="2:98">
      <c r="B237" s="167">
        <f t="shared" si="151"/>
        <v>234</v>
      </c>
      <c r="C237" s="167">
        <v>14040</v>
      </c>
      <c r="D237" s="169">
        <v>27.9</v>
      </c>
      <c r="E237" s="167">
        <v>-138.51300000000001</v>
      </c>
      <c r="F237" s="167">
        <v>-130.43899999999999</v>
      </c>
      <c r="G237" s="167">
        <f t="shared" si="132"/>
        <v>6.2960454545454549</v>
      </c>
      <c r="H237" s="167">
        <f t="shared" si="133"/>
        <v>5.9290454545454541</v>
      </c>
      <c r="J237" s="167">
        <f t="shared" si="152"/>
        <v>3.9</v>
      </c>
      <c r="K237" s="167">
        <f t="shared" si="134"/>
        <v>-2.3085499999999999</v>
      </c>
      <c r="L237" s="167">
        <f t="shared" si="173"/>
        <v>-480.00563333333332</v>
      </c>
      <c r="M237" s="167">
        <f t="shared" si="153"/>
        <v>3840.0450666666666</v>
      </c>
      <c r="N237" s="167">
        <f t="shared" si="135"/>
        <v>-2.1739833333333332</v>
      </c>
      <c r="O237" s="167">
        <f t="shared" si="169"/>
        <v>-443.72141666666653</v>
      </c>
      <c r="P237" s="167">
        <f t="shared" si="154"/>
        <v>3549.7713333333322</v>
      </c>
      <c r="Q237" s="167">
        <f t="shared" si="155"/>
        <v>3694.9081999999994</v>
      </c>
      <c r="W237" s="167">
        <v>14040</v>
      </c>
      <c r="Y237" s="169">
        <f t="shared" si="156"/>
        <v>27.9</v>
      </c>
      <c r="Z237" s="167">
        <v>-163.63399999999999</v>
      </c>
      <c r="AA237" s="167">
        <v>-155.428</v>
      </c>
      <c r="AB237" s="167">
        <f t="shared" si="136"/>
        <v>7.4379090909090904</v>
      </c>
      <c r="AC237" s="167">
        <f t="shared" si="137"/>
        <v>7.064909090909091</v>
      </c>
      <c r="AD237" s="167">
        <f t="shared" si="157"/>
        <v>-159.53100000000001</v>
      </c>
      <c r="AF237" s="167">
        <f t="shared" si="170"/>
        <v>3.9</v>
      </c>
      <c r="AG237" s="167">
        <f t="shared" si="158"/>
        <v>-2.727233333333333</v>
      </c>
      <c r="AH237" s="167">
        <f t="shared" si="174"/>
        <v>-569.57166666666694</v>
      </c>
      <c r="AI237" s="167">
        <f t="shared" si="159"/>
        <v>4556.5733333333355</v>
      </c>
      <c r="AJ237" s="167">
        <f t="shared" si="160"/>
        <v>-2.5904666666666665</v>
      </c>
      <c r="AK237" s="167">
        <f t="shared" si="175"/>
        <v>-559.23836666666648</v>
      </c>
      <c r="AL237" s="167">
        <f t="shared" si="161"/>
        <v>4473.9069333333318</v>
      </c>
      <c r="AM237" s="167">
        <f t="shared" si="162"/>
        <v>4515.2401333333337</v>
      </c>
      <c r="AR237" s="167">
        <v>14040</v>
      </c>
      <c r="AS237" s="169">
        <f t="shared" si="138"/>
        <v>27.9</v>
      </c>
      <c r="AT237" s="167">
        <v>-159.77000000000001</v>
      </c>
      <c r="AU237" s="167">
        <v>-246.14</v>
      </c>
      <c r="AV237" s="167">
        <f t="shared" si="139"/>
        <v>7.2622727272727277</v>
      </c>
      <c r="AW237" s="167">
        <f t="shared" si="140"/>
        <v>11.188181818181818</v>
      </c>
      <c r="AY237" s="167">
        <f t="shared" si="163"/>
        <v>3.9</v>
      </c>
      <c r="AZ237" s="167">
        <f t="shared" si="164"/>
        <v>-2.6628333333333334</v>
      </c>
      <c r="BA237" s="167">
        <f t="shared" si="171"/>
        <v>-563.90978333333317</v>
      </c>
      <c r="BB237" s="167">
        <f t="shared" si="165"/>
        <v>4511.2782666666653</v>
      </c>
      <c r="BC237" s="167">
        <f t="shared" si="166"/>
        <v>-4.1023333333333332</v>
      </c>
      <c r="BD237" s="167">
        <f t="shared" si="172"/>
        <v>-852.93893333333335</v>
      </c>
      <c r="BE237" s="167">
        <f t="shared" si="167"/>
        <v>6823.5114666666668</v>
      </c>
      <c r="BF237" s="167">
        <f t="shared" si="168"/>
        <v>5667.3948666666656</v>
      </c>
      <c r="BK237" s="167">
        <v>14040</v>
      </c>
      <c r="BL237" s="169">
        <v>27.9</v>
      </c>
      <c r="BM237" s="167">
        <v>-150.78299999999999</v>
      </c>
      <c r="BN237" s="167">
        <v>-204.92699999999999</v>
      </c>
      <c r="BO237" s="167">
        <f t="shared" si="141"/>
        <v>6.8537727272727267</v>
      </c>
      <c r="BP237" s="167">
        <f t="shared" si="142"/>
        <v>9.3148636363636363</v>
      </c>
      <c r="BU237" s="167">
        <v>14040</v>
      </c>
      <c r="BV237" s="169">
        <v>27.9</v>
      </c>
      <c r="BW237" s="167">
        <v>-155.13</v>
      </c>
      <c r="BX237" s="167">
        <v>-175.58</v>
      </c>
      <c r="BY237" s="167">
        <f t="shared" si="143"/>
        <v>7.0513636363636358</v>
      </c>
      <c r="BZ237" s="167">
        <f t="shared" si="144"/>
        <v>7.9809090909090914</v>
      </c>
      <c r="CE237" s="167">
        <v>14040</v>
      </c>
      <c r="CF237" s="169">
        <f t="shared" si="145"/>
        <v>27.9</v>
      </c>
      <c r="CG237" s="167">
        <v>-40.863999999999997</v>
      </c>
      <c r="CH237" s="167">
        <v>-112.655</v>
      </c>
      <c r="CI237" s="167">
        <f t="shared" si="146"/>
        <v>1.8574545454545452</v>
      </c>
      <c r="CJ237" s="167">
        <f t="shared" si="147"/>
        <v>5.1206818181818186</v>
      </c>
      <c r="CO237" s="167">
        <v>14040</v>
      </c>
      <c r="CP237" s="169">
        <f t="shared" si="148"/>
        <v>27.9</v>
      </c>
      <c r="CQ237" s="167">
        <v>-124.178</v>
      </c>
      <c r="CR237" s="167">
        <v>-124.523</v>
      </c>
      <c r="CS237" s="167">
        <f t="shared" si="149"/>
        <v>5.6444545454545452</v>
      </c>
      <c r="CT237" s="167">
        <f t="shared" si="150"/>
        <v>5.6601363636363633</v>
      </c>
    </row>
    <row r="238" spans="2:98">
      <c r="B238" s="167">
        <f t="shared" si="151"/>
        <v>235</v>
      </c>
      <c r="C238" s="167">
        <v>14100</v>
      </c>
      <c r="D238" s="169">
        <v>27.916666666666668</v>
      </c>
      <c r="E238" s="167">
        <v>-138.667</v>
      </c>
      <c r="F238" s="167">
        <v>-129.62299999999999</v>
      </c>
      <c r="G238" s="167">
        <f t="shared" si="132"/>
        <v>6.3030454545454546</v>
      </c>
      <c r="H238" s="167">
        <f t="shared" si="133"/>
        <v>5.8919545454545448</v>
      </c>
      <c r="J238" s="167">
        <f t="shared" si="152"/>
        <v>3.9166666666666665</v>
      </c>
      <c r="K238" s="167">
        <f t="shared" si="134"/>
        <v>-2.3111166666666665</v>
      </c>
      <c r="L238" s="167">
        <f t="shared" si="173"/>
        <v>-482.31675000000001</v>
      </c>
      <c r="M238" s="167">
        <f t="shared" si="153"/>
        <v>3858.5340000000001</v>
      </c>
      <c r="N238" s="167">
        <f t="shared" si="135"/>
        <v>-2.1603833333333333</v>
      </c>
      <c r="O238" s="167">
        <f t="shared" si="169"/>
        <v>-445.88179999999988</v>
      </c>
      <c r="P238" s="167">
        <f t="shared" si="154"/>
        <v>3567.0543999999991</v>
      </c>
      <c r="Q238" s="167">
        <f t="shared" si="155"/>
        <v>3712.7941999999994</v>
      </c>
      <c r="W238" s="167">
        <v>14100</v>
      </c>
      <c r="Y238" s="169">
        <f t="shared" si="156"/>
        <v>27.916666666666668</v>
      </c>
      <c r="Z238" s="167">
        <v>-164.762</v>
      </c>
      <c r="AA238" s="167">
        <v>-158.10400000000001</v>
      </c>
      <c r="AB238" s="167">
        <f t="shared" si="136"/>
        <v>7.4891818181818186</v>
      </c>
      <c r="AC238" s="167">
        <f t="shared" si="137"/>
        <v>7.1865454545454552</v>
      </c>
      <c r="AD238" s="167">
        <f t="shared" si="157"/>
        <v>-161.43299999999999</v>
      </c>
      <c r="AF238" s="167">
        <f t="shared" si="170"/>
        <v>3.9166666666666665</v>
      </c>
      <c r="AG238" s="167">
        <f t="shared" si="158"/>
        <v>-2.7460333333333331</v>
      </c>
      <c r="AH238" s="167">
        <f t="shared" si="174"/>
        <v>-572.31770000000029</v>
      </c>
      <c r="AI238" s="167">
        <f t="shared" si="159"/>
        <v>4578.5416000000023</v>
      </c>
      <c r="AJ238" s="167">
        <f t="shared" si="160"/>
        <v>-2.6350666666666669</v>
      </c>
      <c r="AK238" s="167">
        <f t="shared" si="175"/>
        <v>-561.8734333333332</v>
      </c>
      <c r="AL238" s="167">
        <f t="shared" si="161"/>
        <v>4494.9874666666656</v>
      </c>
      <c r="AM238" s="167">
        <f t="shared" si="162"/>
        <v>4536.7645333333339</v>
      </c>
      <c r="AR238" s="167">
        <v>14100</v>
      </c>
      <c r="AS238" s="169">
        <f t="shared" si="138"/>
        <v>27.916666666666668</v>
      </c>
      <c r="AT238" s="167">
        <v>-159.636</v>
      </c>
      <c r="AU238" s="167">
        <v>-249.61</v>
      </c>
      <c r="AV238" s="167">
        <f t="shared" si="139"/>
        <v>7.2561818181818181</v>
      </c>
      <c r="AW238" s="167">
        <f t="shared" si="140"/>
        <v>11.345909090909091</v>
      </c>
      <c r="AY238" s="167">
        <f t="shared" si="163"/>
        <v>3.9166666666666665</v>
      </c>
      <c r="AZ238" s="167">
        <f t="shared" si="164"/>
        <v>-2.6606000000000001</v>
      </c>
      <c r="BA238" s="167">
        <f t="shared" si="171"/>
        <v>-566.57038333333321</v>
      </c>
      <c r="BB238" s="167">
        <f t="shared" si="165"/>
        <v>4532.5630666666657</v>
      </c>
      <c r="BC238" s="167">
        <f t="shared" si="166"/>
        <v>-4.160166666666667</v>
      </c>
      <c r="BD238" s="167">
        <f t="shared" si="172"/>
        <v>-857.09910000000002</v>
      </c>
      <c r="BE238" s="167">
        <f t="shared" si="167"/>
        <v>6856.7928000000002</v>
      </c>
      <c r="BF238" s="167">
        <f t="shared" si="168"/>
        <v>5694.6779333333325</v>
      </c>
      <c r="BK238" s="167">
        <v>14100</v>
      </c>
      <c r="BL238" s="169">
        <v>27.916666666666668</v>
      </c>
      <c r="BM238" s="167">
        <v>-150.38200000000001</v>
      </c>
      <c r="BN238" s="167">
        <v>-209.41900000000001</v>
      </c>
      <c r="BO238" s="167">
        <f t="shared" si="141"/>
        <v>6.8355454545454544</v>
      </c>
      <c r="BP238" s="167">
        <f t="shared" si="142"/>
        <v>9.5190454545454557</v>
      </c>
      <c r="BU238" s="167">
        <v>14100</v>
      </c>
      <c r="BV238" s="169">
        <v>27.916666666666668</v>
      </c>
      <c r="BW238" s="167">
        <v>-154.76</v>
      </c>
      <c r="BX238" s="167">
        <v>-176.61199999999999</v>
      </c>
      <c r="BY238" s="167">
        <f t="shared" si="143"/>
        <v>7.0345454545454542</v>
      </c>
      <c r="BZ238" s="167">
        <f t="shared" si="144"/>
        <v>8.0278181818181817</v>
      </c>
      <c r="CE238" s="167">
        <v>14100</v>
      </c>
      <c r="CF238" s="169">
        <f t="shared" si="145"/>
        <v>27.916666666666668</v>
      </c>
      <c r="CG238" s="167">
        <v>-40.811</v>
      </c>
      <c r="CH238" s="167">
        <v>-113.139</v>
      </c>
      <c r="CI238" s="167">
        <f t="shared" si="146"/>
        <v>1.8550454545454544</v>
      </c>
      <c r="CJ238" s="167">
        <f t="shared" si="147"/>
        <v>5.1426818181818179</v>
      </c>
      <c r="CO238" s="167">
        <v>14100</v>
      </c>
      <c r="CP238" s="169">
        <f t="shared" si="148"/>
        <v>27.916666666666668</v>
      </c>
      <c r="CQ238" s="167">
        <v>-125.851</v>
      </c>
      <c r="CR238" s="167">
        <v>-124.372</v>
      </c>
      <c r="CS238" s="167">
        <f t="shared" si="149"/>
        <v>5.7205000000000004</v>
      </c>
      <c r="CT238" s="167">
        <f t="shared" si="150"/>
        <v>5.6532727272727277</v>
      </c>
    </row>
    <row r="239" spans="2:98">
      <c r="B239" s="167">
        <f t="shared" si="151"/>
        <v>236</v>
      </c>
      <c r="C239" s="167">
        <v>14160</v>
      </c>
      <c r="D239" s="169">
        <v>27.933333333333334</v>
      </c>
      <c r="E239" s="167">
        <v>-140.047</v>
      </c>
      <c r="F239" s="167">
        <v>-129.06899999999999</v>
      </c>
      <c r="G239" s="167">
        <f t="shared" si="132"/>
        <v>6.3657727272727271</v>
      </c>
      <c r="H239" s="167">
        <f t="shared" si="133"/>
        <v>5.8667727272727266</v>
      </c>
      <c r="J239" s="167">
        <f t="shared" si="152"/>
        <v>3.9333333333333331</v>
      </c>
      <c r="K239" s="167">
        <f t="shared" si="134"/>
        <v>-2.3341166666666666</v>
      </c>
      <c r="L239" s="167">
        <f t="shared" si="173"/>
        <v>-484.65086666666667</v>
      </c>
      <c r="M239" s="167">
        <f t="shared" si="153"/>
        <v>3877.2069333333334</v>
      </c>
      <c r="N239" s="167">
        <f t="shared" si="135"/>
        <v>-2.1511499999999999</v>
      </c>
      <c r="O239" s="167">
        <f t="shared" si="169"/>
        <v>-448.03294999999986</v>
      </c>
      <c r="P239" s="167">
        <f t="shared" si="154"/>
        <v>3584.2635999999989</v>
      </c>
      <c r="Q239" s="167">
        <f t="shared" si="155"/>
        <v>3730.7352666666661</v>
      </c>
      <c r="W239" s="167">
        <v>14160</v>
      </c>
      <c r="Y239" s="169">
        <f t="shared" si="156"/>
        <v>27.933333333333334</v>
      </c>
      <c r="Z239" s="167">
        <v>-166.25800000000001</v>
      </c>
      <c r="AA239" s="167">
        <v>-157.31700000000001</v>
      </c>
      <c r="AB239" s="167">
        <f t="shared" si="136"/>
        <v>7.5571818181818182</v>
      </c>
      <c r="AC239" s="167">
        <f t="shared" si="137"/>
        <v>7.1507727272727273</v>
      </c>
      <c r="AD239" s="167">
        <f t="shared" si="157"/>
        <v>-161.78750000000002</v>
      </c>
      <c r="AF239" s="167">
        <f t="shared" si="170"/>
        <v>3.9333333333333331</v>
      </c>
      <c r="AG239" s="167">
        <f t="shared" si="158"/>
        <v>-2.7709666666666668</v>
      </c>
      <c r="AH239" s="167">
        <f t="shared" si="174"/>
        <v>-575.088666666667</v>
      </c>
      <c r="AI239" s="167">
        <f t="shared" si="159"/>
        <v>4600.709333333336</v>
      </c>
      <c r="AJ239" s="167">
        <f t="shared" si="160"/>
        <v>-2.62195</v>
      </c>
      <c r="AK239" s="167">
        <f t="shared" si="175"/>
        <v>-564.49538333333317</v>
      </c>
      <c r="AL239" s="167">
        <f t="shared" si="161"/>
        <v>4515.9630666666653</v>
      </c>
      <c r="AM239" s="167">
        <f t="shared" si="162"/>
        <v>4558.3362000000006</v>
      </c>
      <c r="AR239" s="167">
        <v>14160</v>
      </c>
      <c r="AS239" s="169">
        <f t="shared" si="138"/>
        <v>27.933333333333334</v>
      </c>
      <c r="AT239" s="167">
        <v>-158.65799999999999</v>
      </c>
      <c r="AU239" s="167">
        <v>-247.05799999999999</v>
      </c>
      <c r="AV239" s="167">
        <f t="shared" si="139"/>
        <v>7.2117272727272725</v>
      </c>
      <c r="AW239" s="167">
        <f t="shared" si="140"/>
        <v>11.229909090909091</v>
      </c>
      <c r="AY239" s="167">
        <f t="shared" si="163"/>
        <v>3.9333333333333331</v>
      </c>
      <c r="AZ239" s="167">
        <f t="shared" si="164"/>
        <v>-2.6442999999999999</v>
      </c>
      <c r="BA239" s="167">
        <f t="shared" si="171"/>
        <v>-569.21468333333326</v>
      </c>
      <c r="BB239" s="167">
        <f t="shared" si="165"/>
        <v>4553.717466666666</v>
      </c>
      <c r="BC239" s="167">
        <f t="shared" si="166"/>
        <v>-4.117633333333333</v>
      </c>
      <c r="BD239" s="167">
        <f t="shared" si="172"/>
        <v>-861.21673333333331</v>
      </c>
      <c r="BE239" s="167">
        <f t="shared" si="167"/>
        <v>6889.7338666666665</v>
      </c>
      <c r="BF239" s="167">
        <f t="shared" si="168"/>
        <v>5721.7256666666663</v>
      </c>
      <c r="BK239" s="167">
        <v>14160</v>
      </c>
      <c r="BL239" s="169">
        <v>27.933333333333334</v>
      </c>
      <c r="BM239" s="167">
        <v>-149.16399999999999</v>
      </c>
      <c r="BN239" s="167">
        <v>-206.91900000000001</v>
      </c>
      <c r="BO239" s="167">
        <f t="shared" si="141"/>
        <v>6.7801818181818172</v>
      </c>
      <c r="BP239" s="167">
        <f t="shared" si="142"/>
        <v>9.4054090909090906</v>
      </c>
      <c r="BU239" s="167">
        <v>14160</v>
      </c>
      <c r="BV239" s="169">
        <v>27.933333333333334</v>
      </c>
      <c r="BW239" s="167">
        <v>-154.99199999999999</v>
      </c>
      <c r="BX239" s="167">
        <v>-176.78100000000001</v>
      </c>
      <c r="BY239" s="167">
        <f t="shared" si="143"/>
        <v>7.0450909090909084</v>
      </c>
      <c r="BZ239" s="167">
        <f t="shared" si="144"/>
        <v>8.0355000000000008</v>
      </c>
      <c r="CE239" s="167">
        <v>14160</v>
      </c>
      <c r="CF239" s="169">
        <f t="shared" si="145"/>
        <v>27.933333333333334</v>
      </c>
      <c r="CG239" s="167">
        <v>-41.295000000000002</v>
      </c>
      <c r="CH239" s="167">
        <v>-112.997</v>
      </c>
      <c r="CI239" s="167">
        <f t="shared" si="146"/>
        <v>1.8770454545454547</v>
      </c>
      <c r="CJ239" s="167">
        <f t="shared" si="147"/>
        <v>5.1362272727272726</v>
      </c>
      <c r="CO239" s="167">
        <v>14160</v>
      </c>
      <c r="CP239" s="169">
        <f t="shared" si="148"/>
        <v>27.933333333333334</v>
      </c>
      <c r="CQ239" s="167">
        <v>-125.78</v>
      </c>
      <c r="CR239" s="167">
        <v>-125.73699999999999</v>
      </c>
      <c r="CS239" s="167">
        <f t="shared" si="149"/>
        <v>5.7172727272727277</v>
      </c>
      <c r="CT239" s="167">
        <f t="shared" si="150"/>
        <v>5.7153181818181817</v>
      </c>
    </row>
    <row r="240" spans="2:98">
      <c r="B240" s="167">
        <f t="shared" si="151"/>
        <v>237</v>
      </c>
      <c r="C240" s="167">
        <v>14220</v>
      </c>
      <c r="D240" s="169">
        <v>27.95</v>
      </c>
      <c r="E240" s="167">
        <v>-139.74</v>
      </c>
      <c r="F240" s="167">
        <v>-129.869</v>
      </c>
      <c r="G240" s="167">
        <f t="shared" si="132"/>
        <v>6.3518181818181825</v>
      </c>
      <c r="H240" s="167">
        <f t="shared" si="133"/>
        <v>5.9031363636363636</v>
      </c>
      <c r="J240" s="167">
        <f t="shared" si="152"/>
        <v>3.95</v>
      </c>
      <c r="K240" s="167">
        <f t="shared" si="134"/>
        <v>-2.3290000000000002</v>
      </c>
      <c r="L240" s="167">
        <f t="shared" si="173"/>
        <v>-486.97986666666668</v>
      </c>
      <c r="M240" s="167">
        <f t="shared" si="153"/>
        <v>3895.8389333333334</v>
      </c>
      <c r="N240" s="167">
        <f t="shared" si="135"/>
        <v>-2.1644833333333331</v>
      </c>
      <c r="O240" s="167">
        <f t="shared" si="169"/>
        <v>-450.19743333333321</v>
      </c>
      <c r="P240" s="167">
        <f t="shared" si="154"/>
        <v>3601.5794666666657</v>
      </c>
      <c r="Q240" s="167">
        <f t="shared" si="155"/>
        <v>3748.7091999999993</v>
      </c>
      <c r="W240" s="167">
        <v>14220</v>
      </c>
      <c r="Y240" s="169">
        <f t="shared" si="156"/>
        <v>27.95</v>
      </c>
      <c r="Z240" s="167">
        <v>-165.73400000000001</v>
      </c>
      <c r="AA240" s="167">
        <v>-157.12299999999999</v>
      </c>
      <c r="AB240" s="167">
        <f t="shared" si="136"/>
        <v>7.5333636363636369</v>
      </c>
      <c r="AC240" s="167">
        <f t="shared" si="137"/>
        <v>7.1419545454545448</v>
      </c>
      <c r="AD240" s="167">
        <f t="shared" si="157"/>
        <v>-161.42849999999999</v>
      </c>
      <c r="AF240" s="167">
        <f t="shared" si="170"/>
        <v>3.95</v>
      </c>
      <c r="AG240" s="167">
        <f t="shared" si="158"/>
        <v>-2.7622333333333335</v>
      </c>
      <c r="AH240" s="167">
        <f t="shared" si="174"/>
        <v>-577.85090000000037</v>
      </c>
      <c r="AI240" s="167">
        <f t="shared" si="159"/>
        <v>4622.8072000000029</v>
      </c>
      <c r="AJ240" s="167">
        <f t="shared" si="160"/>
        <v>-2.6187166666666664</v>
      </c>
      <c r="AK240" s="167">
        <f t="shared" si="175"/>
        <v>-567.11409999999978</v>
      </c>
      <c r="AL240" s="167">
        <f t="shared" si="161"/>
        <v>4536.9127999999982</v>
      </c>
      <c r="AM240" s="167">
        <f t="shared" si="162"/>
        <v>4579.8600000000006</v>
      </c>
      <c r="AR240" s="167">
        <v>14220</v>
      </c>
      <c r="AS240" s="169">
        <f t="shared" si="138"/>
        <v>27.95</v>
      </c>
      <c r="AT240" s="167">
        <v>-157.428</v>
      </c>
      <c r="AU240" s="167">
        <v>-246.22200000000001</v>
      </c>
      <c r="AV240" s="167">
        <f t="shared" si="139"/>
        <v>7.1558181818181819</v>
      </c>
      <c r="AW240" s="167">
        <f t="shared" si="140"/>
        <v>11.191909090909091</v>
      </c>
      <c r="AY240" s="167">
        <f t="shared" si="163"/>
        <v>3.95</v>
      </c>
      <c r="AZ240" s="167">
        <f t="shared" si="164"/>
        <v>-2.6238000000000001</v>
      </c>
      <c r="BA240" s="167">
        <f t="shared" si="171"/>
        <v>-571.83848333333322</v>
      </c>
      <c r="BB240" s="167">
        <f t="shared" si="165"/>
        <v>4574.7078666666657</v>
      </c>
      <c r="BC240" s="167">
        <f t="shared" si="166"/>
        <v>-4.1036999999999999</v>
      </c>
      <c r="BD240" s="167">
        <f t="shared" si="172"/>
        <v>-865.32043333333331</v>
      </c>
      <c r="BE240" s="167">
        <f t="shared" si="167"/>
        <v>6922.5634666666665</v>
      </c>
      <c r="BF240" s="167">
        <f t="shared" si="168"/>
        <v>5748.6356666666661</v>
      </c>
      <c r="BK240" s="167">
        <v>14220</v>
      </c>
      <c r="BL240" s="169">
        <v>27.95</v>
      </c>
      <c r="BM240" s="167">
        <v>-148.93199999999999</v>
      </c>
      <c r="BN240" s="167">
        <v>-206.84100000000001</v>
      </c>
      <c r="BO240" s="167">
        <f t="shared" si="141"/>
        <v>6.769636363636363</v>
      </c>
      <c r="BP240" s="167">
        <f t="shared" si="142"/>
        <v>9.4018636363636361</v>
      </c>
      <c r="BU240" s="167">
        <v>14220</v>
      </c>
      <c r="BV240" s="169">
        <v>27.95</v>
      </c>
      <c r="BW240" s="167">
        <v>-156.62700000000001</v>
      </c>
      <c r="BX240" s="167">
        <v>-176.35</v>
      </c>
      <c r="BY240" s="167">
        <f t="shared" si="143"/>
        <v>7.119409090909091</v>
      </c>
      <c r="BZ240" s="167">
        <f t="shared" si="144"/>
        <v>8.0159090909090907</v>
      </c>
      <c r="CE240" s="167">
        <v>14220</v>
      </c>
      <c r="CF240" s="169">
        <f t="shared" si="145"/>
        <v>27.95</v>
      </c>
      <c r="CG240" s="167">
        <v>-40.81</v>
      </c>
      <c r="CH240" s="167">
        <v>-113.736</v>
      </c>
      <c r="CI240" s="167">
        <f t="shared" si="146"/>
        <v>1.8550000000000002</v>
      </c>
      <c r="CJ240" s="167">
        <f t="shared" si="147"/>
        <v>5.1698181818181821</v>
      </c>
      <c r="CO240" s="167">
        <v>14220</v>
      </c>
      <c r="CP240" s="169">
        <f t="shared" si="148"/>
        <v>27.95</v>
      </c>
      <c r="CQ240" s="167">
        <v>-125.002</v>
      </c>
      <c r="CR240" s="167">
        <v>-125.57599999999999</v>
      </c>
      <c r="CS240" s="167">
        <f t="shared" si="149"/>
        <v>5.681909090909091</v>
      </c>
      <c r="CT240" s="167">
        <f t="shared" si="150"/>
        <v>5.7079999999999993</v>
      </c>
    </row>
    <row r="241" spans="2:98">
      <c r="B241" s="167">
        <f t="shared" si="151"/>
        <v>238</v>
      </c>
      <c r="C241" s="167">
        <v>14280</v>
      </c>
      <c r="D241" s="169">
        <v>27.966666666666669</v>
      </c>
      <c r="E241" s="167">
        <v>-139.74</v>
      </c>
      <c r="F241" s="167">
        <v>-131.44</v>
      </c>
      <c r="G241" s="167">
        <f t="shared" si="132"/>
        <v>6.3518181818181825</v>
      </c>
      <c r="H241" s="167">
        <f t="shared" si="133"/>
        <v>5.9745454545454546</v>
      </c>
      <c r="J241" s="167">
        <f t="shared" si="152"/>
        <v>3.9666666666666668</v>
      </c>
      <c r="K241" s="167">
        <f t="shared" si="134"/>
        <v>-2.3290000000000002</v>
      </c>
      <c r="L241" s="167">
        <f t="shared" si="173"/>
        <v>-489.30886666666669</v>
      </c>
      <c r="M241" s="167">
        <f t="shared" si="153"/>
        <v>3914.4709333333335</v>
      </c>
      <c r="N241" s="167">
        <f t="shared" si="135"/>
        <v>-2.1906666666666665</v>
      </c>
      <c r="O241" s="167">
        <f t="shared" si="169"/>
        <v>-452.38809999999989</v>
      </c>
      <c r="P241" s="167">
        <f t="shared" si="154"/>
        <v>3619.1047999999992</v>
      </c>
      <c r="Q241" s="167">
        <f t="shared" si="155"/>
        <v>3766.7878666666666</v>
      </c>
      <c r="W241" s="167">
        <v>14280</v>
      </c>
      <c r="Y241" s="169">
        <f t="shared" si="156"/>
        <v>27.966666666666669</v>
      </c>
      <c r="Z241" s="167">
        <v>-164.548</v>
      </c>
      <c r="AA241" s="167">
        <v>-160.15899999999999</v>
      </c>
      <c r="AB241" s="167">
        <f t="shared" si="136"/>
        <v>7.4794545454545451</v>
      </c>
      <c r="AC241" s="167">
        <f t="shared" si="137"/>
        <v>7.2799545454545447</v>
      </c>
      <c r="AD241" s="167">
        <f t="shared" si="157"/>
        <v>-162.3535</v>
      </c>
      <c r="AF241" s="167">
        <f t="shared" si="170"/>
        <v>3.9666666666666668</v>
      </c>
      <c r="AG241" s="167">
        <f t="shared" si="158"/>
        <v>-2.7424666666666666</v>
      </c>
      <c r="AH241" s="167">
        <f t="shared" si="174"/>
        <v>-580.59336666666707</v>
      </c>
      <c r="AI241" s="167">
        <f t="shared" si="159"/>
        <v>4644.7469333333365</v>
      </c>
      <c r="AJ241" s="167">
        <f t="shared" si="160"/>
        <v>-2.6693166666666666</v>
      </c>
      <c r="AK241" s="167">
        <f t="shared" si="175"/>
        <v>-569.78341666666643</v>
      </c>
      <c r="AL241" s="167">
        <f t="shared" si="161"/>
        <v>4558.2673333333314</v>
      </c>
      <c r="AM241" s="167">
        <f t="shared" si="162"/>
        <v>4601.5071333333344</v>
      </c>
      <c r="AR241" s="167">
        <v>14280</v>
      </c>
      <c r="AS241" s="169">
        <f t="shared" si="138"/>
        <v>27.966666666666669</v>
      </c>
      <c r="AT241" s="167">
        <v>-158.714</v>
      </c>
      <c r="AU241" s="167">
        <v>-242.685</v>
      </c>
      <c r="AV241" s="167">
        <f t="shared" si="139"/>
        <v>7.2142727272727276</v>
      </c>
      <c r="AW241" s="167">
        <f t="shared" si="140"/>
        <v>11.031136363636364</v>
      </c>
      <c r="AY241" s="167">
        <f t="shared" si="163"/>
        <v>3.9666666666666668</v>
      </c>
      <c r="AZ241" s="167">
        <f t="shared" si="164"/>
        <v>-2.6452333333333331</v>
      </c>
      <c r="BA241" s="167">
        <f t="shared" si="171"/>
        <v>-574.48371666666651</v>
      </c>
      <c r="BB241" s="167">
        <f t="shared" si="165"/>
        <v>4595.8697333333321</v>
      </c>
      <c r="BC241" s="167">
        <f t="shared" si="166"/>
        <v>-4.0447499999999996</v>
      </c>
      <c r="BD241" s="167">
        <f t="shared" si="172"/>
        <v>-869.36518333333333</v>
      </c>
      <c r="BE241" s="167">
        <f t="shared" si="167"/>
        <v>6954.9214666666667</v>
      </c>
      <c r="BF241" s="167">
        <f t="shared" si="168"/>
        <v>5775.3955999999998</v>
      </c>
      <c r="BK241" s="167">
        <v>14280</v>
      </c>
      <c r="BL241" s="169">
        <v>27.966666666666669</v>
      </c>
      <c r="BM241" s="167">
        <v>-151.339</v>
      </c>
      <c r="BN241" s="167">
        <v>-205.69900000000001</v>
      </c>
      <c r="BO241" s="167">
        <f t="shared" si="141"/>
        <v>6.8790454545454542</v>
      </c>
      <c r="BP241" s="167">
        <f t="shared" si="142"/>
        <v>9.3499545454545459</v>
      </c>
      <c r="BU241" s="167">
        <v>14280</v>
      </c>
      <c r="BV241" s="169">
        <v>27.966666666666669</v>
      </c>
      <c r="BW241" s="167">
        <v>-157.92400000000001</v>
      </c>
      <c r="BX241" s="167">
        <v>-174.40899999999999</v>
      </c>
      <c r="BY241" s="167">
        <f t="shared" si="143"/>
        <v>7.1783636363636365</v>
      </c>
      <c r="BZ241" s="167">
        <f t="shared" si="144"/>
        <v>7.9276818181818181</v>
      </c>
      <c r="CE241" s="167">
        <v>14280</v>
      </c>
      <c r="CF241" s="169">
        <f t="shared" si="145"/>
        <v>27.966666666666669</v>
      </c>
      <c r="CG241" s="167">
        <v>-41.021999999999998</v>
      </c>
      <c r="CH241" s="167">
        <v>-113.85299999999999</v>
      </c>
      <c r="CI241" s="167">
        <f t="shared" si="146"/>
        <v>1.8646363636363636</v>
      </c>
      <c r="CJ241" s="167">
        <f t="shared" si="147"/>
        <v>5.175136363636363</v>
      </c>
      <c r="CO241" s="167">
        <v>14280</v>
      </c>
      <c r="CP241" s="169">
        <f t="shared" si="148"/>
        <v>27.966666666666669</v>
      </c>
      <c r="CQ241" s="167">
        <v>-124.444</v>
      </c>
      <c r="CR241" s="167">
        <v>-124.645</v>
      </c>
      <c r="CS241" s="167">
        <f t="shared" si="149"/>
        <v>5.656545454545455</v>
      </c>
      <c r="CT241" s="167">
        <f t="shared" si="150"/>
        <v>5.6656818181818176</v>
      </c>
    </row>
    <row r="242" spans="2:98">
      <c r="B242" s="167">
        <f t="shared" si="151"/>
        <v>239</v>
      </c>
      <c r="C242" s="167">
        <v>14340</v>
      </c>
      <c r="D242" s="169">
        <v>27.983333333333334</v>
      </c>
      <c r="E242" s="167">
        <v>-139.28</v>
      </c>
      <c r="F242" s="167">
        <v>-129.685</v>
      </c>
      <c r="G242" s="167">
        <f t="shared" si="132"/>
        <v>6.330909090909091</v>
      </c>
      <c r="H242" s="167">
        <f t="shared" si="133"/>
        <v>5.8947727272727271</v>
      </c>
      <c r="J242" s="167">
        <f t="shared" si="152"/>
        <v>3.9833333333333334</v>
      </c>
      <c r="K242" s="167">
        <f t="shared" si="134"/>
        <v>-2.3213333333333335</v>
      </c>
      <c r="L242" s="167">
        <f t="shared" si="173"/>
        <v>-491.6302</v>
      </c>
      <c r="M242" s="167">
        <f t="shared" si="153"/>
        <v>3933.0416</v>
      </c>
      <c r="N242" s="167">
        <f t="shared" si="135"/>
        <v>-2.1614166666666668</v>
      </c>
      <c r="O242" s="167">
        <f t="shared" si="169"/>
        <v>-454.54951666666653</v>
      </c>
      <c r="P242" s="167">
        <f t="shared" si="154"/>
        <v>3636.3961333333323</v>
      </c>
      <c r="Q242" s="167">
        <f t="shared" si="155"/>
        <v>3784.7188666666661</v>
      </c>
      <c r="W242" s="167">
        <v>14340</v>
      </c>
      <c r="Y242" s="169">
        <f t="shared" si="156"/>
        <v>27.983333333333334</v>
      </c>
      <c r="Z242" s="167">
        <v>-163.65100000000001</v>
      </c>
      <c r="AA242" s="167">
        <v>-158.827</v>
      </c>
      <c r="AB242" s="167">
        <f t="shared" si="136"/>
        <v>7.4386818181818191</v>
      </c>
      <c r="AC242" s="167">
        <f t="shared" si="137"/>
        <v>7.2194090909090907</v>
      </c>
      <c r="AD242" s="167">
        <f t="shared" si="157"/>
        <v>-161.239</v>
      </c>
      <c r="AF242" s="167">
        <f t="shared" si="170"/>
        <v>3.9833333333333334</v>
      </c>
      <c r="AG242" s="167">
        <f t="shared" si="158"/>
        <v>-2.7275166666666668</v>
      </c>
      <c r="AH242" s="167">
        <f t="shared" si="174"/>
        <v>-583.32088333333377</v>
      </c>
      <c r="AI242" s="167">
        <f t="shared" si="159"/>
        <v>4666.5670666666701</v>
      </c>
      <c r="AJ242" s="167">
        <f t="shared" si="160"/>
        <v>-2.6471166666666668</v>
      </c>
      <c r="AK242" s="167">
        <f t="shared" si="175"/>
        <v>-572.43053333333307</v>
      </c>
      <c r="AL242" s="167">
        <f t="shared" si="161"/>
        <v>4579.4442666666646</v>
      </c>
      <c r="AM242" s="167">
        <f t="shared" si="162"/>
        <v>4623.0056666666678</v>
      </c>
      <c r="AR242" s="167">
        <v>14340</v>
      </c>
      <c r="AS242" s="169">
        <f t="shared" si="138"/>
        <v>27.983333333333334</v>
      </c>
      <c r="AT242" s="167">
        <v>-159.18199999999999</v>
      </c>
      <c r="AU242" s="167">
        <v>-240.506</v>
      </c>
      <c r="AV242" s="167">
        <f t="shared" si="139"/>
        <v>7.2355454545454538</v>
      </c>
      <c r="AW242" s="167">
        <f t="shared" si="140"/>
        <v>10.93209090909091</v>
      </c>
      <c r="AY242" s="167">
        <f t="shared" si="163"/>
        <v>3.9833333333333334</v>
      </c>
      <c r="AZ242" s="167">
        <f t="shared" si="164"/>
        <v>-2.6530333333333331</v>
      </c>
      <c r="BA242" s="167">
        <f t="shared" si="171"/>
        <v>-577.13674999999989</v>
      </c>
      <c r="BB242" s="167">
        <f t="shared" si="165"/>
        <v>4617.0939999999991</v>
      </c>
      <c r="BC242" s="167">
        <f t="shared" si="166"/>
        <v>-4.0084333333333335</v>
      </c>
      <c r="BD242" s="167">
        <f t="shared" si="172"/>
        <v>-873.37361666666663</v>
      </c>
      <c r="BE242" s="167">
        <f t="shared" si="167"/>
        <v>6986.9889333333331</v>
      </c>
      <c r="BF242" s="167">
        <f t="shared" si="168"/>
        <v>5802.0414666666657</v>
      </c>
      <c r="BK242" s="167">
        <v>14340</v>
      </c>
      <c r="BL242" s="169">
        <v>27.983333333333334</v>
      </c>
      <c r="BM242" s="167">
        <v>-150.78299999999999</v>
      </c>
      <c r="BN242" s="167">
        <v>-203.61500000000001</v>
      </c>
      <c r="BO242" s="167">
        <f t="shared" si="141"/>
        <v>6.8537727272727267</v>
      </c>
      <c r="BP242" s="167">
        <f t="shared" si="142"/>
        <v>9.2552272727272733</v>
      </c>
      <c r="BU242" s="167">
        <v>14340</v>
      </c>
      <c r="BV242" s="169">
        <v>27.983333333333334</v>
      </c>
      <c r="BW242" s="167">
        <v>-156.95099999999999</v>
      </c>
      <c r="BX242" s="167">
        <v>-175.78</v>
      </c>
      <c r="BY242" s="167">
        <f t="shared" si="143"/>
        <v>7.1341363636363635</v>
      </c>
      <c r="BZ242" s="167">
        <f t="shared" si="144"/>
        <v>7.99</v>
      </c>
      <c r="CE242" s="167">
        <v>14340</v>
      </c>
      <c r="CF242" s="169">
        <f t="shared" si="145"/>
        <v>27.983333333333334</v>
      </c>
      <c r="CG242" s="167">
        <v>-41.182000000000002</v>
      </c>
      <c r="CH242" s="167">
        <v>-114.124</v>
      </c>
      <c r="CI242" s="167">
        <f t="shared" si="146"/>
        <v>1.871909090909091</v>
      </c>
      <c r="CJ242" s="167">
        <f t="shared" si="147"/>
        <v>5.1874545454545453</v>
      </c>
      <c r="CO242" s="167">
        <v>14340</v>
      </c>
      <c r="CP242" s="169">
        <f t="shared" si="148"/>
        <v>27.983333333333334</v>
      </c>
      <c r="CQ242" s="167">
        <v>-125.48399999999999</v>
      </c>
      <c r="CR242" s="167">
        <v>-122.973</v>
      </c>
      <c r="CS242" s="167">
        <f t="shared" si="149"/>
        <v>5.7038181818181819</v>
      </c>
      <c r="CT242" s="167">
        <f t="shared" si="150"/>
        <v>5.589681818181818</v>
      </c>
    </row>
    <row r="243" spans="2:98">
      <c r="B243" s="167">
        <f t="shared" si="151"/>
        <v>240</v>
      </c>
      <c r="C243" s="167">
        <v>14400</v>
      </c>
      <c r="D243" s="169">
        <v>28</v>
      </c>
      <c r="E243" s="167">
        <v>-140.35300000000001</v>
      </c>
      <c r="F243" s="167">
        <v>-131.22399999999999</v>
      </c>
      <c r="G243" s="167">
        <f t="shared" si="132"/>
        <v>6.3796818181818189</v>
      </c>
      <c r="H243" s="167">
        <f t="shared" si="133"/>
        <v>5.9647272727272727</v>
      </c>
      <c r="J243" s="167">
        <f t="shared" si="152"/>
        <v>4</v>
      </c>
      <c r="K243" s="167">
        <f t="shared" si="134"/>
        <v>-2.3392166666666667</v>
      </c>
      <c r="L243" s="167">
        <f t="shared" si="173"/>
        <v>-493.96941666666669</v>
      </c>
      <c r="M243" s="167">
        <f t="shared" si="153"/>
        <v>3951.7553333333335</v>
      </c>
      <c r="N243" s="167">
        <f t="shared" si="135"/>
        <v>-2.1870666666666665</v>
      </c>
      <c r="O243" s="167">
        <f t="shared" si="169"/>
        <v>-456.73658333333321</v>
      </c>
      <c r="P243" s="167">
        <f t="shared" si="154"/>
        <v>3653.8926666666657</v>
      </c>
      <c r="Q243" s="167">
        <f t="shared" si="155"/>
        <v>3802.8239999999996</v>
      </c>
      <c r="W243" s="167">
        <v>14400</v>
      </c>
      <c r="Y243" s="169">
        <f t="shared" si="156"/>
        <v>28</v>
      </c>
      <c r="Z243" s="167">
        <v>-166.55199999999999</v>
      </c>
      <c r="AA243" s="167">
        <v>-159.88300000000001</v>
      </c>
      <c r="AB243" s="167">
        <f t="shared" si="136"/>
        <v>7.5705454545454538</v>
      </c>
      <c r="AC243" s="167">
        <f t="shared" si="137"/>
        <v>7.2674090909090916</v>
      </c>
      <c r="AD243" s="167">
        <f t="shared" si="157"/>
        <v>-163.2175</v>
      </c>
      <c r="AF243" s="167">
        <f t="shared" si="170"/>
        <v>4</v>
      </c>
      <c r="AG243" s="167">
        <f t="shared" si="158"/>
        <v>-2.7758666666666665</v>
      </c>
      <c r="AH243" s="167">
        <f t="shared" si="174"/>
        <v>-586.09675000000038</v>
      </c>
      <c r="AI243" s="167">
        <f t="shared" si="159"/>
        <v>4688.7740000000031</v>
      </c>
      <c r="AJ243" s="167">
        <f t="shared" si="160"/>
        <v>-2.6647166666666666</v>
      </c>
      <c r="AK243" s="167">
        <f t="shared" si="175"/>
        <v>-575.09524999999974</v>
      </c>
      <c r="AL243" s="167">
        <f t="shared" si="161"/>
        <v>4600.7619999999979</v>
      </c>
      <c r="AM243" s="167">
        <f t="shared" si="162"/>
        <v>4644.768</v>
      </c>
      <c r="AR243" s="167">
        <v>14400</v>
      </c>
      <c r="AS243" s="169">
        <f t="shared" si="138"/>
        <v>28</v>
      </c>
      <c r="AT243" s="167">
        <v>-156.88300000000001</v>
      </c>
      <c r="AU243" s="167">
        <v>-248.44300000000001</v>
      </c>
      <c r="AV243" s="167">
        <f t="shared" si="139"/>
        <v>7.1310454545454549</v>
      </c>
      <c r="AW243" s="167">
        <f t="shared" si="140"/>
        <v>11.292863636363636</v>
      </c>
      <c r="AY243" s="167">
        <f t="shared" si="163"/>
        <v>4</v>
      </c>
      <c r="AZ243" s="167">
        <f t="shared" si="164"/>
        <v>-2.6147166666666668</v>
      </c>
      <c r="BA243" s="167">
        <f t="shared" si="171"/>
        <v>-579.7514666666666</v>
      </c>
      <c r="BB243" s="167">
        <f t="shared" si="165"/>
        <v>4638.0117333333328</v>
      </c>
      <c r="BC243" s="167">
        <f t="shared" si="166"/>
        <v>-4.140716666666667</v>
      </c>
      <c r="BD243" s="167">
        <f t="shared" si="172"/>
        <v>-877.5143333333333</v>
      </c>
      <c r="BE243" s="167">
        <f t="shared" si="167"/>
        <v>7020.1146666666664</v>
      </c>
      <c r="BF243" s="167">
        <f t="shared" si="168"/>
        <v>5829.0631999999996</v>
      </c>
      <c r="BK243" s="167">
        <v>14400</v>
      </c>
      <c r="BL243" s="169">
        <v>28</v>
      </c>
      <c r="BM243" s="167">
        <v>-147.143</v>
      </c>
      <c r="BN243" s="167">
        <v>-200.75899999999999</v>
      </c>
      <c r="BO243" s="167">
        <f t="shared" si="141"/>
        <v>6.6883181818181816</v>
      </c>
      <c r="BP243" s="167">
        <f t="shared" si="142"/>
        <v>9.1254090909090895</v>
      </c>
      <c r="BU243" s="167">
        <v>14400</v>
      </c>
      <c r="BV243" s="169">
        <v>28</v>
      </c>
      <c r="BW243" s="167">
        <v>-157.93899999999999</v>
      </c>
      <c r="BX243" s="167">
        <v>-173.03800000000001</v>
      </c>
      <c r="BY243" s="167">
        <f t="shared" si="143"/>
        <v>7.1790454545454541</v>
      </c>
      <c r="BZ243" s="167">
        <f t="shared" si="144"/>
        <v>7.8653636363636368</v>
      </c>
      <c r="CE243" s="167">
        <v>14400</v>
      </c>
      <c r="CF243" s="169">
        <f t="shared" si="145"/>
        <v>28</v>
      </c>
      <c r="CG243" s="167">
        <v>-41.343000000000004</v>
      </c>
      <c r="CH243" s="167">
        <v>-114.271</v>
      </c>
      <c r="CI243" s="167">
        <f t="shared" si="146"/>
        <v>1.879227272727273</v>
      </c>
      <c r="CJ243" s="167">
        <f t="shared" si="147"/>
        <v>5.194136363636364</v>
      </c>
      <c r="CO243" s="167">
        <v>14400</v>
      </c>
      <c r="CP243" s="169">
        <f t="shared" si="148"/>
        <v>28</v>
      </c>
      <c r="CQ243" s="167">
        <v>-124.09399999999999</v>
      </c>
      <c r="CR243" s="167">
        <v>-124.69799999999999</v>
      </c>
      <c r="CS243" s="167">
        <f t="shared" si="149"/>
        <v>5.6406363636363634</v>
      </c>
      <c r="CT243" s="167">
        <f t="shared" si="150"/>
        <v>5.6680909090909086</v>
      </c>
    </row>
    <row r="244" spans="2:98">
      <c r="B244" s="167">
        <f t="shared" si="151"/>
        <v>241</v>
      </c>
      <c r="C244" s="167">
        <v>14460</v>
      </c>
      <c r="D244" s="169">
        <v>28.016666666666666</v>
      </c>
      <c r="E244" s="167">
        <v>-139.893</v>
      </c>
      <c r="F244" s="167">
        <v>-130.82400000000001</v>
      </c>
      <c r="G244" s="167">
        <f t="shared" si="132"/>
        <v>6.3587727272727275</v>
      </c>
      <c r="H244" s="167">
        <f t="shared" si="133"/>
        <v>5.946545454545455</v>
      </c>
      <c r="J244" s="167">
        <f t="shared" si="152"/>
        <v>4.0166666666666666</v>
      </c>
      <c r="K244" s="167">
        <f t="shared" si="134"/>
        <v>-2.33155</v>
      </c>
      <c r="L244" s="167">
        <f t="shared" si="173"/>
        <v>-496.30096666666668</v>
      </c>
      <c r="M244" s="167">
        <f t="shared" si="153"/>
        <v>3970.4077333333335</v>
      </c>
      <c r="N244" s="167">
        <f t="shared" si="135"/>
        <v>-2.1804000000000001</v>
      </c>
      <c r="O244" s="167">
        <f t="shared" si="169"/>
        <v>-458.91698333333323</v>
      </c>
      <c r="P244" s="167">
        <f t="shared" si="154"/>
        <v>3671.3358666666659</v>
      </c>
      <c r="Q244" s="167">
        <f t="shared" si="155"/>
        <v>3820.8717999999999</v>
      </c>
      <c r="W244" s="167">
        <v>14460</v>
      </c>
      <c r="Y244" s="169">
        <f t="shared" si="156"/>
        <v>28.016666666666666</v>
      </c>
      <c r="Z244" s="167">
        <v>-166.75399999999999</v>
      </c>
      <c r="AA244" s="167">
        <v>-159.11000000000001</v>
      </c>
      <c r="AB244" s="167">
        <f t="shared" si="136"/>
        <v>7.579727272727272</v>
      </c>
      <c r="AC244" s="167">
        <f t="shared" si="137"/>
        <v>7.2322727272727283</v>
      </c>
      <c r="AD244" s="167">
        <f t="shared" si="157"/>
        <v>-162.93200000000002</v>
      </c>
      <c r="AF244" s="167">
        <f t="shared" si="170"/>
        <v>4.0166666666666666</v>
      </c>
      <c r="AG244" s="167">
        <f t="shared" si="158"/>
        <v>-2.779233333333333</v>
      </c>
      <c r="AH244" s="167">
        <f t="shared" si="174"/>
        <v>-588.87598333333369</v>
      </c>
      <c r="AI244" s="167">
        <f t="shared" si="159"/>
        <v>4711.0078666666695</v>
      </c>
      <c r="AJ244" s="167">
        <f t="shared" si="160"/>
        <v>-2.6518333333333337</v>
      </c>
      <c r="AK244" s="167">
        <f t="shared" si="175"/>
        <v>-577.74708333333308</v>
      </c>
      <c r="AL244" s="167">
        <f t="shared" si="161"/>
        <v>4621.9766666666646</v>
      </c>
      <c r="AM244" s="167">
        <f t="shared" si="162"/>
        <v>4666.4922666666671</v>
      </c>
      <c r="AR244" s="167">
        <v>14460</v>
      </c>
      <c r="AS244" s="169">
        <f t="shared" si="138"/>
        <v>28.016666666666666</v>
      </c>
      <c r="AT244" s="167">
        <v>-158.02699999999999</v>
      </c>
      <c r="AU244" s="167">
        <v>-245.215</v>
      </c>
      <c r="AV244" s="167">
        <f t="shared" si="139"/>
        <v>7.1830454545454536</v>
      </c>
      <c r="AW244" s="167">
        <f t="shared" si="140"/>
        <v>11.146136363636364</v>
      </c>
      <c r="AY244" s="167">
        <f t="shared" si="163"/>
        <v>4.0166666666666666</v>
      </c>
      <c r="AZ244" s="167">
        <f t="shared" si="164"/>
        <v>-2.6337833333333331</v>
      </c>
      <c r="BA244" s="167">
        <f t="shared" si="171"/>
        <v>-582.38524999999993</v>
      </c>
      <c r="BB244" s="167">
        <f t="shared" si="165"/>
        <v>4659.0819999999994</v>
      </c>
      <c r="BC244" s="167">
        <f t="shared" si="166"/>
        <v>-4.0869166666666663</v>
      </c>
      <c r="BD244" s="167">
        <f t="shared" si="172"/>
        <v>-881.60124999999994</v>
      </c>
      <c r="BE244" s="167">
        <f t="shared" si="167"/>
        <v>7052.8099999999995</v>
      </c>
      <c r="BF244" s="167">
        <f t="shared" si="168"/>
        <v>5855.9459999999999</v>
      </c>
      <c r="BK244" s="167">
        <v>14460</v>
      </c>
      <c r="BL244" s="169">
        <v>28.016666666666666</v>
      </c>
      <c r="BM244" s="167">
        <v>-151.72399999999999</v>
      </c>
      <c r="BN244" s="167">
        <v>-202.596</v>
      </c>
      <c r="BO244" s="167">
        <f t="shared" si="141"/>
        <v>6.8965454545454543</v>
      </c>
      <c r="BP244" s="167">
        <f t="shared" si="142"/>
        <v>9.2089090909090903</v>
      </c>
      <c r="BU244" s="167">
        <v>14460</v>
      </c>
      <c r="BV244" s="169">
        <v>28.016666666666666</v>
      </c>
      <c r="BW244" s="167">
        <v>-156.02500000000001</v>
      </c>
      <c r="BX244" s="167">
        <v>-176.05699999999999</v>
      </c>
      <c r="BY244" s="167">
        <f t="shared" si="143"/>
        <v>7.0920454545454552</v>
      </c>
      <c r="BZ244" s="167">
        <f t="shared" si="144"/>
        <v>8.0025909090909089</v>
      </c>
      <c r="CE244" s="167">
        <v>14460</v>
      </c>
      <c r="CF244" s="169">
        <f t="shared" si="145"/>
        <v>28.016666666666666</v>
      </c>
      <c r="CG244" s="167">
        <v>-41.411999999999999</v>
      </c>
      <c r="CH244" s="167">
        <v>-114.33499999999999</v>
      </c>
      <c r="CI244" s="167">
        <f t="shared" si="146"/>
        <v>1.8823636363636362</v>
      </c>
      <c r="CJ244" s="167">
        <f t="shared" si="147"/>
        <v>5.1970454545454539</v>
      </c>
      <c r="CO244" s="167">
        <v>14460</v>
      </c>
      <c r="CP244" s="169">
        <f t="shared" si="148"/>
        <v>28.016666666666666</v>
      </c>
      <c r="CQ244" s="167">
        <v>-124.136</v>
      </c>
      <c r="CR244" s="167">
        <v>-124.52</v>
      </c>
      <c r="CS244" s="167">
        <f t="shared" si="149"/>
        <v>5.6425454545454548</v>
      </c>
      <c r="CT244" s="167">
        <f t="shared" si="150"/>
        <v>5.66</v>
      </c>
    </row>
    <row r="245" spans="2:98">
      <c r="B245" s="167">
        <f t="shared" si="151"/>
        <v>242</v>
      </c>
      <c r="C245" s="167">
        <v>14520</v>
      </c>
      <c r="D245" s="169">
        <v>28.033333333333331</v>
      </c>
      <c r="E245" s="167">
        <v>-140.66</v>
      </c>
      <c r="F245" s="167">
        <v>-130.51599999999999</v>
      </c>
      <c r="G245" s="167">
        <f t="shared" si="132"/>
        <v>6.3936363636363636</v>
      </c>
      <c r="H245" s="167">
        <f t="shared" si="133"/>
        <v>5.9325454545454539</v>
      </c>
      <c r="J245" s="167">
        <f t="shared" si="152"/>
        <v>4.0333333333333332</v>
      </c>
      <c r="K245" s="167">
        <f t="shared" si="134"/>
        <v>-2.3443333333333332</v>
      </c>
      <c r="L245" s="167">
        <f t="shared" si="173"/>
        <v>-498.64530000000002</v>
      </c>
      <c r="M245" s="167">
        <f t="shared" si="153"/>
        <v>3989.1624000000002</v>
      </c>
      <c r="N245" s="167">
        <f t="shared" si="135"/>
        <v>-2.1752666666666665</v>
      </c>
      <c r="O245" s="167">
        <f t="shared" si="169"/>
        <v>-461.09224999999992</v>
      </c>
      <c r="P245" s="167">
        <f t="shared" si="154"/>
        <v>3688.7379999999994</v>
      </c>
      <c r="Q245" s="167">
        <f t="shared" si="155"/>
        <v>3838.9501999999998</v>
      </c>
      <c r="W245" s="167">
        <v>14520</v>
      </c>
      <c r="Y245" s="169">
        <f t="shared" si="156"/>
        <v>28.033333333333331</v>
      </c>
      <c r="Z245" s="167">
        <v>-167.42599999999999</v>
      </c>
      <c r="AA245" s="167">
        <v>-157.9</v>
      </c>
      <c r="AB245" s="167">
        <f t="shared" si="136"/>
        <v>7.6102727272727266</v>
      </c>
      <c r="AC245" s="167">
        <f t="shared" si="137"/>
        <v>7.1772727272727277</v>
      </c>
      <c r="AD245" s="167">
        <f t="shared" si="157"/>
        <v>-162.66300000000001</v>
      </c>
      <c r="AF245" s="167">
        <f t="shared" si="170"/>
        <v>4.0333333333333332</v>
      </c>
      <c r="AG245" s="167">
        <f t="shared" si="158"/>
        <v>-2.7904333333333331</v>
      </c>
      <c r="AH245" s="167">
        <f t="shared" si="174"/>
        <v>-591.66641666666703</v>
      </c>
      <c r="AI245" s="167">
        <f t="shared" si="159"/>
        <v>4733.3313333333363</v>
      </c>
      <c r="AJ245" s="167">
        <f t="shared" si="160"/>
        <v>-2.6316666666666668</v>
      </c>
      <c r="AK245" s="167">
        <f t="shared" si="175"/>
        <v>-580.37874999999974</v>
      </c>
      <c r="AL245" s="167">
        <f t="shared" si="161"/>
        <v>4643.0299999999979</v>
      </c>
      <c r="AM245" s="167">
        <f t="shared" si="162"/>
        <v>4688.1806666666671</v>
      </c>
      <c r="AR245" s="167">
        <v>14520</v>
      </c>
      <c r="AS245" s="169">
        <f t="shared" si="138"/>
        <v>28.033333333333331</v>
      </c>
      <c r="AT245" s="167">
        <v>-160.55600000000001</v>
      </c>
      <c r="AU245" s="167">
        <v>-249.709</v>
      </c>
      <c r="AV245" s="167">
        <f t="shared" si="139"/>
        <v>7.2980000000000009</v>
      </c>
      <c r="AW245" s="167">
        <f t="shared" si="140"/>
        <v>11.350409090909091</v>
      </c>
      <c r="AY245" s="167">
        <f t="shared" si="163"/>
        <v>4.0333333333333332</v>
      </c>
      <c r="AZ245" s="167">
        <f t="shared" si="164"/>
        <v>-2.6759333333333335</v>
      </c>
      <c r="BA245" s="167">
        <f t="shared" si="171"/>
        <v>-585.06118333333325</v>
      </c>
      <c r="BB245" s="167">
        <f t="shared" si="165"/>
        <v>4680.489466666666</v>
      </c>
      <c r="BC245" s="167">
        <f t="shared" si="166"/>
        <v>-4.1618166666666667</v>
      </c>
      <c r="BD245" s="167">
        <f t="shared" si="172"/>
        <v>-885.76306666666665</v>
      </c>
      <c r="BE245" s="167">
        <f t="shared" si="167"/>
        <v>7086.1045333333332</v>
      </c>
      <c r="BF245" s="167">
        <f t="shared" si="168"/>
        <v>5883.2969999999996</v>
      </c>
      <c r="BK245" s="167">
        <v>14520</v>
      </c>
      <c r="BL245" s="169">
        <v>28.033333333333331</v>
      </c>
      <c r="BM245" s="167">
        <v>-151.185</v>
      </c>
      <c r="BN245" s="167">
        <v>-202.858</v>
      </c>
      <c r="BO245" s="167">
        <f t="shared" si="141"/>
        <v>6.8720454545454546</v>
      </c>
      <c r="BP245" s="167">
        <f t="shared" si="142"/>
        <v>9.2208181818181814</v>
      </c>
      <c r="BU245" s="167">
        <v>14520</v>
      </c>
      <c r="BV245" s="169">
        <v>28.033333333333331</v>
      </c>
      <c r="BW245" s="167">
        <v>-157.167</v>
      </c>
      <c r="BX245" s="167">
        <v>-172.40600000000001</v>
      </c>
      <c r="BY245" s="167">
        <f t="shared" si="143"/>
        <v>7.1439545454545454</v>
      </c>
      <c r="BZ245" s="167">
        <f t="shared" si="144"/>
        <v>7.8366363636363641</v>
      </c>
      <c r="CE245" s="167">
        <v>14520</v>
      </c>
      <c r="CF245" s="169">
        <f t="shared" si="145"/>
        <v>28.033333333333331</v>
      </c>
      <c r="CG245" s="167">
        <v>-41.320999999999998</v>
      </c>
      <c r="CH245" s="167">
        <v>-114.425</v>
      </c>
      <c r="CI245" s="167">
        <f t="shared" si="146"/>
        <v>1.8782272727272726</v>
      </c>
      <c r="CJ245" s="167">
        <f t="shared" si="147"/>
        <v>5.2011363636363637</v>
      </c>
      <c r="CO245" s="167">
        <v>14520</v>
      </c>
      <c r="CP245" s="169">
        <f t="shared" si="148"/>
        <v>28.033333333333331</v>
      </c>
      <c r="CQ245" s="167">
        <v>-126.82599999999999</v>
      </c>
      <c r="CR245" s="167">
        <v>-126.256</v>
      </c>
      <c r="CS245" s="167">
        <f t="shared" si="149"/>
        <v>5.7648181818181818</v>
      </c>
      <c r="CT245" s="167">
        <f t="shared" si="150"/>
        <v>5.7389090909090905</v>
      </c>
    </row>
    <row r="246" spans="2:98">
      <c r="B246" s="167">
        <f t="shared" si="151"/>
        <v>243</v>
      </c>
      <c r="C246" s="167">
        <v>14580</v>
      </c>
      <c r="D246" s="169">
        <v>28.05</v>
      </c>
      <c r="E246" s="167">
        <v>-140.35300000000001</v>
      </c>
      <c r="F246" s="167">
        <v>-129.762</v>
      </c>
      <c r="G246" s="167">
        <f t="shared" si="132"/>
        <v>6.3796818181818189</v>
      </c>
      <c r="H246" s="167">
        <f t="shared" si="133"/>
        <v>5.8982727272727269</v>
      </c>
      <c r="J246" s="167">
        <f t="shared" si="152"/>
        <v>4.05</v>
      </c>
      <c r="K246" s="167">
        <f t="shared" si="134"/>
        <v>-2.3392166666666667</v>
      </c>
      <c r="L246" s="167">
        <f t="shared" si="173"/>
        <v>-500.98451666666671</v>
      </c>
      <c r="M246" s="167">
        <f t="shared" si="153"/>
        <v>4007.8761333333337</v>
      </c>
      <c r="N246" s="167">
        <f t="shared" si="135"/>
        <v>-2.1627000000000001</v>
      </c>
      <c r="O246" s="167">
        <f t="shared" si="169"/>
        <v>-463.25494999999989</v>
      </c>
      <c r="P246" s="167">
        <f t="shared" si="154"/>
        <v>3706.0395999999992</v>
      </c>
      <c r="Q246" s="167">
        <f t="shared" si="155"/>
        <v>3856.9578666666666</v>
      </c>
      <c r="W246" s="167">
        <v>14580</v>
      </c>
      <c r="Y246" s="169">
        <f t="shared" si="156"/>
        <v>28.05</v>
      </c>
      <c r="Z246" s="167">
        <v>-167.857</v>
      </c>
      <c r="AA246" s="167">
        <v>-157.81100000000001</v>
      </c>
      <c r="AB246" s="167">
        <f t="shared" si="136"/>
        <v>7.6298636363636367</v>
      </c>
      <c r="AC246" s="167">
        <f t="shared" si="137"/>
        <v>7.1732272727272735</v>
      </c>
      <c r="AD246" s="167">
        <f t="shared" si="157"/>
        <v>-162.834</v>
      </c>
      <c r="AF246" s="167">
        <f t="shared" si="170"/>
        <v>4.05</v>
      </c>
      <c r="AG246" s="167">
        <f t="shared" si="158"/>
        <v>-2.7976166666666664</v>
      </c>
      <c r="AH246" s="167">
        <f t="shared" si="174"/>
        <v>-594.46403333333365</v>
      </c>
      <c r="AI246" s="167">
        <f t="shared" si="159"/>
        <v>4755.7122666666692</v>
      </c>
      <c r="AJ246" s="167">
        <f t="shared" si="160"/>
        <v>-2.6301833333333335</v>
      </c>
      <c r="AK246" s="167">
        <f t="shared" si="175"/>
        <v>-583.00893333333306</v>
      </c>
      <c r="AL246" s="167">
        <f t="shared" si="161"/>
        <v>4664.0714666666645</v>
      </c>
      <c r="AM246" s="167">
        <f t="shared" si="162"/>
        <v>4709.8918666666668</v>
      </c>
      <c r="AR246" s="167">
        <v>14580</v>
      </c>
      <c r="AS246" s="169">
        <f t="shared" si="138"/>
        <v>28.05</v>
      </c>
      <c r="AT246" s="167">
        <v>-159.38200000000001</v>
      </c>
      <c r="AU246" s="167">
        <v>-245.47800000000001</v>
      </c>
      <c r="AV246" s="167">
        <f t="shared" si="139"/>
        <v>7.2446363636363635</v>
      </c>
      <c r="AW246" s="167">
        <f t="shared" si="140"/>
        <v>11.158090909090909</v>
      </c>
      <c r="AY246" s="167">
        <f t="shared" si="163"/>
        <v>4.05</v>
      </c>
      <c r="AZ246" s="167">
        <f t="shared" si="164"/>
        <v>-2.6563666666666665</v>
      </c>
      <c r="BA246" s="167">
        <f t="shared" si="171"/>
        <v>-587.71754999999996</v>
      </c>
      <c r="BB246" s="167">
        <f t="shared" si="165"/>
        <v>4701.7403999999997</v>
      </c>
      <c r="BC246" s="167">
        <f t="shared" si="166"/>
        <v>-4.0913000000000004</v>
      </c>
      <c r="BD246" s="167">
        <f t="shared" si="172"/>
        <v>-889.85436666666669</v>
      </c>
      <c r="BE246" s="167">
        <f t="shared" si="167"/>
        <v>7118.8349333333335</v>
      </c>
      <c r="BF246" s="167">
        <f t="shared" si="168"/>
        <v>5910.2876666666671</v>
      </c>
      <c r="BK246" s="167">
        <v>14580</v>
      </c>
      <c r="BL246" s="169">
        <v>28.05</v>
      </c>
      <c r="BM246" s="167">
        <v>-150.70599999999999</v>
      </c>
      <c r="BN246" s="167">
        <v>-206.81100000000001</v>
      </c>
      <c r="BO246" s="167">
        <f t="shared" si="141"/>
        <v>6.8502727272727268</v>
      </c>
      <c r="BP246" s="167">
        <f t="shared" si="142"/>
        <v>9.400500000000001</v>
      </c>
      <c r="BU246" s="167">
        <v>14580</v>
      </c>
      <c r="BV246" s="169">
        <v>28.05</v>
      </c>
      <c r="BW246" s="167">
        <v>-156.76599999999999</v>
      </c>
      <c r="BX246" s="167">
        <v>-176.95099999999999</v>
      </c>
      <c r="BY246" s="167">
        <f t="shared" si="143"/>
        <v>7.1257272727272722</v>
      </c>
      <c r="BZ246" s="167">
        <f t="shared" si="144"/>
        <v>8.0432272727272718</v>
      </c>
      <c r="CE246" s="167">
        <v>14580</v>
      </c>
      <c r="CF246" s="169">
        <f t="shared" si="145"/>
        <v>28.05</v>
      </c>
      <c r="CG246" s="167">
        <v>-41.49</v>
      </c>
      <c r="CH246" s="167">
        <v>-114.739</v>
      </c>
      <c r="CI246" s="167">
        <f t="shared" si="146"/>
        <v>1.885909090909091</v>
      </c>
      <c r="CJ246" s="167">
        <f t="shared" si="147"/>
        <v>5.2154090909090911</v>
      </c>
      <c r="CO246" s="167">
        <v>14580</v>
      </c>
      <c r="CP246" s="169">
        <f t="shared" si="148"/>
        <v>28.05</v>
      </c>
      <c r="CQ246" s="167">
        <v>-126.88800000000001</v>
      </c>
      <c r="CR246" s="167">
        <v>-127.70699999999999</v>
      </c>
      <c r="CS246" s="167">
        <f t="shared" si="149"/>
        <v>5.7676363636363641</v>
      </c>
      <c r="CT246" s="167">
        <f t="shared" si="150"/>
        <v>5.8048636363636357</v>
      </c>
    </row>
    <row r="247" spans="2:98">
      <c r="B247" s="167">
        <f t="shared" si="151"/>
        <v>244</v>
      </c>
      <c r="C247" s="167">
        <v>14640</v>
      </c>
      <c r="D247" s="169">
        <v>28.066666666666666</v>
      </c>
      <c r="E247" s="167">
        <v>-140.35300000000001</v>
      </c>
      <c r="F247" s="167">
        <v>-131.37799999999999</v>
      </c>
      <c r="G247" s="167">
        <f t="shared" si="132"/>
        <v>6.3796818181818189</v>
      </c>
      <c r="H247" s="167">
        <f t="shared" si="133"/>
        <v>5.9717272727272723</v>
      </c>
      <c r="J247" s="167">
        <f t="shared" si="152"/>
        <v>4.0666666666666664</v>
      </c>
      <c r="K247" s="167">
        <f t="shared" si="134"/>
        <v>-2.3392166666666667</v>
      </c>
      <c r="L247" s="167">
        <f t="shared" si="173"/>
        <v>-503.32373333333339</v>
      </c>
      <c r="M247" s="167">
        <f t="shared" si="153"/>
        <v>4026.5898666666671</v>
      </c>
      <c r="N247" s="167">
        <f t="shared" si="135"/>
        <v>-2.1896333333333331</v>
      </c>
      <c r="O247" s="167">
        <f t="shared" si="169"/>
        <v>-465.44458333333324</v>
      </c>
      <c r="P247" s="167">
        <f t="shared" si="154"/>
        <v>3723.5566666666659</v>
      </c>
      <c r="Q247" s="167">
        <f t="shared" si="155"/>
        <v>3875.0732666666663</v>
      </c>
      <c r="W247" s="167">
        <v>14640</v>
      </c>
      <c r="Y247" s="169">
        <f t="shared" si="156"/>
        <v>28.066666666666666</v>
      </c>
      <c r="Z247" s="167">
        <v>-165.93899999999999</v>
      </c>
      <c r="AA247" s="167">
        <v>-156.86000000000001</v>
      </c>
      <c r="AB247" s="167">
        <f t="shared" si="136"/>
        <v>7.5426818181818183</v>
      </c>
      <c r="AC247" s="167">
        <f t="shared" si="137"/>
        <v>7.1300000000000008</v>
      </c>
      <c r="AD247" s="167">
        <f t="shared" si="157"/>
        <v>-161.39949999999999</v>
      </c>
      <c r="AF247" s="167">
        <f t="shared" si="170"/>
        <v>4.0666666666666664</v>
      </c>
      <c r="AG247" s="167">
        <f t="shared" si="158"/>
        <v>-2.7656499999999999</v>
      </c>
      <c r="AH247" s="167">
        <f t="shared" si="174"/>
        <v>-597.2296833333337</v>
      </c>
      <c r="AI247" s="167">
        <f t="shared" si="159"/>
        <v>4777.8374666666696</v>
      </c>
      <c r="AJ247" s="167">
        <f t="shared" si="160"/>
        <v>-2.6143333333333336</v>
      </c>
      <c r="AK247" s="167">
        <f t="shared" si="175"/>
        <v>-585.62326666666638</v>
      </c>
      <c r="AL247" s="167">
        <f t="shared" si="161"/>
        <v>4684.9861333333311</v>
      </c>
      <c r="AM247" s="167">
        <f t="shared" si="162"/>
        <v>4731.4117999999999</v>
      </c>
      <c r="AR247" s="167">
        <v>14640</v>
      </c>
      <c r="AS247" s="169">
        <f t="shared" si="138"/>
        <v>28.066666666666666</v>
      </c>
      <c r="AT247" s="167">
        <v>-161.54300000000001</v>
      </c>
      <c r="AU247" s="167">
        <v>-248.18</v>
      </c>
      <c r="AV247" s="167">
        <f t="shared" si="139"/>
        <v>7.3428636363636368</v>
      </c>
      <c r="AW247" s="167">
        <f t="shared" si="140"/>
        <v>11.280909090909091</v>
      </c>
      <c r="AY247" s="167">
        <f t="shared" si="163"/>
        <v>4.0666666666666664</v>
      </c>
      <c r="AZ247" s="167">
        <f t="shared" si="164"/>
        <v>-2.6923833333333334</v>
      </c>
      <c r="BA247" s="167">
        <f t="shared" si="171"/>
        <v>-590.40993333333324</v>
      </c>
      <c r="BB247" s="167">
        <f t="shared" si="165"/>
        <v>4723.2794666666659</v>
      </c>
      <c r="BC247" s="167">
        <f t="shared" si="166"/>
        <v>-4.136333333333333</v>
      </c>
      <c r="BD247" s="167">
        <f t="shared" si="172"/>
        <v>-893.99070000000006</v>
      </c>
      <c r="BE247" s="167">
        <f t="shared" si="167"/>
        <v>7151.9256000000005</v>
      </c>
      <c r="BF247" s="167">
        <f t="shared" si="168"/>
        <v>5937.6025333333328</v>
      </c>
      <c r="BK247" s="167">
        <v>14640</v>
      </c>
      <c r="BL247" s="169">
        <v>28.066666666666666</v>
      </c>
      <c r="BM247" s="167">
        <v>-150.197</v>
      </c>
      <c r="BN247" s="167">
        <v>-210.36099999999999</v>
      </c>
      <c r="BO247" s="167">
        <f t="shared" si="141"/>
        <v>6.827136363636364</v>
      </c>
      <c r="BP247" s="167">
        <f t="shared" si="142"/>
        <v>9.5618636363636362</v>
      </c>
      <c r="BU247" s="167">
        <v>14640</v>
      </c>
      <c r="BV247" s="169">
        <v>28.066666666666666</v>
      </c>
      <c r="BW247" s="167">
        <v>-157.90799999999999</v>
      </c>
      <c r="BX247" s="167">
        <v>-176.31899999999999</v>
      </c>
      <c r="BY247" s="167">
        <f t="shared" si="143"/>
        <v>7.1776363636363634</v>
      </c>
      <c r="BZ247" s="167">
        <f t="shared" si="144"/>
        <v>8.0145</v>
      </c>
      <c r="CE247" s="167">
        <v>14640</v>
      </c>
      <c r="CF247" s="169">
        <f t="shared" si="145"/>
        <v>28.066666666666666</v>
      </c>
      <c r="CG247" s="167">
        <v>-41.668999999999997</v>
      </c>
      <c r="CH247" s="167">
        <v>-114.809</v>
      </c>
      <c r="CI247" s="167">
        <f t="shared" si="146"/>
        <v>1.8940454545454544</v>
      </c>
      <c r="CJ247" s="167">
        <f t="shared" si="147"/>
        <v>5.2185909090909091</v>
      </c>
      <c r="CO247" s="167">
        <v>14640</v>
      </c>
      <c r="CP247" s="169">
        <f t="shared" si="148"/>
        <v>28.066666666666666</v>
      </c>
      <c r="CQ247" s="167">
        <v>-126.20099999999999</v>
      </c>
      <c r="CR247" s="167">
        <v>-126.39</v>
      </c>
      <c r="CS247" s="167">
        <f t="shared" si="149"/>
        <v>5.736409090909091</v>
      </c>
      <c r="CT247" s="167">
        <f t="shared" si="150"/>
        <v>5.7450000000000001</v>
      </c>
    </row>
    <row r="248" spans="2:98">
      <c r="B248" s="167">
        <f t="shared" si="151"/>
        <v>245</v>
      </c>
      <c r="C248" s="167">
        <v>14700</v>
      </c>
      <c r="D248" s="169">
        <v>28.083333333333332</v>
      </c>
      <c r="E248" s="167">
        <v>-139.58699999999999</v>
      </c>
      <c r="F248" s="167">
        <v>-130.48500000000001</v>
      </c>
      <c r="G248" s="167">
        <f t="shared" si="132"/>
        <v>6.3448636363636357</v>
      </c>
      <c r="H248" s="167">
        <f t="shared" si="133"/>
        <v>5.9311363636363641</v>
      </c>
      <c r="J248" s="167">
        <f t="shared" si="152"/>
        <v>4.083333333333333</v>
      </c>
      <c r="K248" s="167">
        <f t="shared" si="134"/>
        <v>-2.3264499999999999</v>
      </c>
      <c r="L248" s="167">
        <f t="shared" si="173"/>
        <v>-505.65018333333342</v>
      </c>
      <c r="M248" s="167">
        <f t="shared" si="153"/>
        <v>4045.2014666666673</v>
      </c>
      <c r="N248" s="167">
        <f t="shared" si="135"/>
        <v>-2.1747500000000004</v>
      </c>
      <c r="O248" s="167">
        <f t="shared" si="169"/>
        <v>-467.61933333333326</v>
      </c>
      <c r="P248" s="167">
        <f t="shared" si="154"/>
        <v>3740.9546666666661</v>
      </c>
      <c r="Q248" s="167">
        <f t="shared" si="155"/>
        <v>3893.0780666666669</v>
      </c>
      <c r="W248" s="167">
        <v>14700</v>
      </c>
      <c r="Y248" s="169">
        <f t="shared" si="156"/>
        <v>28.083333333333332</v>
      </c>
      <c r="Z248" s="167">
        <v>-169.89400000000001</v>
      </c>
      <c r="AA248" s="167">
        <v>-160.221</v>
      </c>
      <c r="AB248" s="167">
        <f t="shared" si="136"/>
        <v>7.7224545454545455</v>
      </c>
      <c r="AC248" s="167">
        <f t="shared" si="137"/>
        <v>7.2827727272727278</v>
      </c>
      <c r="AD248" s="167">
        <f t="shared" si="157"/>
        <v>-165.0575</v>
      </c>
      <c r="AF248" s="167">
        <f t="shared" si="170"/>
        <v>4.083333333333333</v>
      </c>
      <c r="AG248" s="167">
        <f t="shared" si="158"/>
        <v>-2.8315666666666668</v>
      </c>
      <c r="AH248" s="167">
        <f t="shared" si="174"/>
        <v>-600.06125000000031</v>
      </c>
      <c r="AI248" s="167">
        <f t="shared" si="159"/>
        <v>4800.4900000000025</v>
      </c>
      <c r="AJ248" s="167">
        <f t="shared" si="160"/>
        <v>-2.67035</v>
      </c>
      <c r="AK248" s="167">
        <f t="shared" si="175"/>
        <v>-588.29361666666637</v>
      </c>
      <c r="AL248" s="167">
        <f t="shared" si="161"/>
        <v>4706.3489333333309</v>
      </c>
      <c r="AM248" s="167">
        <f t="shared" si="162"/>
        <v>4753.4194666666663</v>
      </c>
      <c r="AR248" s="167">
        <v>14700</v>
      </c>
      <c r="AS248" s="169">
        <f t="shared" si="138"/>
        <v>28.083333333333332</v>
      </c>
      <c r="AT248" s="167">
        <v>-161.49600000000001</v>
      </c>
      <c r="AU248" s="167">
        <v>-250.053</v>
      </c>
      <c r="AV248" s="167">
        <f t="shared" si="139"/>
        <v>7.340727272727273</v>
      </c>
      <c r="AW248" s="167">
        <f t="shared" si="140"/>
        <v>11.366045454545455</v>
      </c>
      <c r="AY248" s="167">
        <f t="shared" si="163"/>
        <v>4.083333333333333</v>
      </c>
      <c r="AZ248" s="167">
        <f t="shared" si="164"/>
        <v>-2.6916000000000002</v>
      </c>
      <c r="BA248" s="167">
        <f t="shared" si="171"/>
        <v>-593.10153333333324</v>
      </c>
      <c r="BB248" s="167">
        <f t="shared" si="165"/>
        <v>4744.8122666666659</v>
      </c>
      <c r="BC248" s="167">
        <f t="shared" si="166"/>
        <v>-4.1675500000000003</v>
      </c>
      <c r="BD248" s="167">
        <f t="shared" si="172"/>
        <v>-898.15825000000007</v>
      </c>
      <c r="BE248" s="167">
        <f t="shared" si="167"/>
        <v>7185.2660000000005</v>
      </c>
      <c r="BF248" s="167">
        <f t="shared" si="168"/>
        <v>5965.0391333333337</v>
      </c>
      <c r="BK248" s="167">
        <v>14700</v>
      </c>
      <c r="BL248" s="169">
        <v>28.083333333333332</v>
      </c>
      <c r="BM248" s="167">
        <v>-154.779</v>
      </c>
      <c r="BN248" s="167">
        <v>-208.38499999999999</v>
      </c>
      <c r="BO248" s="167">
        <f t="shared" si="141"/>
        <v>7.0354090909090905</v>
      </c>
      <c r="BP248" s="167">
        <f t="shared" si="142"/>
        <v>9.4720454545454533</v>
      </c>
      <c r="BU248" s="167">
        <v>14700</v>
      </c>
      <c r="BV248" s="169">
        <v>28.083333333333332</v>
      </c>
      <c r="BW248" s="167">
        <v>-155.51599999999999</v>
      </c>
      <c r="BX248" s="167">
        <v>-174.08500000000001</v>
      </c>
      <c r="BY248" s="167">
        <f t="shared" si="143"/>
        <v>7.0689090909090906</v>
      </c>
      <c r="BZ248" s="167">
        <f t="shared" si="144"/>
        <v>7.9129545454545456</v>
      </c>
      <c r="CE248" s="167">
        <v>14700</v>
      </c>
      <c r="CF248" s="169">
        <f t="shared" si="145"/>
        <v>28.083333333333332</v>
      </c>
      <c r="CG248" s="167">
        <v>-41.595999999999997</v>
      </c>
      <c r="CH248" s="167">
        <v>-116.068</v>
      </c>
      <c r="CI248" s="167">
        <f t="shared" si="146"/>
        <v>1.8907272727272726</v>
      </c>
      <c r="CJ248" s="167">
        <f t="shared" si="147"/>
        <v>5.275818181818182</v>
      </c>
      <c r="CO248" s="167">
        <v>14700</v>
      </c>
      <c r="CP248" s="169">
        <f t="shared" si="148"/>
        <v>28.083333333333332</v>
      </c>
      <c r="CQ248" s="167">
        <v>-124.79900000000001</v>
      </c>
      <c r="CR248" s="167">
        <v>-124.973</v>
      </c>
      <c r="CS248" s="167">
        <f t="shared" si="149"/>
        <v>5.6726818181818182</v>
      </c>
      <c r="CT248" s="167">
        <f t="shared" si="150"/>
        <v>5.6805909090909088</v>
      </c>
    </row>
    <row r="249" spans="2:98">
      <c r="B249" s="167">
        <f t="shared" si="151"/>
        <v>246</v>
      </c>
      <c r="C249" s="167">
        <v>14760</v>
      </c>
      <c r="D249" s="169">
        <v>28.1</v>
      </c>
      <c r="E249" s="167">
        <v>-141.42699999999999</v>
      </c>
      <c r="F249" s="167">
        <v>-130.655</v>
      </c>
      <c r="G249" s="167">
        <f t="shared" si="132"/>
        <v>6.4284999999999997</v>
      </c>
      <c r="H249" s="167">
        <f t="shared" si="133"/>
        <v>5.938863636363636</v>
      </c>
      <c r="J249" s="167">
        <f t="shared" si="152"/>
        <v>4.0999999999999996</v>
      </c>
      <c r="K249" s="167">
        <f t="shared" si="134"/>
        <v>-2.3571166666666663</v>
      </c>
      <c r="L249" s="167">
        <f t="shared" si="173"/>
        <v>-508.0073000000001</v>
      </c>
      <c r="M249" s="167">
        <f t="shared" si="153"/>
        <v>4064.0584000000008</v>
      </c>
      <c r="N249" s="167">
        <f t="shared" si="135"/>
        <v>-2.1775833333333332</v>
      </c>
      <c r="O249" s="167">
        <f t="shared" si="169"/>
        <v>-469.79691666666662</v>
      </c>
      <c r="P249" s="167">
        <f t="shared" si="154"/>
        <v>3758.3753333333329</v>
      </c>
      <c r="Q249" s="167">
        <f t="shared" si="155"/>
        <v>3911.2168666666666</v>
      </c>
      <c r="W249" s="167">
        <v>14760</v>
      </c>
      <c r="Y249" s="169">
        <f t="shared" si="156"/>
        <v>28.1</v>
      </c>
      <c r="Z249" s="167">
        <v>-171.00299999999999</v>
      </c>
      <c r="AA249" s="167">
        <v>-162.577</v>
      </c>
      <c r="AB249" s="167">
        <f t="shared" si="136"/>
        <v>7.7728636363636356</v>
      </c>
      <c r="AC249" s="167">
        <f t="shared" si="137"/>
        <v>7.3898636363636365</v>
      </c>
      <c r="AD249" s="167">
        <f t="shared" si="157"/>
        <v>-166.79</v>
      </c>
      <c r="AF249" s="167">
        <f t="shared" si="170"/>
        <v>4.0999999999999996</v>
      </c>
      <c r="AG249" s="167">
        <f t="shared" si="158"/>
        <v>-2.8500499999999995</v>
      </c>
      <c r="AH249" s="167">
        <f t="shared" si="174"/>
        <v>-602.91130000000032</v>
      </c>
      <c r="AI249" s="167">
        <f t="shared" si="159"/>
        <v>4823.2904000000026</v>
      </c>
      <c r="AJ249" s="167">
        <f t="shared" si="160"/>
        <v>-2.7096166666666668</v>
      </c>
      <c r="AK249" s="167">
        <f t="shared" si="175"/>
        <v>-591.00323333333301</v>
      </c>
      <c r="AL249" s="167">
        <f t="shared" si="161"/>
        <v>4728.0258666666641</v>
      </c>
      <c r="AM249" s="167">
        <f t="shared" si="162"/>
        <v>4775.6581333333334</v>
      </c>
      <c r="AR249" s="167">
        <v>14760</v>
      </c>
      <c r="AS249" s="169">
        <f t="shared" si="138"/>
        <v>28.1</v>
      </c>
      <c r="AT249" s="167">
        <v>-162.803</v>
      </c>
      <c r="AU249" s="167">
        <v>-251.32300000000001</v>
      </c>
      <c r="AV249" s="167">
        <f t="shared" si="139"/>
        <v>7.4001363636363635</v>
      </c>
      <c r="AW249" s="167">
        <f t="shared" si="140"/>
        <v>11.423772727272727</v>
      </c>
      <c r="AY249" s="167">
        <f t="shared" si="163"/>
        <v>4.0999999999999996</v>
      </c>
      <c r="AZ249" s="167">
        <f t="shared" si="164"/>
        <v>-2.7133833333333333</v>
      </c>
      <c r="BA249" s="167">
        <f t="shared" si="171"/>
        <v>-595.81491666666659</v>
      </c>
      <c r="BB249" s="167">
        <f t="shared" si="165"/>
        <v>4766.5193333333327</v>
      </c>
      <c r="BC249" s="167">
        <f t="shared" si="166"/>
        <v>-4.1887166666666671</v>
      </c>
      <c r="BD249" s="167">
        <f t="shared" si="172"/>
        <v>-902.34696666666673</v>
      </c>
      <c r="BE249" s="167">
        <f t="shared" si="167"/>
        <v>7218.7757333333338</v>
      </c>
      <c r="BF249" s="167">
        <f t="shared" si="168"/>
        <v>5992.6475333333328</v>
      </c>
      <c r="BK249" s="167">
        <v>14760</v>
      </c>
      <c r="BL249" s="169">
        <v>28.1</v>
      </c>
      <c r="BM249" s="167">
        <v>-155.55000000000001</v>
      </c>
      <c r="BN249" s="167">
        <v>-204.155</v>
      </c>
      <c r="BO249" s="167">
        <f t="shared" si="141"/>
        <v>7.0704545454545462</v>
      </c>
      <c r="BP249" s="167">
        <f t="shared" si="142"/>
        <v>9.2797727272727268</v>
      </c>
      <c r="BU249" s="167">
        <v>14760</v>
      </c>
      <c r="BV249" s="169">
        <v>28.1</v>
      </c>
      <c r="BW249" s="167">
        <v>-154.34299999999999</v>
      </c>
      <c r="BX249" s="167">
        <v>-176.51900000000001</v>
      </c>
      <c r="BY249" s="167">
        <f t="shared" si="143"/>
        <v>7.0155909090909088</v>
      </c>
      <c r="BZ249" s="167">
        <f t="shared" si="144"/>
        <v>8.0235909090909097</v>
      </c>
      <c r="CE249" s="167">
        <v>14760</v>
      </c>
      <c r="CF249" s="169">
        <f t="shared" si="145"/>
        <v>28.1</v>
      </c>
      <c r="CG249" s="167">
        <v>-41.796999999999997</v>
      </c>
      <c r="CH249" s="167">
        <v>-116.99</v>
      </c>
      <c r="CI249" s="167">
        <f t="shared" si="146"/>
        <v>1.8998636363636363</v>
      </c>
      <c r="CJ249" s="167">
        <f t="shared" si="147"/>
        <v>5.3177272727272724</v>
      </c>
      <c r="CO249" s="167">
        <v>14760</v>
      </c>
      <c r="CP249" s="169">
        <f t="shared" si="148"/>
        <v>28.1</v>
      </c>
      <c r="CQ249" s="167">
        <v>-126.485</v>
      </c>
      <c r="CR249" s="167">
        <v>-126.854</v>
      </c>
      <c r="CS249" s="167">
        <f t="shared" si="149"/>
        <v>5.7493181818181816</v>
      </c>
      <c r="CT249" s="167">
        <f t="shared" si="150"/>
        <v>5.7660909090909094</v>
      </c>
    </row>
    <row r="250" spans="2:98">
      <c r="B250" s="167">
        <f t="shared" si="151"/>
        <v>247</v>
      </c>
      <c r="C250" s="167">
        <v>14820</v>
      </c>
      <c r="D250" s="169">
        <v>28.116666666666667</v>
      </c>
      <c r="E250" s="167">
        <v>-140.96700000000001</v>
      </c>
      <c r="F250" s="167">
        <v>-130.393</v>
      </c>
      <c r="G250" s="167">
        <f t="shared" si="132"/>
        <v>6.40759090909091</v>
      </c>
      <c r="H250" s="167">
        <f t="shared" si="133"/>
        <v>5.9269545454545458</v>
      </c>
      <c r="J250" s="167">
        <f t="shared" si="152"/>
        <v>4.1166666666666663</v>
      </c>
      <c r="K250" s="167">
        <f t="shared" si="134"/>
        <v>-2.34945</v>
      </c>
      <c r="L250" s="167">
        <f t="shared" si="173"/>
        <v>-510.35675000000009</v>
      </c>
      <c r="M250" s="167">
        <f t="shared" si="153"/>
        <v>4082.8540000000007</v>
      </c>
      <c r="N250" s="167">
        <f t="shared" si="135"/>
        <v>-2.1732166666666668</v>
      </c>
      <c r="O250" s="167">
        <f t="shared" si="169"/>
        <v>-471.97013333333331</v>
      </c>
      <c r="P250" s="167">
        <f t="shared" si="154"/>
        <v>3775.7610666666665</v>
      </c>
      <c r="Q250" s="167">
        <f t="shared" si="155"/>
        <v>3929.3075333333336</v>
      </c>
      <c r="W250" s="167">
        <v>14820</v>
      </c>
      <c r="Y250" s="169">
        <f t="shared" si="156"/>
        <v>28.116666666666667</v>
      </c>
      <c r="Z250" s="167">
        <v>-166.99299999999999</v>
      </c>
      <c r="AA250" s="167">
        <v>-161.15</v>
      </c>
      <c r="AB250" s="167">
        <f t="shared" si="136"/>
        <v>7.5905909090909089</v>
      </c>
      <c r="AC250" s="167">
        <f t="shared" si="137"/>
        <v>7.3250000000000002</v>
      </c>
      <c r="AD250" s="167">
        <f t="shared" si="157"/>
        <v>-164.07150000000001</v>
      </c>
      <c r="AF250" s="167">
        <f t="shared" si="170"/>
        <v>4.1166666666666663</v>
      </c>
      <c r="AG250" s="167">
        <f t="shared" si="158"/>
        <v>-2.7832166666666667</v>
      </c>
      <c r="AH250" s="167">
        <f t="shared" si="174"/>
        <v>-605.69451666666703</v>
      </c>
      <c r="AI250" s="167">
        <f t="shared" si="159"/>
        <v>4845.5561333333362</v>
      </c>
      <c r="AJ250" s="167">
        <f t="shared" si="160"/>
        <v>-2.6858333333333335</v>
      </c>
      <c r="AK250" s="167">
        <f t="shared" si="175"/>
        <v>-593.68906666666635</v>
      </c>
      <c r="AL250" s="167">
        <f t="shared" si="161"/>
        <v>4749.5125333333308</v>
      </c>
      <c r="AM250" s="167">
        <f t="shared" si="162"/>
        <v>4797.5343333333331</v>
      </c>
      <c r="AR250" s="167">
        <v>14820</v>
      </c>
      <c r="AS250" s="169">
        <f t="shared" si="138"/>
        <v>28.116666666666667</v>
      </c>
      <c r="AT250" s="167">
        <v>-163.63900000000001</v>
      </c>
      <c r="AU250" s="167">
        <v>-248.03200000000001</v>
      </c>
      <c r="AV250" s="167">
        <f t="shared" si="139"/>
        <v>7.4381363636363638</v>
      </c>
      <c r="AW250" s="167">
        <f t="shared" si="140"/>
        <v>11.274181818181818</v>
      </c>
      <c r="AY250" s="167">
        <f t="shared" si="163"/>
        <v>4.1166666666666663</v>
      </c>
      <c r="AZ250" s="167">
        <f t="shared" si="164"/>
        <v>-2.7273166666666668</v>
      </c>
      <c r="BA250" s="167">
        <f t="shared" si="171"/>
        <v>-598.54223333333323</v>
      </c>
      <c r="BB250" s="167">
        <f t="shared" si="165"/>
        <v>4788.3378666666658</v>
      </c>
      <c r="BC250" s="167">
        <f t="shared" si="166"/>
        <v>-4.133866666666667</v>
      </c>
      <c r="BD250" s="167">
        <f t="shared" si="172"/>
        <v>-906.48083333333341</v>
      </c>
      <c r="BE250" s="167">
        <f t="shared" si="167"/>
        <v>7251.8466666666673</v>
      </c>
      <c r="BF250" s="167">
        <f t="shared" si="168"/>
        <v>6020.0922666666665</v>
      </c>
      <c r="BK250" s="167">
        <v>14820</v>
      </c>
      <c r="BL250" s="169">
        <v>28.116666666666667</v>
      </c>
      <c r="BM250" s="167">
        <v>-159.17500000000001</v>
      </c>
      <c r="BN250" s="167">
        <v>-204.31</v>
      </c>
      <c r="BO250" s="167">
        <f t="shared" si="141"/>
        <v>7.2352272727272728</v>
      </c>
      <c r="BP250" s="167">
        <f t="shared" si="142"/>
        <v>9.2868181818181821</v>
      </c>
      <c r="BU250" s="167">
        <v>14820</v>
      </c>
      <c r="BV250" s="169">
        <v>28.116666666666667</v>
      </c>
      <c r="BW250" s="167">
        <v>-151.02600000000001</v>
      </c>
      <c r="BX250" s="167">
        <v>-174.79400000000001</v>
      </c>
      <c r="BY250" s="167">
        <f t="shared" si="143"/>
        <v>6.8648181818181824</v>
      </c>
      <c r="BZ250" s="167">
        <f t="shared" si="144"/>
        <v>7.945181818181819</v>
      </c>
      <c r="CE250" s="167">
        <v>14820</v>
      </c>
      <c r="CF250" s="169">
        <f t="shared" si="145"/>
        <v>28.116666666666667</v>
      </c>
      <c r="CG250" s="167">
        <v>-41.844999999999999</v>
      </c>
      <c r="CH250" s="167">
        <v>-116.66500000000001</v>
      </c>
      <c r="CI250" s="167">
        <f t="shared" si="146"/>
        <v>1.9020454545454546</v>
      </c>
      <c r="CJ250" s="167">
        <f t="shared" si="147"/>
        <v>5.3029545454545461</v>
      </c>
      <c r="CO250" s="167">
        <v>14820</v>
      </c>
      <c r="CP250" s="169">
        <f t="shared" si="148"/>
        <v>28.116666666666667</v>
      </c>
      <c r="CQ250" s="167">
        <v>-125.42400000000001</v>
      </c>
      <c r="CR250" s="167">
        <v>-126.367</v>
      </c>
      <c r="CS250" s="167">
        <f t="shared" si="149"/>
        <v>5.701090909090909</v>
      </c>
      <c r="CT250" s="167">
        <f t="shared" si="150"/>
        <v>5.743954545454546</v>
      </c>
    </row>
    <row r="251" spans="2:98">
      <c r="B251" s="167">
        <f t="shared" si="151"/>
        <v>248</v>
      </c>
      <c r="C251" s="167">
        <v>14880</v>
      </c>
      <c r="D251" s="169">
        <v>28.133333333333333</v>
      </c>
      <c r="E251" s="167">
        <v>-140.81399999999999</v>
      </c>
      <c r="F251" s="167">
        <v>-132.13300000000001</v>
      </c>
      <c r="G251" s="167">
        <f t="shared" si="132"/>
        <v>6.4006363636363632</v>
      </c>
      <c r="H251" s="167">
        <f t="shared" si="133"/>
        <v>6.0060454545454549</v>
      </c>
      <c r="J251" s="167">
        <f t="shared" si="152"/>
        <v>4.1333333333333337</v>
      </c>
      <c r="K251" s="167">
        <f t="shared" si="134"/>
        <v>-2.3468999999999998</v>
      </c>
      <c r="L251" s="167">
        <f t="shared" si="173"/>
        <v>-512.70365000000004</v>
      </c>
      <c r="M251" s="167">
        <f t="shared" si="153"/>
        <v>4101.6292000000003</v>
      </c>
      <c r="N251" s="167">
        <f t="shared" si="135"/>
        <v>-2.2022166666666667</v>
      </c>
      <c r="O251" s="167">
        <f t="shared" si="169"/>
        <v>-474.17234999999999</v>
      </c>
      <c r="P251" s="167">
        <f t="shared" si="154"/>
        <v>3793.3788</v>
      </c>
      <c r="Q251" s="167">
        <f t="shared" si="155"/>
        <v>3947.5039999999999</v>
      </c>
      <c r="W251" s="167">
        <v>14880</v>
      </c>
      <c r="Y251" s="169">
        <f t="shared" si="156"/>
        <v>28.133333333333333</v>
      </c>
      <c r="Z251" s="167">
        <v>-171.83</v>
      </c>
      <c r="AA251" s="167">
        <v>-160.054</v>
      </c>
      <c r="AB251" s="167">
        <f t="shared" si="136"/>
        <v>7.8104545454545464</v>
      </c>
      <c r="AC251" s="167">
        <f t="shared" si="137"/>
        <v>7.2751818181818182</v>
      </c>
      <c r="AD251" s="167">
        <f t="shared" si="157"/>
        <v>-165.94200000000001</v>
      </c>
      <c r="AF251" s="167">
        <f t="shared" si="170"/>
        <v>4.1333333333333337</v>
      </c>
      <c r="AG251" s="167">
        <f t="shared" si="158"/>
        <v>-2.8638333333333335</v>
      </c>
      <c r="AH251" s="167">
        <f t="shared" si="174"/>
        <v>-608.55835000000036</v>
      </c>
      <c r="AI251" s="167">
        <f t="shared" si="159"/>
        <v>4868.4668000000029</v>
      </c>
      <c r="AJ251" s="167">
        <f t="shared" si="160"/>
        <v>-2.6675666666666666</v>
      </c>
      <c r="AK251" s="167">
        <f t="shared" si="175"/>
        <v>-596.35663333333298</v>
      </c>
      <c r="AL251" s="167">
        <f t="shared" si="161"/>
        <v>4770.8530666666638</v>
      </c>
      <c r="AM251" s="167">
        <f t="shared" si="162"/>
        <v>4819.6599333333334</v>
      </c>
      <c r="AR251" s="167">
        <v>14880</v>
      </c>
      <c r="AS251" s="169">
        <f t="shared" si="138"/>
        <v>28.133333333333333</v>
      </c>
      <c r="AT251" s="167">
        <v>-160.285</v>
      </c>
      <c r="AU251" s="167">
        <v>-246.36600000000001</v>
      </c>
      <c r="AV251" s="167">
        <f t="shared" si="139"/>
        <v>7.2856818181818177</v>
      </c>
      <c r="AW251" s="167">
        <f t="shared" si="140"/>
        <v>11.198454545454545</v>
      </c>
      <c r="AY251" s="167">
        <f t="shared" si="163"/>
        <v>4.1333333333333337</v>
      </c>
      <c r="AZ251" s="167">
        <f t="shared" si="164"/>
        <v>-2.6714166666666666</v>
      </c>
      <c r="BA251" s="167">
        <f t="shared" si="171"/>
        <v>-601.21364999999992</v>
      </c>
      <c r="BB251" s="167">
        <f t="shared" si="165"/>
        <v>4809.7091999999993</v>
      </c>
      <c r="BC251" s="167">
        <f t="shared" si="166"/>
        <v>-4.1061000000000005</v>
      </c>
      <c r="BD251" s="167">
        <f t="shared" si="172"/>
        <v>-910.58693333333338</v>
      </c>
      <c r="BE251" s="167">
        <f t="shared" si="167"/>
        <v>7284.695466666667</v>
      </c>
      <c r="BF251" s="167">
        <f t="shared" si="168"/>
        <v>6047.2023333333327</v>
      </c>
      <c r="BK251" s="167">
        <v>14880</v>
      </c>
      <c r="BL251" s="169">
        <v>28.133333333333333</v>
      </c>
      <c r="BM251" s="167">
        <v>-154.023</v>
      </c>
      <c r="BN251" s="167">
        <v>-207.119</v>
      </c>
      <c r="BO251" s="167">
        <f t="shared" si="141"/>
        <v>7.0010454545454541</v>
      </c>
      <c r="BP251" s="167">
        <f t="shared" si="142"/>
        <v>9.4145000000000003</v>
      </c>
      <c r="BU251" s="167">
        <v>14880</v>
      </c>
      <c r="BV251" s="169">
        <v>28.133333333333333</v>
      </c>
      <c r="BW251" s="167">
        <v>-152.93899999999999</v>
      </c>
      <c r="BX251" s="167">
        <v>-175.58</v>
      </c>
      <c r="BY251" s="167">
        <f t="shared" si="143"/>
        <v>6.9517727272727265</v>
      </c>
      <c r="BZ251" s="167">
        <f t="shared" si="144"/>
        <v>7.9809090909090914</v>
      </c>
      <c r="CE251" s="167">
        <v>14880</v>
      </c>
      <c r="CF251" s="169">
        <f t="shared" si="145"/>
        <v>28.133333333333333</v>
      </c>
      <c r="CG251" s="167">
        <v>-41.927</v>
      </c>
      <c r="CH251" s="167">
        <v>-117.155</v>
      </c>
      <c r="CI251" s="167">
        <f t="shared" si="146"/>
        <v>1.9057727272727272</v>
      </c>
      <c r="CJ251" s="167">
        <f t="shared" si="147"/>
        <v>5.3252272727272727</v>
      </c>
      <c r="CO251" s="167">
        <v>14880</v>
      </c>
      <c r="CP251" s="169">
        <f t="shared" si="148"/>
        <v>28.133333333333333</v>
      </c>
      <c r="CQ251" s="167">
        <v>-125.633</v>
      </c>
      <c r="CR251" s="167">
        <v>-124.982</v>
      </c>
      <c r="CS251" s="167">
        <f t="shared" si="149"/>
        <v>5.7105909090909091</v>
      </c>
      <c r="CT251" s="167">
        <f t="shared" si="150"/>
        <v>5.681</v>
      </c>
    </row>
    <row r="252" spans="2:98">
      <c r="B252" s="167">
        <f t="shared" si="151"/>
        <v>249</v>
      </c>
      <c r="C252" s="167">
        <v>14940</v>
      </c>
      <c r="D252" s="169">
        <v>28.15</v>
      </c>
      <c r="E252" s="167">
        <v>-140.047</v>
      </c>
      <c r="F252" s="167">
        <v>-130.99299999999999</v>
      </c>
      <c r="G252" s="167">
        <f t="shared" si="132"/>
        <v>6.3657727272727271</v>
      </c>
      <c r="H252" s="167">
        <f t="shared" si="133"/>
        <v>5.9542272727272723</v>
      </c>
      <c r="J252" s="167">
        <f t="shared" si="152"/>
        <v>4.1500000000000004</v>
      </c>
      <c r="K252" s="167">
        <f t="shared" si="134"/>
        <v>-2.3341166666666666</v>
      </c>
      <c r="L252" s="167">
        <f t="shared" si="173"/>
        <v>-515.0377666666667</v>
      </c>
      <c r="M252" s="167">
        <f t="shared" si="153"/>
        <v>4120.3021333333336</v>
      </c>
      <c r="N252" s="167">
        <f t="shared" si="135"/>
        <v>-2.1832166666666666</v>
      </c>
      <c r="O252" s="167">
        <f t="shared" si="169"/>
        <v>-476.35556666666668</v>
      </c>
      <c r="P252" s="167">
        <f t="shared" si="154"/>
        <v>3810.8445333333334</v>
      </c>
      <c r="Q252" s="167">
        <f t="shared" si="155"/>
        <v>3965.5733333333337</v>
      </c>
      <c r="W252" s="167">
        <v>14940</v>
      </c>
      <c r="Y252" s="169">
        <f t="shared" si="156"/>
        <v>28.15</v>
      </c>
      <c r="Z252" s="167">
        <v>-170.10400000000001</v>
      </c>
      <c r="AA252" s="167">
        <v>-158.94200000000001</v>
      </c>
      <c r="AB252" s="167">
        <f t="shared" si="136"/>
        <v>7.7320000000000002</v>
      </c>
      <c r="AC252" s="167">
        <f t="shared" si="137"/>
        <v>7.224636363636364</v>
      </c>
      <c r="AD252" s="167">
        <f t="shared" si="157"/>
        <v>-164.52300000000002</v>
      </c>
      <c r="AF252" s="167">
        <f t="shared" si="170"/>
        <v>4.1500000000000004</v>
      </c>
      <c r="AG252" s="167">
        <f t="shared" si="158"/>
        <v>-2.8350666666666671</v>
      </c>
      <c r="AH252" s="167">
        <f t="shared" si="174"/>
        <v>-611.39341666666701</v>
      </c>
      <c r="AI252" s="167">
        <f t="shared" si="159"/>
        <v>4891.1473333333361</v>
      </c>
      <c r="AJ252" s="167">
        <f t="shared" si="160"/>
        <v>-2.6490333333333336</v>
      </c>
      <c r="AK252" s="167">
        <f t="shared" si="175"/>
        <v>-599.00566666666634</v>
      </c>
      <c r="AL252" s="167">
        <f t="shared" si="161"/>
        <v>4792.0453333333307</v>
      </c>
      <c r="AM252" s="167">
        <f t="shared" si="162"/>
        <v>4841.596333333333</v>
      </c>
      <c r="AR252" s="167">
        <v>14940</v>
      </c>
      <c r="AS252" s="169">
        <f t="shared" si="138"/>
        <v>28.15</v>
      </c>
      <c r="AT252" s="167">
        <v>-159.81200000000001</v>
      </c>
      <c r="AU252" s="167">
        <v>-251.446</v>
      </c>
      <c r="AV252" s="167">
        <f t="shared" si="139"/>
        <v>7.264181818181819</v>
      </c>
      <c r="AW252" s="167">
        <f t="shared" si="140"/>
        <v>11.429363636363636</v>
      </c>
      <c r="AY252" s="167">
        <f t="shared" si="163"/>
        <v>4.1500000000000004</v>
      </c>
      <c r="AZ252" s="167">
        <f t="shared" si="164"/>
        <v>-2.6635333333333335</v>
      </c>
      <c r="BA252" s="167">
        <f t="shared" si="171"/>
        <v>-603.87718333333328</v>
      </c>
      <c r="BB252" s="167">
        <f t="shared" si="165"/>
        <v>4831.0174666666662</v>
      </c>
      <c r="BC252" s="167">
        <f t="shared" si="166"/>
        <v>-4.1907666666666668</v>
      </c>
      <c r="BD252" s="167">
        <f t="shared" si="172"/>
        <v>-914.7777000000001</v>
      </c>
      <c r="BE252" s="167">
        <f t="shared" si="167"/>
        <v>7318.2216000000008</v>
      </c>
      <c r="BF252" s="167">
        <f t="shared" si="168"/>
        <v>6074.6195333333335</v>
      </c>
      <c r="BK252" s="167">
        <v>14940</v>
      </c>
      <c r="BL252" s="169">
        <v>28.15</v>
      </c>
      <c r="BM252" s="167">
        <v>-157.34</v>
      </c>
      <c r="BN252" s="167">
        <v>-204.804</v>
      </c>
      <c r="BO252" s="167">
        <f t="shared" si="141"/>
        <v>7.1518181818181823</v>
      </c>
      <c r="BP252" s="167">
        <f t="shared" si="142"/>
        <v>9.3092727272727274</v>
      </c>
      <c r="BU252" s="167">
        <v>14940</v>
      </c>
      <c r="BV252" s="169">
        <v>28.15</v>
      </c>
      <c r="BW252" s="167">
        <v>-151.95099999999999</v>
      </c>
      <c r="BX252" s="167">
        <v>-171.42</v>
      </c>
      <c r="BY252" s="167">
        <f t="shared" si="143"/>
        <v>6.906863636363636</v>
      </c>
      <c r="BZ252" s="167">
        <f t="shared" si="144"/>
        <v>7.7918181818181811</v>
      </c>
      <c r="CE252" s="167">
        <v>14940</v>
      </c>
      <c r="CF252" s="169">
        <f t="shared" si="145"/>
        <v>28.15</v>
      </c>
      <c r="CG252" s="167">
        <v>-41.82</v>
      </c>
      <c r="CH252" s="167">
        <v>-117.333</v>
      </c>
      <c r="CI252" s="167">
        <f t="shared" si="146"/>
        <v>1.9009090909090909</v>
      </c>
      <c r="CJ252" s="167">
        <f t="shared" si="147"/>
        <v>5.3333181818181821</v>
      </c>
      <c r="CO252" s="167">
        <v>14940</v>
      </c>
      <c r="CP252" s="169">
        <f t="shared" si="148"/>
        <v>28.15</v>
      </c>
      <c r="CQ252" s="167">
        <v>-127.04600000000001</v>
      </c>
      <c r="CR252" s="167">
        <v>-126.843</v>
      </c>
      <c r="CS252" s="167">
        <f t="shared" si="149"/>
        <v>5.7748181818181825</v>
      </c>
      <c r="CT252" s="167">
        <f t="shared" si="150"/>
        <v>5.7655909090909097</v>
      </c>
    </row>
    <row r="253" spans="2:98">
      <c r="B253" s="167">
        <f t="shared" si="151"/>
        <v>250</v>
      </c>
      <c r="C253" s="167">
        <v>15000</v>
      </c>
      <c r="D253" s="169">
        <v>28.166666666666668</v>
      </c>
      <c r="E253" s="167">
        <v>-139.74</v>
      </c>
      <c r="F253" s="167">
        <v>-132.256</v>
      </c>
      <c r="G253" s="167">
        <f t="shared" si="132"/>
        <v>6.3518181818181825</v>
      </c>
      <c r="H253" s="167">
        <f t="shared" si="133"/>
        <v>6.0116363636363639</v>
      </c>
      <c r="J253" s="167">
        <f t="shared" si="152"/>
        <v>4.166666666666667</v>
      </c>
      <c r="K253" s="167">
        <f t="shared" si="134"/>
        <v>-2.3290000000000002</v>
      </c>
      <c r="L253" s="167">
        <f t="shared" si="173"/>
        <v>-517.36676666666665</v>
      </c>
      <c r="M253" s="167">
        <f t="shared" si="153"/>
        <v>4138.9341333333332</v>
      </c>
      <c r="N253" s="167">
        <f t="shared" si="135"/>
        <v>-2.2042666666666668</v>
      </c>
      <c r="O253" s="167">
        <f t="shared" si="169"/>
        <v>-478.55983333333336</v>
      </c>
      <c r="P253" s="167">
        <f t="shared" si="154"/>
        <v>3828.4786666666669</v>
      </c>
      <c r="Q253" s="167">
        <f t="shared" si="155"/>
        <v>3983.7064</v>
      </c>
      <c r="W253" s="167">
        <v>15000</v>
      </c>
      <c r="Y253" s="169">
        <f t="shared" si="156"/>
        <v>28.166666666666668</v>
      </c>
      <c r="Z253" s="167">
        <v>-169.471</v>
      </c>
      <c r="AA253" s="167">
        <v>-162.65199999999999</v>
      </c>
      <c r="AB253" s="167">
        <f t="shared" si="136"/>
        <v>7.7032272727272728</v>
      </c>
      <c r="AC253" s="167">
        <f t="shared" si="137"/>
        <v>7.393272727272727</v>
      </c>
      <c r="AD253" s="167">
        <f t="shared" si="157"/>
        <v>-166.0615</v>
      </c>
      <c r="AF253" s="167">
        <f t="shared" si="170"/>
        <v>4.166666666666667</v>
      </c>
      <c r="AG253" s="167">
        <f t="shared" si="158"/>
        <v>-2.8245166666666668</v>
      </c>
      <c r="AH253" s="167">
        <f t="shared" si="174"/>
        <v>-614.21793333333369</v>
      </c>
      <c r="AI253" s="167">
        <f t="shared" si="159"/>
        <v>4913.7434666666695</v>
      </c>
      <c r="AJ253" s="167">
        <f t="shared" si="160"/>
        <v>-2.7108666666666665</v>
      </c>
      <c r="AK253" s="167">
        <f t="shared" si="175"/>
        <v>-601.71653333333302</v>
      </c>
      <c r="AL253" s="167">
        <f t="shared" si="161"/>
        <v>4813.7322666666641</v>
      </c>
      <c r="AM253" s="167">
        <f t="shared" si="162"/>
        <v>4863.7378666666664</v>
      </c>
      <c r="AR253" s="167">
        <v>15000</v>
      </c>
      <c r="AS253" s="169">
        <f t="shared" si="138"/>
        <v>28.166666666666668</v>
      </c>
      <c r="AT253" s="167">
        <v>-161.55199999999999</v>
      </c>
      <c r="AU253" s="167">
        <v>-248.28</v>
      </c>
      <c r="AV253" s="167">
        <f t="shared" si="139"/>
        <v>7.3432727272727272</v>
      </c>
      <c r="AW253" s="167">
        <f t="shared" si="140"/>
        <v>11.285454545454545</v>
      </c>
      <c r="AY253" s="167">
        <f t="shared" si="163"/>
        <v>4.166666666666667</v>
      </c>
      <c r="AZ253" s="167">
        <f t="shared" si="164"/>
        <v>-2.692533333333333</v>
      </c>
      <c r="BA253" s="167">
        <f t="shared" si="171"/>
        <v>-606.56971666666664</v>
      </c>
      <c r="BB253" s="167">
        <f t="shared" si="165"/>
        <v>4852.5577333333331</v>
      </c>
      <c r="BC253" s="167">
        <f t="shared" si="166"/>
        <v>-4.1379999999999999</v>
      </c>
      <c r="BD253" s="167">
        <f t="shared" si="172"/>
        <v>-918.91570000000013</v>
      </c>
      <c r="BE253" s="167">
        <f t="shared" si="167"/>
        <v>7351.325600000001</v>
      </c>
      <c r="BF253" s="167">
        <f t="shared" si="168"/>
        <v>6101.9416666666675</v>
      </c>
      <c r="BK253" s="167">
        <v>15000</v>
      </c>
      <c r="BL253" s="169">
        <v>28.166666666666668</v>
      </c>
      <c r="BM253" s="167">
        <v>-157.988</v>
      </c>
      <c r="BN253" s="167">
        <v>-203.87700000000001</v>
      </c>
      <c r="BO253" s="167">
        <f t="shared" si="141"/>
        <v>7.1812727272727273</v>
      </c>
      <c r="BP253" s="167">
        <f t="shared" si="142"/>
        <v>9.2671363636363644</v>
      </c>
      <c r="BU253" s="167">
        <v>15000</v>
      </c>
      <c r="BV253" s="169">
        <v>28.166666666666668</v>
      </c>
      <c r="BW253" s="167">
        <v>-155.33099999999999</v>
      </c>
      <c r="BX253" s="167">
        <v>-174.809</v>
      </c>
      <c r="BY253" s="167">
        <f t="shared" si="143"/>
        <v>7.0604999999999993</v>
      </c>
      <c r="BZ253" s="167">
        <f t="shared" si="144"/>
        <v>7.9458636363636366</v>
      </c>
      <c r="CE253" s="167">
        <v>15000</v>
      </c>
      <c r="CF253" s="169">
        <f t="shared" si="145"/>
        <v>28.166666666666668</v>
      </c>
      <c r="CG253" s="167">
        <v>-41.527999999999999</v>
      </c>
      <c r="CH253" s="167">
        <v>-118.499</v>
      </c>
      <c r="CI253" s="167">
        <f t="shared" si="146"/>
        <v>1.8876363636363636</v>
      </c>
      <c r="CJ253" s="167">
        <f t="shared" si="147"/>
        <v>5.386318181818182</v>
      </c>
      <c r="CO253" s="167">
        <v>15000</v>
      </c>
      <c r="CP253" s="169">
        <f t="shared" si="148"/>
        <v>28.166666666666668</v>
      </c>
      <c r="CQ253" s="167">
        <v>-128.17400000000001</v>
      </c>
      <c r="CR253" s="167">
        <v>-129.215</v>
      </c>
      <c r="CS253" s="167">
        <f t="shared" si="149"/>
        <v>5.826090909090909</v>
      </c>
      <c r="CT253" s="167">
        <f t="shared" si="150"/>
        <v>5.8734090909090915</v>
      </c>
    </row>
    <row r="254" spans="2:98">
      <c r="B254" s="167">
        <f t="shared" si="151"/>
        <v>251</v>
      </c>
      <c r="C254" s="167">
        <v>15060</v>
      </c>
      <c r="D254" s="169">
        <v>28.183333333333334</v>
      </c>
      <c r="E254" s="167">
        <v>-139.74</v>
      </c>
      <c r="F254" s="167">
        <v>-131.79400000000001</v>
      </c>
      <c r="G254" s="167">
        <f t="shared" si="132"/>
        <v>6.3518181818181825</v>
      </c>
      <c r="H254" s="167">
        <f t="shared" si="133"/>
        <v>5.990636363636364</v>
      </c>
      <c r="J254" s="167">
        <f t="shared" si="152"/>
        <v>4.1833333333333336</v>
      </c>
      <c r="K254" s="167">
        <f t="shared" si="134"/>
        <v>-2.3290000000000002</v>
      </c>
      <c r="L254" s="167">
        <f t="shared" si="173"/>
        <v>-519.6957666666666</v>
      </c>
      <c r="M254" s="167">
        <f t="shared" si="153"/>
        <v>4157.5661333333328</v>
      </c>
      <c r="N254" s="167">
        <f t="shared" si="135"/>
        <v>-2.196566666666667</v>
      </c>
      <c r="O254" s="167">
        <f t="shared" si="169"/>
        <v>-480.75640000000004</v>
      </c>
      <c r="P254" s="167">
        <f t="shared" si="154"/>
        <v>3846.0512000000003</v>
      </c>
      <c r="Q254" s="167">
        <f t="shared" si="155"/>
        <v>4001.8086666666668</v>
      </c>
      <c r="W254" s="167">
        <v>15060</v>
      </c>
      <c r="Y254" s="169">
        <f t="shared" si="156"/>
        <v>28.183333333333334</v>
      </c>
      <c r="Z254" s="167">
        <v>-169.49199999999999</v>
      </c>
      <c r="AA254" s="167">
        <v>-159.52500000000001</v>
      </c>
      <c r="AB254" s="167">
        <f t="shared" si="136"/>
        <v>7.7041818181818176</v>
      </c>
      <c r="AC254" s="167">
        <f t="shared" si="137"/>
        <v>7.2511363636363635</v>
      </c>
      <c r="AD254" s="167">
        <f t="shared" si="157"/>
        <v>-164.5085</v>
      </c>
      <c r="AF254" s="167">
        <f t="shared" si="170"/>
        <v>4.1833333333333336</v>
      </c>
      <c r="AG254" s="167">
        <f t="shared" si="158"/>
        <v>-2.8248666666666664</v>
      </c>
      <c r="AH254" s="167">
        <f t="shared" si="174"/>
        <v>-617.0428000000004</v>
      </c>
      <c r="AI254" s="167">
        <f t="shared" si="159"/>
        <v>4936.3424000000032</v>
      </c>
      <c r="AJ254" s="167">
        <f t="shared" si="160"/>
        <v>-2.6587499999999999</v>
      </c>
      <c r="AK254" s="167">
        <f t="shared" si="175"/>
        <v>-604.37528333333307</v>
      </c>
      <c r="AL254" s="167">
        <f t="shared" si="161"/>
        <v>4835.0022666666646</v>
      </c>
      <c r="AM254" s="167">
        <f t="shared" si="162"/>
        <v>4885.6723333333339</v>
      </c>
      <c r="AR254" s="167">
        <v>15060</v>
      </c>
      <c r="AS254" s="169">
        <f t="shared" si="138"/>
        <v>28.183333333333334</v>
      </c>
      <c r="AT254" s="167">
        <v>-161.47300000000001</v>
      </c>
      <c r="AU254" s="167">
        <v>-247.352</v>
      </c>
      <c r="AV254" s="167">
        <f t="shared" si="139"/>
        <v>7.3396818181818189</v>
      </c>
      <c r="AW254" s="167">
        <f t="shared" si="140"/>
        <v>11.243272727272727</v>
      </c>
      <c r="AY254" s="167">
        <f t="shared" si="163"/>
        <v>4.1833333333333336</v>
      </c>
      <c r="AZ254" s="167">
        <f t="shared" si="164"/>
        <v>-2.691216666666667</v>
      </c>
      <c r="BA254" s="167">
        <f t="shared" si="171"/>
        <v>-609.26093333333336</v>
      </c>
      <c r="BB254" s="167">
        <f t="shared" si="165"/>
        <v>4874.0874666666668</v>
      </c>
      <c r="BC254" s="167">
        <f t="shared" si="166"/>
        <v>-4.1225333333333332</v>
      </c>
      <c r="BD254" s="167">
        <f t="shared" si="172"/>
        <v>-923.03823333333344</v>
      </c>
      <c r="BE254" s="167">
        <f t="shared" si="167"/>
        <v>7384.3058666666675</v>
      </c>
      <c r="BF254" s="167">
        <f t="shared" si="168"/>
        <v>6129.1966666666667</v>
      </c>
      <c r="BK254" s="167">
        <v>15060</v>
      </c>
      <c r="BL254" s="169">
        <v>28.183333333333334</v>
      </c>
      <c r="BM254" s="167">
        <v>-152.29499999999999</v>
      </c>
      <c r="BN254" s="167">
        <v>-204.155</v>
      </c>
      <c r="BO254" s="167">
        <f t="shared" si="141"/>
        <v>6.9224999999999994</v>
      </c>
      <c r="BP254" s="167">
        <f t="shared" si="142"/>
        <v>9.2797727272727268</v>
      </c>
      <c r="BU254" s="167">
        <v>15060</v>
      </c>
      <c r="BV254" s="169">
        <v>28.183333333333334</v>
      </c>
      <c r="BW254" s="167">
        <v>-155.48500000000001</v>
      </c>
      <c r="BX254" s="167">
        <v>-177.167</v>
      </c>
      <c r="BY254" s="167">
        <f t="shared" si="143"/>
        <v>7.0675000000000008</v>
      </c>
      <c r="BZ254" s="167">
        <f t="shared" si="144"/>
        <v>8.0530454545454546</v>
      </c>
      <c r="CE254" s="167">
        <v>15060</v>
      </c>
      <c r="CF254" s="169">
        <f t="shared" si="145"/>
        <v>28.183333333333334</v>
      </c>
      <c r="CG254" s="167">
        <v>-42.177</v>
      </c>
      <c r="CH254" s="167">
        <v>-118.087</v>
      </c>
      <c r="CI254" s="167">
        <f t="shared" si="146"/>
        <v>1.9171363636363636</v>
      </c>
      <c r="CJ254" s="167">
        <f t="shared" si="147"/>
        <v>5.3675909090909091</v>
      </c>
      <c r="CO254" s="167">
        <v>15060</v>
      </c>
      <c r="CP254" s="169">
        <f t="shared" si="148"/>
        <v>28.183333333333334</v>
      </c>
      <c r="CQ254" s="167">
        <v>-128.131</v>
      </c>
      <c r="CR254" s="167">
        <v>-127.55800000000001</v>
      </c>
      <c r="CS254" s="167">
        <f t="shared" si="149"/>
        <v>5.8241363636363639</v>
      </c>
      <c r="CT254" s="167">
        <f t="shared" si="150"/>
        <v>5.7980909090909094</v>
      </c>
    </row>
    <row r="255" spans="2:98">
      <c r="B255" s="167">
        <f t="shared" si="151"/>
        <v>252</v>
      </c>
      <c r="C255" s="167">
        <v>15120</v>
      </c>
      <c r="D255" s="169">
        <v>28.2</v>
      </c>
      <c r="E255" s="167">
        <v>-140.047</v>
      </c>
      <c r="F255" s="167">
        <v>-133.28700000000001</v>
      </c>
      <c r="G255" s="167">
        <f t="shared" si="132"/>
        <v>6.3657727272727271</v>
      </c>
      <c r="H255" s="167">
        <f t="shared" si="133"/>
        <v>6.0585000000000004</v>
      </c>
      <c r="J255" s="167">
        <f t="shared" si="152"/>
        <v>4.2</v>
      </c>
      <c r="K255" s="167">
        <f t="shared" si="134"/>
        <v>-2.3341166666666666</v>
      </c>
      <c r="L255" s="167">
        <f t="shared" si="173"/>
        <v>-522.02988333333326</v>
      </c>
      <c r="M255" s="167">
        <f t="shared" si="153"/>
        <v>4176.2390666666661</v>
      </c>
      <c r="N255" s="167">
        <f t="shared" si="135"/>
        <v>-2.2214499999999999</v>
      </c>
      <c r="O255" s="167">
        <f t="shared" si="169"/>
        <v>-482.97785000000005</v>
      </c>
      <c r="P255" s="167">
        <f t="shared" si="154"/>
        <v>3863.8228000000004</v>
      </c>
      <c r="Q255" s="167">
        <f t="shared" si="155"/>
        <v>4020.0309333333335</v>
      </c>
      <c r="W255" s="167">
        <v>15120</v>
      </c>
      <c r="Y255" s="169">
        <f t="shared" si="156"/>
        <v>28.2</v>
      </c>
      <c r="Z255" s="167">
        <v>-168.08199999999999</v>
      </c>
      <c r="AA255" s="167">
        <v>-163.596</v>
      </c>
      <c r="AB255" s="167">
        <f t="shared" si="136"/>
        <v>7.640090909090909</v>
      </c>
      <c r="AC255" s="167">
        <f t="shared" si="137"/>
        <v>7.4361818181818187</v>
      </c>
      <c r="AD255" s="167">
        <f t="shared" si="157"/>
        <v>-165.839</v>
      </c>
      <c r="AF255" s="167">
        <f t="shared" si="170"/>
        <v>4.2</v>
      </c>
      <c r="AG255" s="167">
        <f t="shared" si="158"/>
        <v>-2.8013666666666666</v>
      </c>
      <c r="AH255" s="167">
        <f t="shared" si="174"/>
        <v>-619.84416666666709</v>
      </c>
      <c r="AI255" s="167">
        <f t="shared" si="159"/>
        <v>4958.7533333333367</v>
      </c>
      <c r="AJ255" s="167">
        <f t="shared" si="160"/>
        <v>-2.7265999999999999</v>
      </c>
      <c r="AK255" s="167">
        <f t="shared" si="175"/>
        <v>-607.10188333333303</v>
      </c>
      <c r="AL255" s="167">
        <f t="shared" si="161"/>
        <v>4856.8150666666643</v>
      </c>
      <c r="AM255" s="167">
        <f t="shared" si="162"/>
        <v>4907.7842000000001</v>
      </c>
      <c r="AR255" s="167">
        <v>15120</v>
      </c>
      <c r="AS255" s="169">
        <f t="shared" si="138"/>
        <v>28.2</v>
      </c>
      <c r="AT255" s="167">
        <v>-160.685</v>
      </c>
      <c r="AU255" s="167">
        <v>-247.03299999999999</v>
      </c>
      <c r="AV255" s="167">
        <f t="shared" si="139"/>
        <v>7.3038636363636362</v>
      </c>
      <c r="AW255" s="167">
        <f t="shared" si="140"/>
        <v>11.228772727272727</v>
      </c>
      <c r="AY255" s="167">
        <f t="shared" si="163"/>
        <v>4.2</v>
      </c>
      <c r="AZ255" s="167">
        <f t="shared" si="164"/>
        <v>-2.6780833333333334</v>
      </c>
      <c r="BA255" s="167">
        <f t="shared" si="171"/>
        <v>-611.9390166666667</v>
      </c>
      <c r="BB255" s="167">
        <f t="shared" si="165"/>
        <v>4895.5121333333336</v>
      </c>
      <c r="BC255" s="167">
        <f t="shared" si="166"/>
        <v>-4.1172166666666667</v>
      </c>
      <c r="BD255" s="167">
        <f t="shared" si="172"/>
        <v>-927.15545000000009</v>
      </c>
      <c r="BE255" s="167">
        <f t="shared" si="167"/>
        <v>7417.2436000000007</v>
      </c>
      <c r="BF255" s="167">
        <f t="shared" si="168"/>
        <v>6156.3778666666676</v>
      </c>
      <c r="BK255" s="167">
        <v>15120</v>
      </c>
      <c r="BL255" s="169">
        <v>28.2</v>
      </c>
      <c r="BM255" s="167">
        <v>-158.57400000000001</v>
      </c>
      <c r="BN255" s="167">
        <v>-204.18600000000001</v>
      </c>
      <c r="BO255" s="167">
        <f t="shared" si="141"/>
        <v>7.2079090909090917</v>
      </c>
      <c r="BP255" s="167">
        <f t="shared" si="142"/>
        <v>9.2811818181818193</v>
      </c>
      <c r="BU255" s="167">
        <v>15120</v>
      </c>
      <c r="BV255" s="169">
        <v>28.2</v>
      </c>
      <c r="BW255" s="167">
        <v>-155.59299999999999</v>
      </c>
      <c r="BX255" s="167">
        <v>-176.905</v>
      </c>
      <c r="BY255" s="167">
        <f t="shared" si="143"/>
        <v>7.0724090909090904</v>
      </c>
      <c r="BZ255" s="167">
        <f t="shared" si="144"/>
        <v>8.0411363636363635</v>
      </c>
      <c r="CE255" s="167">
        <v>15120</v>
      </c>
      <c r="CF255" s="169">
        <f t="shared" si="145"/>
        <v>28.2</v>
      </c>
      <c r="CG255" s="167">
        <v>-42.223999999999997</v>
      </c>
      <c r="CH255" s="167">
        <v>-118.514</v>
      </c>
      <c r="CI255" s="167">
        <f t="shared" si="146"/>
        <v>1.919272727272727</v>
      </c>
      <c r="CJ255" s="167">
        <f t="shared" si="147"/>
        <v>5.3869999999999996</v>
      </c>
      <c r="CO255" s="167">
        <v>15120</v>
      </c>
      <c r="CP255" s="169">
        <f t="shared" si="148"/>
        <v>28.2</v>
      </c>
      <c r="CQ255" s="167">
        <v>-129.06299999999999</v>
      </c>
      <c r="CR255" s="167">
        <v>-127.852</v>
      </c>
      <c r="CS255" s="167">
        <f t="shared" si="149"/>
        <v>5.8664999999999994</v>
      </c>
      <c r="CT255" s="167">
        <f t="shared" si="150"/>
        <v>5.8114545454545459</v>
      </c>
    </row>
    <row r="256" spans="2:98">
      <c r="B256" s="167">
        <f t="shared" si="151"/>
        <v>253</v>
      </c>
      <c r="C256" s="167">
        <v>15180</v>
      </c>
      <c r="D256" s="169">
        <v>28.216666666666669</v>
      </c>
      <c r="E256" s="167">
        <v>-139.893</v>
      </c>
      <c r="F256" s="167">
        <v>-132.87200000000001</v>
      </c>
      <c r="G256" s="167">
        <f t="shared" si="132"/>
        <v>6.3587727272727275</v>
      </c>
      <c r="H256" s="167">
        <f t="shared" si="133"/>
        <v>6.0396363636363644</v>
      </c>
      <c r="J256" s="167">
        <f t="shared" si="152"/>
        <v>4.2166666666666668</v>
      </c>
      <c r="K256" s="167">
        <f t="shared" si="134"/>
        <v>-2.33155</v>
      </c>
      <c r="L256" s="167">
        <f t="shared" si="173"/>
        <v>-524.36143333333325</v>
      </c>
      <c r="M256" s="167">
        <f t="shared" si="153"/>
        <v>4194.891466666666</v>
      </c>
      <c r="N256" s="167">
        <f t="shared" si="135"/>
        <v>-2.2145333333333337</v>
      </c>
      <c r="O256" s="167">
        <f t="shared" si="169"/>
        <v>-485.1923833333334</v>
      </c>
      <c r="P256" s="167">
        <f t="shared" si="154"/>
        <v>3881.5390666666672</v>
      </c>
      <c r="Q256" s="167">
        <f t="shared" si="155"/>
        <v>4038.2152666666666</v>
      </c>
      <c r="W256" s="167">
        <v>15180</v>
      </c>
      <c r="Y256" s="169">
        <f t="shared" si="156"/>
        <v>28.216666666666669</v>
      </c>
      <c r="Z256" s="167">
        <v>-168.74199999999999</v>
      </c>
      <c r="AA256" s="167">
        <v>-161.85900000000001</v>
      </c>
      <c r="AB256" s="167">
        <f t="shared" si="136"/>
        <v>7.6700909090909084</v>
      </c>
      <c r="AC256" s="167">
        <f t="shared" si="137"/>
        <v>7.3572272727272727</v>
      </c>
      <c r="AD256" s="167">
        <f t="shared" si="157"/>
        <v>-165.3005</v>
      </c>
      <c r="AF256" s="167">
        <f t="shared" si="170"/>
        <v>4.2166666666666668</v>
      </c>
      <c r="AG256" s="167">
        <f t="shared" si="158"/>
        <v>-2.8123666666666667</v>
      </c>
      <c r="AH256" s="167">
        <f t="shared" si="174"/>
        <v>-622.65653333333375</v>
      </c>
      <c r="AI256" s="167">
        <f t="shared" si="159"/>
        <v>4981.25226666667</v>
      </c>
      <c r="AJ256" s="167">
        <f t="shared" si="160"/>
        <v>-2.6976500000000003</v>
      </c>
      <c r="AK256" s="167">
        <f t="shared" si="175"/>
        <v>-609.79953333333299</v>
      </c>
      <c r="AL256" s="167">
        <f t="shared" si="161"/>
        <v>4878.3962666666639</v>
      </c>
      <c r="AM256" s="167">
        <f t="shared" si="162"/>
        <v>4929.8242666666665</v>
      </c>
      <c r="AR256" s="167">
        <v>15180</v>
      </c>
      <c r="AS256" s="169">
        <f t="shared" si="138"/>
        <v>28.216666666666669</v>
      </c>
      <c r="AT256" s="167">
        <v>-164.09899999999999</v>
      </c>
      <c r="AU256" s="167">
        <v>-246.524</v>
      </c>
      <c r="AV256" s="167">
        <f t="shared" si="139"/>
        <v>7.4590454545454543</v>
      </c>
      <c r="AW256" s="167">
        <f t="shared" si="140"/>
        <v>11.205636363636364</v>
      </c>
      <c r="AY256" s="167">
        <f t="shared" si="163"/>
        <v>4.2166666666666668</v>
      </c>
      <c r="AZ256" s="167">
        <f t="shared" si="164"/>
        <v>-2.7349833333333331</v>
      </c>
      <c r="BA256" s="167">
        <f t="shared" si="171"/>
        <v>-614.67400000000009</v>
      </c>
      <c r="BB256" s="167">
        <f t="shared" si="165"/>
        <v>4917.3920000000007</v>
      </c>
      <c r="BC256" s="167">
        <f t="shared" si="166"/>
        <v>-4.1087333333333333</v>
      </c>
      <c r="BD256" s="167">
        <f t="shared" si="172"/>
        <v>-931.26418333333345</v>
      </c>
      <c r="BE256" s="167">
        <f t="shared" si="167"/>
        <v>7450.1134666666676</v>
      </c>
      <c r="BF256" s="167">
        <f t="shared" si="168"/>
        <v>6183.7527333333346</v>
      </c>
      <c r="BK256" s="167">
        <v>15180</v>
      </c>
      <c r="BL256" s="169">
        <v>28.216666666666669</v>
      </c>
      <c r="BM256" s="167">
        <v>-157.26300000000001</v>
      </c>
      <c r="BN256" s="167">
        <v>-202.50299999999999</v>
      </c>
      <c r="BO256" s="167">
        <f t="shared" si="141"/>
        <v>7.1483181818181825</v>
      </c>
      <c r="BP256" s="167">
        <f t="shared" si="142"/>
        <v>9.2046818181818182</v>
      </c>
      <c r="BU256" s="167">
        <v>15180</v>
      </c>
      <c r="BV256" s="169">
        <v>28.216666666666669</v>
      </c>
      <c r="BW256" s="167">
        <v>-156.68899999999999</v>
      </c>
      <c r="BX256" s="167">
        <v>-177.167</v>
      </c>
      <c r="BY256" s="167">
        <f t="shared" si="143"/>
        <v>7.1222272727272724</v>
      </c>
      <c r="BZ256" s="167">
        <f t="shared" si="144"/>
        <v>8.0530454545454546</v>
      </c>
      <c r="CE256" s="167">
        <v>15180</v>
      </c>
      <c r="CF256" s="169">
        <f t="shared" si="145"/>
        <v>28.216666666666669</v>
      </c>
      <c r="CG256" s="167">
        <v>-42.308999999999997</v>
      </c>
      <c r="CH256" s="167">
        <v>-118.411</v>
      </c>
      <c r="CI256" s="167">
        <f t="shared" si="146"/>
        <v>1.9231363636363634</v>
      </c>
      <c r="CJ256" s="167">
        <f t="shared" si="147"/>
        <v>5.3823181818181816</v>
      </c>
      <c r="CO256" s="167">
        <v>15180</v>
      </c>
      <c r="CP256" s="169">
        <f t="shared" si="148"/>
        <v>28.216666666666669</v>
      </c>
      <c r="CQ256" s="167">
        <v>-129.17500000000001</v>
      </c>
      <c r="CR256" s="167">
        <v>-128.40700000000001</v>
      </c>
      <c r="CS256" s="167">
        <f t="shared" si="149"/>
        <v>5.8715909090909095</v>
      </c>
      <c r="CT256" s="167">
        <f t="shared" si="150"/>
        <v>5.8366818181818187</v>
      </c>
    </row>
    <row r="257" spans="2:98">
      <c r="B257" s="167">
        <f t="shared" si="151"/>
        <v>254</v>
      </c>
      <c r="C257" s="167">
        <v>15240</v>
      </c>
      <c r="D257" s="169">
        <v>28.233333333333334</v>
      </c>
      <c r="E257" s="167">
        <v>-139.74</v>
      </c>
      <c r="F257" s="167">
        <v>-133.303</v>
      </c>
      <c r="G257" s="167">
        <f t="shared" si="132"/>
        <v>6.3518181818181825</v>
      </c>
      <c r="H257" s="167">
        <f t="shared" si="133"/>
        <v>6.0592272727272727</v>
      </c>
      <c r="J257" s="167">
        <f t="shared" si="152"/>
        <v>4.2333333333333334</v>
      </c>
      <c r="K257" s="167">
        <f t="shared" si="134"/>
        <v>-2.3290000000000002</v>
      </c>
      <c r="L257" s="167">
        <f t="shared" si="173"/>
        <v>-526.6904333333332</v>
      </c>
      <c r="M257" s="167">
        <f t="shared" si="153"/>
        <v>4213.5234666666656</v>
      </c>
      <c r="N257" s="167">
        <f t="shared" si="135"/>
        <v>-2.2217166666666666</v>
      </c>
      <c r="O257" s="167">
        <f t="shared" si="169"/>
        <v>-487.41410000000008</v>
      </c>
      <c r="P257" s="167">
        <f t="shared" si="154"/>
        <v>3899.3128000000006</v>
      </c>
      <c r="Q257" s="167">
        <f t="shared" si="155"/>
        <v>4056.4181333333331</v>
      </c>
      <c r="W257" s="167">
        <v>15240</v>
      </c>
      <c r="Y257" s="169">
        <f t="shared" si="156"/>
        <v>28.233333333333334</v>
      </c>
      <c r="Z257" s="167">
        <v>-169.24199999999999</v>
      </c>
      <c r="AA257" s="167">
        <v>-162.625</v>
      </c>
      <c r="AB257" s="167">
        <f t="shared" si="136"/>
        <v>7.6928181818181818</v>
      </c>
      <c r="AC257" s="167">
        <f t="shared" si="137"/>
        <v>7.3920454545454541</v>
      </c>
      <c r="AD257" s="167">
        <f t="shared" si="157"/>
        <v>-165.93349999999998</v>
      </c>
      <c r="AF257" s="167">
        <f t="shared" si="170"/>
        <v>4.2333333333333334</v>
      </c>
      <c r="AG257" s="167">
        <f t="shared" si="158"/>
        <v>-2.8207</v>
      </c>
      <c r="AH257" s="167">
        <f t="shared" si="174"/>
        <v>-625.47723333333374</v>
      </c>
      <c r="AI257" s="167">
        <f t="shared" si="159"/>
        <v>5003.8178666666699</v>
      </c>
      <c r="AJ257" s="167">
        <f t="shared" si="160"/>
        <v>-2.7104166666666667</v>
      </c>
      <c r="AK257" s="167">
        <f t="shared" si="175"/>
        <v>-612.50994999999966</v>
      </c>
      <c r="AL257" s="167">
        <f t="shared" si="161"/>
        <v>4900.0795999999973</v>
      </c>
      <c r="AM257" s="167">
        <f t="shared" si="162"/>
        <v>4951.9487333333336</v>
      </c>
      <c r="AR257" s="167">
        <v>15240</v>
      </c>
      <c r="AS257" s="169">
        <f t="shared" si="138"/>
        <v>28.233333333333334</v>
      </c>
      <c r="AT257" s="167">
        <v>-161.273</v>
      </c>
      <c r="AU257" s="167">
        <v>-252.667</v>
      </c>
      <c r="AV257" s="167">
        <f t="shared" si="139"/>
        <v>7.3305909090909092</v>
      </c>
      <c r="AW257" s="167">
        <f t="shared" si="140"/>
        <v>11.484863636363636</v>
      </c>
      <c r="AY257" s="167">
        <f t="shared" si="163"/>
        <v>4.2333333333333334</v>
      </c>
      <c r="AZ257" s="167">
        <f t="shared" si="164"/>
        <v>-2.6878833333333332</v>
      </c>
      <c r="BA257" s="167">
        <f t="shared" si="171"/>
        <v>-617.36188333333348</v>
      </c>
      <c r="BB257" s="167">
        <f t="shared" si="165"/>
        <v>4938.8950666666678</v>
      </c>
      <c r="BC257" s="167">
        <f t="shared" si="166"/>
        <v>-4.2111166666666664</v>
      </c>
      <c r="BD257" s="167">
        <f t="shared" si="172"/>
        <v>-935.47530000000006</v>
      </c>
      <c r="BE257" s="167">
        <f t="shared" si="167"/>
        <v>7483.8024000000005</v>
      </c>
      <c r="BF257" s="167">
        <f t="shared" si="168"/>
        <v>6211.3487333333342</v>
      </c>
      <c r="BK257" s="167">
        <v>15240</v>
      </c>
      <c r="BL257" s="169">
        <v>28.233333333333334</v>
      </c>
      <c r="BM257" s="167">
        <v>-156.291</v>
      </c>
      <c r="BN257" s="167">
        <v>-205.11199999999999</v>
      </c>
      <c r="BO257" s="167">
        <f t="shared" si="141"/>
        <v>7.1041363636363632</v>
      </c>
      <c r="BP257" s="167">
        <f t="shared" si="142"/>
        <v>9.3232727272727267</v>
      </c>
      <c r="BU257" s="167">
        <v>15240</v>
      </c>
      <c r="BV257" s="169">
        <v>28.233333333333334</v>
      </c>
      <c r="BW257" s="167">
        <v>-156.47300000000001</v>
      </c>
      <c r="BX257" s="167">
        <v>-173.62299999999999</v>
      </c>
      <c r="BY257" s="167">
        <f t="shared" si="143"/>
        <v>7.1124090909090913</v>
      </c>
      <c r="BZ257" s="167">
        <f t="shared" si="144"/>
        <v>7.8919545454545448</v>
      </c>
      <c r="CE257" s="167">
        <v>15240</v>
      </c>
      <c r="CF257" s="169">
        <f t="shared" si="145"/>
        <v>28.233333333333334</v>
      </c>
      <c r="CG257" s="167">
        <v>-42.359000000000002</v>
      </c>
      <c r="CH257" s="167">
        <v>-117.959</v>
      </c>
      <c r="CI257" s="167">
        <f t="shared" si="146"/>
        <v>1.9254090909090911</v>
      </c>
      <c r="CJ257" s="167">
        <f t="shared" si="147"/>
        <v>5.3617727272727276</v>
      </c>
      <c r="CO257" s="167">
        <v>15240</v>
      </c>
      <c r="CP257" s="169">
        <f t="shared" si="148"/>
        <v>28.233333333333334</v>
      </c>
      <c r="CQ257" s="167">
        <v>-128.971</v>
      </c>
      <c r="CR257" s="167">
        <v>-125.999</v>
      </c>
      <c r="CS257" s="167">
        <f t="shared" si="149"/>
        <v>5.862318181818182</v>
      </c>
      <c r="CT257" s="167">
        <f t="shared" si="150"/>
        <v>5.7272272727272728</v>
      </c>
    </row>
    <row r="258" spans="2:98">
      <c r="B258" s="167">
        <f t="shared" si="151"/>
        <v>255</v>
      </c>
      <c r="C258" s="167">
        <v>15300</v>
      </c>
      <c r="D258" s="169">
        <v>28.25</v>
      </c>
      <c r="E258" s="167">
        <v>-140.19999999999999</v>
      </c>
      <c r="F258" s="167">
        <v>-132.91800000000001</v>
      </c>
      <c r="G258" s="167">
        <f t="shared" si="132"/>
        <v>6.3727272727272721</v>
      </c>
      <c r="H258" s="167">
        <f t="shared" si="133"/>
        <v>6.0417272727272726</v>
      </c>
      <c r="J258" s="167">
        <f t="shared" si="152"/>
        <v>4.25</v>
      </c>
      <c r="K258" s="167">
        <f t="shared" si="134"/>
        <v>-2.3366666666666664</v>
      </c>
      <c r="L258" s="167">
        <f t="shared" si="173"/>
        <v>-529.0270999999999</v>
      </c>
      <c r="M258" s="167">
        <f t="shared" si="153"/>
        <v>4232.2167999999992</v>
      </c>
      <c r="N258" s="167">
        <f t="shared" si="135"/>
        <v>-2.2153</v>
      </c>
      <c r="O258" s="167">
        <f t="shared" si="169"/>
        <v>-489.62940000000009</v>
      </c>
      <c r="P258" s="167">
        <f t="shared" si="154"/>
        <v>3917.0352000000007</v>
      </c>
      <c r="Q258" s="167">
        <f t="shared" si="155"/>
        <v>4074.6260000000002</v>
      </c>
      <c r="W258" s="167">
        <v>15300</v>
      </c>
      <c r="Y258" s="169">
        <f t="shared" si="156"/>
        <v>28.25</v>
      </c>
      <c r="Z258" s="167">
        <v>-173.82400000000001</v>
      </c>
      <c r="AA258" s="167">
        <v>-161.77000000000001</v>
      </c>
      <c r="AB258" s="167">
        <f t="shared" si="136"/>
        <v>7.9010909090909101</v>
      </c>
      <c r="AC258" s="167">
        <f t="shared" si="137"/>
        <v>7.3531818181818185</v>
      </c>
      <c r="AD258" s="167">
        <f t="shared" si="157"/>
        <v>-167.79700000000003</v>
      </c>
      <c r="AF258" s="167">
        <f t="shared" si="170"/>
        <v>4.25</v>
      </c>
      <c r="AG258" s="167">
        <f t="shared" si="158"/>
        <v>-2.8970666666666669</v>
      </c>
      <c r="AH258" s="167">
        <f t="shared" si="174"/>
        <v>-628.3743000000004</v>
      </c>
      <c r="AI258" s="167">
        <f t="shared" si="159"/>
        <v>5026.9944000000032</v>
      </c>
      <c r="AJ258" s="167">
        <f t="shared" si="160"/>
        <v>-2.6961666666666666</v>
      </c>
      <c r="AK258" s="167">
        <f t="shared" si="175"/>
        <v>-615.20611666666628</v>
      </c>
      <c r="AL258" s="167">
        <f t="shared" si="161"/>
        <v>4921.6489333333302</v>
      </c>
      <c r="AM258" s="167">
        <f t="shared" si="162"/>
        <v>4974.3216666666667</v>
      </c>
      <c r="AR258" s="167">
        <v>15300</v>
      </c>
      <c r="AS258" s="169">
        <f t="shared" si="138"/>
        <v>28.25</v>
      </c>
      <c r="AT258" s="167">
        <v>-160.12200000000001</v>
      </c>
      <c r="AU258" s="167">
        <v>-249.71799999999999</v>
      </c>
      <c r="AV258" s="167">
        <f t="shared" si="139"/>
        <v>7.2782727272727277</v>
      </c>
      <c r="AW258" s="167">
        <f t="shared" si="140"/>
        <v>11.350818181818182</v>
      </c>
      <c r="AY258" s="167">
        <f t="shared" si="163"/>
        <v>4.25</v>
      </c>
      <c r="AZ258" s="167">
        <f t="shared" si="164"/>
        <v>-2.6687000000000003</v>
      </c>
      <c r="BA258" s="167">
        <f t="shared" si="171"/>
        <v>-620.03058333333342</v>
      </c>
      <c r="BB258" s="167">
        <f t="shared" si="165"/>
        <v>4960.2446666666674</v>
      </c>
      <c r="BC258" s="167">
        <f t="shared" si="166"/>
        <v>-4.1619666666666664</v>
      </c>
      <c r="BD258" s="167">
        <f t="shared" si="172"/>
        <v>-939.63726666666673</v>
      </c>
      <c r="BE258" s="167">
        <f t="shared" si="167"/>
        <v>7517.0981333333339</v>
      </c>
      <c r="BF258" s="167">
        <f t="shared" si="168"/>
        <v>6238.6714000000011</v>
      </c>
      <c r="BK258" s="167">
        <v>15300</v>
      </c>
      <c r="BL258" s="169">
        <v>28.25</v>
      </c>
      <c r="BM258" s="167">
        <v>-159.09800000000001</v>
      </c>
      <c r="BN258" s="167">
        <v>-205.46700000000001</v>
      </c>
      <c r="BO258" s="167">
        <f t="shared" si="141"/>
        <v>7.231727272727273</v>
      </c>
      <c r="BP258" s="167">
        <f t="shared" si="142"/>
        <v>9.3394090909090917</v>
      </c>
      <c r="BU258" s="167">
        <v>15300</v>
      </c>
      <c r="BV258" s="169">
        <v>28.25</v>
      </c>
      <c r="BW258" s="167">
        <v>-155.84</v>
      </c>
      <c r="BX258" s="167">
        <v>-173.45400000000001</v>
      </c>
      <c r="BY258" s="167">
        <f t="shared" si="143"/>
        <v>7.083636363636364</v>
      </c>
      <c r="BZ258" s="167">
        <f t="shared" si="144"/>
        <v>7.8842727272727275</v>
      </c>
      <c r="CE258" s="167">
        <v>15300</v>
      </c>
      <c r="CF258" s="169">
        <f t="shared" si="145"/>
        <v>28.25</v>
      </c>
      <c r="CG258" s="167">
        <v>-42.244999999999997</v>
      </c>
      <c r="CH258" s="167">
        <v>-118.11799999999999</v>
      </c>
      <c r="CI258" s="167">
        <f t="shared" si="146"/>
        <v>1.9202272727272727</v>
      </c>
      <c r="CJ258" s="167">
        <f t="shared" si="147"/>
        <v>5.3689999999999998</v>
      </c>
      <c r="CO258" s="167">
        <v>15300</v>
      </c>
      <c r="CP258" s="169">
        <f t="shared" si="148"/>
        <v>28.25</v>
      </c>
      <c r="CQ258" s="167">
        <v>-131.03700000000001</v>
      </c>
      <c r="CR258" s="167">
        <v>-127.568</v>
      </c>
      <c r="CS258" s="167">
        <f t="shared" si="149"/>
        <v>5.9562272727272729</v>
      </c>
      <c r="CT258" s="167">
        <f t="shared" si="150"/>
        <v>5.7985454545454544</v>
      </c>
    </row>
    <row r="259" spans="2:98">
      <c r="B259" s="167">
        <f t="shared" si="151"/>
        <v>256</v>
      </c>
      <c r="C259" s="167">
        <v>15360</v>
      </c>
      <c r="D259" s="169">
        <v>28.266666666666666</v>
      </c>
      <c r="E259" s="167">
        <v>-140.81399999999999</v>
      </c>
      <c r="F259" s="167">
        <v>-132.364</v>
      </c>
      <c r="G259" s="167">
        <f t="shared" si="132"/>
        <v>6.4006363636363632</v>
      </c>
      <c r="H259" s="167">
        <f t="shared" si="133"/>
        <v>6.0165454545454544</v>
      </c>
      <c r="J259" s="167">
        <f t="shared" si="152"/>
        <v>4.2666666666666666</v>
      </c>
      <c r="K259" s="167">
        <f t="shared" si="134"/>
        <v>-2.3468999999999998</v>
      </c>
      <c r="L259" s="167">
        <f t="shared" si="173"/>
        <v>-531.37399999999991</v>
      </c>
      <c r="M259" s="167">
        <f t="shared" si="153"/>
        <v>4250.9919999999993</v>
      </c>
      <c r="N259" s="167">
        <f t="shared" si="135"/>
        <v>-2.2060666666666666</v>
      </c>
      <c r="O259" s="167">
        <f t="shared" si="169"/>
        <v>-491.83546666666678</v>
      </c>
      <c r="P259" s="167">
        <f t="shared" si="154"/>
        <v>3934.6837333333342</v>
      </c>
      <c r="Q259" s="167">
        <f t="shared" si="155"/>
        <v>4092.8378666666667</v>
      </c>
      <c r="W259" s="167">
        <v>15360</v>
      </c>
      <c r="Y259" s="169">
        <f t="shared" si="156"/>
        <v>28.266666666666666</v>
      </c>
      <c r="Z259" s="167">
        <v>-170.45699999999999</v>
      </c>
      <c r="AA259" s="167">
        <v>-159.72200000000001</v>
      </c>
      <c r="AB259" s="167">
        <f t="shared" si="136"/>
        <v>7.748045454545454</v>
      </c>
      <c r="AC259" s="167">
        <f t="shared" si="137"/>
        <v>7.2600909090909092</v>
      </c>
      <c r="AD259" s="167">
        <f t="shared" si="157"/>
        <v>-165.08949999999999</v>
      </c>
      <c r="AF259" s="167">
        <f t="shared" si="170"/>
        <v>4.2666666666666666</v>
      </c>
      <c r="AG259" s="167">
        <f t="shared" si="158"/>
        <v>-2.8409499999999999</v>
      </c>
      <c r="AH259" s="167">
        <f t="shared" si="174"/>
        <v>-631.21525000000042</v>
      </c>
      <c r="AI259" s="167">
        <f t="shared" si="159"/>
        <v>5049.7220000000034</v>
      </c>
      <c r="AJ259" s="167">
        <f t="shared" si="160"/>
        <v>-2.6620333333333335</v>
      </c>
      <c r="AK259" s="167">
        <f t="shared" si="175"/>
        <v>-617.86814999999956</v>
      </c>
      <c r="AL259" s="167">
        <f t="shared" si="161"/>
        <v>4942.9451999999965</v>
      </c>
      <c r="AM259" s="167">
        <f t="shared" si="162"/>
        <v>4996.3335999999999</v>
      </c>
      <c r="AR259" s="167">
        <v>15360</v>
      </c>
      <c r="AS259" s="169">
        <f t="shared" si="138"/>
        <v>28.266666666666666</v>
      </c>
      <c r="AT259" s="167">
        <v>-159.15700000000001</v>
      </c>
      <c r="AU259" s="167">
        <v>-255.08099999999999</v>
      </c>
      <c r="AV259" s="167">
        <f t="shared" si="139"/>
        <v>7.2344090909090912</v>
      </c>
      <c r="AW259" s="167">
        <f t="shared" si="140"/>
        <v>11.594590909090909</v>
      </c>
      <c r="AY259" s="167">
        <f t="shared" si="163"/>
        <v>4.2666666666666666</v>
      </c>
      <c r="AZ259" s="167">
        <f t="shared" si="164"/>
        <v>-2.6526166666666668</v>
      </c>
      <c r="BA259" s="167">
        <f t="shared" si="171"/>
        <v>-622.68320000000006</v>
      </c>
      <c r="BB259" s="167">
        <f t="shared" si="165"/>
        <v>4981.4656000000004</v>
      </c>
      <c r="BC259" s="167">
        <f t="shared" si="166"/>
        <v>-4.2513499999999995</v>
      </c>
      <c r="BD259" s="167">
        <f t="shared" si="172"/>
        <v>-943.88861666666674</v>
      </c>
      <c r="BE259" s="167">
        <f t="shared" si="167"/>
        <v>7551.1089333333339</v>
      </c>
      <c r="BF259" s="167">
        <f t="shared" si="168"/>
        <v>6266.2872666666672</v>
      </c>
      <c r="BK259" s="167">
        <v>15360</v>
      </c>
      <c r="BL259" s="169">
        <v>28.266666666666666</v>
      </c>
      <c r="BM259" s="167">
        <v>-158.37299999999999</v>
      </c>
      <c r="BN259" s="167">
        <v>-207.93700000000001</v>
      </c>
      <c r="BO259" s="167">
        <f t="shared" si="141"/>
        <v>7.1987727272727264</v>
      </c>
      <c r="BP259" s="167">
        <f t="shared" si="142"/>
        <v>9.4516818181818181</v>
      </c>
      <c r="BU259" s="167">
        <v>15360</v>
      </c>
      <c r="BV259" s="169">
        <v>28.266666666666666</v>
      </c>
      <c r="BW259" s="167">
        <v>-155.809</v>
      </c>
      <c r="BX259" s="167">
        <v>-174.76300000000001</v>
      </c>
      <c r="BY259" s="167">
        <f t="shared" si="143"/>
        <v>7.0822272727272724</v>
      </c>
      <c r="BZ259" s="167">
        <f t="shared" si="144"/>
        <v>7.9437727272727274</v>
      </c>
      <c r="CE259" s="167">
        <v>15360</v>
      </c>
      <c r="CF259" s="169">
        <f t="shared" si="145"/>
        <v>28.266666666666666</v>
      </c>
      <c r="CG259" s="167">
        <v>-42.283999999999999</v>
      </c>
      <c r="CH259" s="167">
        <v>-118.49299999999999</v>
      </c>
      <c r="CI259" s="167">
        <f t="shared" si="146"/>
        <v>1.9219999999999999</v>
      </c>
      <c r="CJ259" s="167">
        <f t="shared" si="147"/>
        <v>5.3860454545454539</v>
      </c>
      <c r="CO259" s="167">
        <v>15360</v>
      </c>
      <c r="CP259" s="169">
        <f t="shared" si="148"/>
        <v>28.266666666666666</v>
      </c>
      <c r="CQ259" s="167">
        <v>-129.22800000000001</v>
      </c>
      <c r="CR259" s="167">
        <v>-126.044</v>
      </c>
      <c r="CS259" s="167">
        <f t="shared" si="149"/>
        <v>5.8740000000000006</v>
      </c>
      <c r="CT259" s="167">
        <f t="shared" si="150"/>
        <v>5.7292727272727273</v>
      </c>
    </row>
    <row r="260" spans="2:98">
      <c r="B260" s="167">
        <f t="shared" si="151"/>
        <v>257</v>
      </c>
      <c r="C260" s="167">
        <v>15420</v>
      </c>
      <c r="D260" s="169">
        <v>28.283333333333331</v>
      </c>
      <c r="E260" s="167">
        <v>-140.66</v>
      </c>
      <c r="F260" s="167">
        <v>-133.25700000000001</v>
      </c>
      <c r="G260" s="167">
        <f t="shared" ref="G260:G323" si="176">-E260/22</f>
        <v>6.3936363636363636</v>
      </c>
      <c r="H260" s="167">
        <f t="shared" ref="H260:H323" si="177">-F260/22</f>
        <v>6.0571363636363635</v>
      </c>
      <c r="J260" s="167">
        <f t="shared" si="152"/>
        <v>4.2833333333333332</v>
      </c>
      <c r="K260" s="167">
        <f t="shared" ref="K260:K323" si="178">E260*$J$4</f>
        <v>-2.3443333333333332</v>
      </c>
      <c r="L260" s="167">
        <f t="shared" si="173"/>
        <v>-533.71833333333325</v>
      </c>
      <c r="M260" s="167">
        <f t="shared" si="153"/>
        <v>4269.746666666666</v>
      </c>
      <c r="N260" s="167">
        <f t="shared" ref="N260:N323" si="179">F260*$J$4</f>
        <v>-2.2209500000000002</v>
      </c>
      <c r="O260" s="167">
        <f t="shared" si="169"/>
        <v>-494.05641666666679</v>
      </c>
      <c r="P260" s="167">
        <f t="shared" si="154"/>
        <v>3952.4513333333343</v>
      </c>
      <c r="Q260" s="167">
        <f t="shared" si="155"/>
        <v>4111.0990000000002</v>
      </c>
      <c r="W260" s="167">
        <v>15420</v>
      </c>
      <c r="Y260" s="169">
        <f t="shared" si="156"/>
        <v>28.283333333333331</v>
      </c>
      <c r="Z260" s="167">
        <v>-168.37100000000001</v>
      </c>
      <c r="AA260" s="167">
        <v>-164.48400000000001</v>
      </c>
      <c r="AB260" s="167">
        <f t="shared" ref="AB260:AB323" si="180">-Z260/22</f>
        <v>7.653227272727273</v>
      </c>
      <c r="AC260" s="167">
        <f t="shared" ref="AC260:AC323" si="181">-AA260/22</f>
        <v>7.4765454545454553</v>
      </c>
      <c r="AD260" s="167">
        <f t="shared" si="157"/>
        <v>-166.42750000000001</v>
      </c>
      <c r="AF260" s="167">
        <f t="shared" si="170"/>
        <v>4.2833333333333332</v>
      </c>
      <c r="AG260" s="167">
        <f t="shared" si="158"/>
        <v>-2.8061833333333333</v>
      </c>
      <c r="AH260" s="167">
        <f t="shared" si="174"/>
        <v>-634.02143333333379</v>
      </c>
      <c r="AI260" s="167">
        <f t="shared" si="159"/>
        <v>5072.1714666666703</v>
      </c>
      <c r="AJ260" s="167">
        <f t="shared" si="160"/>
        <v>-2.7414000000000001</v>
      </c>
      <c r="AK260" s="167">
        <f t="shared" si="175"/>
        <v>-620.60954999999956</v>
      </c>
      <c r="AL260" s="167">
        <f t="shared" si="161"/>
        <v>4964.8763999999965</v>
      </c>
      <c r="AM260" s="167">
        <f t="shared" si="162"/>
        <v>5018.5239333333338</v>
      </c>
      <c r="AR260" s="167">
        <v>15420</v>
      </c>
      <c r="AS260" s="169">
        <f t="shared" ref="AS260:AS323" si="182">AR260/60/60+24</f>
        <v>28.283333333333331</v>
      </c>
      <c r="AT260" s="167">
        <v>-162.238</v>
      </c>
      <c r="AU260" s="167">
        <v>-252.63399999999999</v>
      </c>
      <c r="AV260" s="167">
        <f t="shared" ref="AV260:AV323" si="183">-AT260/22</f>
        <v>7.3744545454545456</v>
      </c>
      <c r="AW260" s="167">
        <f t="shared" ref="AW260:AW323" si="184">-AU260/22</f>
        <v>11.483363636363636</v>
      </c>
      <c r="AY260" s="167">
        <f t="shared" si="163"/>
        <v>4.2833333333333332</v>
      </c>
      <c r="AZ260" s="167">
        <f t="shared" si="164"/>
        <v>-2.7039666666666666</v>
      </c>
      <c r="BA260" s="167">
        <f t="shared" si="171"/>
        <v>-625.38716666666676</v>
      </c>
      <c r="BB260" s="167">
        <f t="shared" si="165"/>
        <v>5003.0973333333341</v>
      </c>
      <c r="BC260" s="167">
        <f t="shared" si="166"/>
        <v>-4.2105666666666668</v>
      </c>
      <c r="BD260" s="167">
        <f t="shared" si="172"/>
        <v>-948.09918333333337</v>
      </c>
      <c r="BE260" s="167">
        <f t="shared" si="167"/>
        <v>7584.793466666667</v>
      </c>
      <c r="BF260" s="167">
        <f t="shared" si="168"/>
        <v>6293.9454000000005</v>
      </c>
      <c r="BK260" s="167">
        <v>15420</v>
      </c>
      <c r="BL260" s="169">
        <v>28.283333333333331</v>
      </c>
      <c r="BM260" s="167">
        <v>-156.83099999999999</v>
      </c>
      <c r="BN260" s="167">
        <v>-208.63200000000001</v>
      </c>
      <c r="BO260" s="167">
        <f t="shared" ref="BO260:BO323" si="185">-BM260/22</f>
        <v>7.1286818181818177</v>
      </c>
      <c r="BP260" s="167">
        <f t="shared" ref="BP260:BP323" si="186">-BN260/22</f>
        <v>9.4832727272727269</v>
      </c>
      <c r="BU260" s="167">
        <v>15420</v>
      </c>
      <c r="BV260" s="169">
        <v>28.283333333333331</v>
      </c>
      <c r="BW260" s="167">
        <v>-157.245</v>
      </c>
      <c r="BX260" s="167">
        <v>-173.96199999999999</v>
      </c>
      <c r="BY260" s="167">
        <f t="shared" ref="BY260:BY323" si="187">-BW260/22</f>
        <v>7.1475</v>
      </c>
      <c r="BZ260" s="167">
        <f t="shared" ref="BZ260:BZ323" si="188">-BX260/22</f>
        <v>7.9073636363636357</v>
      </c>
      <c r="CE260" s="167">
        <v>15420</v>
      </c>
      <c r="CF260" s="169">
        <f t="shared" ref="CF260:CF323" si="189">CE260/60/60+24</f>
        <v>28.283333333333331</v>
      </c>
      <c r="CG260" s="167">
        <v>-42.234000000000002</v>
      </c>
      <c r="CH260" s="167">
        <v>-118.562</v>
      </c>
      <c r="CI260" s="167">
        <f t="shared" ref="CI260:CI323" si="190">-CG260/22</f>
        <v>1.9197272727272727</v>
      </c>
      <c r="CJ260" s="167">
        <f t="shared" ref="CJ260:CJ323" si="191">-CH260/22</f>
        <v>5.3891818181818181</v>
      </c>
      <c r="CO260" s="167">
        <v>15420</v>
      </c>
      <c r="CP260" s="169">
        <f t="shared" ref="CP260:CP323" si="192">CO260/60/60+24</f>
        <v>28.283333333333331</v>
      </c>
      <c r="CQ260" s="167">
        <v>-130.523</v>
      </c>
      <c r="CR260" s="167">
        <v>-128.46299999999999</v>
      </c>
      <c r="CS260" s="167">
        <f t="shared" ref="CS260:CS323" si="193">-CQ260/22</f>
        <v>5.9328636363636358</v>
      </c>
      <c r="CT260" s="167">
        <f t="shared" ref="CT260:CT323" si="194">-CR260/22</f>
        <v>5.839227272727272</v>
      </c>
    </row>
    <row r="261" spans="2:98">
      <c r="B261" s="167">
        <f t="shared" ref="B261:B324" si="195">C261/60</f>
        <v>258</v>
      </c>
      <c r="C261" s="167">
        <v>15480</v>
      </c>
      <c r="D261" s="169">
        <v>28.3</v>
      </c>
      <c r="E261" s="167">
        <v>-140.66</v>
      </c>
      <c r="F261" s="167">
        <v>-133.11799999999999</v>
      </c>
      <c r="G261" s="167">
        <f t="shared" si="176"/>
        <v>6.3936363636363636</v>
      </c>
      <c r="H261" s="167">
        <f t="shared" si="177"/>
        <v>6.0508181818181814</v>
      </c>
      <c r="J261" s="167">
        <f t="shared" ref="J261:J324" si="196">C261/60/60</f>
        <v>4.3</v>
      </c>
      <c r="K261" s="167">
        <f t="shared" si="178"/>
        <v>-2.3443333333333332</v>
      </c>
      <c r="L261" s="167">
        <f t="shared" si="173"/>
        <v>-536.06266666666659</v>
      </c>
      <c r="M261" s="167">
        <f t="shared" ref="M261:M324" si="197">L261*(-8)</f>
        <v>4288.5013333333327</v>
      </c>
      <c r="N261" s="167">
        <f t="shared" si="179"/>
        <v>-2.218633333333333</v>
      </c>
      <c r="O261" s="167">
        <f t="shared" si="169"/>
        <v>-496.27505000000014</v>
      </c>
      <c r="P261" s="167">
        <f t="shared" ref="P261:P324" si="198">O261*(-8)</f>
        <v>3970.2004000000011</v>
      </c>
      <c r="Q261" s="167">
        <f t="shared" ref="Q261:Q324" si="199">AVERAGE(M261,P261)</f>
        <v>4129.3508666666667</v>
      </c>
      <c r="W261" s="167">
        <v>15480</v>
      </c>
      <c r="Y261" s="169">
        <f t="shared" ref="Y261:Y324" si="200">W261/60/60+24</f>
        <v>28.3</v>
      </c>
      <c r="Z261" s="167">
        <v>-173.328</v>
      </c>
      <c r="AA261" s="167">
        <v>-161.51599999999999</v>
      </c>
      <c r="AB261" s="167">
        <f t="shared" si="180"/>
        <v>7.8785454545454545</v>
      </c>
      <c r="AC261" s="167">
        <f t="shared" si="181"/>
        <v>7.3416363636363631</v>
      </c>
      <c r="AD261" s="167">
        <f t="shared" ref="AD261:AD324" si="201">AVERAGE(Z261:AA261)</f>
        <v>-167.422</v>
      </c>
      <c r="AF261" s="167">
        <f t="shared" si="170"/>
        <v>4.3</v>
      </c>
      <c r="AG261" s="167">
        <f t="shared" ref="AG261:AG324" si="202">Z261*$AF$4</f>
        <v>-2.8887999999999998</v>
      </c>
      <c r="AH261" s="167">
        <f t="shared" si="174"/>
        <v>-636.91023333333374</v>
      </c>
      <c r="AI261" s="167">
        <f t="shared" ref="AI261:AI324" si="203">AH261*(-8)</f>
        <v>5095.2818666666699</v>
      </c>
      <c r="AJ261" s="167">
        <f t="shared" ref="AJ261:AJ324" si="204">AA261*$AF$4</f>
        <v>-2.6919333333333331</v>
      </c>
      <c r="AK261" s="167">
        <f t="shared" si="175"/>
        <v>-623.30148333333284</v>
      </c>
      <c r="AL261" s="167">
        <f t="shared" ref="AL261:AL324" si="205">AK261*(-8)</f>
        <v>4986.4118666666627</v>
      </c>
      <c r="AM261" s="167">
        <f t="shared" ref="AM261:AM324" si="206">AVERAGE(AI261,AL261)</f>
        <v>5040.8468666666668</v>
      </c>
      <c r="AR261" s="167">
        <v>15480</v>
      </c>
      <c r="AS261" s="169">
        <f t="shared" si="182"/>
        <v>28.3</v>
      </c>
      <c r="AT261" s="167">
        <v>-159.67599999999999</v>
      </c>
      <c r="AU261" s="167">
        <v>-251.56399999999999</v>
      </c>
      <c r="AV261" s="167">
        <f t="shared" si="183"/>
        <v>7.2579999999999991</v>
      </c>
      <c r="AW261" s="167">
        <f t="shared" si="184"/>
        <v>11.434727272727272</v>
      </c>
      <c r="AY261" s="167">
        <f t="shared" ref="AY261:AY324" si="207">AR261/60/60</f>
        <v>4.3</v>
      </c>
      <c r="AZ261" s="167">
        <f t="shared" ref="AZ261:AZ324" si="208">AT261*$AY$4</f>
        <v>-2.6612666666666662</v>
      </c>
      <c r="BA261" s="167">
        <f t="shared" si="171"/>
        <v>-628.04843333333338</v>
      </c>
      <c r="BB261" s="167">
        <f t="shared" ref="BB261:BB324" si="209">BA261*(-8)</f>
        <v>5024.387466666667</v>
      </c>
      <c r="BC261" s="167">
        <f t="shared" ref="BC261:BC324" si="210">AU261*$AY$4</f>
        <v>-4.192733333333333</v>
      </c>
      <c r="BD261" s="167">
        <f t="shared" si="172"/>
        <v>-952.29191666666668</v>
      </c>
      <c r="BE261" s="167">
        <f t="shared" ref="BE261:BE324" si="211">BD261*(-8)</f>
        <v>7618.3353333333334</v>
      </c>
      <c r="BF261" s="167">
        <f t="shared" ref="BF261:BF324" si="212">AVERAGE(BB261,BE261)</f>
        <v>6321.3613999999998</v>
      </c>
      <c r="BK261" s="167">
        <v>15480</v>
      </c>
      <c r="BL261" s="169">
        <v>28.3</v>
      </c>
      <c r="BM261" s="167">
        <v>-156.80000000000001</v>
      </c>
      <c r="BN261" s="167">
        <v>-206.91900000000001</v>
      </c>
      <c r="BO261" s="167">
        <f t="shared" si="185"/>
        <v>7.1272727272727279</v>
      </c>
      <c r="BP261" s="167">
        <f t="shared" si="186"/>
        <v>9.4054090909090906</v>
      </c>
      <c r="BU261" s="167">
        <v>15480</v>
      </c>
      <c r="BV261" s="169">
        <v>28.3</v>
      </c>
      <c r="BW261" s="167">
        <v>-155.1</v>
      </c>
      <c r="BX261" s="167">
        <v>-175.626</v>
      </c>
      <c r="BY261" s="167">
        <f t="shared" si="187"/>
        <v>7.05</v>
      </c>
      <c r="BZ261" s="167">
        <f t="shared" si="188"/>
        <v>7.9830000000000005</v>
      </c>
      <c r="CE261" s="167">
        <v>15480</v>
      </c>
      <c r="CF261" s="169">
        <f t="shared" si="189"/>
        <v>28.3</v>
      </c>
      <c r="CG261" s="167">
        <v>-42.253</v>
      </c>
      <c r="CH261" s="167">
        <v>-119.09099999999999</v>
      </c>
      <c r="CI261" s="167">
        <f t="shared" si="190"/>
        <v>1.920590909090909</v>
      </c>
      <c r="CJ261" s="167">
        <f t="shared" si="191"/>
        <v>5.4132272727272728</v>
      </c>
      <c r="CO261" s="167">
        <v>15480</v>
      </c>
      <c r="CP261" s="169">
        <f t="shared" si="192"/>
        <v>28.3</v>
      </c>
      <c r="CQ261" s="167">
        <v>-129.07300000000001</v>
      </c>
      <c r="CR261" s="167">
        <v>-128.24100000000001</v>
      </c>
      <c r="CS261" s="167">
        <f t="shared" si="193"/>
        <v>5.8669545454545462</v>
      </c>
      <c r="CT261" s="167">
        <f t="shared" si="194"/>
        <v>5.8291363636363647</v>
      </c>
    </row>
    <row r="262" spans="2:98">
      <c r="B262" s="167">
        <f t="shared" si="195"/>
        <v>259</v>
      </c>
      <c r="C262" s="167">
        <v>15540</v>
      </c>
      <c r="D262" s="169">
        <v>28.316666666666666</v>
      </c>
      <c r="E262" s="167">
        <v>-142.19399999999999</v>
      </c>
      <c r="F262" s="167">
        <v>-133.072</v>
      </c>
      <c r="G262" s="167">
        <f t="shared" si="176"/>
        <v>6.4633636363636358</v>
      </c>
      <c r="H262" s="167">
        <f t="shared" si="177"/>
        <v>6.0487272727272732</v>
      </c>
      <c r="J262" s="167">
        <f t="shared" si="196"/>
        <v>4.3166666666666664</v>
      </c>
      <c r="K262" s="167">
        <f t="shared" si="178"/>
        <v>-2.3698999999999999</v>
      </c>
      <c r="L262" s="167">
        <f t="shared" si="173"/>
        <v>-538.43256666666662</v>
      </c>
      <c r="M262" s="167">
        <f t="shared" si="197"/>
        <v>4307.4605333333329</v>
      </c>
      <c r="N262" s="167">
        <f t="shared" si="179"/>
        <v>-2.2178666666666667</v>
      </c>
      <c r="O262" s="167">
        <f t="shared" ref="O262:O325" si="213">N262+O261</f>
        <v>-498.49291666666682</v>
      </c>
      <c r="P262" s="167">
        <f t="shared" si="198"/>
        <v>3987.9433333333345</v>
      </c>
      <c r="Q262" s="167">
        <f t="shared" si="199"/>
        <v>4147.7019333333337</v>
      </c>
      <c r="W262" s="167">
        <v>15540</v>
      </c>
      <c r="Y262" s="169">
        <f t="shared" si="200"/>
        <v>28.316666666666666</v>
      </c>
      <c r="Z262" s="167">
        <v>-172.34399999999999</v>
      </c>
      <c r="AA262" s="167">
        <v>-160.29300000000001</v>
      </c>
      <c r="AB262" s="167">
        <f t="shared" si="180"/>
        <v>7.8338181818181818</v>
      </c>
      <c r="AC262" s="167">
        <f t="shared" si="181"/>
        <v>7.2860454545454552</v>
      </c>
      <c r="AD262" s="167">
        <f t="shared" si="201"/>
        <v>-166.3185</v>
      </c>
      <c r="AF262" s="167">
        <f t="shared" ref="AF262:AF325" si="214">W262/60/60</f>
        <v>4.3166666666666664</v>
      </c>
      <c r="AG262" s="167">
        <f t="shared" si="202"/>
        <v>-2.8723999999999998</v>
      </c>
      <c r="AH262" s="167">
        <f t="shared" si="174"/>
        <v>-639.78263333333371</v>
      </c>
      <c r="AI262" s="167">
        <f t="shared" si="203"/>
        <v>5118.2610666666696</v>
      </c>
      <c r="AJ262" s="167">
        <f t="shared" si="204"/>
        <v>-2.6715499999999999</v>
      </c>
      <c r="AK262" s="167">
        <f t="shared" si="175"/>
        <v>-625.97303333333286</v>
      </c>
      <c r="AL262" s="167">
        <f t="shared" si="205"/>
        <v>5007.7842666666629</v>
      </c>
      <c r="AM262" s="167">
        <f t="shared" si="206"/>
        <v>5063.0226666666658</v>
      </c>
      <c r="AR262" s="167">
        <v>15540</v>
      </c>
      <c r="AS262" s="169">
        <f t="shared" si="182"/>
        <v>28.316666666666666</v>
      </c>
      <c r="AT262" s="167">
        <v>-164.999</v>
      </c>
      <c r="AU262" s="167">
        <v>-248.47900000000001</v>
      </c>
      <c r="AV262" s="167">
        <f t="shared" si="183"/>
        <v>7.4999545454545453</v>
      </c>
      <c r="AW262" s="167">
        <f t="shared" si="184"/>
        <v>11.294500000000001</v>
      </c>
      <c r="AY262" s="167">
        <f t="shared" si="207"/>
        <v>4.3166666666666664</v>
      </c>
      <c r="AZ262" s="167">
        <f t="shared" si="208"/>
        <v>-2.7499833333333332</v>
      </c>
      <c r="BA262" s="167">
        <f t="shared" ref="BA262:BA325" si="215">AZ262+BA261</f>
        <v>-630.79841666666675</v>
      </c>
      <c r="BB262" s="167">
        <f t="shared" si="209"/>
        <v>5046.387333333334</v>
      </c>
      <c r="BC262" s="167">
        <f t="shared" si="210"/>
        <v>-4.1413166666666665</v>
      </c>
      <c r="BD262" s="167">
        <f t="shared" ref="BD262:BD325" si="216">BC262+BD261</f>
        <v>-956.43323333333331</v>
      </c>
      <c r="BE262" s="167">
        <f t="shared" si="211"/>
        <v>7651.4658666666664</v>
      </c>
      <c r="BF262" s="167">
        <f t="shared" si="212"/>
        <v>6348.9266000000007</v>
      </c>
      <c r="BK262" s="167">
        <v>15540</v>
      </c>
      <c r="BL262" s="169">
        <v>28.316666666666666</v>
      </c>
      <c r="BM262" s="167">
        <v>-157.54</v>
      </c>
      <c r="BN262" s="167">
        <v>-205.51400000000001</v>
      </c>
      <c r="BO262" s="167">
        <f t="shared" si="185"/>
        <v>7.1609090909090902</v>
      </c>
      <c r="BP262" s="167">
        <f t="shared" si="186"/>
        <v>9.3415454545454555</v>
      </c>
      <c r="BU262" s="167">
        <v>15540</v>
      </c>
      <c r="BV262" s="169">
        <v>28.316666666666666</v>
      </c>
      <c r="BW262" s="167">
        <v>-156.31899999999999</v>
      </c>
      <c r="BX262" s="167">
        <v>-169.69499999999999</v>
      </c>
      <c r="BY262" s="167">
        <f t="shared" si="187"/>
        <v>7.1054090909090908</v>
      </c>
      <c r="BZ262" s="167">
        <f t="shared" si="188"/>
        <v>7.7134090909090904</v>
      </c>
      <c r="CE262" s="167">
        <v>15540</v>
      </c>
      <c r="CF262" s="169">
        <f t="shared" si="189"/>
        <v>28.316666666666666</v>
      </c>
      <c r="CG262" s="167">
        <v>-42.134</v>
      </c>
      <c r="CH262" s="167">
        <v>-119.41200000000001</v>
      </c>
      <c r="CI262" s="167">
        <f t="shared" si="190"/>
        <v>1.9151818181818181</v>
      </c>
      <c r="CJ262" s="167">
        <f t="shared" si="191"/>
        <v>5.4278181818181821</v>
      </c>
      <c r="CO262" s="167">
        <v>15540</v>
      </c>
      <c r="CP262" s="169">
        <f t="shared" si="192"/>
        <v>28.316666666666666</v>
      </c>
      <c r="CQ262" s="167">
        <v>-129.83799999999999</v>
      </c>
      <c r="CR262" s="167">
        <v>-128.38800000000001</v>
      </c>
      <c r="CS262" s="167">
        <f t="shared" si="193"/>
        <v>5.901727272727272</v>
      </c>
      <c r="CT262" s="167">
        <f t="shared" si="194"/>
        <v>5.8358181818181825</v>
      </c>
    </row>
    <row r="263" spans="2:98">
      <c r="B263" s="167">
        <f t="shared" si="195"/>
        <v>260</v>
      </c>
      <c r="C263" s="167">
        <v>15600</v>
      </c>
      <c r="D263" s="169">
        <v>28.333333333333332</v>
      </c>
      <c r="E263" s="167">
        <v>-140.50700000000001</v>
      </c>
      <c r="F263" s="167">
        <v>-133.54900000000001</v>
      </c>
      <c r="G263" s="167">
        <f t="shared" si="176"/>
        <v>6.3866818181818186</v>
      </c>
      <c r="H263" s="167">
        <f t="shared" si="177"/>
        <v>6.0704090909090915</v>
      </c>
      <c r="J263" s="167">
        <f t="shared" si="196"/>
        <v>4.333333333333333</v>
      </c>
      <c r="K263" s="167">
        <f t="shared" si="178"/>
        <v>-2.3417833333333333</v>
      </c>
      <c r="L263" s="167">
        <f t="shared" ref="L263:L326" si="217">K263+L262</f>
        <v>-540.77434999999991</v>
      </c>
      <c r="M263" s="167">
        <f t="shared" si="197"/>
        <v>4326.1947999999993</v>
      </c>
      <c r="N263" s="167">
        <f t="shared" si="179"/>
        <v>-2.2258166666666668</v>
      </c>
      <c r="O263" s="167">
        <f t="shared" si="213"/>
        <v>-500.71873333333349</v>
      </c>
      <c r="P263" s="167">
        <f t="shared" si="198"/>
        <v>4005.7498666666679</v>
      </c>
      <c r="Q263" s="167">
        <f t="shared" si="199"/>
        <v>4165.9723333333332</v>
      </c>
      <c r="W263" s="167">
        <v>15600</v>
      </c>
      <c r="Y263" s="169">
        <f t="shared" si="200"/>
        <v>28.333333333333332</v>
      </c>
      <c r="Z263" s="167">
        <v>-173.96899999999999</v>
      </c>
      <c r="AA263" s="167">
        <v>-164.68899999999999</v>
      </c>
      <c r="AB263" s="167">
        <f t="shared" si="180"/>
        <v>7.9076818181818176</v>
      </c>
      <c r="AC263" s="167">
        <f t="shared" si="181"/>
        <v>7.4858636363636357</v>
      </c>
      <c r="AD263" s="167">
        <f t="shared" si="201"/>
        <v>-169.32900000000001</v>
      </c>
      <c r="AF263" s="167">
        <f t="shared" si="214"/>
        <v>4.333333333333333</v>
      </c>
      <c r="AG263" s="167">
        <f t="shared" si="202"/>
        <v>-2.8994833333333334</v>
      </c>
      <c r="AH263" s="167">
        <f t="shared" ref="AH263:AH326" si="218">AG263+AH262</f>
        <v>-642.68211666666707</v>
      </c>
      <c r="AI263" s="167">
        <f t="shared" si="203"/>
        <v>5141.4569333333366</v>
      </c>
      <c r="AJ263" s="167">
        <f t="shared" si="204"/>
        <v>-2.7448166666666665</v>
      </c>
      <c r="AK263" s="167">
        <f t="shared" ref="AK263:AK326" si="219">AJ263+AK262</f>
        <v>-628.71784999999954</v>
      </c>
      <c r="AL263" s="167">
        <f t="shared" si="205"/>
        <v>5029.7427999999964</v>
      </c>
      <c r="AM263" s="167">
        <f t="shared" si="206"/>
        <v>5085.5998666666665</v>
      </c>
      <c r="AR263" s="167">
        <v>15600</v>
      </c>
      <c r="AS263" s="169">
        <f t="shared" si="182"/>
        <v>28.333333333333332</v>
      </c>
      <c r="AT263" s="167">
        <v>-166.102</v>
      </c>
      <c r="AU263" s="167">
        <v>-247.75899999999999</v>
      </c>
      <c r="AV263" s="167">
        <f t="shared" si="183"/>
        <v>7.5500909090909092</v>
      </c>
      <c r="AW263" s="167">
        <f t="shared" si="184"/>
        <v>11.261772727272726</v>
      </c>
      <c r="AY263" s="167">
        <f t="shared" si="207"/>
        <v>4.333333333333333</v>
      </c>
      <c r="AZ263" s="167">
        <f t="shared" si="208"/>
        <v>-2.7683666666666666</v>
      </c>
      <c r="BA263" s="167">
        <f t="shared" si="215"/>
        <v>-633.56678333333343</v>
      </c>
      <c r="BB263" s="167">
        <f t="shared" si="209"/>
        <v>5068.5342666666675</v>
      </c>
      <c r="BC263" s="167">
        <f t="shared" si="210"/>
        <v>-4.1293166666666661</v>
      </c>
      <c r="BD263" s="167">
        <f t="shared" si="216"/>
        <v>-960.56254999999999</v>
      </c>
      <c r="BE263" s="167">
        <f t="shared" si="211"/>
        <v>7684.5003999999999</v>
      </c>
      <c r="BF263" s="167">
        <f t="shared" si="212"/>
        <v>6376.5173333333332</v>
      </c>
      <c r="BK263" s="167">
        <v>15600</v>
      </c>
      <c r="BL263" s="169">
        <v>28.333333333333332</v>
      </c>
      <c r="BM263" s="167">
        <v>-154.14599999999999</v>
      </c>
      <c r="BN263" s="167">
        <v>-200.91300000000001</v>
      </c>
      <c r="BO263" s="167">
        <f t="shared" si="185"/>
        <v>7.0066363636363631</v>
      </c>
      <c r="BP263" s="167">
        <f t="shared" si="186"/>
        <v>9.1324090909090909</v>
      </c>
      <c r="BU263" s="167">
        <v>15600</v>
      </c>
      <c r="BV263" s="169">
        <v>28.333333333333332</v>
      </c>
      <c r="BW263" s="167">
        <v>-156.76599999999999</v>
      </c>
      <c r="BX263" s="167">
        <v>-173.87</v>
      </c>
      <c r="BY263" s="167">
        <f t="shared" si="187"/>
        <v>7.1257272727272722</v>
      </c>
      <c r="BZ263" s="167">
        <f t="shared" si="188"/>
        <v>7.9031818181818183</v>
      </c>
      <c r="CE263" s="167">
        <v>15600</v>
      </c>
      <c r="CF263" s="169">
        <f t="shared" si="189"/>
        <v>28.333333333333332</v>
      </c>
      <c r="CG263" s="167">
        <v>-42.415999999999997</v>
      </c>
      <c r="CH263" s="167">
        <v>-119.22</v>
      </c>
      <c r="CI263" s="167">
        <f t="shared" si="190"/>
        <v>1.9279999999999999</v>
      </c>
      <c r="CJ263" s="167">
        <f t="shared" si="191"/>
        <v>5.419090909090909</v>
      </c>
      <c r="CO263" s="167">
        <v>15600</v>
      </c>
      <c r="CP263" s="169">
        <f t="shared" si="192"/>
        <v>28.333333333333332</v>
      </c>
      <c r="CQ263" s="167">
        <v>-128.69999999999999</v>
      </c>
      <c r="CR263" s="167">
        <v>-132.886</v>
      </c>
      <c r="CS263" s="167">
        <f t="shared" si="193"/>
        <v>5.85</v>
      </c>
      <c r="CT263" s="167">
        <f t="shared" si="194"/>
        <v>6.0402727272727272</v>
      </c>
    </row>
    <row r="264" spans="2:98">
      <c r="B264" s="167">
        <f t="shared" si="195"/>
        <v>261</v>
      </c>
      <c r="C264" s="167">
        <v>15660</v>
      </c>
      <c r="D264" s="169">
        <v>28.35</v>
      </c>
      <c r="E264" s="167">
        <v>-140.047</v>
      </c>
      <c r="F264" s="167">
        <v>-133.01</v>
      </c>
      <c r="G264" s="167">
        <f t="shared" si="176"/>
        <v>6.3657727272727271</v>
      </c>
      <c r="H264" s="167">
        <f t="shared" si="177"/>
        <v>6.0459090909090909</v>
      </c>
      <c r="J264" s="167">
        <f t="shared" si="196"/>
        <v>4.3499999999999996</v>
      </c>
      <c r="K264" s="167">
        <f t="shared" si="178"/>
        <v>-2.3341166666666666</v>
      </c>
      <c r="L264" s="167">
        <f t="shared" si="217"/>
        <v>-543.10846666666657</v>
      </c>
      <c r="M264" s="167">
        <f t="shared" si="197"/>
        <v>4344.8677333333326</v>
      </c>
      <c r="N264" s="167">
        <f t="shared" si="179"/>
        <v>-2.2168333333333332</v>
      </c>
      <c r="O264" s="167">
        <f t="shared" si="213"/>
        <v>-502.93556666666683</v>
      </c>
      <c r="P264" s="167">
        <f t="shared" si="198"/>
        <v>4023.4845333333346</v>
      </c>
      <c r="Q264" s="167">
        <f t="shared" si="199"/>
        <v>4184.1761333333334</v>
      </c>
      <c r="W264" s="167">
        <v>15660</v>
      </c>
      <c r="Y264" s="169">
        <f t="shared" si="200"/>
        <v>28.35</v>
      </c>
      <c r="Z264" s="167">
        <v>-173.7</v>
      </c>
      <c r="AA264" s="167">
        <v>-164.203</v>
      </c>
      <c r="AB264" s="167">
        <f t="shared" si="180"/>
        <v>7.8954545454545446</v>
      </c>
      <c r="AC264" s="167">
        <f t="shared" si="181"/>
        <v>7.463772727272727</v>
      </c>
      <c r="AD264" s="167">
        <f t="shared" si="201"/>
        <v>-168.95150000000001</v>
      </c>
      <c r="AF264" s="167">
        <f t="shared" si="214"/>
        <v>4.3499999999999996</v>
      </c>
      <c r="AG264" s="167">
        <f t="shared" si="202"/>
        <v>-2.8949999999999996</v>
      </c>
      <c r="AH264" s="167">
        <f t="shared" si="218"/>
        <v>-645.57711666666705</v>
      </c>
      <c r="AI264" s="167">
        <f t="shared" si="203"/>
        <v>5164.6169333333364</v>
      </c>
      <c r="AJ264" s="167">
        <f t="shared" si="204"/>
        <v>-2.7367166666666667</v>
      </c>
      <c r="AK264" s="167">
        <f t="shared" si="219"/>
        <v>-631.45456666666621</v>
      </c>
      <c r="AL264" s="167">
        <f t="shared" si="205"/>
        <v>5051.6365333333297</v>
      </c>
      <c r="AM264" s="167">
        <f t="shared" si="206"/>
        <v>5108.1267333333326</v>
      </c>
      <c r="AR264" s="167">
        <v>15660</v>
      </c>
      <c r="AS264" s="169">
        <f t="shared" si="182"/>
        <v>28.35</v>
      </c>
      <c r="AT264" s="167">
        <v>-164.149</v>
      </c>
      <c r="AU264" s="167">
        <v>-252.47499999999999</v>
      </c>
      <c r="AV264" s="167">
        <f t="shared" si="183"/>
        <v>7.4613181818181822</v>
      </c>
      <c r="AW264" s="167">
        <f t="shared" si="184"/>
        <v>11.476136363636364</v>
      </c>
      <c r="AY264" s="167">
        <f t="shared" si="207"/>
        <v>4.3499999999999996</v>
      </c>
      <c r="AZ264" s="167">
        <f t="shared" si="208"/>
        <v>-2.7358166666666666</v>
      </c>
      <c r="BA264" s="167">
        <f t="shared" si="215"/>
        <v>-636.3026000000001</v>
      </c>
      <c r="BB264" s="167">
        <f t="shared" si="209"/>
        <v>5090.4208000000008</v>
      </c>
      <c r="BC264" s="167">
        <f t="shared" si="210"/>
        <v>-4.2079166666666667</v>
      </c>
      <c r="BD264" s="167">
        <f t="shared" si="216"/>
        <v>-964.77046666666661</v>
      </c>
      <c r="BE264" s="167">
        <f t="shared" si="211"/>
        <v>7718.1637333333329</v>
      </c>
      <c r="BF264" s="167">
        <f t="shared" si="212"/>
        <v>6404.2922666666673</v>
      </c>
      <c r="BK264" s="167">
        <v>15660</v>
      </c>
      <c r="BL264" s="169">
        <v>28.35</v>
      </c>
      <c r="BM264" s="167">
        <v>-157.84899999999999</v>
      </c>
      <c r="BN264" s="167">
        <v>-203.86199999999999</v>
      </c>
      <c r="BO264" s="167">
        <f t="shared" si="185"/>
        <v>7.1749545454545451</v>
      </c>
      <c r="BP264" s="167">
        <f t="shared" si="186"/>
        <v>9.2664545454545451</v>
      </c>
      <c r="BU264" s="167">
        <v>15660</v>
      </c>
      <c r="BV264" s="169">
        <v>28.35</v>
      </c>
      <c r="BW264" s="167">
        <v>-155.67099999999999</v>
      </c>
      <c r="BX264" s="167">
        <v>-169.81800000000001</v>
      </c>
      <c r="BY264" s="167">
        <f t="shared" si="187"/>
        <v>7.0759545454545449</v>
      </c>
      <c r="BZ264" s="167">
        <f t="shared" si="188"/>
        <v>7.7190000000000003</v>
      </c>
      <c r="CE264" s="167">
        <v>15660</v>
      </c>
      <c r="CF264" s="169">
        <f t="shared" si="189"/>
        <v>28.35</v>
      </c>
      <c r="CG264" s="167">
        <v>-42.472999999999999</v>
      </c>
      <c r="CH264" s="167">
        <v>-118.443</v>
      </c>
      <c r="CI264" s="167">
        <f t="shared" si="190"/>
        <v>1.930590909090909</v>
      </c>
      <c r="CJ264" s="167">
        <f t="shared" si="191"/>
        <v>5.3837727272727269</v>
      </c>
      <c r="CO264" s="167">
        <v>15660</v>
      </c>
      <c r="CP264" s="169">
        <f t="shared" si="192"/>
        <v>28.35</v>
      </c>
      <c r="CQ264" s="167">
        <v>-128.76</v>
      </c>
      <c r="CR264" s="167">
        <v>-133.09200000000001</v>
      </c>
      <c r="CS264" s="167">
        <f t="shared" si="193"/>
        <v>5.8527272727272726</v>
      </c>
      <c r="CT264" s="167">
        <f t="shared" si="194"/>
        <v>6.0496363636363641</v>
      </c>
    </row>
    <row r="265" spans="2:98">
      <c r="B265" s="167">
        <f t="shared" si="195"/>
        <v>262</v>
      </c>
      <c r="C265" s="167">
        <v>15720</v>
      </c>
      <c r="D265" s="169">
        <v>28.366666666666667</v>
      </c>
      <c r="E265" s="167">
        <v>-142.654</v>
      </c>
      <c r="F265" s="167">
        <v>-132.08699999999999</v>
      </c>
      <c r="G265" s="167">
        <f t="shared" si="176"/>
        <v>6.4842727272727272</v>
      </c>
      <c r="H265" s="167">
        <f t="shared" si="177"/>
        <v>6.0039545454545449</v>
      </c>
      <c r="J265" s="167">
        <f t="shared" si="196"/>
        <v>4.3666666666666663</v>
      </c>
      <c r="K265" s="167">
        <f t="shared" si="178"/>
        <v>-2.3775666666666666</v>
      </c>
      <c r="L265" s="167">
        <f t="shared" si="217"/>
        <v>-545.48603333333324</v>
      </c>
      <c r="M265" s="167">
        <f t="shared" si="197"/>
        <v>4363.8882666666659</v>
      </c>
      <c r="N265" s="167">
        <f t="shared" si="179"/>
        <v>-2.2014499999999999</v>
      </c>
      <c r="O265" s="167">
        <f t="shared" si="213"/>
        <v>-505.13701666666685</v>
      </c>
      <c r="P265" s="167">
        <f t="shared" si="198"/>
        <v>4041.0961333333348</v>
      </c>
      <c r="Q265" s="167">
        <f t="shared" si="199"/>
        <v>4202.4922000000006</v>
      </c>
      <c r="W265" s="167">
        <v>15720</v>
      </c>
      <c r="Y265" s="169">
        <f t="shared" si="200"/>
        <v>28.366666666666667</v>
      </c>
      <c r="Z265" s="167">
        <v>-171.899</v>
      </c>
      <c r="AA265" s="167">
        <v>-163.65600000000001</v>
      </c>
      <c r="AB265" s="167">
        <f t="shared" si="180"/>
        <v>7.8135909090909088</v>
      </c>
      <c r="AC265" s="167">
        <f t="shared" si="181"/>
        <v>7.4389090909090916</v>
      </c>
      <c r="AD265" s="167">
        <f t="shared" si="201"/>
        <v>-167.7775</v>
      </c>
      <c r="AF265" s="167">
        <f t="shared" si="214"/>
        <v>4.3666666666666663</v>
      </c>
      <c r="AG265" s="167">
        <f t="shared" si="202"/>
        <v>-2.8649833333333334</v>
      </c>
      <c r="AH265" s="167">
        <f t="shared" si="218"/>
        <v>-648.44210000000044</v>
      </c>
      <c r="AI265" s="167">
        <f t="shared" si="203"/>
        <v>5187.5368000000035</v>
      </c>
      <c r="AJ265" s="167">
        <f t="shared" si="204"/>
        <v>-2.7276000000000002</v>
      </c>
      <c r="AK265" s="167">
        <f t="shared" si="219"/>
        <v>-634.18216666666626</v>
      </c>
      <c r="AL265" s="167">
        <f t="shared" si="205"/>
        <v>5073.4573333333301</v>
      </c>
      <c r="AM265" s="167">
        <f t="shared" si="206"/>
        <v>5130.4970666666668</v>
      </c>
      <c r="AR265" s="167">
        <v>15720</v>
      </c>
      <c r="AS265" s="169">
        <f t="shared" si="182"/>
        <v>28.366666666666667</v>
      </c>
      <c r="AT265" s="167">
        <v>-165.84</v>
      </c>
      <c r="AU265" s="167">
        <v>-251.04300000000001</v>
      </c>
      <c r="AV265" s="167">
        <f t="shared" si="183"/>
        <v>7.5381818181818181</v>
      </c>
      <c r="AW265" s="167">
        <f t="shared" si="184"/>
        <v>11.411045454545455</v>
      </c>
      <c r="AY265" s="167">
        <f t="shared" si="207"/>
        <v>4.3666666666666663</v>
      </c>
      <c r="AZ265" s="167">
        <f t="shared" si="208"/>
        <v>-2.7640000000000002</v>
      </c>
      <c r="BA265" s="167">
        <f t="shared" si="215"/>
        <v>-639.06660000000011</v>
      </c>
      <c r="BB265" s="167">
        <f t="shared" si="209"/>
        <v>5112.5328000000009</v>
      </c>
      <c r="BC265" s="167">
        <f t="shared" si="210"/>
        <v>-4.18405</v>
      </c>
      <c r="BD265" s="167">
        <f t="shared" si="216"/>
        <v>-968.95451666666656</v>
      </c>
      <c r="BE265" s="167">
        <f t="shared" si="211"/>
        <v>7751.6361333333325</v>
      </c>
      <c r="BF265" s="167">
        <f t="shared" si="212"/>
        <v>6432.0844666666671</v>
      </c>
      <c r="BK265" s="167">
        <v>15720</v>
      </c>
      <c r="BL265" s="169">
        <v>28.366666666666667</v>
      </c>
      <c r="BM265" s="167">
        <v>-156.83099999999999</v>
      </c>
      <c r="BN265" s="167">
        <v>-204.74199999999999</v>
      </c>
      <c r="BO265" s="167">
        <f t="shared" si="185"/>
        <v>7.1286818181818177</v>
      </c>
      <c r="BP265" s="167">
        <f t="shared" si="186"/>
        <v>9.3064545454545442</v>
      </c>
      <c r="BU265" s="167">
        <v>15720</v>
      </c>
      <c r="BV265" s="169">
        <v>28.366666666666667</v>
      </c>
      <c r="BW265" s="167">
        <v>-156.50399999999999</v>
      </c>
      <c r="BX265" s="167">
        <v>-171.11199999999999</v>
      </c>
      <c r="BY265" s="167">
        <f t="shared" si="187"/>
        <v>7.1138181818181812</v>
      </c>
      <c r="BZ265" s="167">
        <f t="shared" si="188"/>
        <v>7.7778181818181817</v>
      </c>
      <c r="CE265" s="167">
        <v>15720</v>
      </c>
      <c r="CF265" s="169">
        <f t="shared" si="189"/>
        <v>28.366666666666667</v>
      </c>
      <c r="CG265" s="167">
        <v>-42.213999999999999</v>
      </c>
      <c r="CH265" s="167">
        <v>-119.45</v>
      </c>
      <c r="CI265" s="167">
        <f t="shared" si="190"/>
        <v>1.9188181818181818</v>
      </c>
      <c r="CJ265" s="167">
        <f t="shared" si="191"/>
        <v>5.4295454545454547</v>
      </c>
      <c r="CO265" s="167">
        <v>15720</v>
      </c>
      <c r="CP265" s="169">
        <f t="shared" si="192"/>
        <v>28.366666666666667</v>
      </c>
      <c r="CQ265" s="167">
        <v>-129.09</v>
      </c>
      <c r="CR265" s="167">
        <v>-131.99199999999999</v>
      </c>
      <c r="CS265" s="167">
        <f t="shared" si="193"/>
        <v>5.8677272727272731</v>
      </c>
      <c r="CT265" s="167">
        <f t="shared" si="194"/>
        <v>5.9996363636363634</v>
      </c>
    </row>
    <row r="266" spans="2:98">
      <c r="B266" s="167">
        <f t="shared" si="195"/>
        <v>263</v>
      </c>
      <c r="C266" s="167">
        <v>15780</v>
      </c>
      <c r="D266" s="169">
        <v>28.383333333333333</v>
      </c>
      <c r="E266" s="167">
        <v>-141.12</v>
      </c>
      <c r="F266" s="167">
        <v>-133.39500000000001</v>
      </c>
      <c r="G266" s="167">
        <f t="shared" si="176"/>
        <v>6.414545454545455</v>
      </c>
      <c r="H266" s="167">
        <f t="shared" si="177"/>
        <v>6.063409090909091</v>
      </c>
      <c r="J266" s="167">
        <f t="shared" si="196"/>
        <v>4.3833333333333337</v>
      </c>
      <c r="K266" s="167">
        <f t="shared" si="178"/>
        <v>-2.3519999999999999</v>
      </c>
      <c r="L266" s="167">
        <f t="shared" si="217"/>
        <v>-547.83803333333321</v>
      </c>
      <c r="M266" s="167">
        <f t="shared" si="197"/>
        <v>4382.7042666666657</v>
      </c>
      <c r="N266" s="167">
        <f t="shared" si="179"/>
        <v>-2.2232500000000002</v>
      </c>
      <c r="O266" s="167">
        <f t="shared" si="213"/>
        <v>-507.36026666666686</v>
      </c>
      <c r="P266" s="167">
        <f t="shared" si="198"/>
        <v>4058.8821333333349</v>
      </c>
      <c r="Q266" s="167">
        <f t="shared" si="199"/>
        <v>4220.7932000000001</v>
      </c>
      <c r="W266" s="167">
        <v>15780</v>
      </c>
      <c r="Y266" s="169">
        <f t="shared" si="200"/>
        <v>28.383333333333333</v>
      </c>
      <c r="Z266" s="167">
        <v>-169.36799999999999</v>
      </c>
      <c r="AA266" s="167">
        <v>-162.005</v>
      </c>
      <c r="AB266" s="167">
        <f t="shared" si="180"/>
        <v>7.6985454545454539</v>
      </c>
      <c r="AC266" s="167">
        <f t="shared" si="181"/>
        <v>7.3638636363636358</v>
      </c>
      <c r="AD266" s="167">
        <f t="shared" si="201"/>
        <v>-165.6865</v>
      </c>
      <c r="AF266" s="167">
        <f t="shared" si="214"/>
        <v>4.3833333333333337</v>
      </c>
      <c r="AG266" s="167">
        <f t="shared" si="202"/>
        <v>-2.8228</v>
      </c>
      <c r="AH266" s="167">
        <f t="shared" si="218"/>
        <v>-651.26490000000047</v>
      </c>
      <c r="AI266" s="167">
        <f t="shared" si="203"/>
        <v>5210.1192000000037</v>
      </c>
      <c r="AJ266" s="167">
        <f t="shared" si="204"/>
        <v>-2.7000833333333332</v>
      </c>
      <c r="AK266" s="167">
        <f t="shared" si="219"/>
        <v>-636.88224999999954</v>
      </c>
      <c r="AL266" s="167">
        <f t="shared" si="205"/>
        <v>5095.0579999999964</v>
      </c>
      <c r="AM266" s="167">
        <f t="shared" si="206"/>
        <v>5152.5886</v>
      </c>
      <c r="AR266" s="167">
        <v>15780</v>
      </c>
      <c r="AS266" s="169">
        <f t="shared" si="182"/>
        <v>28.383333333333333</v>
      </c>
      <c r="AT266" s="167">
        <v>-165.85300000000001</v>
      </c>
      <c r="AU266" s="167">
        <v>-251.518</v>
      </c>
      <c r="AV266" s="167">
        <f t="shared" si="183"/>
        <v>7.5387727272727281</v>
      </c>
      <c r="AW266" s="167">
        <f t="shared" si="184"/>
        <v>11.432636363636364</v>
      </c>
      <c r="AY266" s="167">
        <f t="shared" si="207"/>
        <v>4.3833333333333337</v>
      </c>
      <c r="AZ266" s="167">
        <f t="shared" si="208"/>
        <v>-2.764216666666667</v>
      </c>
      <c r="BA266" s="167">
        <f t="shared" si="215"/>
        <v>-641.83081666666681</v>
      </c>
      <c r="BB266" s="167">
        <f t="shared" si="209"/>
        <v>5134.6465333333344</v>
      </c>
      <c r="BC266" s="167">
        <f t="shared" si="210"/>
        <v>-4.1919666666666666</v>
      </c>
      <c r="BD266" s="167">
        <f t="shared" si="216"/>
        <v>-973.14648333333321</v>
      </c>
      <c r="BE266" s="167">
        <f t="shared" si="211"/>
        <v>7785.1718666666657</v>
      </c>
      <c r="BF266" s="167">
        <f t="shared" si="212"/>
        <v>6459.9092000000001</v>
      </c>
      <c r="BK266" s="167">
        <v>15780</v>
      </c>
      <c r="BL266" s="169">
        <v>28.383333333333333</v>
      </c>
      <c r="BM266" s="167">
        <v>-154.08500000000001</v>
      </c>
      <c r="BN266" s="167">
        <v>-204.60300000000001</v>
      </c>
      <c r="BO266" s="167">
        <f t="shared" si="185"/>
        <v>7.0038636363636364</v>
      </c>
      <c r="BP266" s="167">
        <f t="shared" si="186"/>
        <v>9.3001363636363639</v>
      </c>
      <c r="BU266" s="167">
        <v>15780</v>
      </c>
      <c r="BV266" s="169">
        <v>28.383333333333333</v>
      </c>
      <c r="BW266" s="167">
        <v>-156.303</v>
      </c>
      <c r="BX266" s="167">
        <v>-168.13900000000001</v>
      </c>
      <c r="BY266" s="167">
        <f t="shared" si="187"/>
        <v>7.1046818181818177</v>
      </c>
      <c r="BZ266" s="167">
        <f t="shared" si="188"/>
        <v>7.6426818181818188</v>
      </c>
      <c r="CE266" s="167">
        <v>15780</v>
      </c>
      <c r="CF266" s="169">
        <f t="shared" si="189"/>
        <v>28.383333333333333</v>
      </c>
      <c r="CG266" s="167">
        <v>-42.290999999999997</v>
      </c>
      <c r="CH266" s="167">
        <v>-118.9</v>
      </c>
      <c r="CI266" s="167">
        <f t="shared" si="190"/>
        <v>1.9223181818181816</v>
      </c>
      <c r="CJ266" s="167">
        <f t="shared" si="191"/>
        <v>5.4045454545454552</v>
      </c>
      <c r="CO266" s="167">
        <v>15780</v>
      </c>
      <c r="CP266" s="169">
        <f t="shared" si="192"/>
        <v>28.383333333333333</v>
      </c>
      <c r="CQ266" s="167">
        <v>-128.59200000000001</v>
      </c>
      <c r="CR266" s="167">
        <v>-132.65100000000001</v>
      </c>
      <c r="CS266" s="167">
        <f t="shared" si="193"/>
        <v>5.84509090909091</v>
      </c>
      <c r="CT266" s="167">
        <f t="shared" si="194"/>
        <v>6.0295909090909099</v>
      </c>
    </row>
    <row r="267" spans="2:98">
      <c r="B267" s="167">
        <f t="shared" si="195"/>
        <v>264</v>
      </c>
      <c r="C267" s="167">
        <v>15840</v>
      </c>
      <c r="D267" s="169">
        <v>28.4</v>
      </c>
      <c r="E267" s="167">
        <v>-142.96100000000001</v>
      </c>
      <c r="F267" s="167">
        <v>-133.411</v>
      </c>
      <c r="G267" s="167">
        <f t="shared" si="176"/>
        <v>6.4982272727272736</v>
      </c>
      <c r="H267" s="167">
        <f t="shared" si="177"/>
        <v>6.0641363636363641</v>
      </c>
      <c r="J267" s="167">
        <f t="shared" si="196"/>
        <v>4.4000000000000004</v>
      </c>
      <c r="K267" s="167">
        <f t="shared" si="178"/>
        <v>-2.3826833333333335</v>
      </c>
      <c r="L267" s="167">
        <f t="shared" si="217"/>
        <v>-550.22071666666659</v>
      </c>
      <c r="M267" s="167">
        <f t="shared" si="197"/>
        <v>4401.7657333333327</v>
      </c>
      <c r="N267" s="167">
        <f t="shared" si="179"/>
        <v>-2.2235166666666668</v>
      </c>
      <c r="O267" s="167">
        <f t="shared" si="213"/>
        <v>-509.58378333333354</v>
      </c>
      <c r="P267" s="167">
        <f t="shared" si="198"/>
        <v>4076.6702666666683</v>
      </c>
      <c r="Q267" s="167">
        <f t="shared" si="199"/>
        <v>4239.2180000000008</v>
      </c>
      <c r="W267" s="167">
        <v>15840</v>
      </c>
      <c r="Y267" s="169">
        <f t="shared" si="200"/>
        <v>28.4</v>
      </c>
      <c r="Z267" s="167">
        <v>-174.77099999999999</v>
      </c>
      <c r="AA267" s="167">
        <v>-164.482</v>
      </c>
      <c r="AB267" s="167">
        <f t="shared" si="180"/>
        <v>7.9441363636363631</v>
      </c>
      <c r="AC267" s="167">
        <f t="shared" si="181"/>
        <v>7.476454545454545</v>
      </c>
      <c r="AD267" s="167">
        <f t="shared" si="201"/>
        <v>-169.62649999999999</v>
      </c>
      <c r="AF267" s="167">
        <f t="shared" si="214"/>
        <v>4.4000000000000004</v>
      </c>
      <c r="AG267" s="167">
        <f t="shared" si="202"/>
        <v>-2.9128499999999997</v>
      </c>
      <c r="AH267" s="167">
        <f t="shared" si="218"/>
        <v>-654.17775000000051</v>
      </c>
      <c r="AI267" s="167">
        <f t="shared" si="203"/>
        <v>5233.4220000000041</v>
      </c>
      <c r="AJ267" s="167">
        <f t="shared" si="204"/>
        <v>-2.7413666666666665</v>
      </c>
      <c r="AK267" s="167">
        <f t="shared" si="219"/>
        <v>-639.62361666666618</v>
      </c>
      <c r="AL267" s="167">
        <f t="shared" si="205"/>
        <v>5116.9889333333294</v>
      </c>
      <c r="AM267" s="167">
        <f t="shared" si="206"/>
        <v>5175.2054666666663</v>
      </c>
      <c r="AR267" s="167">
        <v>15840</v>
      </c>
      <c r="AS267" s="169">
        <f t="shared" si="182"/>
        <v>28.4</v>
      </c>
      <c r="AT267" s="167">
        <v>-162.36699999999999</v>
      </c>
      <c r="AU267" s="167">
        <v>-250.24</v>
      </c>
      <c r="AV267" s="167">
        <f t="shared" si="183"/>
        <v>7.3803181818181818</v>
      </c>
      <c r="AW267" s="167">
        <f t="shared" si="184"/>
        <v>11.374545454545455</v>
      </c>
      <c r="AY267" s="167">
        <f t="shared" si="207"/>
        <v>4.4000000000000004</v>
      </c>
      <c r="AZ267" s="167">
        <f t="shared" si="208"/>
        <v>-2.7061166666666665</v>
      </c>
      <c r="BA267" s="167">
        <f t="shared" si="215"/>
        <v>-644.53693333333342</v>
      </c>
      <c r="BB267" s="167">
        <f t="shared" si="209"/>
        <v>5156.2954666666674</v>
      </c>
      <c r="BC267" s="167">
        <f t="shared" si="210"/>
        <v>-4.1706666666666665</v>
      </c>
      <c r="BD267" s="167">
        <f t="shared" si="216"/>
        <v>-977.31714999999986</v>
      </c>
      <c r="BE267" s="167">
        <f t="shared" si="211"/>
        <v>7818.5371999999988</v>
      </c>
      <c r="BF267" s="167">
        <f t="shared" si="212"/>
        <v>6487.4163333333327</v>
      </c>
      <c r="BK267" s="167">
        <v>15840</v>
      </c>
      <c r="BL267" s="169">
        <v>28.4</v>
      </c>
      <c r="BM267" s="167">
        <v>-157.24700000000001</v>
      </c>
      <c r="BN267" s="167">
        <v>-204.232</v>
      </c>
      <c r="BO267" s="167">
        <f t="shared" si="185"/>
        <v>7.1475909090909093</v>
      </c>
      <c r="BP267" s="167">
        <f t="shared" si="186"/>
        <v>9.2832727272727276</v>
      </c>
      <c r="BU267" s="167">
        <v>15840</v>
      </c>
      <c r="BV267" s="169">
        <v>28.4</v>
      </c>
      <c r="BW267" s="167">
        <v>-156.38</v>
      </c>
      <c r="BX267" s="167">
        <v>-172.83699999999999</v>
      </c>
      <c r="BY267" s="167">
        <f t="shared" si="187"/>
        <v>7.1081818181818184</v>
      </c>
      <c r="BZ267" s="167">
        <f t="shared" si="188"/>
        <v>7.8562272727272724</v>
      </c>
      <c r="CE267" s="167">
        <v>15840</v>
      </c>
      <c r="CF267" s="169">
        <f t="shared" si="189"/>
        <v>28.4</v>
      </c>
      <c r="CG267" s="167">
        <v>-42.802999999999997</v>
      </c>
      <c r="CH267" s="167">
        <v>-120.072</v>
      </c>
      <c r="CI267" s="167">
        <f t="shared" si="190"/>
        <v>1.9455909090909089</v>
      </c>
      <c r="CJ267" s="167">
        <f t="shared" si="191"/>
        <v>5.4578181818181823</v>
      </c>
      <c r="CO267" s="167">
        <v>15840</v>
      </c>
      <c r="CP267" s="169">
        <f t="shared" si="192"/>
        <v>28.4</v>
      </c>
      <c r="CQ267" s="167">
        <v>-129.72499999999999</v>
      </c>
      <c r="CR267" s="167">
        <v>-132.57</v>
      </c>
      <c r="CS267" s="167">
        <f t="shared" si="193"/>
        <v>5.896590909090909</v>
      </c>
      <c r="CT267" s="167">
        <f t="shared" si="194"/>
        <v>6.0259090909090904</v>
      </c>
    </row>
    <row r="268" spans="2:98">
      <c r="B268" s="167">
        <f t="shared" si="195"/>
        <v>265</v>
      </c>
      <c r="C268" s="167">
        <v>15900</v>
      </c>
      <c r="D268" s="169">
        <v>28.416666666666668</v>
      </c>
      <c r="E268" s="167">
        <v>-142.96100000000001</v>
      </c>
      <c r="F268" s="167">
        <v>-134.042</v>
      </c>
      <c r="G268" s="167">
        <f t="shared" si="176"/>
        <v>6.4982272727272736</v>
      </c>
      <c r="H268" s="167">
        <f t="shared" si="177"/>
        <v>6.0928181818181821</v>
      </c>
      <c r="J268" s="167">
        <f t="shared" si="196"/>
        <v>4.416666666666667</v>
      </c>
      <c r="K268" s="167">
        <f t="shared" si="178"/>
        <v>-2.3826833333333335</v>
      </c>
      <c r="L268" s="167">
        <f t="shared" si="217"/>
        <v>-552.60339999999997</v>
      </c>
      <c r="M268" s="167">
        <f t="shared" si="197"/>
        <v>4420.8271999999997</v>
      </c>
      <c r="N268" s="167">
        <f t="shared" si="179"/>
        <v>-2.2340333333333335</v>
      </c>
      <c r="O268" s="167">
        <f t="shared" si="213"/>
        <v>-511.81781666666689</v>
      </c>
      <c r="P268" s="167">
        <f t="shared" si="198"/>
        <v>4094.5425333333351</v>
      </c>
      <c r="Q268" s="167">
        <f t="shared" si="199"/>
        <v>4257.6848666666674</v>
      </c>
      <c r="W268" s="167">
        <v>15900</v>
      </c>
      <c r="Y268" s="169">
        <f t="shared" si="200"/>
        <v>28.416666666666668</v>
      </c>
      <c r="Z268" s="167">
        <v>-172.56800000000001</v>
      </c>
      <c r="AA268" s="167">
        <v>-163.70599999999999</v>
      </c>
      <c r="AB268" s="167">
        <f t="shared" si="180"/>
        <v>7.8440000000000003</v>
      </c>
      <c r="AC268" s="167">
        <f t="shared" si="181"/>
        <v>7.4411818181818177</v>
      </c>
      <c r="AD268" s="167">
        <f t="shared" si="201"/>
        <v>-168.137</v>
      </c>
      <c r="AF268" s="167">
        <f t="shared" si="214"/>
        <v>4.416666666666667</v>
      </c>
      <c r="AG268" s="167">
        <f t="shared" si="202"/>
        <v>-2.8761333333333337</v>
      </c>
      <c r="AH268" s="167">
        <f t="shared" si="218"/>
        <v>-657.05388333333383</v>
      </c>
      <c r="AI268" s="167">
        <f t="shared" si="203"/>
        <v>5256.4310666666706</v>
      </c>
      <c r="AJ268" s="167">
        <f t="shared" si="204"/>
        <v>-2.7284333333333333</v>
      </c>
      <c r="AK268" s="167">
        <f t="shared" si="219"/>
        <v>-642.35204999999951</v>
      </c>
      <c r="AL268" s="167">
        <f t="shared" si="205"/>
        <v>5138.8163999999961</v>
      </c>
      <c r="AM268" s="167">
        <f t="shared" si="206"/>
        <v>5197.6237333333338</v>
      </c>
      <c r="AR268" s="167">
        <v>15900</v>
      </c>
      <c r="AS268" s="169">
        <f t="shared" si="182"/>
        <v>28.416666666666668</v>
      </c>
      <c r="AT268" s="167">
        <v>-163.48699999999999</v>
      </c>
      <c r="AU268" s="167">
        <v>-247.99100000000001</v>
      </c>
      <c r="AV268" s="167">
        <f t="shared" si="183"/>
        <v>7.4312272727272726</v>
      </c>
      <c r="AW268" s="167">
        <f t="shared" si="184"/>
        <v>11.272318181818182</v>
      </c>
      <c r="AY268" s="167">
        <f t="shared" si="207"/>
        <v>4.416666666666667</v>
      </c>
      <c r="AZ268" s="167">
        <f t="shared" si="208"/>
        <v>-2.7247833333333333</v>
      </c>
      <c r="BA268" s="167">
        <f t="shared" si="215"/>
        <v>-647.26171666666676</v>
      </c>
      <c r="BB268" s="167">
        <f t="shared" si="209"/>
        <v>5178.0937333333341</v>
      </c>
      <c r="BC268" s="167">
        <f t="shared" si="210"/>
        <v>-4.1331833333333332</v>
      </c>
      <c r="BD268" s="167">
        <f t="shared" si="216"/>
        <v>-981.45033333333322</v>
      </c>
      <c r="BE268" s="167">
        <f t="shared" si="211"/>
        <v>7851.6026666666658</v>
      </c>
      <c r="BF268" s="167">
        <f t="shared" si="212"/>
        <v>6514.8482000000004</v>
      </c>
      <c r="BK268" s="167">
        <v>15900</v>
      </c>
      <c r="BL268" s="169">
        <v>28.416666666666668</v>
      </c>
      <c r="BM268" s="167">
        <v>-158.49700000000001</v>
      </c>
      <c r="BN268" s="167">
        <v>-202.42599999999999</v>
      </c>
      <c r="BO268" s="167">
        <f t="shared" si="185"/>
        <v>7.2044090909090919</v>
      </c>
      <c r="BP268" s="167">
        <f t="shared" si="186"/>
        <v>9.2011818181818175</v>
      </c>
      <c r="BU268" s="167">
        <v>15900</v>
      </c>
      <c r="BV268" s="169">
        <v>28.416666666666668</v>
      </c>
      <c r="BW268" s="167">
        <v>-156.68899999999999</v>
      </c>
      <c r="BX268" s="167">
        <v>-170.465</v>
      </c>
      <c r="BY268" s="167">
        <f t="shared" si="187"/>
        <v>7.1222272727272724</v>
      </c>
      <c r="BZ268" s="167">
        <f t="shared" si="188"/>
        <v>7.7484090909090915</v>
      </c>
      <c r="CE268" s="167">
        <v>15900</v>
      </c>
      <c r="CF268" s="169">
        <f t="shared" si="189"/>
        <v>28.416666666666668</v>
      </c>
      <c r="CG268" s="167">
        <v>-42.844000000000001</v>
      </c>
      <c r="CH268" s="167">
        <v>-120.176</v>
      </c>
      <c r="CI268" s="167">
        <f t="shared" si="190"/>
        <v>1.9474545454545455</v>
      </c>
      <c r="CJ268" s="167">
        <f t="shared" si="191"/>
        <v>5.462545454545455</v>
      </c>
      <c r="CO268" s="167">
        <v>15900</v>
      </c>
      <c r="CP268" s="169">
        <f t="shared" si="192"/>
        <v>28.416666666666668</v>
      </c>
      <c r="CQ268" s="167">
        <v>-128.089</v>
      </c>
      <c r="CR268" s="167">
        <v>-132.87</v>
      </c>
      <c r="CS268" s="167">
        <f t="shared" si="193"/>
        <v>5.8222272727272726</v>
      </c>
      <c r="CT268" s="167">
        <f t="shared" si="194"/>
        <v>6.039545454545455</v>
      </c>
    </row>
    <row r="269" spans="2:98">
      <c r="B269" s="167">
        <f t="shared" si="195"/>
        <v>266</v>
      </c>
      <c r="C269" s="167">
        <v>15960</v>
      </c>
      <c r="D269" s="169">
        <v>28.433333333333334</v>
      </c>
      <c r="E269" s="167">
        <v>-143.881</v>
      </c>
      <c r="F269" s="167">
        <v>-134.70400000000001</v>
      </c>
      <c r="G269" s="167">
        <f t="shared" si="176"/>
        <v>6.5400454545454547</v>
      </c>
      <c r="H269" s="167">
        <f t="shared" si="177"/>
        <v>6.1229090909090909</v>
      </c>
      <c r="J269" s="167">
        <f t="shared" si="196"/>
        <v>4.4333333333333336</v>
      </c>
      <c r="K269" s="167">
        <f t="shared" si="178"/>
        <v>-2.3980166666666665</v>
      </c>
      <c r="L269" s="167">
        <f t="shared" si="217"/>
        <v>-555.00141666666661</v>
      </c>
      <c r="M269" s="167">
        <f t="shared" si="197"/>
        <v>4440.0113333333329</v>
      </c>
      <c r="N269" s="167">
        <f t="shared" si="179"/>
        <v>-2.2450666666666668</v>
      </c>
      <c r="O269" s="167">
        <f t="shared" si="213"/>
        <v>-514.0628833333335</v>
      </c>
      <c r="P269" s="167">
        <f t="shared" si="198"/>
        <v>4112.503066666668</v>
      </c>
      <c r="Q269" s="167">
        <f t="shared" si="199"/>
        <v>4276.2572</v>
      </c>
      <c r="W269" s="167">
        <v>15960</v>
      </c>
      <c r="Y269" s="169">
        <f t="shared" si="200"/>
        <v>28.433333333333334</v>
      </c>
      <c r="Z269" s="167">
        <v>-171.38</v>
      </c>
      <c r="AA269" s="167">
        <v>-162.49700000000001</v>
      </c>
      <c r="AB269" s="167">
        <f t="shared" si="180"/>
        <v>7.79</v>
      </c>
      <c r="AC269" s="167">
        <f t="shared" si="181"/>
        <v>7.3862272727272735</v>
      </c>
      <c r="AD269" s="167">
        <f t="shared" si="201"/>
        <v>-166.9385</v>
      </c>
      <c r="AF269" s="167">
        <f t="shared" si="214"/>
        <v>4.4333333333333336</v>
      </c>
      <c r="AG269" s="167">
        <f t="shared" si="202"/>
        <v>-2.8563333333333332</v>
      </c>
      <c r="AH269" s="167">
        <f t="shared" si="218"/>
        <v>-659.91021666666711</v>
      </c>
      <c r="AI269" s="167">
        <f t="shared" si="203"/>
        <v>5279.2817333333369</v>
      </c>
      <c r="AJ269" s="167">
        <f t="shared" si="204"/>
        <v>-2.7082833333333336</v>
      </c>
      <c r="AK269" s="167">
        <f t="shared" si="219"/>
        <v>-645.06033333333289</v>
      </c>
      <c r="AL269" s="167">
        <f t="shared" si="205"/>
        <v>5160.4826666666631</v>
      </c>
      <c r="AM269" s="167">
        <f t="shared" si="206"/>
        <v>5219.8822</v>
      </c>
      <c r="AR269" s="167">
        <v>15960</v>
      </c>
      <c r="AS269" s="169">
        <f t="shared" si="182"/>
        <v>28.433333333333334</v>
      </c>
      <c r="AT269" s="167">
        <v>-163.226</v>
      </c>
      <c r="AU269" s="167">
        <v>-250.69300000000001</v>
      </c>
      <c r="AV269" s="167">
        <f t="shared" si="183"/>
        <v>7.4193636363636362</v>
      </c>
      <c r="AW269" s="167">
        <f t="shared" si="184"/>
        <v>11.395136363636365</v>
      </c>
      <c r="AY269" s="167">
        <f t="shared" si="207"/>
        <v>4.4333333333333336</v>
      </c>
      <c r="AZ269" s="167">
        <f t="shared" si="208"/>
        <v>-2.7204333333333333</v>
      </c>
      <c r="BA269" s="167">
        <f t="shared" si="215"/>
        <v>-649.98215000000005</v>
      </c>
      <c r="BB269" s="167">
        <f t="shared" si="209"/>
        <v>5199.8572000000004</v>
      </c>
      <c r="BC269" s="167">
        <f t="shared" si="210"/>
        <v>-4.1782166666666667</v>
      </c>
      <c r="BD269" s="167">
        <f t="shared" si="216"/>
        <v>-985.6285499999999</v>
      </c>
      <c r="BE269" s="167">
        <f t="shared" si="211"/>
        <v>7885.0283999999992</v>
      </c>
      <c r="BF269" s="167">
        <f t="shared" si="212"/>
        <v>6542.4427999999998</v>
      </c>
      <c r="BK269" s="167">
        <v>15960</v>
      </c>
      <c r="BL269" s="169">
        <v>28.433333333333334</v>
      </c>
      <c r="BM269" s="167">
        <v>-156.59899999999999</v>
      </c>
      <c r="BN269" s="167">
        <v>-204.773</v>
      </c>
      <c r="BO269" s="167">
        <f t="shared" si="185"/>
        <v>7.1181363636363635</v>
      </c>
      <c r="BP269" s="167">
        <f t="shared" si="186"/>
        <v>9.3078636363636367</v>
      </c>
      <c r="BU269" s="167">
        <v>15960</v>
      </c>
      <c r="BV269" s="169">
        <v>28.433333333333334</v>
      </c>
      <c r="BW269" s="167">
        <v>-156.47300000000001</v>
      </c>
      <c r="BX269" s="167">
        <v>-171.636</v>
      </c>
      <c r="BY269" s="167">
        <f t="shared" si="187"/>
        <v>7.1124090909090913</v>
      </c>
      <c r="BZ269" s="167">
        <f t="shared" si="188"/>
        <v>7.801636363636363</v>
      </c>
      <c r="CE269" s="167">
        <v>15960</v>
      </c>
      <c r="CF269" s="169">
        <f t="shared" si="189"/>
        <v>28.433333333333334</v>
      </c>
      <c r="CG269" s="167">
        <v>-42.308999999999997</v>
      </c>
      <c r="CH269" s="167">
        <v>-120.64100000000001</v>
      </c>
      <c r="CI269" s="167">
        <f t="shared" si="190"/>
        <v>1.9231363636363634</v>
      </c>
      <c r="CJ269" s="167">
        <f t="shared" si="191"/>
        <v>5.4836818181818181</v>
      </c>
      <c r="CO269" s="167">
        <v>15960</v>
      </c>
      <c r="CP269" s="169">
        <f t="shared" si="192"/>
        <v>28.433333333333334</v>
      </c>
      <c r="CQ269" s="167">
        <v>-129.95699999999999</v>
      </c>
      <c r="CR269" s="167">
        <v>-131.08799999999999</v>
      </c>
      <c r="CS269" s="167">
        <f t="shared" si="193"/>
        <v>5.9071363636363632</v>
      </c>
      <c r="CT269" s="167">
        <f t="shared" si="194"/>
        <v>5.9585454545454546</v>
      </c>
    </row>
    <row r="270" spans="2:98">
      <c r="B270" s="167">
        <f t="shared" si="195"/>
        <v>267</v>
      </c>
      <c r="C270" s="167">
        <v>16020</v>
      </c>
      <c r="D270" s="169">
        <v>28.45</v>
      </c>
      <c r="E270" s="167">
        <v>-142.04</v>
      </c>
      <c r="F270" s="167">
        <v>-133.99600000000001</v>
      </c>
      <c r="G270" s="167">
        <f t="shared" si="176"/>
        <v>6.4563636363636361</v>
      </c>
      <c r="H270" s="167">
        <f t="shared" si="177"/>
        <v>6.090727272727273</v>
      </c>
      <c r="J270" s="167">
        <f t="shared" si="196"/>
        <v>4.45</v>
      </c>
      <c r="K270" s="167">
        <f t="shared" si="178"/>
        <v>-2.3673333333333333</v>
      </c>
      <c r="L270" s="167">
        <f t="shared" si="217"/>
        <v>-557.36874999999998</v>
      </c>
      <c r="M270" s="167">
        <f t="shared" si="197"/>
        <v>4458.95</v>
      </c>
      <c r="N270" s="167">
        <f t="shared" si="179"/>
        <v>-2.2332666666666667</v>
      </c>
      <c r="O270" s="167">
        <f t="shared" si="213"/>
        <v>-516.29615000000013</v>
      </c>
      <c r="P270" s="167">
        <f t="shared" si="198"/>
        <v>4130.369200000001</v>
      </c>
      <c r="Q270" s="167">
        <f t="shared" si="199"/>
        <v>4294.6596000000009</v>
      </c>
      <c r="W270" s="167">
        <v>16020</v>
      </c>
      <c r="Y270" s="169">
        <f t="shared" si="200"/>
        <v>28.45</v>
      </c>
      <c r="Z270" s="167">
        <v>-170.86099999999999</v>
      </c>
      <c r="AA270" s="167">
        <v>-160.11099999999999</v>
      </c>
      <c r="AB270" s="167">
        <f t="shared" si="180"/>
        <v>7.7664090909090904</v>
      </c>
      <c r="AC270" s="167">
        <f t="shared" si="181"/>
        <v>7.2777727272727271</v>
      </c>
      <c r="AD270" s="167">
        <f t="shared" si="201"/>
        <v>-165.48599999999999</v>
      </c>
      <c r="AF270" s="167">
        <f t="shared" si="214"/>
        <v>4.45</v>
      </c>
      <c r="AG270" s="167">
        <f t="shared" si="202"/>
        <v>-2.8476833333333333</v>
      </c>
      <c r="AH270" s="167">
        <f t="shared" si="218"/>
        <v>-662.7579000000004</v>
      </c>
      <c r="AI270" s="167">
        <f t="shared" si="203"/>
        <v>5302.0632000000032</v>
      </c>
      <c r="AJ270" s="167">
        <f t="shared" si="204"/>
        <v>-2.6685166666666666</v>
      </c>
      <c r="AK270" s="167">
        <f t="shared" si="219"/>
        <v>-647.72884999999951</v>
      </c>
      <c r="AL270" s="167">
        <f t="shared" si="205"/>
        <v>5181.8307999999961</v>
      </c>
      <c r="AM270" s="167">
        <f t="shared" si="206"/>
        <v>5241.9470000000001</v>
      </c>
      <c r="AR270" s="167">
        <v>16020</v>
      </c>
      <c r="AS270" s="169">
        <f t="shared" si="182"/>
        <v>28.45</v>
      </c>
      <c r="AT270" s="167">
        <v>-163.54499999999999</v>
      </c>
      <c r="AU270" s="167">
        <v>-249.79300000000001</v>
      </c>
      <c r="AV270" s="167">
        <f t="shared" si="183"/>
        <v>7.4338636363636361</v>
      </c>
      <c r="AW270" s="167">
        <f t="shared" si="184"/>
        <v>11.354227272727274</v>
      </c>
      <c r="AY270" s="167">
        <f t="shared" si="207"/>
        <v>4.45</v>
      </c>
      <c r="AZ270" s="167">
        <f t="shared" si="208"/>
        <v>-2.7257499999999997</v>
      </c>
      <c r="BA270" s="167">
        <f t="shared" si="215"/>
        <v>-652.7079</v>
      </c>
      <c r="BB270" s="167">
        <f t="shared" si="209"/>
        <v>5221.6632</v>
      </c>
      <c r="BC270" s="167">
        <f t="shared" si="210"/>
        <v>-4.163216666666667</v>
      </c>
      <c r="BD270" s="167">
        <f t="shared" si="216"/>
        <v>-989.7917666666666</v>
      </c>
      <c r="BE270" s="167">
        <f t="shared" si="211"/>
        <v>7918.3341333333328</v>
      </c>
      <c r="BF270" s="167">
        <f t="shared" si="212"/>
        <v>6569.9986666666664</v>
      </c>
      <c r="BK270" s="167">
        <v>16020</v>
      </c>
      <c r="BL270" s="169">
        <v>28.45</v>
      </c>
      <c r="BM270" s="167">
        <v>-154.56299999999999</v>
      </c>
      <c r="BN270" s="167">
        <v>-204.63399999999999</v>
      </c>
      <c r="BO270" s="167">
        <f t="shared" si="185"/>
        <v>7.0255909090909086</v>
      </c>
      <c r="BP270" s="167">
        <f t="shared" si="186"/>
        <v>9.3015454545454546</v>
      </c>
      <c r="BU270" s="167">
        <v>16020</v>
      </c>
      <c r="BV270" s="169">
        <v>28.45</v>
      </c>
      <c r="BW270" s="167">
        <v>-156.05600000000001</v>
      </c>
      <c r="BX270" s="167">
        <v>-175.16399999999999</v>
      </c>
      <c r="BY270" s="167">
        <f t="shared" si="187"/>
        <v>7.0934545454545459</v>
      </c>
      <c r="BZ270" s="167">
        <f t="shared" si="188"/>
        <v>7.9619999999999997</v>
      </c>
      <c r="CE270" s="167">
        <v>16020</v>
      </c>
      <c r="CF270" s="169">
        <f t="shared" si="189"/>
        <v>28.45</v>
      </c>
      <c r="CG270" s="167">
        <v>-42.701999999999998</v>
      </c>
      <c r="CH270" s="167">
        <v>-121.151</v>
      </c>
      <c r="CI270" s="167">
        <f t="shared" si="190"/>
        <v>1.9409999999999998</v>
      </c>
      <c r="CJ270" s="167">
        <f t="shared" si="191"/>
        <v>5.5068636363636365</v>
      </c>
      <c r="CO270" s="167">
        <v>16020</v>
      </c>
      <c r="CP270" s="169">
        <f t="shared" si="192"/>
        <v>28.45</v>
      </c>
      <c r="CQ270" s="167">
        <v>-129.07599999999999</v>
      </c>
      <c r="CR270" s="167">
        <v>-133.541</v>
      </c>
      <c r="CS270" s="167">
        <f t="shared" si="193"/>
        <v>5.8670909090909085</v>
      </c>
      <c r="CT270" s="167">
        <f t="shared" si="194"/>
        <v>6.0700454545454541</v>
      </c>
    </row>
    <row r="271" spans="2:98">
      <c r="B271" s="167">
        <f t="shared" si="195"/>
        <v>268</v>
      </c>
      <c r="C271" s="167">
        <v>16080</v>
      </c>
      <c r="D271" s="169">
        <v>28.466666666666669</v>
      </c>
      <c r="E271" s="167">
        <v>-143.114</v>
      </c>
      <c r="F271" s="167">
        <v>-134.25700000000001</v>
      </c>
      <c r="G271" s="167">
        <f t="shared" si="176"/>
        <v>6.5051818181818186</v>
      </c>
      <c r="H271" s="167">
        <f t="shared" si="177"/>
        <v>6.1025909090909094</v>
      </c>
      <c r="J271" s="167">
        <f t="shared" si="196"/>
        <v>4.4666666666666668</v>
      </c>
      <c r="K271" s="167">
        <f t="shared" si="178"/>
        <v>-2.3852333333333333</v>
      </c>
      <c r="L271" s="167">
        <f t="shared" si="217"/>
        <v>-559.75398333333328</v>
      </c>
      <c r="M271" s="167">
        <f t="shared" si="197"/>
        <v>4478.0318666666662</v>
      </c>
      <c r="N271" s="167">
        <f t="shared" si="179"/>
        <v>-2.2376166666666668</v>
      </c>
      <c r="O271" s="167">
        <f t="shared" si="213"/>
        <v>-518.53376666666679</v>
      </c>
      <c r="P271" s="167">
        <f t="shared" si="198"/>
        <v>4148.2701333333343</v>
      </c>
      <c r="Q271" s="167">
        <f t="shared" si="199"/>
        <v>4313.1509999999998</v>
      </c>
      <c r="W271" s="167">
        <v>16080</v>
      </c>
      <c r="Y271" s="169">
        <f t="shared" si="200"/>
        <v>28.466666666666669</v>
      </c>
      <c r="Z271" s="167">
        <v>-169.971</v>
      </c>
      <c r="AA271" s="167">
        <v>-163.81899999999999</v>
      </c>
      <c r="AB271" s="167">
        <f t="shared" si="180"/>
        <v>7.7259545454545453</v>
      </c>
      <c r="AC271" s="167">
        <f t="shared" si="181"/>
        <v>7.4463181818181816</v>
      </c>
      <c r="AD271" s="167">
        <f t="shared" si="201"/>
        <v>-166.89499999999998</v>
      </c>
      <c r="AF271" s="167">
        <f t="shared" si="214"/>
        <v>4.4666666666666668</v>
      </c>
      <c r="AG271" s="167">
        <f t="shared" si="202"/>
        <v>-2.8328500000000001</v>
      </c>
      <c r="AH271" s="167">
        <f t="shared" si="218"/>
        <v>-665.59075000000041</v>
      </c>
      <c r="AI271" s="167">
        <f t="shared" si="203"/>
        <v>5324.7260000000033</v>
      </c>
      <c r="AJ271" s="167">
        <f t="shared" si="204"/>
        <v>-2.7303166666666665</v>
      </c>
      <c r="AK271" s="167">
        <f t="shared" si="219"/>
        <v>-650.45916666666619</v>
      </c>
      <c r="AL271" s="167">
        <f t="shared" si="205"/>
        <v>5203.6733333333295</v>
      </c>
      <c r="AM271" s="167">
        <f t="shared" si="206"/>
        <v>5264.1996666666664</v>
      </c>
      <c r="AR271" s="167">
        <v>16080</v>
      </c>
      <c r="AS271" s="169">
        <f t="shared" si="182"/>
        <v>28.466666666666669</v>
      </c>
      <c r="AT271" s="167">
        <v>-165.58500000000001</v>
      </c>
      <c r="AU271" s="167">
        <v>-247.821</v>
      </c>
      <c r="AV271" s="167">
        <f t="shared" si="183"/>
        <v>7.5265909090909098</v>
      </c>
      <c r="AW271" s="167">
        <f t="shared" si="184"/>
        <v>11.264590909090909</v>
      </c>
      <c r="AY271" s="167">
        <f t="shared" si="207"/>
        <v>4.4666666666666668</v>
      </c>
      <c r="AZ271" s="167">
        <f t="shared" si="208"/>
        <v>-2.7597499999999999</v>
      </c>
      <c r="BA271" s="167">
        <f t="shared" si="215"/>
        <v>-655.46765000000005</v>
      </c>
      <c r="BB271" s="167">
        <f t="shared" si="209"/>
        <v>5243.7412000000004</v>
      </c>
      <c r="BC271" s="167">
        <f t="shared" si="210"/>
        <v>-4.13035</v>
      </c>
      <c r="BD271" s="167">
        <f t="shared" si="216"/>
        <v>-993.92211666666662</v>
      </c>
      <c r="BE271" s="167">
        <f t="shared" si="211"/>
        <v>7951.376933333333</v>
      </c>
      <c r="BF271" s="167">
        <f t="shared" si="212"/>
        <v>6597.5590666666667</v>
      </c>
      <c r="BK271" s="167">
        <v>16080</v>
      </c>
      <c r="BL271" s="169">
        <v>28.466666666666669</v>
      </c>
      <c r="BM271" s="167">
        <v>-154.42400000000001</v>
      </c>
      <c r="BN271" s="167">
        <v>-205.483</v>
      </c>
      <c r="BO271" s="167">
        <f t="shared" si="185"/>
        <v>7.0192727272727273</v>
      </c>
      <c r="BP271" s="167">
        <f t="shared" si="186"/>
        <v>9.340136363636363</v>
      </c>
      <c r="BU271" s="167">
        <v>16080</v>
      </c>
      <c r="BV271" s="169">
        <v>28.466666666666669</v>
      </c>
      <c r="BW271" s="167">
        <v>-156.303</v>
      </c>
      <c r="BX271" s="167">
        <v>-174.702</v>
      </c>
      <c r="BY271" s="167">
        <f t="shared" si="187"/>
        <v>7.1046818181818177</v>
      </c>
      <c r="BZ271" s="167">
        <f t="shared" si="188"/>
        <v>7.9409999999999998</v>
      </c>
      <c r="CE271" s="167">
        <v>16080</v>
      </c>
      <c r="CF271" s="169">
        <f t="shared" si="189"/>
        <v>28.466666666666669</v>
      </c>
      <c r="CG271" s="167">
        <v>-42.79</v>
      </c>
      <c r="CH271" s="167">
        <v>-120.762</v>
      </c>
      <c r="CI271" s="167">
        <f t="shared" si="190"/>
        <v>1.9450000000000001</v>
      </c>
      <c r="CJ271" s="167">
        <f t="shared" si="191"/>
        <v>5.4891818181818186</v>
      </c>
      <c r="CO271" s="167">
        <v>16080</v>
      </c>
      <c r="CP271" s="169">
        <f t="shared" si="192"/>
        <v>28.466666666666669</v>
      </c>
      <c r="CQ271" s="167">
        <v>-128.708</v>
      </c>
      <c r="CR271" s="167">
        <v>-132.78899999999999</v>
      </c>
      <c r="CS271" s="167">
        <f t="shared" si="193"/>
        <v>5.8503636363636362</v>
      </c>
      <c r="CT271" s="167">
        <f t="shared" si="194"/>
        <v>6.0358636363636355</v>
      </c>
    </row>
    <row r="272" spans="2:98">
      <c r="B272" s="167">
        <f t="shared" si="195"/>
        <v>269</v>
      </c>
      <c r="C272" s="167">
        <v>16140</v>
      </c>
      <c r="D272" s="169">
        <v>28.483333333333334</v>
      </c>
      <c r="E272" s="167">
        <v>-141.274</v>
      </c>
      <c r="F272" s="167">
        <v>-135.273</v>
      </c>
      <c r="G272" s="167">
        <f t="shared" si="176"/>
        <v>6.4215454545454547</v>
      </c>
      <c r="H272" s="167">
        <f t="shared" si="177"/>
        <v>6.1487727272727275</v>
      </c>
      <c r="J272" s="167">
        <f t="shared" si="196"/>
        <v>4.4833333333333334</v>
      </c>
      <c r="K272" s="167">
        <f t="shared" si="178"/>
        <v>-2.3545666666666665</v>
      </c>
      <c r="L272" s="167">
        <f t="shared" si="217"/>
        <v>-562.10854999999992</v>
      </c>
      <c r="M272" s="167">
        <f t="shared" si="197"/>
        <v>4496.8683999999994</v>
      </c>
      <c r="N272" s="167">
        <f t="shared" si="179"/>
        <v>-2.2545500000000001</v>
      </c>
      <c r="O272" s="167">
        <f t="shared" si="213"/>
        <v>-520.78831666666679</v>
      </c>
      <c r="P272" s="167">
        <f t="shared" si="198"/>
        <v>4166.3065333333343</v>
      </c>
      <c r="Q272" s="167">
        <f t="shared" si="199"/>
        <v>4331.5874666666668</v>
      </c>
      <c r="W272" s="167">
        <v>16140</v>
      </c>
      <c r="Y272" s="169">
        <f t="shared" si="200"/>
        <v>28.483333333333334</v>
      </c>
      <c r="Z272" s="167">
        <v>-172.42500000000001</v>
      </c>
      <c r="AA272" s="167">
        <v>-162.86500000000001</v>
      </c>
      <c r="AB272" s="167">
        <f t="shared" si="180"/>
        <v>7.8375000000000004</v>
      </c>
      <c r="AC272" s="167">
        <f t="shared" si="181"/>
        <v>7.4029545454545458</v>
      </c>
      <c r="AD272" s="167">
        <f t="shared" si="201"/>
        <v>-167.64500000000001</v>
      </c>
      <c r="AF272" s="167">
        <f t="shared" si="214"/>
        <v>4.4833333333333334</v>
      </c>
      <c r="AG272" s="167">
        <f t="shared" si="202"/>
        <v>-2.8737500000000002</v>
      </c>
      <c r="AH272" s="167">
        <f t="shared" si="218"/>
        <v>-668.46450000000038</v>
      </c>
      <c r="AI272" s="167">
        <f t="shared" si="203"/>
        <v>5347.7160000000031</v>
      </c>
      <c r="AJ272" s="167">
        <f t="shared" si="204"/>
        <v>-2.7144166666666667</v>
      </c>
      <c r="AK272" s="167">
        <f t="shared" si="219"/>
        <v>-653.17358333333289</v>
      </c>
      <c r="AL272" s="167">
        <f t="shared" si="205"/>
        <v>5225.3886666666631</v>
      </c>
      <c r="AM272" s="167">
        <f t="shared" si="206"/>
        <v>5286.5523333333331</v>
      </c>
      <c r="AR272" s="167">
        <v>16140</v>
      </c>
      <c r="AS272" s="169">
        <f t="shared" si="182"/>
        <v>28.483333333333334</v>
      </c>
      <c r="AT272" s="167">
        <v>-166.417</v>
      </c>
      <c r="AU272" s="167">
        <v>-248.51300000000001</v>
      </c>
      <c r="AV272" s="167">
        <f t="shared" si="183"/>
        <v>7.5644090909090913</v>
      </c>
      <c r="AW272" s="167">
        <f t="shared" si="184"/>
        <v>11.296045454545455</v>
      </c>
      <c r="AY272" s="167">
        <f t="shared" si="207"/>
        <v>4.4833333333333334</v>
      </c>
      <c r="AZ272" s="167">
        <f t="shared" si="208"/>
        <v>-2.7736166666666668</v>
      </c>
      <c r="BA272" s="167">
        <f t="shared" si="215"/>
        <v>-658.24126666666666</v>
      </c>
      <c r="BB272" s="167">
        <f t="shared" si="209"/>
        <v>5265.9301333333333</v>
      </c>
      <c r="BC272" s="167">
        <f t="shared" si="210"/>
        <v>-4.1418833333333334</v>
      </c>
      <c r="BD272" s="167">
        <f t="shared" si="216"/>
        <v>-998.06399999999996</v>
      </c>
      <c r="BE272" s="167">
        <f t="shared" si="211"/>
        <v>7984.5119999999997</v>
      </c>
      <c r="BF272" s="167">
        <f t="shared" si="212"/>
        <v>6625.221066666667</v>
      </c>
      <c r="BK272" s="167">
        <v>16140</v>
      </c>
      <c r="BL272" s="169">
        <v>28.483333333333334</v>
      </c>
      <c r="BM272" s="167">
        <v>-155.31899999999999</v>
      </c>
      <c r="BN272" s="167">
        <v>-205.60599999999999</v>
      </c>
      <c r="BO272" s="167">
        <f t="shared" si="185"/>
        <v>7.0599545454545449</v>
      </c>
      <c r="BP272" s="167">
        <f t="shared" si="186"/>
        <v>9.345727272727272</v>
      </c>
      <c r="BU272" s="167">
        <v>16140</v>
      </c>
      <c r="BV272" s="169">
        <v>28.483333333333334</v>
      </c>
      <c r="BW272" s="167">
        <v>-154.667</v>
      </c>
      <c r="BX272" s="167">
        <v>-174.53200000000001</v>
      </c>
      <c r="BY272" s="167">
        <f t="shared" si="187"/>
        <v>7.0303181818181821</v>
      </c>
      <c r="BZ272" s="167">
        <f t="shared" si="188"/>
        <v>7.9332727272727279</v>
      </c>
      <c r="CE272" s="167">
        <v>16140</v>
      </c>
      <c r="CF272" s="169">
        <f t="shared" si="189"/>
        <v>28.483333333333334</v>
      </c>
      <c r="CG272" s="167">
        <v>-42.991</v>
      </c>
      <c r="CH272" s="167">
        <v>-120.364</v>
      </c>
      <c r="CI272" s="167">
        <f t="shared" si="190"/>
        <v>1.9541363636363636</v>
      </c>
      <c r="CJ272" s="167">
        <f t="shared" si="191"/>
        <v>5.4710909090909094</v>
      </c>
      <c r="CO272" s="167">
        <v>16140</v>
      </c>
      <c r="CP272" s="169">
        <f t="shared" si="192"/>
        <v>28.483333333333334</v>
      </c>
      <c r="CQ272" s="167">
        <v>-129.23400000000001</v>
      </c>
      <c r="CR272" s="167">
        <v>-132.99199999999999</v>
      </c>
      <c r="CS272" s="167">
        <f t="shared" si="193"/>
        <v>5.8742727272727278</v>
      </c>
      <c r="CT272" s="167">
        <f t="shared" si="194"/>
        <v>6.0450909090909084</v>
      </c>
    </row>
    <row r="273" spans="2:98">
      <c r="B273" s="167">
        <f t="shared" si="195"/>
        <v>270</v>
      </c>
      <c r="C273" s="167">
        <v>16200</v>
      </c>
      <c r="D273" s="169">
        <v>28.5</v>
      </c>
      <c r="E273" s="167">
        <v>-142.80699999999999</v>
      </c>
      <c r="F273" s="167">
        <v>-135.88900000000001</v>
      </c>
      <c r="G273" s="167">
        <f t="shared" si="176"/>
        <v>6.4912272727272722</v>
      </c>
      <c r="H273" s="167">
        <f t="shared" si="177"/>
        <v>6.176772727272728</v>
      </c>
      <c r="J273" s="167">
        <f t="shared" si="196"/>
        <v>4.5</v>
      </c>
      <c r="K273" s="167">
        <f t="shared" si="178"/>
        <v>-2.3801166666666664</v>
      </c>
      <c r="L273" s="167">
        <f t="shared" si="217"/>
        <v>-564.48866666666663</v>
      </c>
      <c r="M273" s="167">
        <f t="shared" si="197"/>
        <v>4515.9093333333331</v>
      </c>
      <c r="N273" s="167">
        <f t="shared" si="179"/>
        <v>-2.2648166666666669</v>
      </c>
      <c r="O273" s="167">
        <f t="shared" si="213"/>
        <v>-523.05313333333345</v>
      </c>
      <c r="P273" s="167">
        <f t="shared" si="198"/>
        <v>4184.4250666666676</v>
      </c>
      <c r="Q273" s="167">
        <f t="shared" si="199"/>
        <v>4350.1671999999999</v>
      </c>
      <c r="W273" s="167">
        <v>16200</v>
      </c>
      <c r="Y273" s="169">
        <f t="shared" si="200"/>
        <v>28.5</v>
      </c>
      <c r="Z273" s="167">
        <v>-171.24600000000001</v>
      </c>
      <c r="AA273" s="167">
        <v>-168.46600000000001</v>
      </c>
      <c r="AB273" s="167">
        <f t="shared" si="180"/>
        <v>7.7839090909090913</v>
      </c>
      <c r="AC273" s="167">
        <f t="shared" si="181"/>
        <v>7.6575454545454553</v>
      </c>
      <c r="AD273" s="167">
        <f t="shared" si="201"/>
        <v>-169.85599999999999</v>
      </c>
      <c r="AF273" s="167">
        <f t="shared" si="214"/>
        <v>4.5</v>
      </c>
      <c r="AG273" s="167">
        <f t="shared" si="202"/>
        <v>-2.8541000000000003</v>
      </c>
      <c r="AH273" s="167">
        <f t="shared" si="218"/>
        <v>-671.3186000000004</v>
      </c>
      <c r="AI273" s="167">
        <f t="shared" si="203"/>
        <v>5370.5488000000032</v>
      </c>
      <c r="AJ273" s="167">
        <f t="shared" si="204"/>
        <v>-2.8077666666666667</v>
      </c>
      <c r="AK273" s="167">
        <f t="shared" si="219"/>
        <v>-655.98134999999957</v>
      </c>
      <c r="AL273" s="167">
        <f t="shared" si="205"/>
        <v>5247.8507999999965</v>
      </c>
      <c r="AM273" s="167">
        <f t="shared" si="206"/>
        <v>5309.1998000000003</v>
      </c>
      <c r="AR273" s="167">
        <v>16200</v>
      </c>
      <c r="AS273" s="169">
        <f t="shared" si="182"/>
        <v>28.5</v>
      </c>
      <c r="AT273" s="167">
        <v>-163.863</v>
      </c>
      <c r="AU273" s="167">
        <v>-247.09899999999999</v>
      </c>
      <c r="AV273" s="167">
        <f t="shared" si="183"/>
        <v>7.4483181818181814</v>
      </c>
      <c r="AW273" s="167">
        <f t="shared" si="184"/>
        <v>11.231772727272727</v>
      </c>
      <c r="AY273" s="167">
        <f t="shared" si="207"/>
        <v>4.5</v>
      </c>
      <c r="AZ273" s="167">
        <f t="shared" si="208"/>
        <v>-2.7310499999999998</v>
      </c>
      <c r="BA273" s="167">
        <f t="shared" si="215"/>
        <v>-660.97231666666664</v>
      </c>
      <c r="BB273" s="167">
        <f t="shared" si="209"/>
        <v>5287.7785333333331</v>
      </c>
      <c r="BC273" s="167">
        <f t="shared" si="210"/>
        <v>-4.1183166666666668</v>
      </c>
      <c r="BD273" s="167">
        <f t="shared" si="216"/>
        <v>-1002.1823166666667</v>
      </c>
      <c r="BE273" s="167">
        <f t="shared" si="211"/>
        <v>8017.4585333333334</v>
      </c>
      <c r="BF273" s="167">
        <f t="shared" si="212"/>
        <v>6652.6185333333333</v>
      </c>
      <c r="BK273" s="167">
        <v>16200</v>
      </c>
      <c r="BL273" s="169">
        <v>28.5</v>
      </c>
      <c r="BM273" s="167">
        <v>-154.33199999999999</v>
      </c>
      <c r="BN273" s="167">
        <v>-201.46899999999999</v>
      </c>
      <c r="BO273" s="167">
        <f t="shared" si="185"/>
        <v>7.015090909090909</v>
      </c>
      <c r="BP273" s="167">
        <f t="shared" si="186"/>
        <v>9.1576818181818176</v>
      </c>
      <c r="BU273" s="167">
        <v>16200</v>
      </c>
      <c r="BV273" s="169">
        <v>28.5</v>
      </c>
      <c r="BW273" s="167">
        <v>-155.42400000000001</v>
      </c>
      <c r="BX273" s="167">
        <v>-172.66800000000001</v>
      </c>
      <c r="BY273" s="167">
        <f t="shared" si="187"/>
        <v>7.0647272727272732</v>
      </c>
      <c r="BZ273" s="167">
        <f t="shared" si="188"/>
        <v>7.8485454545454552</v>
      </c>
      <c r="CE273" s="167">
        <v>16200</v>
      </c>
      <c r="CF273" s="169">
        <f t="shared" si="189"/>
        <v>28.5</v>
      </c>
      <c r="CG273" s="167">
        <v>-42.988</v>
      </c>
      <c r="CH273" s="167">
        <v>-120.255</v>
      </c>
      <c r="CI273" s="167">
        <f t="shared" si="190"/>
        <v>1.954</v>
      </c>
      <c r="CJ273" s="167">
        <f t="shared" si="191"/>
        <v>5.4661363636363633</v>
      </c>
      <c r="CO273" s="167">
        <v>16200</v>
      </c>
      <c r="CP273" s="169">
        <f t="shared" si="192"/>
        <v>28.5</v>
      </c>
      <c r="CQ273" s="167">
        <v>-128.71</v>
      </c>
      <c r="CR273" s="167">
        <v>-132.24700000000001</v>
      </c>
      <c r="CS273" s="167">
        <f t="shared" si="193"/>
        <v>5.8504545454545456</v>
      </c>
      <c r="CT273" s="167">
        <f t="shared" si="194"/>
        <v>6.0112272727272735</v>
      </c>
    </row>
    <row r="274" spans="2:98">
      <c r="B274" s="167">
        <f t="shared" si="195"/>
        <v>271</v>
      </c>
      <c r="C274" s="167">
        <v>16260</v>
      </c>
      <c r="D274" s="169">
        <v>28.516666666666666</v>
      </c>
      <c r="E274" s="167">
        <v>-142.654</v>
      </c>
      <c r="F274" s="167">
        <v>-135.166</v>
      </c>
      <c r="G274" s="167">
        <f t="shared" si="176"/>
        <v>6.4842727272727272</v>
      </c>
      <c r="H274" s="167">
        <f t="shared" si="177"/>
        <v>6.1439090909090908</v>
      </c>
      <c r="J274" s="167">
        <f t="shared" si="196"/>
        <v>4.5166666666666666</v>
      </c>
      <c r="K274" s="167">
        <f t="shared" si="178"/>
        <v>-2.3775666666666666</v>
      </c>
      <c r="L274" s="167">
        <f t="shared" si="217"/>
        <v>-566.8662333333333</v>
      </c>
      <c r="M274" s="167">
        <f t="shared" si="197"/>
        <v>4534.9298666666664</v>
      </c>
      <c r="N274" s="167">
        <f t="shared" si="179"/>
        <v>-2.2527666666666666</v>
      </c>
      <c r="O274" s="167">
        <f t="shared" si="213"/>
        <v>-525.30590000000007</v>
      </c>
      <c r="P274" s="167">
        <f t="shared" si="198"/>
        <v>4202.4472000000005</v>
      </c>
      <c r="Q274" s="167">
        <f t="shared" si="199"/>
        <v>4368.6885333333339</v>
      </c>
      <c r="W274" s="167">
        <v>16260</v>
      </c>
      <c r="Y274" s="169">
        <f t="shared" si="200"/>
        <v>28.516666666666666</v>
      </c>
      <c r="Z274" s="167">
        <v>-175.34399999999999</v>
      </c>
      <c r="AA274" s="167">
        <v>-163.17500000000001</v>
      </c>
      <c r="AB274" s="167">
        <f t="shared" si="180"/>
        <v>7.9701818181818176</v>
      </c>
      <c r="AC274" s="167">
        <f t="shared" si="181"/>
        <v>7.4170454545454554</v>
      </c>
      <c r="AD274" s="167">
        <f t="shared" si="201"/>
        <v>-169.2595</v>
      </c>
      <c r="AF274" s="167">
        <f t="shared" si="214"/>
        <v>4.5166666666666666</v>
      </c>
      <c r="AG274" s="167">
        <f t="shared" si="202"/>
        <v>-2.9223999999999997</v>
      </c>
      <c r="AH274" s="167">
        <f t="shared" si="218"/>
        <v>-674.24100000000044</v>
      </c>
      <c r="AI274" s="167">
        <f t="shared" si="203"/>
        <v>5393.9280000000035</v>
      </c>
      <c r="AJ274" s="167">
        <f t="shared" si="204"/>
        <v>-2.7195833333333335</v>
      </c>
      <c r="AK274" s="167">
        <f t="shared" si="219"/>
        <v>-658.70093333333296</v>
      </c>
      <c r="AL274" s="167">
        <f t="shared" si="205"/>
        <v>5269.6074666666636</v>
      </c>
      <c r="AM274" s="167">
        <f t="shared" si="206"/>
        <v>5331.767733333334</v>
      </c>
      <c r="AR274" s="167">
        <v>16260</v>
      </c>
      <c r="AS274" s="169">
        <f t="shared" si="182"/>
        <v>28.516666666666666</v>
      </c>
      <c r="AT274" s="167">
        <v>-162.93199999999999</v>
      </c>
      <c r="AU274" s="167">
        <v>-254.14099999999999</v>
      </c>
      <c r="AV274" s="167">
        <f t="shared" si="183"/>
        <v>7.4059999999999997</v>
      </c>
      <c r="AW274" s="167">
        <f t="shared" si="184"/>
        <v>11.551863636363636</v>
      </c>
      <c r="AY274" s="167">
        <f t="shared" si="207"/>
        <v>4.5166666666666666</v>
      </c>
      <c r="AZ274" s="167">
        <f t="shared" si="208"/>
        <v>-2.7155333333333331</v>
      </c>
      <c r="BA274" s="167">
        <f t="shared" si="215"/>
        <v>-663.68785000000003</v>
      </c>
      <c r="BB274" s="167">
        <f t="shared" si="209"/>
        <v>5309.5028000000002</v>
      </c>
      <c r="BC274" s="167">
        <f t="shared" si="210"/>
        <v>-4.2356833333333332</v>
      </c>
      <c r="BD274" s="167">
        <f t="shared" si="216"/>
        <v>-1006.418</v>
      </c>
      <c r="BE274" s="167">
        <f t="shared" si="211"/>
        <v>8051.3440000000001</v>
      </c>
      <c r="BF274" s="167">
        <f t="shared" si="212"/>
        <v>6680.4233999999997</v>
      </c>
      <c r="BK274" s="167">
        <v>16260</v>
      </c>
      <c r="BL274" s="169">
        <v>28.516666666666666</v>
      </c>
      <c r="BM274" s="167">
        <v>-154.93299999999999</v>
      </c>
      <c r="BN274" s="167">
        <v>-201.53100000000001</v>
      </c>
      <c r="BO274" s="167">
        <f t="shared" si="185"/>
        <v>7.0424090909090902</v>
      </c>
      <c r="BP274" s="167">
        <f t="shared" si="186"/>
        <v>9.1605000000000008</v>
      </c>
      <c r="BU274" s="167">
        <v>16260</v>
      </c>
      <c r="BV274" s="169">
        <v>28.516666666666666</v>
      </c>
      <c r="BW274" s="167">
        <v>-154.96100000000001</v>
      </c>
      <c r="BX274" s="167">
        <v>-168.38499999999999</v>
      </c>
      <c r="BY274" s="167">
        <f t="shared" si="187"/>
        <v>7.0436818181818186</v>
      </c>
      <c r="BZ274" s="167">
        <f t="shared" si="188"/>
        <v>7.6538636363636359</v>
      </c>
      <c r="CE274" s="167">
        <v>16260</v>
      </c>
      <c r="CF274" s="169">
        <f t="shared" si="189"/>
        <v>28.516666666666666</v>
      </c>
      <c r="CG274" s="167">
        <v>-43.38</v>
      </c>
      <c r="CH274" s="167">
        <v>-121.581</v>
      </c>
      <c r="CI274" s="167">
        <f t="shared" si="190"/>
        <v>1.9718181818181819</v>
      </c>
      <c r="CJ274" s="167">
        <f t="shared" si="191"/>
        <v>5.526409090909091</v>
      </c>
      <c r="CO274" s="167">
        <v>16260</v>
      </c>
      <c r="CP274" s="169">
        <f t="shared" si="192"/>
        <v>28.516666666666666</v>
      </c>
      <c r="CQ274" s="167">
        <v>-127.62</v>
      </c>
      <c r="CR274" s="167">
        <v>-132.547</v>
      </c>
      <c r="CS274" s="167">
        <f t="shared" si="193"/>
        <v>5.8009090909090908</v>
      </c>
      <c r="CT274" s="167">
        <f t="shared" si="194"/>
        <v>6.0248636363636363</v>
      </c>
    </row>
    <row r="275" spans="2:98">
      <c r="B275" s="167">
        <f t="shared" si="195"/>
        <v>272</v>
      </c>
      <c r="C275" s="167">
        <v>16320</v>
      </c>
      <c r="D275" s="169">
        <v>28.533333333333331</v>
      </c>
      <c r="E275" s="167">
        <v>-143.57400000000001</v>
      </c>
      <c r="F275" s="167">
        <v>-135.643</v>
      </c>
      <c r="G275" s="167">
        <f t="shared" si="176"/>
        <v>6.5260909090909101</v>
      </c>
      <c r="H275" s="167">
        <f t="shared" si="177"/>
        <v>6.1655909090909091</v>
      </c>
      <c r="J275" s="167">
        <f t="shared" si="196"/>
        <v>4.5333333333333332</v>
      </c>
      <c r="K275" s="167">
        <f t="shared" si="178"/>
        <v>-2.3929</v>
      </c>
      <c r="L275" s="167">
        <f t="shared" si="217"/>
        <v>-569.25913333333335</v>
      </c>
      <c r="M275" s="167">
        <f t="shared" si="197"/>
        <v>4554.0730666666668</v>
      </c>
      <c r="N275" s="167">
        <f t="shared" si="179"/>
        <v>-2.2607166666666667</v>
      </c>
      <c r="O275" s="167">
        <f t="shared" si="213"/>
        <v>-527.56661666666673</v>
      </c>
      <c r="P275" s="167">
        <f t="shared" si="198"/>
        <v>4220.5329333333339</v>
      </c>
      <c r="Q275" s="167">
        <f t="shared" si="199"/>
        <v>4387.3029999999999</v>
      </c>
      <c r="W275" s="167">
        <v>16320</v>
      </c>
      <c r="Y275" s="169">
        <f t="shared" si="200"/>
        <v>28.533333333333331</v>
      </c>
      <c r="Z275" s="167">
        <v>-174.447</v>
      </c>
      <c r="AA275" s="167">
        <v>-162.06899999999999</v>
      </c>
      <c r="AB275" s="167">
        <f t="shared" si="180"/>
        <v>7.9294090909090906</v>
      </c>
      <c r="AC275" s="167">
        <f t="shared" si="181"/>
        <v>7.3667727272727266</v>
      </c>
      <c r="AD275" s="167">
        <f t="shared" si="201"/>
        <v>-168.25799999999998</v>
      </c>
      <c r="AF275" s="167">
        <f t="shared" si="214"/>
        <v>4.5333333333333332</v>
      </c>
      <c r="AG275" s="167">
        <f t="shared" si="202"/>
        <v>-2.9074499999999999</v>
      </c>
      <c r="AH275" s="167">
        <f t="shared" si="218"/>
        <v>-677.14845000000048</v>
      </c>
      <c r="AI275" s="167">
        <f t="shared" si="203"/>
        <v>5417.1876000000038</v>
      </c>
      <c r="AJ275" s="167">
        <f t="shared" si="204"/>
        <v>-2.7011499999999997</v>
      </c>
      <c r="AK275" s="167">
        <f t="shared" si="219"/>
        <v>-661.40208333333294</v>
      </c>
      <c r="AL275" s="167">
        <f t="shared" si="205"/>
        <v>5291.2166666666635</v>
      </c>
      <c r="AM275" s="167">
        <f t="shared" si="206"/>
        <v>5354.2021333333341</v>
      </c>
      <c r="AR275" s="167">
        <v>16320</v>
      </c>
      <c r="AS275" s="169">
        <f t="shared" si="182"/>
        <v>28.533333333333331</v>
      </c>
      <c r="AT275" s="167">
        <v>-162.63300000000001</v>
      </c>
      <c r="AU275" s="167">
        <v>-249.583</v>
      </c>
      <c r="AV275" s="167">
        <f t="shared" si="183"/>
        <v>7.3924090909090916</v>
      </c>
      <c r="AW275" s="167">
        <f t="shared" si="184"/>
        <v>11.344681818181819</v>
      </c>
      <c r="AY275" s="167">
        <f t="shared" si="207"/>
        <v>4.5333333333333332</v>
      </c>
      <c r="AZ275" s="167">
        <f t="shared" si="208"/>
        <v>-2.71055</v>
      </c>
      <c r="BA275" s="167">
        <f t="shared" si="215"/>
        <v>-666.39840000000004</v>
      </c>
      <c r="BB275" s="167">
        <f t="shared" si="209"/>
        <v>5331.1872000000003</v>
      </c>
      <c r="BC275" s="167">
        <f t="shared" si="210"/>
        <v>-4.1597166666666663</v>
      </c>
      <c r="BD275" s="167">
        <f t="shared" si="216"/>
        <v>-1010.5777166666667</v>
      </c>
      <c r="BE275" s="167">
        <f t="shared" si="211"/>
        <v>8084.6217333333334</v>
      </c>
      <c r="BF275" s="167">
        <f t="shared" si="212"/>
        <v>6707.9044666666668</v>
      </c>
      <c r="BK275" s="167">
        <v>16320</v>
      </c>
      <c r="BL275" s="169">
        <v>28.533333333333331</v>
      </c>
      <c r="BM275" s="167">
        <v>-152.203</v>
      </c>
      <c r="BN275" s="167">
        <v>-205.22</v>
      </c>
      <c r="BO275" s="167">
        <f t="shared" si="185"/>
        <v>6.918318181818182</v>
      </c>
      <c r="BP275" s="167">
        <f t="shared" si="186"/>
        <v>9.3281818181818181</v>
      </c>
      <c r="BU275" s="167">
        <v>16320</v>
      </c>
      <c r="BV275" s="169">
        <v>28.533333333333331</v>
      </c>
      <c r="BW275" s="167">
        <v>-153.34</v>
      </c>
      <c r="BX275" s="167">
        <v>-171.18899999999999</v>
      </c>
      <c r="BY275" s="167">
        <f t="shared" si="187"/>
        <v>6.97</v>
      </c>
      <c r="BZ275" s="167">
        <f t="shared" si="188"/>
        <v>7.7813181818181816</v>
      </c>
      <c r="CE275" s="167">
        <v>16320</v>
      </c>
      <c r="CF275" s="169">
        <f t="shared" si="189"/>
        <v>28.533333333333331</v>
      </c>
      <c r="CG275" s="167">
        <v>-43.475000000000001</v>
      </c>
      <c r="CH275" s="167">
        <v>-121.55</v>
      </c>
      <c r="CI275" s="167">
        <f t="shared" si="190"/>
        <v>1.9761363636363638</v>
      </c>
      <c r="CJ275" s="167">
        <f t="shared" si="191"/>
        <v>5.5249999999999995</v>
      </c>
      <c r="CO275" s="167">
        <v>16320</v>
      </c>
      <c r="CP275" s="169">
        <f t="shared" si="192"/>
        <v>28.533333333333331</v>
      </c>
      <c r="CQ275" s="167">
        <v>-128.16399999999999</v>
      </c>
      <c r="CR275" s="167">
        <v>-133.13399999999999</v>
      </c>
      <c r="CS275" s="167">
        <f t="shared" si="193"/>
        <v>5.8256363636363631</v>
      </c>
      <c r="CT275" s="167">
        <f t="shared" si="194"/>
        <v>6.0515454545454537</v>
      </c>
    </row>
    <row r="276" spans="2:98">
      <c r="B276" s="167">
        <f t="shared" si="195"/>
        <v>273</v>
      </c>
      <c r="C276" s="167">
        <v>16380</v>
      </c>
      <c r="D276" s="169">
        <v>28.55</v>
      </c>
      <c r="E276" s="167">
        <v>-143.57400000000001</v>
      </c>
      <c r="F276" s="167">
        <v>-135.535</v>
      </c>
      <c r="G276" s="167">
        <f t="shared" si="176"/>
        <v>6.5260909090909101</v>
      </c>
      <c r="H276" s="167">
        <f t="shared" si="177"/>
        <v>6.1606818181818177</v>
      </c>
      <c r="J276" s="167">
        <f t="shared" si="196"/>
        <v>4.55</v>
      </c>
      <c r="K276" s="167">
        <f t="shared" si="178"/>
        <v>-2.3929</v>
      </c>
      <c r="L276" s="167">
        <f t="shared" si="217"/>
        <v>-571.65203333333341</v>
      </c>
      <c r="M276" s="167">
        <f t="shared" si="197"/>
        <v>4573.2162666666673</v>
      </c>
      <c r="N276" s="167">
        <f t="shared" si="179"/>
        <v>-2.2589166666666665</v>
      </c>
      <c r="O276" s="167">
        <f t="shared" si="213"/>
        <v>-529.8255333333334</v>
      </c>
      <c r="P276" s="167">
        <f t="shared" si="198"/>
        <v>4238.6042666666672</v>
      </c>
      <c r="Q276" s="167">
        <f t="shared" si="199"/>
        <v>4405.9102666666677</v>
      </c>
      <c r="W276" s="167">
        <v>16380</v>
      </c>
      <c r="Y276" s="169">
        <f t="shared" si="200"/>
        <v>28.55</v>
      </c>
      <c r="Z276" s="167">
        <v>-176.23099999999999</v>
      </c>
      <c r="AA276" s="167">
        <v>-159.583</v>
      </c>
      <c r="AB276" s="167">
        <f t="shared" si="180"/>
        <v>8.0105000000000004</v>
      </c>
      <c r="AC276" s="167">
        <f t="shared" si="181"/>
        <v>7.253772727272727</v>
      </c>
      <c r="AD276" s="167">
        <f t="shared" si="201"/>
        <v>-167.90699999999998</v>
      </c>
      <c r="AF276" s="167">
        <f t="shared" si="214"/>
        <v>4.55</v>
      </c>
      <c r="AG276" s="167">
        <f t="shared" si="202"/>
        <v>-2.937183333333333</v>
      </c>
      <c r="AH276" s="167">
        <f t="shared" si="218"/>
        <v>-680.08563333333382</v>
      </c>
      <c r="AI276" s="167">
        <f t="shared" si="203"/>
        <v>5440.6850666666705</v>
      </c>
      <c r="AJ276" s="167">
        <f t="shared" si="204"/>
        <v>-2.6597166666666667</v>
      </c>
      <c r="AK276" s="167">
        <f t="shared" si="219"/>
        <v>-664.06179999999961</v>
      </c>
      <c r="AL276" s="167">
        <f t="shared" si="205"/>
        <v>5312.4943999999969</v>
      </c>
      <c r="AM276" s="167">
        <f t="shared" si="206"/>
        <v>5376.5897333333342</v>
      </c>
      <c r="AR276" s="167">
        <v>16380</v>
      </c>
      <c r="AS276" s="169">
        <f t="shared" si="182"/>
        <v>28.55</v>
      </c>
      <c r="AT276" s="167">
        <v>-162.124</v>
      </c>
      <c r="AU276" s="167">
        <v>-254.37899999999999</v>
      </c>
      <c r="AV276" s="167">
        <f t="shared" si="183"/>
        <v>7.369272727272727</v>
      </c>
      <c r="AW276" s="167">
        <f t="shared" si="184"/>
        <v>11.562681818181817</v>
      </c>
      <c r="AY276" s="167">
        <f t="shared" si="207"/>
        <v>4.55</v>
      </c>
      <c r="AZ276" s="167">
        <f t="shared" si="208"/>
        <v>-2.7020666666666666</v>
      </c>
      <c r="BA276" s="167">
        <f t="shared" si="215"/>
        <v>-669.10046666666665</v>
      </c>
      <c r="BB276" s="167">
        <f t="shared" si="209"/>
        <v>5352.8037333333332</v>
      </c>
      <c r="BC276" s="167">
        <f t="shared" si="210"/>
        <v>-4.2396500000000001</v>
      </c>
      <c r="BD276" s="167">
        <f t="shared" si="216"/>
        <v>-1014.8173666666667</v>
      </c>
      <c r="BE276" s="167">
        <f t="shared" si="211"/>
        <v>8118.5389333333333</v>
      </c>
      <c r="BF276" s="167">
        <f t="shared" si="212"/>
        <v>6735.6713333333337</v>
      </c>
      <c r="BK276" s="167">
        <v>16380</v>
      </c>
      <c r="BL276" s="169">
        <v>28.55</v>
      </c>
      <c r="BM276" s="167">
        <v>-155.55000000000001</v>
      </c>
      <c r="BN276" s="167">
        <v>-202.179</v>
      </c>
      <c r="BO276" s="167">
        <f t="shared" si="185"/>
        <v>7.0704545454545462</v>
      </c>
      <c r="BP276" s="167">
        <f t="shared" si="186"/>
        <v>9.1899545454545457</v>
      </c>
      <c r="BU276" s="167">
        <v>16380</v>
      </c>
      <c r="BV276" s="169">
        <v>28.55</v>
      </c>
      <c r="BW276" s="167">
        <v>-153.68</v>
      </c>
      <c r="BX276" s="167">
        <v>-172.60599999999999</v>
      </c>
      <c r="BY276" s="167">
        <f t="shared" si="187"/>
        <v>6.9854545454545454</v>
      </c>
      <c r="BZ276" s="167">
        <f t="shared" si="188"/>
        <v>7.8457272727272729</v>
      </c>
      <c r="CE276" s="167">
        <v>16380</v>
      </c>
      <c r="CF276" s="169">
        <f t="shared" si="189"/>
        <v>28.55</v>
      </c>
      <c r="CG276" s="167">
        <v>-43.029000000000003</v>
      </c>
      <c r="CH276" s="167">
        <v>-121.645</v>
      </c>
      <c r="CI276" s="167">
        <f t="shared" si="190"/>
        <v>1.9558636363636366</v>
      </c>
      <c r="CJ276" s="167">
        <f t="shared" si="191"/>
        <v>5.5293181818181818</v>
      </c>
      <c r="CO276" s="167">
        <v>16380</v>
      </c>
      <c r="CP276" s="169">
        <f t="shared" si="192"/>
        <v>28.55</v>
      </c>
      <c r="CQ276" s="167">
        <v>-128.62700000000001</v>
      </c>
      <c r="CR276" s="167">
        <v>-131.57599999999999</v>
      </c>
      <c r="CS276" s="167">
        <f t="shared" si="193"/>
        <v>5.8466818181818185</v>
      </c>
      <c r="CT276" s="167">
        <f t="shared" si="194"/>
        <v>5.9807272727272727</v>
      </c>
    </row>
    <row r="277" spans="2:98">
      <c r="B277" s="167">
        <f t="shared" si="195"/>
        <v>274</v>
      </c>
      <c r="C277" s="167">
        <v>16440</v>
      </c>
      <c r="D277" s="169">
        <v>28.566666666666666</v>
      </c>
      <c r="E277" s="167">
        <v>-144.34100000000001</v>
      </c>
      <c r="F277" s="167">
        <v>-135.91999999999999</v>
      </c>
      <c r="G277" s="167">
        <f t="shared" si="176"/>
        <v>6.5609545454545461</v>
      </c>
      <c r="H277" s="167">
        <f t="shared" si="177"/>
        <v>6.1781818181818178</v>
      </c>
      <c r="J277" s="167">
        <f t="shared" si="196"/>
        <v>4.5666666666666664</v>
      </c>
      <c r="K277" s="167">
        <f t="shared" si="178"/>
        <v>-2.4056833333333336</v>
      </c>
      <c r="L277" s="167">
        <f t="shared" si="217"/>
        <v>-574.05771666666669</v>
      </c>
      <c r="M277" s="167">
        <f t="shared" si="197"/>
        <v>4592.4617333333335</v>
      </c>
      <c r="N277" s="167">
        <f t="shared" si="179"/>
        <v>-2.265333333333333</v>
      </c>
      <c r="O277" s="167">
        <f t="shared" si="213"/>
        <v>-532.09086666666678</v>
      </c>
      <c r="P277" s="167">
        <f t="shared" si="198"/>
        <v>4256.7269333333343</v>
      </c>
      <c r="Q277" s="167">
        <f t="shared" si="199"/>
        <v>4424.5943333333344</v>
      </c>
      <c r="W277" s="167">
        <v>16440</v>
      </c>
      <c r="Y277" s="169">
        <f t="shared" si="200"/>
        <v>28.566666666666666</v>
      </c>
      <c r="Z277" s="167">
        <v>-172.74700000000001</v>
      </c>
      <c r="AA277" s="167">
        <v>-164.29400000000001</v>
      </c>
      <c r="AB277" s="167">
        <f t="shared" si="180"/>
        <v>7.8521363636363644</v>
      </c>
      <c r="AC277" s="167">
        <f t="shared" si="181"/>
        <v>7.4679090909090915</v>
      </c>
      <c r="AD277" s="167">
        <f t="shared" si="201"/>
        <v>-168.52050000000003</v>
      </c>
      <c r="AF277" s="167">
        <f t="shared" si="214"/>
        <v>4.5666666666666664</v>
      </c>
      <c r="AG277" s="167">
        <f t="shared" si="202"/>
        <v>-2.879116666666667</v>
      </c>
      <c r="AH277" s="167">
        <f t="shared" si="218"/>
        <v>-682.96475000000044</v>
      </c>
      <c r="AI277" s="167">
        <f t="shared" si="203"/>
        <v>5463.7180000000035</v>
      </c>
      <c r="AJ277" s="167">
        <f t="shared" si="204"/>
        <v>-2.7382333333333335</v>
      </c>
      <c r="AK277" s="167">
        <f t="shared" si="219"/>
        <v>-666.80003333333298</v>
      </c>
      <c r="AL277" s="167">
        <f t="shared" si="205"/>
        <v>5334.4002666666638</v>
      </c>
      <c r="AM277" s="167">
        <f t="shared" si="206"/>
        <v>5399.0591333333341</v>
      </c>
      <c r="AR277" s="167">
        <v>16440</v>
      </c>
      <c r="AS277" s="169">
        <f t="shared" si="182"/>
        <v>28.566666666666666</v>
      </c>
      <c r="AT277" s="167">
        <v>-162.352</v>
      </c>
      <c r="AU277" s="167">
        <v>-251.47399999999999</v>
      </c>
      <c r="AV277" s="167">
        <f t="shared" si="183"/>
        <v>7.3796363636363642</v>
      </c>
      <c r="AW277" s="167">
        <f t="shared" si="184"/>
        <v>11.430636363636363</v>
      </c>
      <c r="AY277" s="167">
        <f t="shared" si="207"/>
        <v>4.5666666666666664</v>
      </c>
      <c r="AZ277" s="167">
        <f t="shared" si="208"/>
        <v>-2.7058666666666666</v>
      </c>
      <c r="BA277" s="167">
        <f t="shared" si="215"/>
        <v>-671.80633333333333</v>
      </c>
      <c r="BB277" s="167">
        <f t="shared" si="209"/>
        <v>5374.4506666666666</v>
      </c>
      <c r="BC277" s="167">
        <f t="shared" si="210"/>
        <v>-4.1912333333333329</v>
      </c>
      <c r="BD277" s="167">
        <f t="shared" si="216"/>
        <v>-1019.0086</v>
      </c>
      <c r="BE277" s="167">
        <f t="shared" si="211"/>
        <v>8152.0688</v>
      </c>
      <c r="BF277" s="167">
        <f t="shared" si="212"/>
        <v>6763.2597333333333</v>
      </c>
      <c r="BK277" s="167">
        <v>16440</v>
      </c>
      <c r="BL277" s="169">
        <v>28.566666666666666</v>
      </c>
      <c r="BM277" s="167">
        <v>-153.17500000000001</v>
      </c>
      <c r="BN277" s="167">
        <v>-204.94300000000001</v>
      </c>
      <c r="BO277" s="167">
        <f t="shared" si="185"/>
        <v>6.9625000000000004</v>
      </c>
      <c r="BP277" s="167">
        <f t="shared" si="186"/>
        <v>9.3155909090909095</v>
      </c>
      <c r="BU277" s="167">
        <v>16440</v>
      </c>
      <c r="BV277" s="169">
        <v>28.566666666666666</v>
      </c>
      <c r="BW277" s="167">
        <v>-153.309</v>
      </c>
      <c r="BX277" s="167">
        <v>-174.779</v>
      </c>
      <c r="BY277" s="167">
        <f t="shared" si="187"/>
        <v>6.9685909090909091</v>
      </c>
      <c r="BZ277" s="167">
        <f t="shared" si="188"/>
        <v>7.9444999999999997</v>
      </c>
      <c r="CE277" s="167">
        <v>16440</v>
      </c>
      <c r="CF277" s="169">
        <f t="shared" si="189"/>
        <v>28.566666666666666</v>
      </c>
      <c r="CG277" s="167">
        <v>-43.642000000000003</v>
      </c>
      <c r="CH277" s="167">
        <v>-121.33199999999999</v>
      </c>
      <c r="CI277" s="167">
        <f t="shared" si="190"/>
        <v>1.9837272727272728</v>
      </c>
      <c r="CJ277" s="167">
        <f t="shared" si="191"/>
        <v>5.515090909090909</v>
      </c>
      <c r="CO277" s="167">
        <v>16440</v>
      </c>
      <c r="CP277" s="169">
        <f t="shared" si="192"/>
        <v>28.566666666666666</v>
      </c>
      <c r="CQ277" s="167">
        <v>-130.827</v>
      </c>
      <c r="CR277" s="167">
        <v>-132.31</v>
      </c>
      <c r="CS277" s="167">
        <f t="shared" si="193"/>
        <v>5.9466818181818182</v>
      </c>
      <c r="CT277" s="167">
        <f t="shared" si="194"/>
        <v>6.0140909090909096</v>
      </c>
    </row>
    <row r="278" spans="2:98">
      <c r="B278" s="167">
        <f t="shared" si="195"/>
        <v>275</v>
      </c>
      <c r="C278" s="167">
        <v>16500</v>
      </c>
      <c r="D278" s="169">
        <v>28.583333333333332</v>
      </c>
      <c r="E278" s="167">
        <v>-143.267</v>
      </c>
      <c r="F278" s="167">
        <v>-136.274</v>
      </c>
      <c r="G278" s="167">
        <f t="shared" si="176"/>
        <v>6.5121363636363636</v>
      </c>
      <c r="H278" s="167">
        <f t="shared" si="177"/>
        <v>6.1942727272727272</v>
      </c>
      <c r="J278" s="167">
        <f t="shared" si="196"/>
        <v>4.583333333333333</v>
      </c>
      <c r="K278" s="167">
        <f t="shared" si="178"/>
        <v>-2.3877833333333331</v>
      </c>
      <c r="L278" s="167">
        <f t="shared" si="217"/>
        <v>-576.44550000000004</v>
      </c>
      <c r="M278" s="167">
        <f t="shared" si="197"/>
        <v>4611.5640000000003</v>
      </c>
      <c r="N278" s="167">
        <f t="shared" si="179"/>
        <v>-2.2712333333333334</v>
      </c>
      <c r="O278" s="167">
        <f t="shared" si="213"/>
        <v>-534.36210000000017</v>
      </c>
      <c r="P278" s="167">
        <f t="shared" si="198"/>
        <v>4274.8968000000013</v>
      </c>
      <c r="Q278" s="167">
        <f t="shared" si="199"/>
        <v>4443.2304000000004</v>
      </c>
      <c r="W278" s="167">
        <v>16500</v>
      </c>
      <c r="Y278" s="169">
        <f t="shared" si="200"/>
        <v>28.583333333333332</v>
      </c>
      <c r="Z278" s="167">
        <v>-170.517</v>
      </c>
      <c r="AA278" s="167">
        <v>-163.179</v>
      </c>
      <c r="AB278" s="167">
        <f t="shared" si="180"/>
        <v>7.7507727272727269</v>
      </c>
      <c r="AC278" s="167">
        <f t="shared" si="181"/>
        <v>7.4172272727272732</v>
      </c>
      <c r="AD278" s="167">
        <f t="shared" si="201"/>
        <v>-166.84800000000001</v>
      </c>
      <c r="AF278" s="167">
        <f t="shared" si="214"/>
        <v>4.583333333333333</v>
      </c>
      <c r="AG278" s="167">
        <f t="shared" si="202"/>
        <v>-2.8419499999999998</v>
      </c>
      <c r="AH278" s="167">
        <f t="shared" si="218"/>
        <v>-685.80670000000043</v>
      </c>
      <c r="AI278" s="167">
        <f t="shared" si="203"/>
        <v>5486.4536000000035</v>
      </c>
      <c r="AJ278" s="167">
        <f t="shared" si="204"/>
        <v>-2.7196500000000001</v>
      </c>
      <c r="AK278" s="167">
        <f t="shared" si="219"/>
        <v>-669.51968333333298</v>
      </c>
      <c r="AL278" s="167">
        <f t="shared" si="205"/>
        <v>5356.1574666666638</v>
      </c>
      <c r="AM278" s="167">
        <f t="shared" si="206"/>
        <v>5421.3055333333341</v>
      </c>
      <c r="AR278" s="167">
        <v>16500</v>
      </c>
      <c r="AS278" s="169">
        <f t="shared" si="182"/>
        <v>28.583333333333332</v>
      </c>
      <c r="AT278" s="167">
        <v>-164.59200000000001</v>
      </c>
      <c r="AU278" s="167">
        <v>-248.90199999999999</v>
      </c>
      <c r="AV278" s="167">
        <f t="shared" si="183"/>
        <v>7.4814545454545458</v>
      </c>
      <c r="AW278" s="167">
        <f t="shared" si="184"/>
        <v>11.313727272727272</v>
      </c>
      <c r="AY278" s="167">
        <f t="shared" si="207"/>
        <v>4.583333333333333</v>
      </c>
      <c r="AZ278" s="167">
        <f t="shared" si="208"/>
        <v>-2.7432000000000003</v>
      </c>
      <c r="BA278" s="167">
        <f t="shared" si="215"/>
        <v>-674.54953333333333</v>
      </c>
      <c r="BB278" s="167">
        <f t="shared" si="209"/>
        <v>5396.3962666666666</v>
      </c>
      <c r="BC278" s="167">
        <f t="shared" si="210"/>
        <v>-4.1483666666666661</v>
      </c>
      <c r="BD278" s="167">
        <f t="shared" si="216"/>
        <v>-1023.1569666666667</v>
      </c>
      <c r="BE278" s="167">
        <f t="shared" si="211"/>
        <v>8185.2557333333334</v>
      </c>
      <c r="BF278" s="167">
        <f t="shared" si="212"/>
        <v>6790.826</v>
      </c>
      <c r="BK278" s="167">
        <v>16500</v>
      </c>
      <c r="BL278" s="169">
        <v>28.583333333333332</v>
      </c>
      <c r="BM278" s="167">
        <v>-156.12100000000001</v>
      </c>
      <c r="BN278" s="167">
        <v>-207.613</v>
      </c>
      <c r="BO278" s="167">
        <f t="shared" si="185"/>
        <v>7.0964090909090913</v>
      </c>
      <c r="BP278" s="167">
        <f t="shared" si="186"/>
        <v>9.4369545454545456</v>
      </c>
      <c r="BU278" s="167">
        <v>16500</v>
      </c>
      <c r="BV278" s="169">
        <v>28.583333333333332</v>
      </c>
      <c r="BW278" s="167">
        <v>-154.62100000000001</v>
      </c>
      <c r="BX278" s="167">
        <v>-172.745</v>
      </c>
      <c r="BY278" s="167">
        <f t="shared" si="187"/>
        <v>7.028227272727273</v>
      </c>
      <c r="BZ278" s="167">
        <f t="shared" si="188"/>
        <v>7.852045454545455</v>
      </c>
      <c r="CE278" s="167">
        <v>16500</v>
      </c>
      <c r="CF278" s="169">
        <f t="shared" si="189"/>
        <v>28.583333333333332</v>
      </c>
      <c r="CG278" s="167">
        <v>-43.539000000000001</v>
      </c>
      <c r="CH278" s="167">
        <v>-120.747</v>
      </c>
      <c r="CI278" s="167">
        <f t="shared" si="190"/>
        <v>1.9790454545454546</v>
      </c>
      <c r="CJ278" s="167">
        <f t="shared" si="191"/>
        <v>5.4885000000000002</v>
      </c>
      <c r="CO278" s="167">
        <v>16500</v>
      </c>
      <c r="CP278" s="169">
        <f t="shared" si="192"/>
        <v>28.583333333333332</v>
      </c>
      <c r="CQ278" s="167">
        <v>-132.59399999999999</v>
      </c>
      <c r="CR278" s="167">
        <v>-133.08699999999999</v>
      </c>
      <c r="CS278" s="167">
        <f t="shared" si="193"/>
        <v>6.0270000000000001</v>
      </c>
      <c r="CT278" s="167">
        <f t="shared" si="194"/>
        <v>6.0494090909090907</v>
      </c>
    </row>
    <row r="279" spans="2:98">
      <c r="B279" s="167">
        <f t="shared" si="195"/>
        <v>276</v>
      </c>
      <c r="C279" s="167">
        <v>16560</v>
      </c>
      <c r="D279" s="169">
        <v>28.6</v>
      </c>
      <c r="E279" s="167">
        <v>-142.654</v>
      </c>
      <c r="F279" s="167">
        <v>-134.28800000000001</v>
      </c>
      <c r="G279" s="167">
        <f t="shared" si="176"/>
        <v>6.4842727272727272</v>
      </c>
      <c r="H279" s="167">
        <f t="shared" si="177"/>
        <v>6.1040000000000001</v>
      </c>
      <c r="J279" s="167">
        <f t="shared" si="196"/>
        <v>4.5999999999999996</v>
      </c>
      <c r="K279" s="167">
        <f t="shared" si="178"/>
        <v>-2.3775666666666666</v>
      </c>
      <c r="L279" s="167">
        <f t="shared" si="217"/>
        <v>-578.8230666666667</v>
      </c>
      <c r="M279" s="167">
        <f t="shared" si="197"/>
        <v>4630.5845333333336</v>
      </c>
      <c r="N279" s="167">
        <f t="shared" si="179"/>
        <v>-2.2381333333333333</v>
      </c>
      <c r="O279" s="167">
        <f t="shared" si="213"/>
        <v>-536.60023333333345</v>
      </c>
      <c r="P279" s="167">
        <f t="shared" si="198"/>
        <v>4292.8018666666676</v>
      </c>
      <c r="Q279" s="167">
        <f t="shared" si="199"/>
        <v>4461.6932000000006</v>
      </c>
      <c r="W279" s="167">
        <v>16560</v>
      </c>
      <c r="Y279" s="169">
        <f t="shared" si="200"/>
        <v>28.6</v>
      </c>
      <c r="Z279" s="167">
        <v>-175.45500000000001</v>
      </c>
      <c r="AA279" s="167">
        <v>-161.22</v>
      </c>
      <c r="AB279" s="167">
        <f t="shared" si="180"/>
        <v>7.9752272727272731</v>
      </c>
      <c r="AC279" s="167">
        <f t="shared" si="181"/>
        <v>7.3281818181818181</v>
      </c>
      <c r="AD279" s="167">
        <f t="shared" si="201"/>
        <v>-168.33750000000001</v>
      </c>
      <c r="AF279" s="167">
        <f t="shared" si="214"/>
        <v>4.5999999999999996</v>
      </c>
      <c r="AG279" s="167">
        <f t="shared" si="202"/>
        <v>-2.9242500000000002</v>
      </c>
      <c r="AH279" s="167">
        <f t="shared" si="218"/>
        <v>-688.73095000000046</v>
      </c>
      <c r="AI279" s="167">
        <f t="shared" si="203"/>
        <v>5509.8476000000037</v>
      </c>
      <c r="AJ279" s="167">
        <f t="shared" si="204"/>
        <v>-2.6869999999999998</v>
      </c>
      <c r="AK279" s="167">
        <f t="shared" si="219"/>
        <v>-672.20668333333299</v>
      </c>
      <c r="AL279" s="167">
        <f t="shared" si="205"/>
        <v>5377.6534666666639</v>
      </c>
      <c r="AM279" s="167">
        <f t="shared" si="206"/>
        <v>5443.7505333333338</v>
      </c>
      <c r="AR279" s="167">
        <v>16560</v>
      </c>
      <c r="AS279" s="169">
        <f t="shared" si="182"/>
        <v>28.6</v>
      </c>
      <c r="AT279" s="167">
        <v>-169.309</v>
      </c>
      <c r="AU279" s="167">
        <v>-248.00800000000001</v>
      </c>
      <c r="AV279" s="167">
        <f t="shared" si="183"/>
        <v>7.6958636363636366</v>
      </c>
      <c r="AW279" s="167">
        <f t="shared" si="184"/>
        <v>11.273090909090909</v>
      </c>
      <c r="AY279" s="167">
        <f t="shared" si="207"/>
        <v>4.5999999999999996</v>
      </c>
      <c r="AZ279" s="167">
        <f t="shared" si="208"/>
        <v>-2.8218166666666664</v>
      </c>
      <c r="BA279" s="167">
        <f t="shared" si="215"/>
        <v>-677.37135000000001</v>
      </c>
      <c r="BB279" s="167">
        <f t="shared" si="209"/>
        <v>5418.9708000000001</v>
      </c>
      <c r="BC279" s="167">
        <f t="shared" si="210"/>
        <v>-4.1334666666666671</v>
      </c>
      <c r="BD279" s="167">
        <f t="shared" si="216"/>
        <v>-1027.2904333333333</v>
      </c>
      <c r="BE279" s="167">
        <f t="shared" si="211"/>
        <v>8218.3234666666667</v>
      </c>
      <c r="BF279" s="167">
        <f t="shared" si="212"/>
        <v>6818.6471333333338</v>
      </c>
      <c r="BK279" s="167">
        <v>16560</v>
      </c>
      <c r="BL279" s="169">
        <v>28.6</v>
      </c>
      <c r="BM279" s="167">
        <v>-151.37</v>
      </c>
      <c r="BN279" s="167">
        <v>-207.166</v>
      </c>
      <c r="BO279" s="167">
        <f t="shared" si="185"/>
        <v>6.8804545454545458</v>
      </c>
      <c r="BP279" s="167">
        <f t="shared" si="186"/>
        <v>9.4166363636363641</v>
      </c>
      <c r="BU279" s="167">
        <v>16560</v>
      </c>
      <c r="BV279" s="169">
        <v>28.6</v>
      </c>
      <c r="BW279" s="167">
        <v>-155.42400000000001</v>
      </c>
      <c r="BX279" s="167">
        <v>-173.33</v>
      </c>
      <c r="BY279" s="167">
        <f t="shared" si="187"/>
        <v>7.0647272727272732</v>
      </c>
      <c r="BZ279" s="167">
        <f t="shared" si="188"/>
        <v>7.8786363636363639</v>
      </c>
      <c r="CE279" s="167">
        <v>16560</v>
      </c>
      <c r="CF279" s="169">
        <f t="shared" si="189"/>
        <v>28.6</v>
      </c>
      <c r="CG279" s="167">
        <v>-43.332000000000001</v>
      </c>
      <c r="CH279" s="167">
        <v>-120.932</v>
      </c>
      <c r="CI279" s="167">
        <f t="shared" si="190"/>
        <v>1.9696363636363636</v>
      </c>
      <c r="CJ279" s="167">
        <f t="shared" si="191"/>
        <v>5.4969090909090914</v>
      </c>
      <c r="CO279" s="167">
        <v>16560</v>
      </c>
      <c r="CP279" s="169">
        <f t="shared" si="192"/>
        <v>28.6</v>
      </c>
      <c r="CQ279" s="167">
        <v>-132.351</v>
      </c>
      <c r="CR279" s="167">
        <v>-132.94399999999999</v>
      </c>
      <c r="CS279" s="167">
        <f t="shared" si="193"/>
        <v>6.0159545454545453</v>
      </c>
      <c r="CT279" s="167">
        <f t="shared" si="194"/>
        <v>6.0429090909090908</v>
      </c>
    </row>
    <row r="280" spans="2:98">
      <c r="B280" s="167">
        <f t="shared" si="195"/>
        <v>277</v>
      </c>
      <c r="C280" s="167">
        <v>16620</v>
      </c>
      <c r="D280" s="169">
        <v>28.616666666666667</v>
      </c>
      <c r="E280" s="167">
        <v>-143.727</v>
      </c>
      <c r="F280" s="167">
        <v>-136.12</v>
      </c>
      <c r="G280" s="167">
        <f t="shared" si="176"/>
        <v>6.533045454545455</v>
      </c>
      <c r="H280" s="167">
        <f t="shared" si="177"/>
        <v>6.1872727272727275</v>
      </c>
      <c r="J280" s="167">
        <f t="shared" si="196"/>
        <v>4.6166666666666663</v>
      </c>
      <c r="K280" s="167">
        <f t="shared" si="178"/>
        <v>-2.3954499999999999</v>
      </c>
      <c r="L280" s="167">
        <f t="shared" si="217"/>
        <v>-581.21851666666669</v>
      </c>
      <c r="M280" s="167">
        <f t="shared" si="197"/>
        <v>4649.7481333333335</v>
      </c>
      <c r="N280" s="167">
        <f t="shared" si="179"/>
        <v>-2.2686666666666668</v>
      </c>
      <c r="O280" s="167">
        <f t="shared" si="213"/>
        <v>-538.86890000000017</v>
      </c>
      <c r="P280" s="167">
        <f t="shared" si="198"/>
        <v>4310.9512000000013</v>
      </c>
      <c r="Q280" s="167">
        <f t="shared" si="199"/>
        <v>4480.349666666667</v>
      </c>
      <c r="W280" s="167">
        <v>16620</v>
      </c>
      <c r="Y280" s="169">
        <f t="shared" si="200"/>
        <v>28.616666666666667</v>
      </c>
      <c r="Z280" s="167">
        <v>-172.304</v>
      </c>
      <c r="AA280" s="167">
        <v>-165.298</v>
      </c>
      <c r="AB280" s="167">
        <f t="shared" si="180"/>
        <v>7.8319999999999999</v>
      </c>
      <c r="AC280" s="167">
        <f t="shared" si="181"/>
        <v>7.5135454545454543</v>
      </c>
      <c r="AD280" s="167">
        <f t="shared" si="201"/>
        <v>-168.80099999999999</v>
      </c>
      <c r="AF280" s="167">
        <f t="shared" si="214"/>
        <v>4.6166666666666663</v>
      </c>
      <c r="AG280" s="167">
        <f t="shared" si="202"/>
        <v>-2.8717333333333332</v>
      </c>
      <c r="AH280" s="167">
        <f t="shared" si="218"/>
        <v>-691.60268333333374</v>
      </c>
      <c r="AI280" s="167">
        <f t="shared" si="203"/>
        <v>5532.8214666666699</v>
      </c>
      <c r="AJ280" s="167">
        <f t="shared" si="204"/>
        <v>-2.7549666666666668</v>
      </c>
      <c r="AK280" s="167">
        <f t="shared" si="219"/>
        <v>-674.96164999999962</v>
      </c>
      <c r="AL280" s="167">
        <f t="shared" si="205"/>
        <v>5399.693199999997</v>
      </c>
      <c r="AM280" s="167">
        <f t="shared" si="206"/>
        <v>5466.257333333333</v>
      </c>
      <c r="AR280" s="167">
        <v>16620</v>
      </c>
      <c r="AS280" s="169">
        <f t="shared" si="182"/>
        <v>28.616666666666667</v>
      </c>
      <c r="AT280" s="167">
        <v>-166.74799999999999</v>
      </c>
      <c r="AU280" s="167">
        <v>-244.38900000000001</v>
      </c>
      <c r="AV280" s="167">
        <f t="shared" si="183"/>
        <v>7.5794545454545448</v>
      </c>
      <c r="AW280" s="167">
        <f t="shared" si="184"/>
        <v>11.108590909090909</v>
      </c>
      <c r="AY280" s="167">
        <f t="shared" si="207"/>
        <v>4.6166666666666663</v>
      </c>
      <c r="AZ280" s="167">
        <f t="shared" si="208"/>
        <v>-2.7791333333333332</v>
      </c>
      <c r="BA280" s="167">
        <f t="shared" si="215"/>
        <v>-680.15048333333334</v>
      </c>
      <c r="BB280" s="167">
        <f t="shared" si="209"/>
        <v>5441.2038666666667</v>
      </c>
      <c r="BC280" s="167">
        <f t="shared" si="210"/>
        <v>-4.07315</v>
      </c>
      <c r="BD280" s="167">
        <f t="shared" si="216"/>
        <v>-1031.3635833333333</v>
      </c>
      <c r="BE280" s="167">
        <f t="shared" si="211"/>
        <v>8250.9086666666662</v>
      </c>
      <c r="BF280" s="167">
        <f t="shared" si="212"/>
        <v>6846.0562666666665</v>
      </c>
      <c r="BK280" s="167">
        <v>16620</v>
      </c>
      <c r="BL280" s="169">
        <v>28.616666666666667</v>
      </c>
      <c r="BM280" s="167">
        <v>-154.90199999999999</v>
      </c>
      <c r="BN280" s="167">
        <v>-209.404</v>
      </c>
      <c r="BO280" s="167">
        <f t="shared" si="185"/>
        <v>7.0409999999999995</v>
      </c>
      <c r="BP280" s="167">
        <f t="shared" si="186"/>
        <v>9.5183636363636364</v>
      </c>
      <c r="BU280" s="167">
        <v>16620</v>
      </c>
      <c r="BV280" s="169">
        <v>28.616666666666667</v>
      </c>
      <c r="BW280" s="167">
        <v>-155.74799999999999</v>
      </c>
      <c r="BX280" s="167">
        <v>-174.625</v>
      </c>
      <c r="BY280" s="167">
        <f t="shared" si="187"/>
        <v>7.0794545454545448</v>
      </c>
      <c r="BZ280" s="167">
        <f t="shared" si="188"/>
        <v>7.9375</v>
      </c>
      <c r="CE280" s="167">
        <v>16620</v>
      </c>
      <c r="CF280" s="169">
        <f t="shared" si="189"/>
        <v>28.616666666666667</v>
      </c>
      <c r="CG280" s="167">
        <v>-43.57</v>
      </c>
      <c r="CH280" s="167">
        <v>-122.255</v>
      </c>
      <c r="CI280" s="167">
        <f t="shared" si="190"/>
        <v>1.9804545454545455</v>
      </c>
      <c r="CJ280" s="167">
        <f t="shared" si="191"/>
        <v>5.5570454545454542</v>
      </c>
      <c r="CO280" s="167">
        <v>16620</v>
      </c>
      <c r="CP280" s="169">
        <f t="shared" si="192"/>
        <v>28.616666666666667</v>
      </c>
      <c r="CQ280" s="167">
        <v>-132.02199999999999</v>
      </c>
      <c r="CR280" s="167">
        <v>-132.489</v>
      </c>
      <c r="CS280" s="167">
        <f t="shared" si="193"/>
        <v>6.0009999999999994</v>
      </c>
      <c r="CT280" s="167">
        <f t="shared" si="194"/>
        <v>6.0222272727272728</v>
      </c>
    </row>
    <row r="281" spans="2:98">
      <c r="B281" s="167">
        <f t="shared" si="195"/>
        <v>278</v>
      </c>
      <c r="C281" s="167">
        <v>16680</v>
      </c>
      <c r="D281" s="169">
        <v>28.633333333333333</v>
      </c>
      <c r="E281" s="167">
        <v>-142.96100000000001</v>
      </c>
      <c r="F281" s="167">
        <v>-137.136</v>
      </c>
      <c r="G281" s="167">
        <f t="shared" si="176"/>
        <v>6.4982272727272736</v>
      </c>
      <c r="H281" s="167">
        <f t="shared" si="177"/>
        <v>6.2334545454545456</v>
      </c>
      <c r="J281" s="167">
        <f t="shared" si="196"/>
        <v>4.6333333333333337</v>
      </c>
      <c r="K281" s="167">
        <f t="shared" si="178"/>
        <v>-2.3826833333333335</v>
      </c>
      <c r="L281" s="167">
        <f t="shared" si="217"/>
        <v>-583.60120000000006</v>
      </c>
      <c r="M281" s="167">
        <f t="shared" si="197"/>
        <v>4668.8096000000005</v>
      </c>
      <c r="N281" s="167">
        <f t="shared" si="179"/>
        <v>-2.2856000000000001</v>
      </c>
      <c r="O281" s="167">
        <f t="shared" si="213"/>
        <v>-541.15450000000021</v>
      </c>
      <c r="P281" s="167">
        <f t="shared" si="198"/>
        <v>4329.2360000000017</v>
      </c>
      <c r="Q281" s="167">
        <f t="shared" si="199"/>
        <v>4499.0228000000006</v>
      </c>
      <c r="W281" s="167">
        <v>16680</v>
      </c>
      <c r="Y281" s="169">
        <f t="shared" si="200"/>
        <v>28.633333333333333</v>
      </c>
      <c r="Z281" s="167">
        <v>-171.74299999999999</v>
      </c>
      <c r="AA281" s="167">
        <v>-163.32300000000001</v>
      </c>
      <c r="AB281" s="167">
        <f t="shared" si="180"/>
        <v>7.8064999999999998</v>
      </c>
      <c r="AC281" s="167">
        <f t="shared" si="181"/>
        <v>7.4237727272727279</v>
      </c>
      <c r="AD281" s="167">
        <f t="shared" si="201"/>
        <v>-167.53300000000002</v>
      </c>
      <c r="AF281" s="167">
        <f t="shared" si="214"/>
        <v>4.6333333333333337</v>
      </c>
      <c r="AG281" s="167">
        <f t="shared" si="202"/>
        <v>-2.8623833333333333</v>
      </c>
      <c r="AH281" s="167">
        <f t="shared" si="218"/>
        <v>-694.4650666666671</v>
      </c>
      <c r="AI281" s="167">
        <f t="shared" si="203"/>
        <v>5555.7205333333368</v>
      </c>
      <c r="AJ281" s="167">
        <f t="shared" si="204"/>
        <v>-2.7220500000000003</v>
      </c>
      <c r="AK281" s="167">
        <f t="shared" si="219"/>
        <v>-677.68369999999959</v>
      </c>
      <c r="AL281" s="167">
        <f t="shared" si="205"/>
        <v>5421.4695999999967</v>
      </c>
      <c r="AM281" s="167">
        <f t="shared" si="206"/>
        <v>5488.5950666666668</v>
      </c>
      <c r="AR281" s="167">
        <v>16680</v>
      </c>
      <c r="AS281" s="169">
        <f t="shared" si="182"/>
        <v>28.633333333333333</v>
      </c>
      <c r="AT281" s="167">
        <v>-169.31299999999999</v>
      </c>
      <c r="AU281" s="167">
        <v>-247.374</v>
      </c>
      <c r="AV281" s="167">
        <f t="shared" si="183"/>
        <v>7.6960454545454544</v>
      </c>
      <c r="AW281" s="167">
        <f t="shared" si="184"/>
        <v>11.244272727272728</v>
      </c>
      <c r="AY281" s="167">
        <f t="shared" si="207"/>
        <v>4.6333333333333337</v>
      </c>
      <c r="AZ281" s="167">
        <f t="shared" si="208"/>
        <v>-2.8218833333333331</v>
      </c>
      <c r="BA281" s="167">
        <f t="shared" si="215"/>
        <v>-682.97236666666663</v>
      </c>
      <c r="BB281" s="167">
        <f t="shared" si="209"/>
        <v>5463.778933333333</v>
      </c>
      <c r="BC281" s="167">
        <f t="shared" si="210"/>
        <v>-4.1228999999999996</v>
      </c>
      <c r="BD281" s="167">
        <f t="shared" si="216"/>
        <v>-1035.4864833333334</v>
      </c>
      <c r="BE281" s="167">
        <f t="shared" si="211"/>
        <v>8283.8918666666668</v>
      </c>
      <c r="BF281" s="167">
        <f t="shared" si="212"/>
        <v>6873.8353999999999</v>
      </c>
      <c r="BK281" s="167">
        <v>16680</v>
      </c>
      <c r="BL281" s="169">
        <v>28.633333333333333</v>
      </c>
      <c r="BM281" s="167">
        <v>-151.98699999999999</v>
      </c>
      <c r="BN281" s="167">
        <v>-207.70599999999999</v>
      </c>
      <c r="BO281" s="167">
        <f t="shared" si="185"/>
        <v>6.9085000000000001</v>
      </c>
      <c r="BP281" s="167">
        <f t="shared" si="186"/>
        <v>9.4411818181818177</v>
      </c>
      <c r="BU281" s="167">
        <v>16680</v>
      </c>
      <c r="BV281" s="169">
        <v>28.633333333333333</v>
      </c>
      <c r="BW281" s="167">
        <v>-155.208</v>
      </c>
      <c r="BX281" s="167">
        <v>-176.16499999999999</v>
      </c>
      <c r="BY281" s="167">
        <f t="shared" si="187"/>
        <v>7.0549090909090912</v>
      </c>
      <c r="BZ281" s="167">
        <f t="shared" si="188"/>
        <v>8.0075000000000003</v>
      </c>
      <c r="CE281" s="167">
        <v>16680</v>
      </c>
      <c r="CF281" s="169">
        <f t="shared" si="189"/>
        <v>28.633333333333333</v>
      </c>
      <c r="CG281" s="167">
        <v>-43.518000000000001</v>
      </c>
      <c r="CH281" s="167">
        <v>-121.943</v>
      </c>
      <c r="CI281" s="167">
        <f t="shared" si="190"/>
        <v>1.9780909090909091</v>
      </c>
      <c r="CJ281" s="167">
        <f t="shared" si="191"/>
        <v>5.5428636363636361</v>
      </c>
      <c r="CO281" s="167">
        <v>16680</v>
      </c>
      <c r="CP281" s="169">
        <f t="shared" si="192"/>
        <v>28.633333333333333</v>
      </c>
      <c r="CQ281" s="167">
        <v>-132.34100000000001</v>
      </c>
      <c r="CR281" s="167">
        <v>-134.542</v>
      </c>
      <c r="CS281" s="167">
        <f t="shared" si="193"/>
        <v>6.0155000000000003</v>
      </c>
      <c r="CT281" s="167">
        <f t="shared" si="194"/>
        <v>6.1155454545454546</v>
      </c>
    </row>
    <row r="282" spans="2:98">
      <c r="B282" s="167">
        <f t="shared" si="195"/>
        <v>279</v>
      </c>
      <c r="C282" s="167">
        <v>16740</v>
      </c>
      <c r="D282" s="169">
        <v>28.65</v>
      </c>
      <c r="E282" s="167">
        <v>-143.114</v>
      </c>
      <c r="F282" s="167">
        <v>-135.93600000000001</v>
      </c>
      <c r="G282" s="167">
        <f t="shared" si="176"/>
        <v>6.5051818181818186</v>
      </c>
      <c r="H282" s="167">
        <f t="shared" si="177"/>
        <v>6.1789090909090909</v>
      </c>
      <c r="J282" s="167">
        <f t="shared" si="196"/>
        <v>4.6500000000000004</v>
      </c>
      <c r="K282" s="167">
        <f t="shared" si="178"/>
        <v>-2.3852333333333333</v>
      </c>
      <c r="L282" s="167">
        <f t="shared" si="217"/>
        <v>-585.98643333333337</v>
      </c>
      <c r="M282" s="167">
        <f t="shared" si="197"/>
        <v>4687.8914666666669</v>
      </c>
      <c r="N282" s="167">
        <f t="shared" si="179"/>
        <v>-2.2656000000000001</v>
      </c>
      <c r="O282" s="167">
        <f t="shared" si="213"/>
        <v>-543.42010000000016</v>
      </c>
      <c r="P282" s="167">
        <f t="shared" si="198"/>
        <v>4347.3608000000013</v>
      </c>
      <c r="Q282" s="167">
        <f t="shared" si="199"/>
        <v>4517.6261333333341</v>
      </c>
      <c r="W282" s="167">
        <v>16740</v>
      </c>
      <c r="Y282" s="169">
        <f t="shared" si="200"/>
        <v>28.65</v>
      </c>
      <c r="Z282" s="167">
        <v>-170.48500000000001</v>
      </c>
      <c r="AA282" s="167">
        <v>-162.81200000000001</v>
      </c>
      <c r="AB282" s="167">
        <f t="shared" si="180"/>
        <v>7.7493181818181824</v>
      </c>
      <c r="AC282" s="167">
        <f t="shared" si="181"/>
        <v>7.4005454545454548</v>
      </c>
      <c r="AD282" s="167">
        <f t="shared" si="201"/>
        <v>-166.64850000000001</v>
      </c>
      <c r="AF282" s="167">
        <f t="shared" si="214"/>
        <v>4.6500000000000004</v>
      </c>
      <c r="AG282" s="167">
        <f t="shared" si="202"/>
        <v>-2.8414166666666669</v>
      </c>
      <c r="AH282" s="167">
        <f t="shared" si="218"/>
        <v>-697.30648333333374</v>
      </c>
      <c r="AI282" s="167">
        <f t="shared" si="203"/>
        <v>5578.45186666667</v>
      </c>
      <c r="AJ282" s="167">
        <f t="shared" si="204"/>
        <v>-2.7135333333333334</v>
      </c>
      <c r="AK282" s="167">
        <f t="shared" si="219"/>
        <v>-680.39723333333291</v>
      </c>
      <c r="AL282" s="167">
        <f t="shared" si="205"/>
        <v>5443.1778666666632</v>
      </c>
      <c r="AM282" s="167">
        <f t="shared" si="206"/>
        <v>5510.8148666666666</v>
      </c>
      <c r="AR282" s="167">
        <v>16740</v>
      </c>
      <c r="AS282" s="169">
        <f t="shared" si="182"/>
        <v>28.65</v>
      </c>
      <c r="AT282" s="167">
        <v>-169.512</v>
      </c>
      <c r="AU282" s="167">
        <v>-248.65600000000001</v>
      </c>
      <c r="AV282" s="167">
        <f t="shared" si="183"/>
        <v>7.7050909090909094</v>
      </c>
      <c r="AW282" s="167">
        <f t="shared" si="184"/>
        <v>11.302545454545454</v>
      </c>
      <c r="AY282" s="167">
        <f t="shared" si="207"/>
        <v>4.6500000000000004</v>
      </c>
      <c r="AZ282" s="167">
        <f t="shared" si="208"/>
        <v>-2.8252000000000002</v>
      </c>
      <c r="BA282" s="167">
        <f t="shared" si="215"/>
        <v>-685.79756666666663</v>
      </c>
      <c r="BB282" s="167">
        <f t="shared" si="209"/>
        <v>5486.380533333333</v>
      </c>
      <c r="BC282" s="167">
        <f t="shared" si="210"/>
        <v>-4.1442666666666668</v>
      </c>
      <c r="BD282" s="167">
        <f t="shared" si="216"/>
        <v>-1039.63075</v>
      </c>
      <c r="BE282" s="167">
        <f t="shared" si="211"/>
        <v>8317.0460000000003</v>
      </c>
      <c r="BF282" s="167">
        <f t="shared" si="212"/>
        <v>6901.7132666666666</v>
      </c>
      <c r="BK282" s="167">
        <v>16740</v>
      </c>
      <c r="BL282" s="169">
        <v>28.65</v>
      </c>
      <c r="BM282" s="167">
        <v>-151.72399999999999</v>
      </c>
      <c r="BN282" s="167">
        <v>-207.02699999999999</v>
      </c>
      <c r="BO282" s="167">
        <f t="shared" si="185"/>
        <v>6.8965454545454543</v>
      </c>
      <c r="BP282" s="167">
        <f t="shared" si="186"/>
        <v>9.410318181818182</v>
      </c>
      <c r="BU282" s="167">
        <v>16740</v>
      </c>
      <c r="BV282" s="169">
        <v>28.65</v>
      </c>
      <c r="BW282" s="167">
        <v>-154.51300000000001</v>
      </c>
      <c r="BX282" s="167">
        <v>-176.55</v>
      </c>
      <c r="BY282" s="167">
        <f t="shared" si="187"/>
        <v>7.0233181818181825</v>
      </c>
      <c r="BZ282" s="167">
        <f t="shared" si="188"/>
        <v>8.0250000000000004</v>
      </c>
      <c r="CE282" s="167">
        <v>16740</v>
      </c>
      <c r="CF282" s="169">
        <f t="shared" si="189"/>
        <v>28.65</v>
      </c>
      <c r="CG282" s="167">
        <v>-43.347000000000001</v>
      </c>
      <c r="CH282" s="167">
        <v>-121.60299999999999</v>
      </c>
      <c r="CI282" s="167">
        <f t="shared" si="190"/>
        <v>1.9703181818181819</v>
      </c>
      <c r="CJ282" s="167">
        <f t="shared" si="191"/>
        <v>5.5274090909090905</v>
      </c>
      <c r="CO282" s="167">
        <v>16740</v>
      </c>
      <c r="CP282" s="169">
        <f t="shared" si="192"/>
        <v>28.65</v>
      </c>
      <c r="CQ282" s="167">
        <v>-131.03299999999999</v>
      </c>
      <c r="CR282" s="167">
        <v>-132.52199999999999</v>
      </c>
      <c r="CS282" s="167">
        <f t="shared" si="193"/>
        <v>5.9560454545454542</v>
      </c>
      <c r="CT282" s="167">
        <f t="shared" si="194"/>
        <v>6.0237272727272719</v>
      </c>
    </row>
    <row r="283" spans="2:98">
      <c r="B283" s="167">
        <f t="shared" si="195"/>
        <v>280</v>
      </c>
      <c r="C283" s="167">
        <v>16800</v>
      </c>
      <c r="D283" s="169">
        <v>28.666666666666668</v>
      </c>
      <c r="E283" s="167">
        <v>-142.96100000000001</v>
      </c>
      <c r="F283" s="167">
        <v>-135.797</v>
      </c>
      <c r="G283" s="167">
        <f t="shared" si="176"/>
        <v>6.4982272727272736</v>
      </c>
      <c r="H283" s="167">
        <f t="shared" si="177"/>
        <v>6.1725909090909088</v>
      </c>
      <c r="J283" s="167">
        <f t="shared" si="196"/>
        <v>4.666666666666667</v>
      </c>
      <c r="K283" s="167">
        <f t="shared" si="178"/>
        <v>-2.3826833333333335</v>
      </c>
      <c r="L283" s="167">
        <f t="shared" si="217"/>
        <v>-588.36911666666674</v>
      </c>
      <c r="M283" s="167">
        <f t="shared" si="197"/>
        <v>4706.9529333333339</v>
      </c>
      <c r="N283" s="167">
        <f t="shared" si="179"/>
        <v>-2.2632833333333333</v>
      </c>
      <c r="O283" s="167">
        <f t="shared" si="213"/>
        <v>-545.6833833333335</v>
      </c>
      <c r="P283" s="167">
        <f t="shared" si="198"/>
        <v>4365.467066666668</v>
      </c>
      <c r="Q283" s="167">
        <f t="shared" si="199"/>
        <v>4536.2100000000009</v>
      </c>
      <c r="W283" s="167">
        <v>16800</v>
      </c>
      <c r="Y283" s="169">
        <f t="shared" si="200"/>
        <v>28.666666666666668</v>
      </c>
      <c r="Z283" s="167">
        <v>-170.74</v>
      </c>
      <c r="AA283" s="167">
        <v>-161.47</v>
      </c>
      <c r="AB283" s="167">
        <f t="shared" si="180"/>
        <v>7.7609090909090916</v>
      </c>
      <c r="AC283" s="167">
        <f t="shared" si="181"/>
        <v>7.3395454545454548</v>
      </c>
      <c r="AD283" s="167">
        <f t="shared" si="201"/>
        <v>-166.10500000000002</v>
      </c>
      <c r="AF283" s="167">
        <f t="shared" si="214"/>
        <v>4.666666666666667</v>
      </c>
      <c r="AG283" s="167">
        <f t="shared" si="202"/>
        <v>-2.8456666666666668</v>
      </c>
      <c r="AH283" s="167">
        <f t="shared" si="218"/>
        <v>-700.15215000000046</v>
      </c>
      <c r="AI283" s="167">
        <f t="shared" si="203"/>
        <v>5601.2172000000037</v>
      </c>
      <c r="AJ283" s="167">
        <f t="shared" si="204"/>
        <v>-2.6911666666666667</v>
      </c>
      <c r="AK283" s="167">
        <f t="shared" si="219"/>
        <v>-683.08839999999952</v>
      </c>
      <c r="AL283" s="167">
        <f t="shared" si="205"/>
        <v>5464.7071999999962</v>
      </c>
      <c r="AM283" s="167">
        <f t="shared" si="206"/>
        <v>5532.9621999999999</v>
      </c>
      <c r="AR283" s="167">
        <v>16800</v>
      </c>
      <c r="AS283" s="169">
        <f t="shared" si="182"/>
        <v>28.666666666666668</v>
      </c>
      <c r="AT283" s="167">
        <v>-166.12200000000001</v>
      </c>
      <c r="AU283" s="167">
        <v>-254.05600000000001</v>
      </c>
      <c r="AV283" s="167">
        <f t="shared" si="183"/>
        <v>7.551000000000001</v>
      </c>
      <c r="AW283" s="167">
        <f t="shared" si="184"/>
        <v>11.548</v>
      </c>
      <c r="AY283" s="167">
        <f t="shared" si="207"/>
        <v>4.666666666666667</v>
      </c>
      <c r="AZ283" s="167">
        <f t="shared" si="208"/>
        <v>-2.7687000000000004</v>
      </c>
      <c r="BA283" s="167">
        <f t="shared" si="215"/>
        <v>-688.56626666666659</v>
      </c>
      <c r="BB283" s="167">
        <f t="shared" si="209"/>
        <v>5508.5301333333327</v>
      </c>
      <c r="BC283" s="167">
        <f t="shared" si="210"/>
        <v>-4.2342666666666666</v>
      </c>
      <c r="BD283" s="167">
        <f t="shared" si="216"/>
        <v>-1043.8650166666666</v>
      </c>
      <c r="BE283" s="167">
        <f t="shared" si="211"/>
        <v>8350.9201333333331</v>
      </c>
      <c r="BF283" s="167">
        <f t="shared" si="212"/>
        <v>6929.7251333333334</v>
      </c>
      <c r="BK283" s="167">
        <v>16800</v>
      </c>
      <c r="BL283" s="169">
        <v>28.666666666666668</v>
      </c>
      <c r="BM283" s="167">
        <v>-151.37</v>
      </c>
      <c r="BN283" s="167">
        <v>-206.56299999999999</v>
      </c>
      <c r="BO283" s="167">
        <f t="shared" si="185"/>
        <v>6.8804545454545458</v>
      </c>
      <c r="BP283" s="167">
        <f t="shared" si="186"/>
        <v>9.3892272727272719</v>
      </c>
      <c r="BU283" s="167">
        <v>16800</v>
      </c>
      <c r="BV283" s="169">
        <v>28.666666666666668</v>
      </c>
      <c r="BW283" s="167">
        <v>-153.958</v>
      </c>
      <c r="BX283" s="167">
        <v>-175.73400000000001</v>
      </c>
      <c r="BY283" s="167">
        <f t="shared" si="187"/>
        <v>6.9980909090909087</v>
      </c>
      <c r="BZ283" s="167">
        <f t="shared" si="188"/>
        <v>7.9879090909090911</v>
      </c>
      <c r="CE283" s="167">
        <v>16800</v>
      </c>
      <c r="CF283" s="169">
        <f t="shared" si="189"/>
        <v>28.666666666666668</v>
      </c>
      <c r="CG283" s="167">
        <v>-43.649000000000001</v>
      </c>
      <c r="CH283" s="167">
        <v>-122.41800000000001</v>
      </c>
      <c r="CI283" s="167">
        <f t="shared" si="190"/>
        <v>1.9840454545454547</v>
      </c>
      <c r="CJ283" s="167">
        <f t="shared" si="191"/>
        <v>5.564454545454546</v>
      </c>
      <c r="CO283" s="167">
        <v>16800</v>
      </c>
      <c r="CP283" s="169">
        <f t="shared" si="192"/>
        <v>28.666666666666668</v>
      </c>
      <c r="CQ283" s="167">
        <v>-131.82499999999999</v>
      </c>
      <c r="CR283" s="167">
        <v>-136.18700000000001</v>
      </c>
      <c r="CS283" s="167">
        <f t="shared" si="193"/>
        <v>5.9920454545454538</v>
      </c>
      <c r="CT283" s="167">
        <f t="shared" si="194"/>
        <v>6.1903181818181823</v>
      </c>
    </row>
    <row r="284" spans="2:98">
      <c r="B284" s="167">
        <f t="shared" si="195"/>
        <v>281</v>
      </c>
      <c r="C284" s="167">
        <v>16860</v>
      </c>
      <c r="D284" s="169">
        <v>28.683333333333334</v>
      </c>
      <c r="E284" s="167">
        <v>-144.18700000000001</v>
      </c>
      <c r="F284" s="167">
        <v>-136.25899999999999</v>
      </c>
      <c r="G284" s="167">
        <f t="shared" si="176"/>
        <v>6.5539545454545456</v>
      </c>
      <c r="H284" s="167">
        <f t="shared" si="177"/>
        <v>6.1935909090909087</v>
      </c>
      <c r="J284" s="167">
        <f t="shared" si="196"/>
        <v>4.6833333333333336</v>
      </c>
      <c r="K284" s="167">
        <f t="shared" si="178"/>
        <v>-2.403116666666667</v>
      </c>
      <c r="L284" s="167">
        <f t="shared" si="217"/>
        <v>-590.77223333333336</v>
      </c>
      <c r="M284" s="167">
        <f t="shared" si="197"/>
        <v>4726.1778666666669</v>
      </c>
      <c r="N284" s="167">
        <f t="shared" si="179"/>
        <v>-2.2709833333333331</v>
      </c>
      <c r="O284" s="167">
        <f t="shared" si="213"/>
        <v>-547.95436666666683</v>
      </c>
      <c r="P284" s="167">
        <f t="shared" si="198"/>
        <v>4383.6349333333346</v>
      </c>
      <c r="Q284" s="167">
        <f t="shared" si="199"/>
        <v>4554.9064000000008</v>
      </c>
      <c r="W284" s="167">
        <v>16860</v>
      </c>
      <c r="Y284" s="169">
        <f t="shared" si="200"/>
        <v>28.683333333333334</v>
      </c>
      <c r="Z284" s="167">
        <v>-172.58099999999999</v>
      </c>
      <c r="AA284" s="167">
        <v>-162.62899999999999</v>
      </c>
      <c r="AB284" s="167">
        <f t="shared" si="180"/>
        <v>7.8445909090909085</v>
      </c>
      <c r="AC284" s="167">
        <f t="shared" si="181"/>
        <v>7.392227272727272</v>
      </c>
      <c r="AD284" s="167">
        <f t="shared" si="201"/>
        <v>-167.60499999999999</v>
      </c>
      <c r="AF284" s="167">
        <f t="shared" si="214"/>
        <v>4.6833333333333336</v>
      </c>
      <c r="AG284" s="167">
        <f t="shared" si="202"/>
        <v>-2.87635</v>
      </c>
      <c r="AH284" s="167">
        <f t="shared" si="218"/>
        <v>-703.02850000000046</v>
      </c>
      <c r="AI284" s="167">
        <f t="shared" si="203"/>
        <v>5624.2280000000037</v>
      </c>
      <c r="AJ284" s="167">
        <f t="shared" si="204"/>
        <v>-2.7104833333333334</v>
      </c>
      <c r="AK284" s="167">
        <f t="shared" si="219"/>
        <v>-685.79888333333281</v>
      </c>
      <c r="AL284" s="167">
        <f t="shared" si="205"/>
        <v>5486.3910666666625</v>
      </c>
      <c r="AM284" s="167">
        <f t="shared" si="206"/>
        <v>5555.3095333333331</v>
      </c>
      <c r="AR284" s="167">
        <v>16860</v>
      </c>
      <c r="AS284" s="169">
        <f t="shared" si="182"/>
        <v>28.683333333333334</v>
      </c>
      <c r="AT284" s="167">
        <v>-166.411</v>
      </c>
      <c r="AU284" s="167">
        <v>-250.14099999999999</v>
      </c>
      <c r="AV284" s="167">
        <f t="shared" si="183"/>
        <v>7.5641363636363641</v>
      </c>
      <c r="AW284" s="167">
        <f t="shared" si="184"/>
        <v>11.370045454545455</v>
      </c>
      <c r="AY284" s="167">
        <f t="shared" si="207"/>
        <v>4.6833333333333336</v>
      </c>
      <c r="AZ284" s="167">
        <f t="shared" si="208"/>
        <v>-2.7735166666666666</v>
      </c>
      <c r="BA284" s="167">
        <f t="shared" si="215"/>
        <v>-691.33978333333323</v>
      </c>
      <c r="BB284" s="167">
        <f t="shared" si="209"/>
        <v>5530.7182666666658</v>
      </c>
      <c r="BC284" s="167">
        <f t="shared" si="210"/>
        <v>-4.1690166666666668</v>
      </c>
      <c r="BD284" s="167">
        <f t="shared" si="216"/>
        <v>-1048.0340333333334</v>
      </c>
      <c r="BE284" s="167">
        <f t="shared" si="211"/>
        <v>8384.2722666666668</v>
      </c>
      <c r="BF284" s="167">
        <f t="shared" si="212"/>
        <v>6957.4952666666668</v>
      </c>
      <c r="BK284" s="167">
        <v>16860</v>
      </c>
      <c r="BL284" s="169">
        <v>28.683333333333334</v>
      </c>
      <c r="BM284" s="167">
        <v>-152.048</v>
      </c>
      <c r="BN284" s="167">
        <v>-204.71100000000001</v>
      </c>
      <c r="BO284" s="167">
        <f t="shared" si="185"/>
        <v>6.9112727272727277</v>
      </c>
      <c r="BP284" s="167">
        <f t="shared" si="186"/>
        <v>9.3050454545454553</v>
      </c>
      <c r="BU284" s="167">
        <v>16860</v>
      </c>
      <c r="BV284" s="169">
        <v>28.683333333333334</v>
      </c>
      <c r="BW284" s="167">
        <v>-154.374</v>
      </c>
      <c r="BX284" s="167">
        <v>-174.97900000000001</v>
      </c>
      <c r="BY284" s="167">
        <f t="shared" si="187"/>
        <v>7.0169999999999995</v>
      </c>
      <c r="BZ284" s="167">
        <f t="shared" si="188"/>
        <v>7.9535909090909094</v>
      </c>
      <c r="CE284" s="167">
        <v>16860</v>
      </c>
      <c r="CF284" s="169">
        <f t="shared" si="189"/>
        <v>28.683333333333334</v>
      </c>
      <c r="CG284" s="167">
        <v>-43.774000000000001</v>
      </c>
      <c r="CH284" s="167">
        <v>-122.401</v>
      </c>
      <c r="CI284" s="167">
        <f t="shared" si="190"/>
        <v>1.9897272727272728</v>
      </c>
      <c r="CJ284" s="167">
        <f t="shared" si="191"/>
        <v>5.5636818181818182</v>
      </c>
      <c r="CO284" s="167">
        <v>16860</v>
      </c>
      <c r="CP284" s="169">
        <f t="shared" si="192"/>
        <v>28.683333333333334</v>
      </c>
      <c r="CQ284" s="167">
        <v>-132.923</v>
      </c>
      <c r="CR284" s="167">
        <v>-134.58000000000001</v>
      </c>
      <c r="CS284" s="167">
        <f t="shared" si="193"/>
        <v>6.0419545454545451</v>
      </c>
      <c r="CT284" s="167">
        <f t="shared" si="194"/>
        <v>6.1172727272727281</v>
      </c>
    </row>
    <row r="285" spans="2:98">
      <c r="B285" s="167">
        <f t="shared" si="195"/>
        <v>282</v>
      </c>
      <c r="C285" s="167">
        <v>16920</v>
      </c>
      <c r="D285" s="169">
        <v>28.7</v>
      </c>
      <c r="E285" s="167">
        <v>-144.95400000000001</v>
      </c>
      <c r="F285" s="167">
        <v>-135.25800000000001</v>
      </c>
      <c r="G285" s="167">
        <f t="shared" si="176"/>
        <v>6.5888181818181826</v>
      </c>
      <c r="H285" s="167">
        <f t="shared" si="177"/>
        <v>6.1480909090909099</v>
      </c>
      <c r="J285" s="167">
        <f t="shared" si="196"/>
        <v>4.7</v>
      </c>
      <c r="K285" s="167">
        <f t="shared" si="178"/>
        <v>-2.4159000000000002</v>
      </c>
      <c r="L285" s="167">
        <f t="shared" si="217"/>
        <v>-593.18813333333333</v>
      </c>
      <c r="M285" s="167">
        <f t="shared" si="197"/>
        <v>4745.5050666666666</v>
      </c>
      <c r="N285" s="167">
        <f t="shared" si="179"/>
        <v>-2.2543000000000002</v>
      </c>
      <c r="O285" s="167">
        <f t="shared" si="213"/>
        <v>-550.20866666666677</v>
      </c>
      <c r="P285" s="167">
        <f t="shared" si="198"/>
        <v>4401.6693333333342</v>
      </c>
      <c r="Q285" s="167">
        <f t="shared" si="199"/>
        <v>4573.5871999999999</v>
      </c>
      <c r="W285" s="167">
        <v>16920</v>
      </c>
      <c r="Y285" s="169">
        <f t="shared" si="200"/>
        <v>28.7</v>
      </c>
      <c r="Z285" s="167">
        <v>-171.35300000000001</v>
      </c>
      <c r="AA285" s="167">
        <v>-159.489</v>
      </c>
      <c r="AB285" s="167">
        <f t="shared" si="180"/>
        <v>7.7887727272727281</v>
      </c>
      <c r="AC285" s="167">
        <f t="shared" si="181"/>
        <v>7.2495000000000003</v>
      </c>
      <c r="AD285" s="167">
        <f t="shared" si="201"/>
        <v>-165.42099999999999</v>
      </c>
      <c r="AF285" s="167">
        <f t="shared" si="214"/>
        <v>4.7</v>
      </c>
      <c r="AG285" s="167">
        <f t="shared" si="202"/>
        <v>-2.8558833333333333</v>
      </c>
      <c r="AH285" s="167">
        <f t="shared" si="218"/>
        <v>-705.88438333333374</v>
      </c>
      <c r="AI285" s="167">
        <f t="shared" si="203"/>
        <v>5647.07506666667</v>
      </c>
      <c r="AJ285" s="167">
        <f t="shared" si="204"/>
        <v>-2.65815</v>
      </c>
      <c r="AK285" s="167">
        <f t="shared" si="219"/>
        <v>-688.45703333333279</v>
      </c>
      <c r="AL285" s="167">
        <f t="shared" si="205"/>
        <v>5507.6562666666623</v>
      </c>
      <c r="AM285" s="167">
        <f t="shared" si="206"/>
        <v>5577.3656666666666</v>
      </c>
      <c r="AR285" s="167">
        <v>16920</v>
      </c>
      <c r="AS285" s="169">
        <f t="shared" si="182"/>
        <v>28.7</v>
      </c>
      <c r="AT285" s="167">
        <v>-163.81100000000001</v>
      </c>
      <c r="AU285" s="167">
        <v>-248.58500000000001</v>
      </c>
      <c r="AV285" s="167">
        <f t="shared" si="183"/>
        <v>7.4459545454545459</v>
      </c>
      <c r="AW285" s="167">
        <f t="shared" si="184"/>
        <v>11.299318181818181</v>
      </c>
      <c r="AY285" s="167">
        <f t="shared" si="207"/>
        <v>4.7</v>
      </c>
      <c r="AZ285" s="167">
        <f t="shared" si="208"/>
        <v>-2.7301833333333336</v>
      </c>
      <c r="BA285" s="167">
        <f t="shared" si="215"/>
        <v>-694.06996666666657</v>
      </c>
      <c r="BB285" s="167">
        <f t="shared" si="209"/>
        <v>5552.5597333333326</v>
      </c>
      <c r="BC285" s="167">
        <f t="shared" si="210"/>
        <v>-4.1430833333333332</v>
      </c>
      <c r="BD285" s="167">
        <f t="shared" si="216"/>
        <v>-1052.1771166666667</v>
      </c>
      <c r="BE285" s="167">
        <f t="shared" si="211"/>
        <v>8417.4169333333339</v>
      </c>
      <c r="BF285" s="167">
        <f t="shared" si="212"/>
        <v>6984.9883333333328</v>
      </c>
      <c r="BK285" s="167">
        <v>16920</v>
      </c>
      <c r="BL285" s="169">
        <v>28.7</v>
      </c>
      <c r="BM285" s="167">
        <v>-152.095</v>
      </c>
      <c r="BN285" s="167">
        <v>-208.43100000000001</v>
      </c>
      <c r="BO285" s="167">
        <f t="shared" si="185"/>
        <v>6.9134090909090906</v>
      </c>
      <c r="BP285" s="167">
        <f t="shared" si="186"/>
        <v>9.4741363636363634</v>
      </c>
      <c r="BU285" s="167">
        <v>16920</v>
      </c>
      <c r="BV285" s="169">
        <v>28.7</v>
      </c>
      <c r="BW285" s="167">
        <v>-154.637</v>
      </c>
      <c r="BX285" s="167">
        <v>-175.90299999999999</v>
      </c>
      <c r="BY285" s="167">
        <f t="shared" si="187"/>
        <v>7.0289545454545452</v>
      </c>
      <c r="BZ285" s="167">
        <f t="shared" si="188"/>
        <v>7.9955909090909083</v>
      </c>
      <c r="CE285" s="167">
        <v>16920</v>
      </c>
      <c r="CF285" s="169">
        <f t="shared" si="189"/>
        <v>28.7</v>
      </c>
      <c r="CG285" s="167">
        <v>-43.512</v>
      </c>
      <c r="CH285" s="167">
        <v>-121.792</v>
      </c>
      <c r="CI285" s="167">
        <f t="shared" si="190"/>
        <v>1.9778181818181819</v>
      </c>
      <c r="CJ285" s="167">
        <f t="shared" si="191"/>
        <v>5.5360000000000005</v>
      </c>
      <c r="CO285" s="167">
        <v>16920</v>
      </c>
      <c r="CP285" s="169">
        <f t="shared" si="192"/>
        <v>28.7</v>
      </c>
      <c r="CQ285" s="167">
        <v>-132.91</v>
      </c>
      <c r="CR285" s="167">
        <v>-136.31800000000001</v>
      </c>
      <c r="CS285" s="167">
        <f t="shared" si="193"/>
        <v>6.041363636363636</v>
      </c>
      <c r="CT285" s="167">
        <f t="shared" si="194"/>
        <v>6.1962727272727278</v>
      </c>
    </row>
    <row r="286" spans="2:98">
      <c r="B286" s="167">
        <f t="shared" si="195"/>
        <v>283</v>
      </c>
      <c r="C286" s="167">
        <v>16980</v>
      </c>
      <c r="D286" s="169">
        <v>28.716666666666669</v>
      </c>
      <c r="E286" s="167">
        <v>-143.57400000000001</v>
      </c>
      <c r="F286" s="167">
        <v>-135.68899999999999</v>
      </c>
      <c r="G286" s="167">
        <f t="shared" si="176"/>
        <v>6.5260909090909101</v>
      </c>
      <c r="H286" s="167">
        <f t="shared" si="177"/>
        <v>6.1676818181818183</v>
      </c>
      <c r="J286" s="167">
        <f t="shared" si="196"/>
        <v>4.7166666666666668</v>
      </c>
      <c r="K286" s="167">
        <f t="shared" si="178"/>
        <v>-2.3929</v>
      </c>
      <c r="L286" s="167">
        <f t="shared" si="217"/>
        <v>-595.58103333333338</v>
      </c>
      <c r="M286" s="167">
        <f t="shared" si="197"/>
        <v>4764.648266666667</v>
      </c>
      <c r="N286" s="167">
        <f t="shared" si="179"/>
        <v>-2.2614833333333331</v>
      </c>
      <c r="O286" s="167">
        <f t="shared" si="213"/>
        <v>-552.4701500000001</v>
      </c>
      <c r="P286" s="167">
        <f t="shared" si="198"/>
        <v>4419.7612000000008</v>
      </c>
      <c r="Q286" s="167">
        <f t="shared" si="199"/>
        <v>4592.2047333333339</v>
      </c>
      <c r="W286" s="167">
        <v>16980</v>
      </c>
      <c r="Y286" s="169">
        <f t="shared" si="200"/>
        <v>28.716666666666669</v>
      </c>
      <c r="Z286" s="167">
        <v>-169.81700000000001</v>
      </c>
      <c r="AA286" s="167">
        <v>-165.05600000000001</v>
      </c>
      <c r="AB286" s="167">
        <f t="shared" si="180"/>
        <v>7.7189545454545456</v>
      </c>
      <c r="AC286" s="167">
        <f t="shared" si="181"/>
        <v>7.5025454545454551</v>
      </c>
      <c r="AD286" s="167">
        <f t="shared" si="201"/>
        <v>-167.43650000000002</v>
      </c>
      <c r="AF286" s="167">
        <f t="shared" si="214"/>
        <v>4.7166666666666668</v>
      </c>
      <c r="AG286" s="167">
        <f t="shared" si="202"/>
        <v>-2.8302833333333335</v>
      </c>
      <c r="AH286" s="167">
        <f t="shared" si="218"/>
        <v>-708.71466666666709</v>
      </c>
      <c r="AI286" s="167">
        <f t="shared" si="203"/>
        <v>5669.7173333333367</v>
      </c>
      <c r="AJ286" s="167">
        <f t="shared" si="204"/>
        <v>-2.7509333333333337</v>
      </c>
      <c r="AK286" s="167">
        <f t="shared" si="219"/>
        <v>-691.20796666666615</v>
      </c>
      <c r="AL286" s="167">
        <f t="shared" si="205"/>
        <v>5529.6637333333292</v>
      </c>
      <c r="AM286" s="167">
        <f t="shared" si="206"/>
        <v>5599.6905333333325</v>
      </c>
      <c r="AR286" s="167">
        <v>16980</v>
      </c>
      <c r="AS286" s="169">
        <f t="shared" si="182"/>
        <v>28.716666666666669</v>
      </c>
      <c r="AT286" s="167">
        <v>-163.02699999999999</v>
      </c>
      <c r="AU286" s="167">
        <v>-245.83</v>
      </c>
      <c r="AV286" s="167">
        <f t="shared" si="183"/>
        <v>7.4103181818181811</v>
      </c>
      <c r="AW286" s="167">
        <f t="shared" si="184"/>
        <v>11.174090909090909</v>
      </c>
      <c r="AY286" s="167">
        <f t="shared" si="207"/>
        <v>4.7166666666666668</v>
      </c>
      <c r="AZ286" s="167">
        <f t="shared" si="208"/>
        <v>-2.7171166666666666</v>
      </c>
      <c r="BA286" s="167">
        <f t="shared" si="215"/>
        <v>-696.78708333333327</v>
      </c>
      <c r="BB286" s="167">
        <f t="shared" si="209"/>
        <v>5574.2966666666662</v>
      </c>
      <c r="BC286" s="167">
        <f t="shared" si="210"/>
        <v>-4.0971666666666664</v>
      </c>
      <c r="BD286" s="167">
        <f t="shared" si="216"/>
        <v>-1056.2742833333334</v>
      </c>
      <c r="BE286" s="167">
        <f t="shared" si="211"/>
        <v>8450.1942666666673</v>
      </c>
      <c r="BF286" s="167">
        <f t="shared" si="212"/>
        <v>7012.2454666666672</v>
      </c>
      <c r="BK286" s="167">
        <v>16980</v>
      </c>
      <c r="BL286" s="169">
        <v>28.716666666666669</v>
      </c>
      <c r="BM286" s="167">
        <v>-154.19300000000001</v>
      </c>
      <c r="BN286" s="167">
        <v>-205.946</v>
      </c>
      <c r="BO286" s="167">
        <f t="shared" si="185"/>
        <v>7.0087727272727278</v>
      </c>
      <c r="BP286" s="167">
        <f t="shared" si="186"/>
        <v>9.3611818181818176</v>
      </c>
      <c r="BU286" s="167">
        <v>16980</v>
      </c>
      <c r="BV286" s="169">
        <v>28.716666666666669</v>
      </c>
      <c r="BW286" s="167">
        <v>-153.69499999999999</v>
      </c>
      <c r="BX286" s="167">
        <v>-176.44200000000001</v>
      </c>
      <c r="BY286" s="167">
        <f t="shared" si="187"/>
        <v>6.9861363636363629</v>
      </c>
      <c r="BZ286" s="167">
        <f t="shared" si="188"/>
        <v>8.0200909090909089</v>
      </c>
      <c r="CE286" s="167">
        <v>16980</v>
      </c>
      <c r="CF286" s="169">
        <f t="shared" si="189"/>
        <v>28.716666666666669</v>
      </c>
      <c r="CG286" s="167">
        <v>-43.652999999999999</v>
      </c>
      <c r="CH286" s="167">
        <v>-122.82899999999999</v>
      </c>
      <c r="CI286" s="167">
        <f t="shared" si="190"/>
        <v>1.9842272727272727</v>
      </c>
      <c r="CJ286" s="167">
        <f t="shared" si="191"/>
        <v>5.5831363636363633</v>
      </c>
      <c r="CO286" s="167">
        <v>16980</v>
      </c>
      <c r="CP286" s="169">
        <f t="shared" si="192"/>
        <v>28.716666666666669</v>
      </c>
      <c r="CQ286" s="167">
        <v>-132.70699999999999</v>
      </c>
      <c r="CR286" s="167">
        <v>-134.88</v>
      </c>
      <c r="CS286" s="167">
        <f t="shared" si="193"/>
        <v>6.0321363636363632</v>
      </c>
      <c r="CT286" s="167">
        <f t="shared" si="194"/>
        <v>6.1309090909090909</v>
      </c>
    </row>
    <row r="287" spans="2:98">
      <c r="B287" s="167">
        <f t="shared" si="195"/>
        <v>284</v>
      </c>
      <c r="C287" s="167">
        <v>17040</v>
      </c>
      <c r="D287" s="169">
        <v>28.733333333333334</v>
      </c>
      <c r="E287" s="167">
        <v>-144.494</v>
      </c>
      <c r="F287" s="167">
        <v>-134.596</v>
      </c>
      <c r="G287" s="167">
        <f t="shared" si="176"/>
        <v>6.5679090909090911</v>
      </c>
      <c r="H287" s="167">
        <f t="shared" si="177"/>
        <v>6.1180000000000003</v>
      </c>
      <c r="J287" s="167">
        <f t="shared" si="196"/>
        <v>4.7333333333333334</v>
      </c>
      <c r="K287" s="167">
        <f t="shared" si="178"/>
        <v>-2.4082333333333334</v>
      </c>
      <c r="L287" s="167">
        <f t="shared" si="217"/>
        <v>-597.98926666666671</v>
      </c>
      <c r="M287" s="167">
        <f t="shared" si="197"/>
        <v>4783.9141333333337</v>
      </c>
      <c r="N287" s="167">
        <f t="shared" si="179"/>
        <v>-2.2432666666666665</v>
      </c>
      <c r="O287" s="167">
        <f t="shared" si="213"/>
        <v>-554.71341666666672</v>
      </c>
      <c r="P287" s="167">
        <f t="shared" si="198"/>
        <v>4437.7073333333337</v>
      </c>
      <c r="Q287" s="167">
        <f t="shared" si="199"/>
        <v>4610.8107333333337</v>
      </c>
      <c r="W287" s="167">
        <v>17040</v>
      </c>
      <c r="Y287" s="169">
        <f t="shared" si="200"/>
        <v>28.733333333333334</v>
      </c>
      <c r="Z287" s="167">
        <v>-175.80699999999999</v>
      </c>
      <c r="AA287" s="167">
        <v>-165.376</v>
      </c>
      <c r="AB287" s="167">
        <f t="shared" si="180"/>
        <v>7.9912272727272722</v>
      </c>
      <c r="AC287" s="167">
        <f t="shared" si="181"/>
        <v>7.5170909090909097</v>
      </c>
      <c r="AD287" s="167">
        <f t="shared" si="201"/>
        <v>-170.5915</v>
      </c>
      <c r="AF287" s="167">
        <f t="shared" si="214"/>
        <v>4.7333333333333334</v>
      </c>
      <c r="AG287" s="167">
        <f t="shared" si="202"/>
        <v>-2.9301166666666663</v>
      </c>
      <c r="AH287" s="167">
        <f t="shared" si="218"/>
        <v>-711.64478333333375</v>
      </c>
      <c r="AI287" s="167">
        <f t="shared" si="203"/>
        <v>5693.15826666667</v>
      </c>
      <c r="AJ287" s="167">
        <f t="shared" si="204"/>
        <v>-2.7562666666666669</v>
      </c>
      <c r="AK287" s="167">
        <f t="shared" si="219"/>
        <v>-693.9642333333328</v>
      </c>
      <c r="AL287" s="167">
        <f t="shared" si="205"/>
        <v>5551.7138666666624</v>
      </c>
      <c r="AM287" s="167">
        <f t="shared" si="206"/>
        <v>5622.4360666666662</v>
      </c>
      <c r="AR287" s="167">
        <v>17040</v>
      </c>
      <c r="AS287" s="169">
        <f t="shared" si="182"/>
        <v>28.733333333333334</v>
      </c>
      <c r="AT287" s="167">
        <v>-163.13</v>
      </c>
      <c r="AU287" s="167">
        <v>-250.447</v>
      </c>
      <c r="AV287" s="167">
        <f t="shared" si="183"/>
        <v>7.415</v>
      </c>
      <c r="AW287" s="167">
        <f t="shared" si="184"/>
        <v>11.383954545454545</v>
      </c>
      <c r="AY287" s="167">
        <f t="shared" si="207"/>
        <v>4.7333333333333334</v>
      </c>
      <c r="AZ287" s="167">
        <f t="shared" si="208"/>
        <v>-2.7188333333333334</v>
      </c>
      <c r="BA287" s="167">
        <f t="shared" si="215"/>
        <v>-699.50591666666662</v>
      </c>
      <c r="BB287" s="167">
        <f t="shared" si="209"/>
        <v>5596.047333333333</v>
      </c>
      <c r="BC287" s="167">
        <f t="shared" si="210"/>
        <v>-4.1741166666666665</v>
      </c>
      <c r="BD287" s="167">
        <f t="shared" si="216"/>
        <v>-1060.4484</v>
      </c>
      <c r="BE287" s="167">
        <f t="shared" si="211"/>
        <v>8483.5871999999999</v>
      </c>
      <c r="BF287" s="167">
        <f t="shared" si="212"/>
        <v>7039.8172666666669</v>
      </c>
      <c r="BK287" s="167">
        <v>17040</v>
      </c>
      <c r="BL287" s="169">
        <v>28.733333333333334</v>
      </c>
      <c r="BM287" s="167">
        <v>-157.63300000000001</v>
      </c>
      <c r="BN287" s="167">
        <v>-203.8</v>
      </c>
      <c r="BO287" s="167">
        <f t="shared" si="185"/>
        <v>7.1651363636363641</v>
      </c>
      <c r="BP287" s="167">
        <f t="shared" si="186"/>
        <v>9.2636363636363637</v>
      </c>
      <c r="BU287" s="167">
        <v>17040</v>
      </c>
      <c r="BV287" s="169">
        <v>28.733333333333334</v>
      </c>
      <c r="BW287" s="167">
        <v>-152.80000000000001</v>
      </c>
      <c r="BX287" s="167">
        <v>-178.553</v>
      </c>
      <c r="BY287" s="167">
        <f t="shared" si="187"/>
        <v>6.9454545454545462</v>
      </c>
      <c r="BZ287" s="167">
        <f t="shared" si="188"/>
        <v>8.1160454545454552</v>
      </c>
      <c r="CE287" s="167">
        <v>17040</v>
      </c>
      <c r="CF287" s="169">
        <f t="shared" si="189"/>
        <v>28.733333333333334</v>
      </c>
      <c r="CG287" s="167">
        <v>-43.353000000000002</v>
      </c>
      <c r="CH287" s="167">
        <v>-122.687</v>
      </c>
      <c r="CI287" s="167">
        <f t="shared" si="190"/>
        <v>1.9705909090909091</v>
      </c>
      <c r="CJ287" s="167">
        <f t="shared" si="191"/>
        <v>5.5766818181818181</v>
      </c>
      <c r="CO287" s="167">
        <v>17040</v>
      </c>
      <c r="CP287" s="169">
        <f t="shared" si="192"/>
        <v>28.733333333333334</v>
      </c>
      <c r="CQ287" s="167">
        <v>-133.02500000000001</v>
      </c>
      <c r="CR287" s="167">
        <v>-138.43199999999999</v>
      </c>
      <c r="CS287" s="167">
        <f t="shared" si="193"/>
        <v>6.0465909090909093</v>
      </c>
      <c r="CT287" s="167">
        <f t="shared" si="194"/>
        <v>6.2923636363636355</v>
      </c>
    </row>
    <row r="288" spans="2:98">
      <c r="B288" s="167">
        <f t="shared" si="195"/>
        <v>285</v>
      </c>
      <c r="C288" s="167">
        <v>17100</v>
      </c>
      <c r="D288" s="169">
        <v>28.75</v>
      </c>
      <c r="E288" s="167">
        <v>-145.108</v>
      </c>
      <c r="F288" s="167">
        <v>-136.47399999999999</v>
      </c>
      <c r="G288" s="167">
        <f t="shared" si="176"/>
        <v>6.5958181818181822</v>
      </c>
      <c r="H288" s="167">
        <f t="shared" si="177"/>
        <v>6.203363636363636</v>
      </c>
      <c r="J288" s="167">
        <f t="shared" si="196"/>
        <v>4.75</v>
      </c>
      <c r="K288" s="167">
        <f t="shared" si="178"/>
        <v>-2.4184666666666668</v>
      </c>
      <c r="L288" s="167">
        <f t="shared" si="217"/>
        <v>-600.40773333333334</v>
      </c>
      <c r="M288" s="167">
        <f t="shared" si="197"/>
        <v>4803.2618666666667</v>
      </c>
      <c r="N288" s="167">
        <f t="shared" si="179"/>
        <v>-2.2745666666666664</v>
      </c>
      <c r="O288" s="167">
        <f t="shared" si="213"/>
        <v>-556.98798333333343</v>
      </c>
      <c r="P288" s="167">
        <f t="shared" si="198"/>
        <v>4455.9038666666675</v>
      </c>
      <c r="Q288" s="167">
        <f t="shared" si="199"/>
        <v>4629.5828666666675</v>
      </c>
      <c r="W288" s="167">
        <v>17100</v>
      </c>
      <c r="Y288" s="169">
        <f t="shared" si="200"/>
        <v>28.75</v>
      </c>
      <c r="Z288" s="167">
        <v>-172.98500000000001</v>
      </c>
      <c r="AA288" s="167">
        <v>-164.04900000000001</v>
      </c>
      <c r="AB288" s="167">
        <f t="shared" si="180"/>
        <v>7.8629545454545458</v>
      </c>
      <c r="AC288" s="167">
        <f t="shared" si="181"/>
        <v>7.4567727272727273</v>
      </c>
      <c r="AD288" s="167">
        <f t="shared" si="201"/>
        <v>-168.517</v>
      </c>
      <c r="AF288" s="167">
        <f t="shared" si="214"/>
        <v>4.75</v>
      </c>
      <c r="AG288" s="167">
        <f t="shared" si="202"/>
        <v>-2.8830833333333334</v>
      </c>
      <c r="AH288" s="167">
        <f t="shared" si="218"/>
        <v>-714.52786666666714</v>
      </c>
      <c r="AI288" s="167">
        <f t="shared" si="203"/>
        <v>5716.2229333333371</v>
      </c>
      <c r="AJ288" s="167">
        <f t="shared" si="204"/>
        <v>-2.7341500000000001</v>
      </c>
      <c r="AK288" s="167">
        <f t="shared" si="219"/>
        <v>-696.6983833333328</v>
      </c>
      <c r="AL288" s="167">
        <f t="shared" si="205"/>
        <v>5573.5870666666624</v>
      </c>
      <c r="AM288" s="167">
        <f t="shared" si="206"/>
        <v>5644.9049999999997</v>
      </c>
      <c r="AR288" s="167">
        <v>17100</v>
      </c>
      <c r="AS288" s="169">
        <f t="shared" si="182"/>
        <v>28.75</v>
      </c>
      <c r="AT288" s="167">
        <v>-165.89599999999999</v>
      </c>
      <c r="AU288" s="167">
        <v>-247.11</v>
      </c>
      <c r="AV288" s="167">
        <f t="shared" si="183"/>
        <v>7.5407272727272723</v>
      </c>
      <c r="AW288" s="167">
        <f t="shared" si="184"/>
        <v>11.232272727272727</v>
      </c>
      <c r="AY288" s="167">
        <f t="shared" si="207"/>
        <v>4.75</v>
      </c>
      <c r="AZ288" s="167">
        <f t="shared" si="208"/>
        <v>-2.764933333333333</v>
      </c>
      <c r="BA288" s="167">
        <f t="shared" si="215"/>
        <v>-702.27085</v>
      </c>
      <c r="BB288" s="167">
        <f t="shared" si="209"/>
        <v>5618.1668</v>
      </c>
      <c r="BC288" s="167">
        <f t="shared" si="210"/>
        <v>-4.1185</v>
      </c>
      <c r="BD288" s="167">
        <f t="shared" si="216"/>
        <v>-1064.5669</v>
      </c>
      <c r="BE288" s="167">
        <f t="shared" si="211"/>
        <v>8516.5352000000003</v>
      </c>
      <c r="BF288" s="167">
        <f t="shared" si="212"/>
        <v>7067.3510000000006</v>
      </c>
      <c r="BK288" s="167">
        <v>17100</v>
      </c>
      <c r="BL288" s="169">
        <v>28.75</v>
      </c>
      <c r="BM288" s="167">
        <v>-153.93</v>
      </c>
      <c r="BN288" s="167">
        <v>-200.929</v>
      </c>
      <c r="BO288" s="167">
        <f t="shared" si="185"/>
        <v>6.996818181818182</v>
      </c>
      <c r="BP288" s="167">
        <f t="shared" si="186"/>
        <v>9.1331363636363641</v>
      </c>
      <c r="BU288" s="167">
        <v>17100</v>
      </c>
      <c r="BV288" s="169">
        <v>28.75</v>
      </c>
      <c r="BW288" s="167">
        <v>-154.637</v>
      </c>
      <c r="BX288" s="167">
        <v>-176.58099999999999</v>
      </c>
      <c r="BY288" s="167">
        <f t="shared" si="187"/>
        <v>7.0289545454545452</v>
      </c>
      <c r="BZ288" s="167">
        <f t="shared" si="188"/>
        <v>8.026409090909091</v>
      </c>
      <c r="CE288" s="167">
        <v>17100</v>
      </c>
      <c r="CF288" s="169">
        <f t="shared" si="189"/>
        <v>28.75</v>
      </c>
      <c r="CG288" s="167">
        <v>-43.991</v>
      </c>
      <c r="CH288" s="167">
        <v>-123.443</v>
      </c>
      <c r="CI288" s="167">
        <f t="shared" si="190"/>
        <v>1.999590909090909</v>
      </c>
      <c r="CJ288" s="167">
        <f t="shared" si="191"/>
        <v>5.6110454545454544</v>
      </c>
      <c r="CO288" s="167">
        <v>17100</v>
      </c>
      <c r="CP288" s="169">
        <f t="shared" si="192"/>
        <v>28.75</v>
      </c>
      <c r="CQ288" s="167">
        <v>-137.47</v>
      </c>
      <c r="CR288" s="167">
        <v>-137.078</v>
      </c>
      <c r="CS288" s="167">
        <f t="shared" si="193"/>
        <v>6.248636363636364</v>
      </c>
      <c r="CT288" s="167">
        <f t="shared" si="194"/>
        <v>6.230818181818182</v>
      </c>
    </row>
    <row r="289" spans="2:98">
      <c r="B289" s="167">
        <f t="shared" si="195"/>
        <v>286</v>
      </c>
      <c r="C289" s="167">
        <v>17160</v>
      </c>
      <c r="D289" s="169">
        <v>28.766666666666666</v>
      </c>
      <c r="E289" s="167">
        <v>-141.887</v>
      </c>
      <c r="F289" s="167">
        <v>-136.70500000000001</v>
      </c>
      <c r="G289" s="167">
        <f t="shared" si="176"/>
        <v>6.4494090909090911</v>
      </c>
      <c r="H289" s="167">
        <f t="shared" si="177"/>
        <v>6.2138636363636373</v>
      </c>
      <c r="J289" s="167">
        <f t="shared" si="196"/>
        <v>4.7666666666666666</v>
      </c>
      <c r="K289" s="167">
        <f t="shared" si="178"/>
        <v>-2.3647833333333335</v>
      </c>
      <c r="L289" s="167">
        <f t="shared" si="217"/>
        <v>-602.77251666666666</v>
      </c>
      <c r="M289" s="167">
        <f t="shared" si="197"/>
        <v>4822.1801333333333</v>
      </c>
      <c r="N289" s="167">
        <f t="shared" si="179"/>
        <v>-2.2784166666666668</v>
      </c>
      <c r="O289" s="167">
        <f t="shared" si="213"/>
        <v>-559.26640000000009</v>
      </c>
      <c r="P289" s="167">
        <f t="shared" si="198"/>
        <v>4474.1312000000007</v>
      </c>
      <c r="Q289" s="167">
        <f t="shared" si="199"/>
        <v>4648.1556666666675</v>
      </c>
      <c r="W289" s="167">
        <v>17160</v>
      </c>
      <c r="Y289" s="169">
        <f t="shared" si="200"/>
        <v>28.766666666666666</v>
      </c>
      <c r="Z289" s="167">
        <v>-173.36199999999999</v>
      </c>
      <c r="AA289" s="167">
        <v>-160.595</v>
      </c>
      <c r="AB289" s="167">
        <f t="shared" si="180"/>
        <v>7.8800909090909093</v>
      </c>
      <c r="AC289" s="167">
        <f t="shared" si="181"/>
        <v>7.2997727272727273</v>
      </c>
      <c r="AD289" s="167">
        <f t="shared" si="201"/>
        <v>-166.9785</v>
      </c>
      <c r="AF289" s="167">
        <f t="shared" si="214"/>
        <v>4.7666666666666666</v>
      </c>
      <c r="AG289" s="167">
        <f t="shared" si="202"/>
        <v>-2.8893666666666666</v>
      </c>
      <c r="AH289" s="167">
        <f t="shared" si="218"/>
        <v>-717.4172333333338</v>
      </c>
      <c r="AI289" s="167">
        <f t="shared" si="203"/>
        <v>5739.3378666666704</v>
      </c>
      <c r="AJ289" s="167">
        <f t="shared" si="204"/>
        <v>-2.6765833333333333</v>
      </c>
      <c r="AK289" s="167">
        <f t="shared" si="219"/>
        <v>-699.37496666666618</v>
      </c>
      <c r="AL289" s="167">
        <f t="shared" si="205"/>
        <v>5594.9997333333295</v>
      </c>
      <c r="AM289" s="167">
        <f t="shared" si="206"/>
        <v>5667.1687999999995</v>
      </c>
      <c r="AR289" s="167">
        <v>17160</v>
      </c>
      <c r="AS289" s="169">
        <f t="shared" si="182"/>
        <v>28.766666666666666</v>
      </c>
      <c r="AT289" s="167">
        <v>-167.13300000000001</v>
      </c>
      <c r="AU289" s="167">
        <v>-252.06299999999999</v>
      </c>
      <c r="AV289" s="167">
        <f t="shared" si="183"/>
        <v>7.5969545454545457</v>
      </c>
      <c r="AW289" s="167">
        <f t="shared" si="184"/>
        <v>11.45740909090909</v>
      </c>
      <c r="AY289" s="167">
        <f t="shared" si="207"/>
        <v>4.7666666666666666</v>
      </c>
      <c r="AZ289" s="167">
        <f t="shared" si="208"/>
        <v>-2.7855500000000002</v>
      </c>
      <c r="BA289" s="167">
        <f t="shared" si="215"/>
        <v>-705.05639999999994</v>
      </c>
      <c r="BB289" s="167">
        <f t="shared" si="209"/>
        <v>5640.4511999999995</v>
      </c>
      <c r="BC289" s="167">
        <f t="shared" si="210"/>
        <v>-4.2010499999999995</v>
      </c>
      <c r="BD289" s="167">
        <f t="shared" si="216"/>
        <v>-1068.7679499999999</v>
      </c>
      <c r="BE289" s="167">
        <f t="shared" si="211"/>
        <v>8550.1435999999994</v>
      </c>
      <c r="BF289" s="167">
        <f t="shared" si="212"/>
        <v>7095.2973999999995</v>
      </c>
      <c r="BK289" s="167">
        <v>17160</v>
      </c>
      <c r="BL289" s="169">
        <v>28.766666666666666</v>
      </c>
      <c r="BM289" s="167">
        <v>-156.53700000000001</v>
      </c>
      <c r="BN289" s="167">
        <v>-207.119</v>
      </c>
      <c r="BO289" s="167">
        <f t="shared" si="185"/>
        <v>7.1153181818181821</v>
      </c>
      <c r="BP289" s="167">
        <f t="shared" si="186"/>
        <v>9.4145000000000003</v>
      </c>
      <c r="BU289" s="167">
        <v>17160</v>
      </c>
      <c r="BV289" s="169">
        <v>28.766666666666666</v>
      </c>
      <c r="BW289" s="167">
        <v>-154.22</v>
      </c>
      <c r="BX289" s="167">
        <v>-178.09100000000001</v>
      </c>
      <c r="BY289" s="167">
        <f t="shared" si="187"/>
        <v>7.01</v>
      </c>
      <c r="BZ289" s="167">
        <f t="shared" si="188"/>
        <v>8.0950454545454544</v>
      </c>
      <c r="CE289" s="167">
        <v>17160</v>
      </c>
      <c r="CF289" s="169">
        <f t="shared" si="189"/>
        <v>28.766666666666666</v>
      </c>
      <c r="CG289" s="167">
        <v>-43.734999999999999</v>
      </c>
      <c r="CH289" s="167">
        <v>-123.242</v>
      </c>
      <c r="CI289" s="167">
        <f t="shared" si="190"/>
        <v>1.9879545454545455</v>
      </c>
      <c r="CJ289" s="167">
        <f t="shared" si="191"/>
        <v>5.6019090909090909</v>
      </c>
      <c r="CO289" s="167">
        <v>17160</v>
      </c>
      <c r="CP289" s="169">
        <f t="shared" si="192"/>
        <v>28.766666666666666</v>
      </c>
      <c r="CQ289" s="167">
        <v>-136.542</v>
      </c>
      <c r="CR289" s="167">
        <v>-137.33199999999999</v>
      </c>
      <c r="CS289" s="167">
        <f t="shared" si="193"/>
        <v>6.2064545454545454</v>
      </c>
      <c r="CT289" s="167">
        <f t="shared" si="194"/>
        <v>6.2423636363636357</v>
      </c>
    </row>
    <row r="290" spans="2:98">
      <c r="B290" s="167">
        <f t="shared" si="195"/>
        <v>287</v>
      </c>
      <c r="C290" s="167">
        <v>17220</v>
      </c>
      <c r="D290" s="169">
        <v>28.783333333333331</v>
      </c>
      <c r="E290" s="167">
        <v>-143.114</v>
      </c>
      <c r="F290" s="167">
        <v>-136.58199999999999</v>
      </c>
      <c r="G290" s="167">
        <f t="shared" si="176"/>
        <v>6.5051818181818186</v>
      </c>
      <c r="H290" s="167">
        <f t="shared" si="177"/>
        <v>6.2082727272727274</v>
      </c>
      <c r="J290" s="167">
        <f t="shared" si="196"/>
        <v>4.7833333333333332</v>
      </c>
      <c r="K290" s="167">
        <f t="shared" si="178"/>
        <v>-2.3852333333333333</v>
      </c>
      <c r="L290" s="167">
        <f t="shared" si="217"/>
        <v>-605.15774999999996</v>
      </c>
      <c r="M290" s="167">
        <f t="shared" si="197"/>
        <v>4841.2619999999997</v>
      </c>
      <c r="N290" s="167">
        <f t="shared" si="179"/>
        <v>-2.2763666666666666</v>
      </c>
      <c r="O290" s="167">
        <f t="shared" si="213"/>
        <v>-561.54276666666681</v>
      </c>
      <c r="P290" s="167">
        <f t="shared" si="198"/>
        <v>4492.3421333333345</v>
      </c>
      <c r="Q290" s="167">
        <f t="shared" si="199"/>
        <v>4666.8020666666671</v>
      </c>
      <c r="W290" s="167">
        <v>17220</v>
      </c>
      <c r="Y290" s="169">
        <f t="shared" si="200"/>
        <v>28.783333333333331</v>
      </c>
      <c r="Z290" s="167">
        <v>-173.369</v>
      </c>
      <c r="AA290" s="167">
        <v>-163.73500000000001</v>
      </c>
      <c r="AB290" s="167">
        <f t="shared" si="180"/>
        <v>7.8804090909090911</v>
      </c>
      <c r="AC290" s="167">
        <f t="shared" si="181"/>
        <v>7.4425000000000008</v>
      </c>
      <c r="AD290" s="167">
        <f t="shared" si="201"/>
        <v>-168.55200000000002</v>
      </c>
      <c r="AF290" s="167">
        <f t="shared" si="214"/>
        <v>4.7833333333333332</v>
      </c>
      <c r="AG290" s="167">
        <f t="shared" si="202"/>
        <v>-2.8894833333333332</v>
      </c>
      <c r="AH290" s="167">
        <f t="shared" si="218"/>
        <v>-720.30671666666717</v>
      </c>
      <c r="AI290" s="167">
        <f t="shared" si="203"/>
        <v>5762.4537333333374</v>
      </c>
      <c r="AJ290" s="167">
        <f t="shared" si="204"/>
        <v>-2.7289166666666667</v>
      </c>
      <c r="AK290" s="167">
        <f t="shared" si="219"/>
        <v>-702.10388333333287</v>
      </c>
      <c r="AL290" s="167">
        <f t="shared" si="205"/>
        <v>5616.831066666663</v>
      </c>
      <c r="AM290" s="167">
        <f t="shared" si="206"/>
        <v>5689.6424000000006</v>
      </c>
      <c r="AR290" s="167">
        <v>17220</v>
      </c>
      <c r="AS290" s="169">
        <f t="shared" si="182"/>
        <v>28.783333333333331</v>
      </c>
      <c r="AT290" s="167">
        <v>-167.05699999999999</v>
      </c>
      <c r="AU290" s="167">
        <v>-248.636</v>
      </c>
      <c r="AV290" s="167">
        <f t="shared" si="183"/>
        <v>7.5934999999999997</v>
      </c>
      <c r="AW290" s="167">
        <f t="shared" si="184"/>
        <v>11.301636363636364</v>
      </c>
      <c r="AY290" s="167">
        <f t="shared" si="207"/>
        <v>4.7833333333333332</v>
      </c>
      <c r="AZ290" s="167">
        <f t="shared" si="208"/>
        <v>-2.7842833333333332</v>
      </c>
      <c r="BA290" s="167">
        <f t="shared" si="215"/>
        <v>-707.84068333333323</v>
      </c>
      <c r="BB290" s="167">
        <f t="shared" si="209"/>
        <v>5662.7254666666659</v>
      </c>
      <c r="BC290" s="167">
        <f t="shared" si="210"/>
        <v>-4.143933333333333</v>
      </c>
      <c r="BD290" s="167">
        <f t="shared" si="216"/>
        <v>-1072.9118833333332</v>
      </c>
      <c r="BE290" s="167">
        <f t="shared" si="211"/>
        <v>8583.2950666666657</v>
      </c>
      <c r="BF290" s="167">
        <f t="shared" si="212"/>
        <v>7123.0102666666662</v>
      </c>
      <c r="BK290" s="167">
        <v>17220</v>
      </c>
      <c r="BL290" s="169">
        <v>28.783333333333331</v>
      </c>
      <c r="BM290" s="167">
        <v>-155.13399999999999</v>
      </c>
      <c r="BN290" s="167">
        <v>-206.82599999999999</v>
      </c>
      <c r="BO290" s="167">
        <f t="shared" si="185"/>
        <v>7.0515454545454537</v>
      </c>
      <c r="BP290" s="167">
        <f t="shared" si="186"/>
        <v>9.4011818181818185</v>
      </c>
      <c r="BU290" s="167">
        <v>17220</v>
      </c>
      <c r="BV290" s="169">
        <v>28.783333333333331</v>
      </c>
      <c r="BW290" s="167">
        <v>-153.18600000000001</v>
      </c>
      <c r="BX290" s="167">
        <v>-177.73699999999999</v>
      </c>
      <c r="BY290" s="167">
        <f t="shared" si="187"/>
        <v>6.9630000000000001</v>
      </c>
      <c r="BZ290" s="167">
        <f t="shared" si="188"/>
        <v>8.0789545454545451</v>
      </c>
      <c r="CE290" s="167">
        <v>17220</v>
      </c>
      <c r="CF290" s="169">
        <f t="shared" si="189"/>
        <v>28.783333333333331</v>
      </c>
      <c r="CG290" s="167">
        <v>-43.908999999999999</v>
      </c>
      <c r="CH290" s="167">
        <v>-123.246</v>
      </c>
      <c r="CI290" s="167">
        <f t="shared" si="190"/>
        <v>1.9958636363636364</v>
      </c>
      <c r="CJ290" s="167">
        <f t="shared" si="191"/>
        <v>5.6020909090909088</v>
      </c>
      <c r="CO290" s="167">
        <v>17220</v>
      </c>
      <c r="CP290" s="169">
        <f t="shared" si="192"/>
        <v>28.783333333333331</v>
      </c>
      <c r="CQ290" s="167">
        <v>-136.52000000000001</v>
      </c>
      <c r="CR290" s="167">
        <v>-137.45099999999999</v>
      </c>
      <c r="CS290" s="167">
        <f t="shared" si="193"/>
        <v>6.205454545454546</v>
      </c>
      <c r="CT290" s="167">
        <f t="shared" si="194"/>
        <v>6.2477727272727268</v>
      </c>
    </row>
    <row r="291" spans="2:98">
      <c r="B291" s="167">
        <f t="shared" si="195"/>
        <v>288</v>
      </c>
      <c r="C291" s="167">
        <v>17280</v>
      </c>
      <c r="D291" s="169">
        <v>28.8</v>
      </c>
      <c r="E291" s="167">
        <v>-142.96100000000001</v>
      </c>
      <c r="F291" s="167">
        <v>-136.75200000000001</v>
      </c>
      <c r="G291" s="167">
        <f t="shared" si="176"/>
        <v>6.4982272727272736</v>
      </c>
      <c r="H291" s="167">
        <f t="shared" si="177"/>
        <v>6.2160000000000002</v>
      </c>
      <c r="J291" s="167">
        <f t="shared" si="196"/>
        <v>4.8</v>
      </c>
      <c r="K291" s="167">
        <f t="shared" si="178"/>
        <v>-2.3826833333333335</v>
      </c>
      <c r="L291" s="167">
        <f t="shared" si="217"/>
        <v>-607.54043333333334</v>
      </c>
      <c r="M291" s="167">
        <f t="shared" si="197"/>
        <v>4860.3234666666667</v>
      </c>
      <c r="N291" s="167">
        <f t="shared" si="179"/>
        <v>-2.2792000000000003</v>
      </c>
      <c r="O291" s="167">
        <f t="shared" si="213"/>
        <v>-563.82196666666675</v>
      </c>
      <c r="P291" s="167">
        <f t="shared" si="198"/>
        <v>4510.575733333334</v>
      </c>
      <c r="Q291" s="167">
        <f t="shared" si="199"/>
        <v>4685.4495999999999</v>
      </c>
      <c r="W291" s="167">
        <v>17280</v>
      </c>
      <c r="Y291" s="169">
        <f t="shared" si="200"/>
        <v>28.8</v>
      </c>
      <c r="Z291" s="167">
        <v>-172.875</v>
      </c>
      <c r="AA291" s="167">
        <v>-161.84299999999999</v>
      </c>
      <c r="AB291" s="167">
        <f t="shared" si="180"/>
        <v>7.8579545454545459</v>
      </c>
      <c r="AC291" s="167">
        <f t="shared" si="181"/>
        <v>7.3564999999999996</v>
      </c>
      <c r="AD291" s="167">
        <f t="shared" si="201"/>
        <v>-167.35899999999998</v>
      </c>
      <c r="AF291" s="167">
        <f t="shared" si="214"/>
        <v>4.8</v>
      </c>
      <c r="AG291" s="167">
        <f t="shared" si="202"/>
        <v>-2.8812500000000001</v>
      </c>
      <c r="AH291" s="167">
        <f t="shared" si="218"/>
        <v>-723.18796666666719</v>
      </c>
      <c r="AI291" s="167">
        <f t="shared" si="203"/>
        <v>5785.5037333333375</v>
      </c>
      <c r="AJ291" s="167">
        <f t="shared" si="204"/>
        <v>-2.6973833333333332</v>
      </c>
      <c r="AK291" s="167">
        <f t="shared" si="219"/>
        <v>-704.80126666666615</v>
      </c>
      <c r="AL291" s="167">
        <f t="shared" si="205"/>
        <v>5638.4101333333292</v>
      </c>
      <c r="AM291" s="167">
        <f t="shared" si="206"/>
        <v>5711.9569333333329</v>
      </c>
      <c r="AR291" s="167">
        <v>17280</v>
      </c>
      <c r="AS291" s="169">
        <f t="shared" si="182"/>
        <v>28.8</v>
      </c>
      <c r="AT291" s="167">
        <v>-162.78800000000001</v>
      </c>
      <c r="AU291" s="167">
        <v>-246.96600000000001</v>
      </c>
      <c r="AV291" s="167">
        <f t="shared" si="183"/>
        <v>7.399454545454546</v>
      </c>
      <c r="AW291" s="167">
        <f t="shared" si="184"/>
        <v>11.225727272727273</v>
      </c>
      <c r="AY291" s="167">
        <f t="shared" si="207"/>
        <v>4.8</v>
      </c>
      <c r="AZ291" s="167">
        <f t="shared" si="208"/>
        <v>-2.7131333333333334</v>
      </c>
      <c r="BA291" s="167">
        <f t="shared" si="215"/>
        <v>-710.55381666666653</v>
      </c>
      <c r="BB291" s="167">
        <f t="shared" si="209"/>
        <v>5684.4305333333323</v>
      </c>
      <c r="BC291" s="167">
        <f t="shared" si="210"/>
        <v>-4.1161000000000003</v>
      </c>
      <c r="BD291" s="167">
        <f t="shared" si="216"/>
        <v>-1077.0279833333332</v>
      </c>
      <c r="BE291" s="167">
        <f t="shared" si="211"/>
        <v>8616.2238666666653</v>
      </c>
      <c r="BF291" s="167">
        <f t="shared" si="212"/>
        <v>7150.3271999999988</v>
      </c>
      <c r="BK291" s="167">
        <v>17280</v>
      </c>
      <c r="BL291" s="169">
        <v>28.8</v>
      </c>
      <c r="BM291" s="167">
        <v>-155.81200000000001</v>
      </c>
      <c r="BN291" s="167">
        <v>-208.107</v>
      </c>
      <c r="BO291" s="167">
        <f t="shared" si="185"/>
        <v>7.0823636363636373</v>
      </c>
      <c r="BP291" s="167">
        <f t="shared" si="186"/>
        <v>9.4594090909090909</v>
      </c>
      <c r="BU291" s="167">
        <v>17280</v>
      </c>
      <c r="BV291" s="169">
        <v>28.8</v>
      </c>
      <c r="BW291" s="167">
        <v>-154.83699999999999</v>
      </c>
      <c r="BX291" s="167">
        <v>-176.73500000000001</v>
      </c>
      <c r="BY291" s="167">
        <f t="shared" si="187"/>
        <v>7.038045454545454</v>
      </c>
      <c r="BZ291" s="167">
        <f t="shared" si="188"/>
        <v>8.0334090909090907</v>
      </c>
      <c r="CE291" s="167">
        <v>17280</v>
      </c>
      <c r="CF291" s="169">
        <f t="shared" si="189"/>
        <v>28.8</v>
      </c>
      <c r="CG291" s="167">
        <v>-43.893999999999998</v>
      </c>
      <c r="CH291" s="167">
        <v>-123.721</v>
      </c>
      <c r="CI291" s="167">
        <f t="shared" si="190"/>
        <v>1.9951818181818182</v>
      </c>
      <c r="CJ291" s="167">
        <f t="shared" si="191"/>
        <v>5.6236818181818187</v>
      </c>
      <c r="CO291" s="167">
        <v>17280</v>
      </c>
      <c r="CP291" s="169">
        <f t="shared" si="192"/>
        <v>28.8</v>
      </c>
      <c r="CQ291" s="167">
        <v>-135.82499999999999</v>
      </c>
      <c r="CR291" s="167">
        <v>-137.92400000000001</v>
      </c>
      <c r="CS291" s="167">
        <f t="shared" si="193"/>
        <v>6.1738636363636354</v>
      </c>
      <c r="CT291" s="167">
        <f t="shared" si="194"/>
        <v>6.2692727272727273</v>
      </c>
    </row>
    <row r="292" spans="2:98">
      <c r="B292" s="167">
        <f t="shared" si="195"/>
        <v>289</v>
      </c>
      <c r="C292" s="167">
        <v>17340</v>
      </c>
      <c r="D292" s="169">
        <v>28.816666666666666</v>
      </c>
      <c r="E292" s="167">
        <v>-142.96100000000001</v>
      </c>
      <c r="F292" s="167">
        <v>-135.304</v>
      </c>
      <c r="G292" s="167">
        <f t="shared" si="176"/>
        <v>6.4982272727272736</v>
      </c>
      <c r="H292" s="167">
        <f t="shared" si="177"/>
        <v>6.1501818181818182</v>
      </c>
      <c r="J292" s="167">
        <f t="shared" si="196"/>
        <v>4.8166666666666664</v>
      </c>
      <c r="K292" s="167">
        <f t="shared" si="178"/>
        <v>-2.3826833333333335</v>
      </c>
      <c r="L292" s="167">
        <f t="shared" si="217"/>
        <v>-609.92311666666671</v>
      </c>
      <c r="M292" s="167">
        <f t="shared" si="197"/>
        <v>4879.3849333333337</v>
      </c>
      <c r="N292" s="167">
        <f t="shared" si="179"/>
        <v>-2.2550666666666666</v>
      </c>
      <c r="O292" s="167">
        <f t="shared" si="213"/>
        <v>-566.07703333333347</v>
      </c>
      <c r="P292" s="167">
        <f t="shared" si="198"/>
        <v>4528.6162666666678</v>
      </c>
      <c r="Q292" s="167">
        <f t="shared" si="199"/>
        <v>4704.0006000000012</v>
      </c>
      <c r="W292" s="167">
        <v>17340</v>
      </c>
      <c r="Y292" s="169">
        <f t="shared" si="200"/>
        <v>28.816666666666666</v>
      </c>
      <c r="Z292" s="167">
        <v>-173.483</v>
      </c>
      <c r="AA292" s="167">
        <v>-164.62299999999999</v>
      </c>
      <c r="AB292" s="167">
        <f t="shared" si="180"/>
        <v>7.8855909090909089</v>
      </c>
      <c r="AC292" s="167">
        <f t="shared" si="181"/>
        <v>7.4828636363636356</v>
      </c>
      <c r="AD292" s="167">
        <f t="shared" si="201"/>
        <v>-169.053</v>
      </c>
      <c r="AF292" s="167">
        <f t="shared" si="214"/>
        <v>4.8166666666666664</v>
      </c>
      <c r="AG292" s="167">
        <f t="shared" si="202"/>
        <v>-2.8913833333333332</v>
      </c>
      <c r="AH292" s="167">
        <f t="shared" si="218"/>
        <v>-726.07935000000055</v>
      </c>
      <c r="AI292" s="167">
        <f t="shared" si="203"/>
        <v>5808.6348000000044</v>
      </c>
      <c r="AJ292" s="167">
        <f t="shared" si="204"/>
        <v>-2.7437166666666664</v>
      </c>
      <c r="AK292" s="167">
        <f t="shared" si="219"/>
        <v>-707.54498333333277</v>
      </c>
      <c r="AL292" s="167">
        <f t="shared" si="205"/>
        <v>5660.3598666666621</v>
      </c>
      <c r="AM292" s="167">
        <f t="shared" si="206"/>
        <v>5734.4973333333328</v>
      </c>
      <c r="AR292" s="167">
        <v>17340</v>
      </c>
      <c r="AS292" s="169">
        <f t="shared" si="182"/>
        <v>28.816666666666666</v>
      </c>
      <c r="AT292" s="167">
        <v>-165.983</v>
      </c>
      <c r="AU292" s="167">
        <v>-245.76</v>
      </c>
      <c r="AV292" s="167">
        <f t="shared" si="183"/>
        <v>7.544681818181818</v>
      </c>
      <c r="AW292" s="167">
        <f t="shared" si="184"/>
        <v>11.17090909090909</v>
      </c>
      <c r="AY292" s="167">
        <f t="shared" si="207"/>
        <v>4.8166666666666664</v>
      </c>
      <c r="AZ292" s="167">
        <f t="shared" si="208"/>
        <v>-2.7663833333333332</v>
      </c>
      <c r="BA292" s="167">
        <f t="shared" si="215"/>
        <v>-713.32019999999989</v>
      </c>
      <c r="BB292" s="167">
        <f t="shared" si="209"/>
        <v>5706.5615999999991</v>
      </c>
      <c r="BC292" s="167">
        <f t="shared" si="210"/>
        <v>-4.0960000000000001</v>
      </c>
      <c r="BD292" s="167">
        <f t="shared" si="216"/>
        <v>-1081.1239833333332</v>
      </c>
      <c r="BE292" s="167">
        <f t="shared" si="211"/>
        <v>8648.9918666666654</v>
      </c>
      <c r="BF292" s="167">
        <f t="shared" si="212"/>
        <v>7177.7767333333322</v>
      </c>
      <c r="BK292" s="167">
        <v>17340</v>
      </c>
      <c r="BL292" s="169">
        <v>28.816666666666666</v>
      </c>
      <c r="BM292" s="167">
        <v>-155.81200000000001</v>
      </c>
      <c r="BN292" s="167">
        <v>-209.49700000000001</v>
      </c>
      <c r="BO292" s="167">
        <f t="shared" si="185"/>
        <v>7.0823636363636373</v>
      </c>
      <c r="BP292" s="167">
        <f t="shared" si="186"/>
        <v>9.5225909090909102</v>
      </c>
      <c r="BU292" s="167">
        <v>17340</v>
      </c>
      <c r="BV292" s="169">
        <v>28.816666666666666</v>
      </c>
      <c r="BW292" s="167">
        <v>-153.51</v>
      </c>
      <c r="BX292" s="167">
        <v>-177.96799999999999</v>
      </c>
      <c r="BY292" s="167">
        <f t="shared" si="187"/>
        <v>6.9777272727272726</v>
      </c>
      <c r="BZ292" s="167">
        <f t="shared" si="188"/>
        <v>8.0894545454545455</v>
      </c>
      <c r="CE292" s="167">
        <v>17340</v>
      </c>
      <c r="CF292" s="169">
        <f t="shared" si="189"/>
        <v>28.816666666666666</v>
      </c>
      <c r="CG292" s="167">
        <v>-44.043999999999997</v>
      </c>
      <c r="CH292" s="167">
        <v>-123.637</v>
      </c>
      <c r="CI292" s="167">
        <f t="shared" si="190"/>
        <v>2.0019999999999998</v>
      </c>
      <c r="CJ292" s="167">
        <f t="shared" si="191"/>
        <v>5.6198636363636361</v>
      </c>
      <c r="CO292" s="167">
        <v>17340</v>
      </c>
      <c r="CP292" s="169">
        <f t="shared" si="192"/>
        <v>28.816666666666666</v>
      </c>
      <c r="CQ292" s="167">
        <v>-134.376</v>
      </c>
      <c r="CR292" s="167">
        <v>-136.08600000000001</v>
      </c>
      <c r="CS292" s="167">
        <f t="shared" si="193"/>
        <v>6.1080000000000005</v>
      </c>
      <c r="CT292" s="167">
        <f t="shared" si="194"/>
        <v>6.1857272727272736</v>
      </c>
    </row>
    <row r="293" spans="2:98">
      <c r="B293" s="167">
        <f t="shared" si="195"/>
        <v>290</v>
      </c>
      <c r="C293" s="167">
        <v>17400</v>
      </c>
      <c r="D293" s="169">
        <v>28.833333333333332</v>
      </c>
      <c r="E293" s="167">
        <v>-143.727</v>
      </c>
      <c r="F293" s="167">
        <v>-135.72</v>
      </c>
      <c r="G293" s="167">
        <f t="shared" si="176"/>
        <v>6.533045454545455</v>
      </c>
      <c r="H293" s="167">
        <f t="shared" si="177"/>
        <v>6.169090909090909</v>
      </c>
      <c r="J293" s="167">
        <f t="shared" si="196"/>
        <v>4.833333333333333</v>
      </c>
      <c r="K293" s="167">
        <f t="shared" si="178"/>
        <v>-2.3954499999999999</v>
      </c>
      <c r="L293" s="167">
        <f t="shared" si="217"/>
        <v>-612.3185666666667</v>
      </c>
      <c r="M293" s="167">
        <f t="shared" si="197"/>
        <v>4898.5485333333336</v>
      </c>
      <c r="N293" s="167">
        <f t="shared" si="179"/>
        <v>-2.262</v>
      </c>
      <c r="O293" s="167">
        <f t="shared" si="213"/>
        <v>-568.33903333333342</v>
      </c>
      <c r="P293" s="167">
        <f t="shared" si="198"/>
        <v>4546.7122666666673</v>
      </c>
      <c r="Q293" s="167">
        <f t="shared" si="199"/>
        <v>4722.6304</v>
      </c>
      <c r="W293" s="167">
        <v>17400</v>
      </c>
      <c r="Y293" s="169">
        <f t="shared" si="200"/>
        <v>28.833333333333332</v>
      </c>
      <c r="Z293" s="167">
        <v>-178.21899999999999</v>
      </c>
      <c r="AA293" s="167">
        <v>-161.76599999999999</v>
      </c>
      <c r="AB293" s="167">
        <f t="shared" si="180"/>
        <v>8.1008636363636359</v>
      </c>
      <c r="AC293" s="167">
        <f t="shared" si="181"/>
        <v>7.3529999999999998</v>
      </c>
      <c r="AD293" s="167">
        <f t="shared" si="201"/>
        <v>-169.99250000000001</v>
      </c>
      <c r="AF293" s="167">
        <f t="shared" si="214"/>
        <v>4.833333333333333</v>
      </c>
      <c r="AG293" s="167">
        <f t="shared" si="202"/>
        <v>-2.9703166666666667</v>
      </c>
      <c r="AH293" s="167">
        <f t="shared" si="218"/>
        <v>-729.04966666666724</v>
      </c>
      <c r="AI293" s="167">
        <f t="shared" si="203"/>
        <v>5832.3973333333379</v>
      </c>
      <c r="AJ293" s="167">
        <f t="shared" si="204"/>
        <v>-2.6960999999999999</v>
      </c>
      <c r="AK293" s="167">
        <f t="shared" si="219"/>
        <v>-710.24108333333277</v>
      </c>
      <c r="AL293" s="167">
        <f t="shared" si="205"/>
        <v>5681.9286666666621</v>
      </c>
      <c r="AM293" s="167">
        <f t="shared" si="206"/>
        <v>5757.1630000000005</v>
      </c>
      <c r="AR293" s="167">
        <v>17400</v>
      </c>
      <c r="AS293" s="169">
        <f t="shared" si="182"/>
        <v>28.833333333333332</v>
      </c>
      <c r="AT293" s="167">
        <v>-162.77699999999999</v>
      </c>
      <c r="AU293" s="167">
        <v>-251.75</v>
      </c>
      <c r="AV293" s="167">
        <f t="shared" si="183"/>
        <v>7.3989545454545445</v>
      </c>
      <c r="AW293" s="167">
        <f t="shared" si="184"/>
        <v>11.443181818181818</v>
      </c>
      <c r="AY293" s="167">
        <f t="shared" si="207"/>
        <v>4.833333333333333</v>
      </c>
      <c r="AZ293" s="167">
        <f t="shared" si="208"/>
        <v>-2.7129499999999998</v>
      </c>
      <c r="BA293" s="167">
        <f t="shared" si="215"/>
        <v>-716.03314999999986</v>
      </c>
      <c r="BB293" s="167">
        <f t="shared" si="209"/>
        <v>5728.2651999999989</v>
      </c>
      <c r="BC293" s="167">
        <f t="shared" si="210"/>
        <v>-4.1958333333333329</v>
      </c>
      <c r="BD293" s="167">
        <f t="shared" si="216"/>
        <v>-1085.3198166666666</v>
      </c>
      <c r="BE293" s="167">
        <f t="shared" si="211"/>
        <v>8682.5585333333329</v>
      </c>
      <c r="BF293" s="167">
        <f t="shared" si="212"/>
        <v>7205.4118666666654</v>
      </c>
      <c r="BK293" s="167">
        <v>17400</v>
      </c>
      <c r="BL293" s="169">
        <v>28.833333333333332</v>
      </c>
      <c r="BM293" s="167">
        <v>-154.25399999999999</v>
      </c>
      <c r="BN293" s="167">
        <v>-207.55199999999999</v>
      </c>
      <c r="BO293" s="167">
        <f t="shared" si="185"/>
        <v>7.0115454545454545</v>
      </c>
      <c r="BP293" s="167">
        <f t="shared" si="186"/>
        <v>9.434181818181818</v>
      </c>
      <c r="BU293" s="167">
        <v>17400</v>
      </c>
      <c r="BV293" s="169">
        <v>28.833333333333332</v>
      </c>
      <c r="BW293" s="167">
        <v>-152.46100000000001</v>
      </c>
      <c r="BX293" s="167">
        <v>-178.38399999999999</v>
      </c>
      <c r="BY293" s="167">
        <f t="shared" si="187"/>
        <v>6.9300454545454553</v>
      </c>
      <c r="BZ293" s="167">
        <f t="shared" si="188"/>
        <v>8.1083636363636362</v>
      </c>
      <c r="CE293" s="167">
        <v>17400</v>
      </c>
      <c r="CF293" s="169">
        <f t="shared" si="189"/>
        <v>28.833333333333332</v>
      </c>
      <c r="CG293" s="167">
        <v>-44.165999999999997</v>
      </c>
      <c r="CH293" s="167">
        <v>-123.328</v>
      </c>
      <c r="CI293" s="167">
        <f t="shared" si="190"/>
        <v>2.0075454545454545</v>
      </c>
      <c r="CJ293" s="167">
        <f t="shared" si="191"/>
        <v>5.605818181818182</v>
      </c>
      <c r="CO293" s="167">
        <v>17400</v>
      </c>
      <c r="CP293" s="169">
        <f t="shared" si="192"/>
        <v>28.833333333333332</v>
      </c>
      <c r="CQ293" s="167">
        <v>-133.81700000000001</v>
      </c>
      <c r="CR293" s="167">
        <v>-138.69800000000001</v>
      </c>
      <c r="CS293" s="167">
        <f t="shared" si="193"/>
        <v>6.0825909090909098</v>
      </c>
      <c r="CT293" s="167">
        <f t="shared" si="194"/>
        <v>6.3044545454545462</v>
      </c>
    </row>
    <row r="294" spans="2:98">
      <c r="B294" s="167">
        <f t="shared" si="195"/>
        <v>291</v>
      </c>
      <c r="C294" s="167">
        <v>17460</v>
      </c>
      <c r="D294" s="169">
        <v>28.85</v>
      </c>
      <c r="E294" s="167">
        <v>-144.64699999999999</v>
      </c>
      <c r="F294" s="167">
        <v>-135.62799999999999</v>
      </c>
      <c r="G294" s="167">
        <f t="shared" si="176"/>
        <v>6.5748636363636361</v>
      </c>
      <c r="H294" s="167">
        <f t="shared" si="177"/>
        <v>6.1649090909090907</v>
      </c>
      <c r="J294" s="167">
        <f t="shared" si="196"/>
        <v>4.8499999999999996</v>
      </c>
      <c r="K294" s="167">
        <f t="shared" si="178"/>
        <v>-2.4107833333333333</v>
      </c>
      <c r="L294" s="167">
        <f t="shared" si="217"/>
        <v>-614.72935000000007</v>
      </c>
      <c r="M294" s="167">
        <f t="shared" si="197"/>
        <v>4917.8348000000005</v>
      </c>
      <c r="N294" s="167">
        <f t="shared" si="179"/>
        <v>-2.2604666666666664</v>
      </c>
      <c r="O294" s="167">
        <f t="shared" si="213"/>
        <v>-570.59950000000003</v>
      </c>
      <c r="P294" s="167">
        <f t="shared" si="198"/>
        <v>4564.7960000000003</v>
      </c>
      <c r="Q294" s="167">
        <f t="shared" si="199"/>
        <v>4741.3154000000004</v>
      </c>
      <c r="W294" s="167">
        <v>17460</v>
      </c>
      <c r="Y294" s="169">
        <f t="shared" si="200"/>
        <v>28.85</v>
      </c>
      <c r="Z294" s="167">
        <v>-178.001</v>
      </c>
      <c r="AA294" s="167">
        <v>-160.78700000000001</v>
      </c>
      <c r="AB294" s="167">
        <f t="shared" si="180"/>
        <v>8.0909545454545455</v>
      </c>
      <c r="AC294" s="167">
        <f t="shared" si="181"/>
        <v>7.3085000000000004</v>
      </c>
      <c r="AD294" s="167">
        <f t="shared" si="201"/>
        <v>-169.39400000000001</v>
      </c>
      <c r="AF294" s="167">
        <f t="shared" si="214"/>
        <v>4.8499999999999996</v>
      </c>
      <c r="AG294" s="167">
        <f t="shared" si="202"/>
        <v>-2.9666833333333336</v>
      </c>
      <c r="AH294" s="167">
        <f t="shared" si="218"/>
        <v>-732.01635000000056</v>
      </c>
      <c r="AI294" s="167">
        <f t="shared" si="203"/>
        <v>5856.1308000000045</v>
      </c>
      <c r="AJ294" s="167">
        <f t="shared" si="204"/>
        <v>-2.6797833333333334</v>
      </c>
      <c r="AK294" s="167">
        <f t="shared" si="219"/>
        <v>-712.92086666666614</v>
      </c>
      <c r="AL294" s="167">
        <f t="shared" si="205"/>
        <v>5703.3669333333291</v>
      </c>
      <c r="AM294" s="167">
        <f t="shared" si="206"/>
        <v>5779.7488666666668</v>
      </c>
      <c r="AR294" s="167">
        <v>17460</v>
      </c>
      <c r="AS294" s="169">
        <f t="shared" si="182"/>
        <v>28.85</v>
      </c>
      <c r="AT294" s="167">
        <v>-163.48599999999999</v>
      </c>
      <c r="AU294" s="167">
        <v>-248.72900000000001</v>
      </c>
      <c r="AV294" s="167">
        <f t="shared" si="183"/>
        <v>7.4311818181818179</v>
      </c>
      <c r="AW294" s="167">
        <f t="shared" si="184"/>
        <v>11.305863636363638</v>
      </c>
      <c r="AY294" s="167">
        <f t="shared" si="207"/>
        <v>4.8499999999999996</v>
      </c>
      <c r="AZ294" s="167">
        <f t="shared" si="208"/>
        <v>-2.7247666666666666</v>
      </c>
      <c r="BA294" s="167">
        <f t="shared" si="215"/>
        <v>-718.75791666666657</v>
      </c>
      <c r="BB294" s="167">
        <f t="shared" si="209"/>
        <v>5750.0633333333326</v>
      </c>
      <c r="BC294" s="167">
        <f t="shared" si="210"/>
        <v>-4.1454833333333339</v>
      </c>
      <c r="BD294" s="167">
        <f t="shared" si="216"/>
        <v>-1089.4652999999998</v>
      </c>
      <c r="BE294" s="167">
        <f t="shared" si="211"/>
        <v>8715.7223999999987</v>
      </c>
      <c r="BF294" s="167">
        <f t="shared" si="212"/>
        <v>7232.8928666666652</v>
      </c>
      <c r="BK294" s="167">
        <v>17460</v>
      </c>
      <c r="BL294" s="169">
        <v>28.85</v>
      </c>
      <c r="BM294" s="167">
        <v>-153.09700000000001</v>
      </c>
      <c r="BN294" s="167">
        <v>-207.56700000000001</v>
      </c>
      <c r="BO294" s="167">
        <f t="shared" si="185"/>
        <v>6.9589545454545458</v>
      </c>
      <c r="BP294" s="167">
        <f t="shared" si="186"/>
        <v>9.4348636363636373</v>
      </c>
      <c r="BU294" s="167">
        <v>17460</v>
      </c>
      <c r="BV294" s="169">
        <v>28.85</v>
      </c>
      <c r="BW294" s="167">
        <v>-152.738</v>
      </c>
      <c r="BX294" s="167">
        <v>-177.505</v>
      </c>
      <c r="BY294" s="167">
        <f t="shared" si="187"/>
        <v>6.9426363636363639</v>
      </c>
      <c r="BZ294" s="167">
        <f t="shared" si="188"/>
        <v>8.0684090909090909</v>
      </c>
      <c r="CE294" s="167">
        <v>17460</v>
      </c>
      <c r="CF294" s="169">
        <f t="shared" si="189"/>
        <v>28.85</v>
      </c>
      <c r="CG294" s="167">
        <v>-44.043999999999997</v>
      </c>
      <c r="CH294" s="167">
        <v>-124.09099999999999</v>
      </c>
      <c r="CI294" s="167">
        <f t="shared" si="190"/>
        <v>2.0019999999999998</v>
      </c>
      <c r="CJ294" s="167">
        <f t="shared" si="191"/>
        <v>5.6404999999999994</v>
      </c>
      <c r="CO294" s="167">
        <v>17460</v>
      </c>
      <c r="CP294" s="169">
        <f t="shared" si="192"/>
        <v>28.85</v>
      </c>
      <c r="CQ294" s="167">
        <v>-134.958</v>
      </c>
      <c r="CR294" s="167">
        <v>-136.59700000000001</v>
      </c>
      <c r="CS294" s="167">
        <f t="shared" si="193"/>
        <v>6.1344545454545454</v>
      </c>
      <c r="CT294" s="167">
        <f t="shared" si="194"/>
        <v>6.2089545454545458</v>
      </c>
    </row>
    <row r="295" spans="2:98">
      <c r="B295" s="167">
        <f t="shared" si="195"/>
        <v>292</v>
      </c>
      <c r="C295" s="167">
        <v>17520</v>
      </c>
      <c r="D295" s="169">
        <v>28.866666666666667</v>
      </c>
      <c r="E295" s="167">
        <v>-143.727</v>
      </c>
      <c r="F295" s="167">
        <v>-136.22800000000001</v>
      </c>
      <c r="G295" s="167">
        <f t="shared" si="176"/>
        <v>6.533045454545455</v>
      </c>
      <c r="H295" s="167">
        <f t="shared" si="177"/>
        <v>6.1921818181818189</v>
      </c>
      <c r="J295" s="167">
        <f t="shared" si="196"/>
        <v>4.8666666666666663</v>
      </c>
      <c r="K295" s="167">
        <f t="shared" si="178"/>
        <v>-2.3954499999999999</v>
      </c>
      <c r="L295" s="167">
        <f t="shared" si="217"/>
        <v>-617.12480000000005</v>
      </c>
      <c r="M295" s="167">
        <f t="shared" si="197"/>
        <v>4936.9984000000004</v>
      </c>
      <c r="N295" s="167">
        <f t="shared" si="179"/>
        <v>-2.2704666666666666</v>
      </c>
      <c r="O295" s="167">
        <f t="shared" si="213"/>
        <v>-572.86996666666676</v>
      </c>
      <c r="P295" s="167">
        <f t="shared" si="198"/>
        <v>4582.959733333334</v>
      </c>
      <c r="Q295" s="167">
        <f t="shared" si="199"/>
        <v>4759.9790666666668</v>
      </c>
      <c r="W295" s="167">
        <v>17520</v>
      </c>
      <c r="Y295" s="169">
        <f t="shared" si="200"/>
        <v>28.866666666666667</v>
      </c>
      <c r="Z295" s="167">
        <v>-175.12799999999999</v>
      </c>
      <c r="AA295" s="167">
        <v>-166.91499999999999</v>
      </c>
      <c r="AB295" s="167">
        <f t="shared" si="180"/>
        <v>7.9603636363636356</v>
      </c>
      <c r="AC295" s="167">
        <f t="shared" si="181"/>
        <v>7.5870454545454544</v>
      </c>
      <c r="AD295" s="167">
        <f t="shared" si="201"/>
        <v>-171.0215</v>
      </c>
      <c r="AF295" s="167">
        <f t="shared" si="214"/>
        <v>4.8666666666666663</v>
      </c>
      <c r="AG295" s="167">
        <f t="shared" si="202"/>
        <v>-2.9187999999999996</v>
      </c>
      <c r="AH295" s="167">
        <f t="shared" si="218"/>
        <v>-734.93515000000059</v>
      </c>
      <c r="AI295" s="167">
        <f t="shared" si="203"/>
        <v>5879.4812000000047</v>
      </c>
      <c r="AJ295" s="167">
        <f t="shared" si="204"/>
        <v>-2.7819166666666666</v>
      </c>
      <c r="AK295" s="167">
        <f t="shared" si="219"/>
        <v>-715.70278333333283</v>
      </c>
      <c r="AL295" s="167">
        <f t="shared" si="205"/>
        <v>5725.6222666666627</v>
      </c>
      <c r="AM295" s="167">
        <f t="shared" si="206"/>
        <v>5802.5517333333337</v>
      </c>
      <c r="AR295" s="167">
        <v>17520</v>
      </c>
      <c r="AS295" s="169">
        <f t="shared" si="182"/>
        <v>28.866666666666667</v>
      </c>
      <c r="AT295" s="167">
        <v>-165.15700000000001</v>
      </c>
      <c r="AU295" s="167">
        <v>-254.90600000000001</v>
      </c>
      <c r="AV295" s="167">
        <f t="shared" si="183"/>
        <v>7.5071363636363637</v>
      </c>
      <c r="AW295" s="167">
        <f t="shared" si="184"/>
        <v>11.586636363636364</v>
      </c>
      <c r="AY295" s="167">
        <f t="shared" si="207"/>
        <v>4.8666666666666663</v>
      </c>
      <c r="AZ295" s="167">
        <f t="shared" si="208"/>
        <v>-2.7526166666666669</v>
      </c>
      <c r="BA295" s="167">
        <f t="shared" si="215"/>
        <v>-721.51053333333323</v>
      </c>
      <c r="BB295" s="167">
        <f t="shared" si="209"/>
        <v>5772.0842666666658</v>
      </c>
      <c r="BC295" s="167">
        <f t="shared" si="210"/>
        <v>-4.2484333333333337</v>
      </c>
      <c r="BD295" s="167">
        <f t="shared" si="216"/>
        <v>-1093.7137333333333</v>
      </c>
      <c r="BE295" s="167">
        <f t="shared" si="211"/>
        <v>8749.7098666666661</v>
      </c>
      <c r="BF295" s="167">
        <f t="shared" si="212"/>
        <v>7260.8970666666664</v>
      </c>
      <c r="BK295" s="167">
        <v>17520</v>
      </c>
      <c r="BL295" s="169">
        <v>28.866666666666667</v>
      </c>
      <c r="BM295" s="167">
        <v>-151.16900000000001</v>
      </c>
      <c r="BN295" s="167">
        <v>-206.88800000000001</v>
      </c>
      <c r="BO295" s="167">
        <f t="shared" si="185"/>
        <v>6.8713181818181823</v>
      </c>
      <c r="BP295" s="167">
        <f t="shared" si="186"/>
        <v>9.4039999999999999</v>
      </c>
      <c r="BU295" s="167">
        <v>17520</v>
      </c>
      <c r="BV295" s="169">
        <v>28.866666666666667</v>
      </c>
      <c r="BW295" s="167">
        <v>-152.98500000000001</v>
      </c>
      <c r="BX295" s="167">
        <v>-175.626</v>
      </c>
      <c r="BY295" s="167">
        <f t="shared" si="187"/>
        <v>6.9538636363636366</v>
      </c>
      <c r="BZ295" s="167">
        <f t="shared" si="188"/>
        <v>7.9830000000000005</v>
      </c>
      <c r="CE295" s="167">
        <v>17520</v>
      </c>
      <c r="CF295" s="169">
        <f t="shared" si="189"/>
        <v>28.866666666666667</v>
      </c>
      <c r="CG295" s="167">
        <v>-43.860999999999997</v>
      </c>
      <c r="CH295" s="167">
        <v>-123.8</v>
      </c>
      <c r="CI295" s="167">
        <f t="shared" si="190"/>
        <v>1.9936818181818181</v>
      </c>
      <c r="CJ295" s="167">
        <f t="shared" si="191"/>
        <v>5.627272727272727</v>
      </c>
      <c r="CO295" s="167">
        <v>17520</v>
      </c>
      <c r="CP295" s="169">
        <f t="shared" si="192"/>
        <v>28.866666666666667</v>
      </c>
      <c r="CQ295" s="167">
        <v>-133.44200000000001</v>
      </c>
      <c r="CR295" s="167">
        <v>-138.089</v>
      </c>
      <c r="CS295" s="167">
        <f t="shared" si="193"/>
        <v>6.0655454545454548</v>
      </c>
      <c r="CT295" s="167">
        <f t="shared" si="194"/>
        <v>6.2767727272727276</v>
      </c>
    </row>
    <row r="296" spans="2:98">
      <c r="B296" s="167">
        <f t="shared" si="195"/>
        <v>293</v>
      </c>
      <c r="C296" s="167">
        <v>17580</v>
      </c>
      <c r="D296" s="169">
        <v>28.883333333333333</v>
      </c>
      <c r="E296" s="167">
        <v>-145.261</v>
      </c>
      <c r="F296" s="167">
        <v>-136.012</v>
      </c>
      <c r="G296" s="167">
        <f t="shared" si="176"/>
        <v>6.6027727272727272</v>
      </c>
      <c r="H296" s="167">
        <f t="shared" si="177"/>
        <v>6.1823636363636361</v>
      </c>
      <c r="J296" s="167">
        <f t="shared" si="196"/>
        <v>4.8833333333333337</v>
      </c>
      <c r="K296" s="167">
        <f t="shared" si="178"/>
        <v>-2.4210166666666666</v>
      </c>
      <c r="L296" s="167">
        <f t="shared" si="217"/>
        <v>-619.54581666666672</v>
      </c>
      <c r="M296" s="167">
        <f t="shared" si="197"/>
        <v>4956.3665333333338</v>
      </c>
      <c r="N296" s="167">
        <f t="shared" si="179"/>
        <v>-2.2668666666666666</v>
      </c>
      <c r="O296" s="167">
        <f t="shared" si="213"/>
        <v>-575.13683333333347</v>
      </c>
      <c r="P296" s="167">
        <f t="shared" si="198"/>
        <v>4601.0946666666678</v>
      </c>
      <c r="Q296" s="167">
        <f t="shared" si="199"/>
        <v>4778.7306000000008</v>
      </c>
      <c r="W296" s="167">
        <v>17580</v>
      </c>
      <c r="Y296" s="169">
        <f t="shared" si="200"/>
        <v>28.883333333333333</v>
      </c>
      <c r="Z296" s="167">
        <v>-175.215</v>
      </c>
      <c r="AA296" s="167">
        <v>-165.43700000000001</v>
      </c>
      <c r="AB296" s="167">
        <f t="shared" si="180"/>
        <v>7.9643181818181823</v>
      </c>
      <c r="AC296" s="167">
        <f t="shared" si="181"/>
        <v>7.5198636363636373</v>
      </c>
      <c r="AD296" s="167">
        <f t="shared" si="201"/>
        <v>-170.32600000000002</v>
      </c>
      <c r="AF296" s="167">
        <f t="shared" si="214"/>
        <v>4.8833333333333337</v>
      </c>
      <c r="AG296" s="167">
        <f t="shared" si="202"/>
        <v>-2.9202500000000002</v>
      </c>
      <c r="AH296" s="167">
        <f t="shared" si="218"/>
        <v>-737.8554000000006</v>
      </c>
      <c r="AI296" s="167">
        <f t="shared" si="203"/>
        <v>5902.8432000000048</v>
      </c>
      <c r="AJ296" s="167">
        <f t="shared" si="204"/>
        <v>-2.7572833333333335</v>
      </c>
      <c r="AK296" s="167">
        <f t="shared" si="219"/>
        <v>-718.46006666666619</v>
      </c>
      <c r="AL296" s="167">
        <f t="shared" si="205"/>
        <v>5747.6805333333295</v>
      </c>
      <c r="AM296" s="167">
        <f t="shared" si="206"/>
        <v>5825.2618666666676</v>
      </c>
      <c r="AR296" s="167">
        <v>17580</v>
      </c>
      <c r="AS296" s="169">
        <f t="shared" si="182"/>
        <v>28.883333333333333</v>
      </c>
      <c r="AT296" s="167">
        <v>-164.691</v>
      </c>
      <c r="AU296" s="167">
        <v>-250.94399999999999</v>
      </c>
      <c r="AV296" s="167">
        <f t="shared" si="183"/>
        <v>7.485954545454546</v>
      </c>
      <c r="AW296" s="167">
        <f t="shared" si="184"/>
        <v>11.406545454545453</v>
      </c>
      <c r="AY296" s="167">
        <f t="shared" si="207"/>
        <v>4.8833333333333337</v>
      </c>
      <c r="AZ296" s="167">
        <f t="shared" si="208"/>
        <v>-2.74485</v>
      </c>
      <c r="BA296" s="167">
        <f t="shared" si="215"/>
        <v>-724.25538333333327</v>
      </c>
      <c r="BB296" s="167">
        <f t="shared" si="209"/>
        <v>5794.0430666666662</v>
      </c>
      <c r="BC296" s="167">
        <f t="shared" si="210"/>
        <v>-4.1823999999999995</v>
      </c>
      <c r="BD296" s="167">
        <f t="shared" si="216"/>
        <v>-1097.8961333333332</v>
      </c>
      <c r="BE296" s="167">
        <f t="shared" si="211"/>
        <v>8783.1690666666655</v>
      </c>
      <c r="BF296" s="167">
        <f t="shared" si="212"/>
        <v>7288.6060666666654</v>
      </c>
      <c r="BK296" s="167">
        <v>17580</v>
      </c>
      <c r="BL296" s="169">
        <v>28.883333333333333</v>
      </c>
      <c r="BM296" s="167">
        <v>-156.52199999999999</v>
      </c>
      <c r="BN296" s="167">
        <v>-211.751</v>
      </c>
      <c r="BO296" s="167">
        <f t="shared" si="185"/>
        <v>7.1146363636363636</v>
      </c>
      <c r="BP296" s="167">
        <f t="shared" si="186"/>
        <v>9.6250454545454556</v>
      </c>
      <c r="BU296" s="167">
        <v>17580</v>
      </c>
      <c r="BV296" s="169">
        <v>28.883333333333333</v>
      </c>
      <c r="BW296" s="167">
        <v>-152.214</v>
      </c>
      <c r="BX296" s="167">
        <v>-176.797</v>
      </c>
      <c r="BY296" s="167">
        <f t="shared" si="187"/>
        <v>6.9188181818181818</v>
      </c>
      <c r="BZ296" s="167">
        <f t="shared" si="188"/>
        <v>8.0362272727272721</v>
      </c>
      <c r="CE296" s="167">
        <v>17580</v>
      </c>
      <c r="CF296" s="169">
        <f t="shared" si="189"/>
        <v>28.883333333333333</v>
      </c>
      <c r="CG296" s="167">
        <v>-44.012999999999998</v>
      </c>
      <c r="CH296" s="167">
        <v>-123.872</v>
      </c>
      <c r="CI296" s="167">
        <f t="shared" si="190"/>
        <v>2.0005909090909091</v>
      </c>
      <c r="CJ296" s="167">
        <f t="shared" si="191"/>
        <v>5.6305454545454543</v>
      </c>
      <c r="CO296" s="167">
        <v>17580</v>
      </c>
      <c r="CP296" s="169">
        <f t="shared" si="192"/>
        <v>28.883333333333333</v>
      </c>
      <c r="CQ296" s="167">
        <v>-134.65600000000001</v>
      </c>
      <c r="CR296" s="167">
        <v>-137.631</v>
      </c>
      <c r="CS296" s="167">
        <f t="shared" si="193"/>
        <v>6.1207272727272732</v>
      </c>
      <c r="CT296" s="167">
        <f t="shared" si="194"/>
        <v>6.2559545454545455</v>
      </c>
    </row>
    <row r="297" spans="2:98">
      <c r="B297" s="167">
        <f t="shared" si="195"/>
        <v>294</v>
      </c>
      <c r="C297" s="167">
        <v>17640</v>
      </c>
      <c r="D297" s="169">
        <v>28.9</v>
      </c>
      <c r="E297" s="167">
        <v>-145.721</v>
      </c>
      <c r="F297" s="167">
        <v>-137.46</v>
      </c>
      <c r="G297" s="167">
        <f t="shared" si="176"/>
        <v>6.6236818181818187</v>
      </c>
      <c r="H297" s="167">
        <f t="shared" si="177"/>
        <v>6.2481818181818189</v>
      </c>
      <c r="J297" s="167">
        <f t="shared" si="196"/>
        <v>4.9000000000000004</v>
      </c>
      <c r="K297" s="167">
        <f t="shared" si="178"/>
        <v>-2.4286833333333333</v>
      </c>
      <c r="L297" s="167">
        <f t="shared" si="217"/>
        <v>-621.97450000000003</v>
      </c>
      <c r="M297" s="167">
        <f t="shared" si="197"/>
        <v>4975.7960000000003</v>
      </c>
      <c r="N297" s="167">
        <f t="shared" si="179"/>
        <v>-2.2909999999999999</v>
      </c>
      <c r="O297" s="167">
        <f t="shared" si="213"/>
        <v>-577.42783333333352</v>
      </c>
      <c r="P297" s="167">
        <f t="shared" si="198"/>
        <v>4619.4226666666682</v>
      </c>
      <c r="Q297" s="167">
        <f t="shared" si="199"/>
        <v>4797.6093333333338</v>
      </c>
      <c r="W297" s="167">
        <v>17640</v>
      </c>
      <c r="Y297" s="169">
        <f t="shared" si="200"/>
        <v>28.9</v>
      </c>
      <c r="Z297" s="167">
        <v>-177.994</v>
      </c>
      <c r="AA297" s="167">
        <v>-165.35599999999999</v>
      </c>
      <c r="AB297" s="167">
        <f t="shared" si="180"/>
        <v>8.0906363636363636</v>
      </c>
      <c r="AC297" s="167">
        <f t="shared" si="181"/>
        <v>7.5161818181818179</v>
      </c>
      <c r="AD297" s="167">
        <f t="shared" si="201"/>
        <v>-171.67500000000001</v>
      </c>
      <c r="AF297" s="167">
        <f t="shared" si="214"/>
        <v>4.9000000000000004</v>
      </c>
      <c r="AG297" s="167">
        <f t="shared" si="202"/>
        <v>-2.9665666666666666</v>
      </c>
      <c r="AH297" s="167">
        <f t="shared" si="218"/>
        <v>-740.82196666666732</v>
      </c>
      <c r="AI297" s="167">
        <f t="shared" si="203"/>
        <v>5926.5757333333386</v>
      </c>
      <c r="AJ297" s="167">
        <f t="shared" si="204"/>
        <v>-2.7559333333333331</v>
      </c>
      <c r="AK297" s="167">
        <f t="shared" si="219"/>
        <v>-721.21599999999955</v>
      </c>
      <c r="AL297" s="167">
        <f t="shared" si="205"/>
        <v>5769.7279999999964</v>
      </c>
      <c r="AM297" s="167">
        <f t="shared" si="206"/>
        <v>5848.151866666667</v>
      </c>
      <c r="AR297" s="167">
        <v>17640</v>
      </c>
      <c r="AS297" s="169">
        <f t="shared" si="182"/>
        <v>28.9</v>
      </c>
      <c r="AT297" s="167">
        <v>-167.952</v>
      </c>
      <c r="AU297" s="167">
        <v>-251.00299999999999</v>
      </c>
      <c r="AV297" s="167">
        <f t="shared" si="183"/>
        <v>7.6341818181818182</v>
      </c>
      <c r="AW297" s="167">
        <f t="shared" si="184"/>
        <v>11.409227272727271</v>
      </c>
      <c r="AY297" s="167">
        <f t="shared" si="207"/>
        <v>4.9000000000000004</v>
      </c>
      <c r="AZ297" s="167">
        <f t="shared" si="208"/>
        <v>-2.7991999999999999</v>
      </c>
      <c r="BA297" s="167">
        <f t="shared" si="215"/>
        <v>-727.05458333333331</v>
      </c>
      <c r="BB297" s="167">
        <f t="shared" si="209"/>
        <v>5816.4366666666665</v>
      </c>
      <c r="BC297" s="167">
        <f t="shared" si="210"/>
        <v>-4.1833833333333335</v>
      </c>
      <c r="BD297" s="167">
        <f t="shared" si="216"/>
        <v>-1102.0795166666664</v>
      </c>
      <c r="BE297" s="167">
        <f t="shared" si="211"/>
        <v>8816.6361333333316</v>
      </c>
      <c r="BF297" s="167">
        <f t="shared" si="212"/>
        <v>7316.536399999999</v>
      </c>
      <c r="BK297" s="167">
        <v>17640</v>
      </c>
      <c r="BL297" s="169">
        <v>28.9</v>
      </c>
      <c r="BM297" s="167">
        <v>-153.12799999999999</v>
      </c>
      <c r="BN297" s="167">
        <v>-209.26499999999999</v>
      </c>
      <c r="BO297" s="167">
        <f t="shared" si="185"/>
        <v>6.9603636363636356</v>
      </c>
      <c r="BP297" s="167">
        <f t="shared" si="186"/>
        <v>9.5120454545454542</v>
      </c>
      <c r="BU297" s="167">
        <v>17640</v>
      </c>
      <c r="BV297" s="169">
        <v>28.9</v>
      </c>
      <c r="BW297" s="167">
        <v>-155.00700000000001</v>
      </c>
      <c r="BX297" s="167">
        <v>-175.31800000000001</v>
      </c>
      <c r="BY297" s="167">
        <f t="shared" si="187"/>
        <v>7.0457727272727277</v>
      </c>
      <c r="BZ297" s="167">
        <f t="shared" si="188"/>
        <v>7.9690000000000003</v>
      </c>
      <c r="CE297" s="167">
        <v>17640</v>
      </c>
      <c r="CF297" s="169">
        <f t="shared" si="189"/>
        <v>28.9</v>
      </c>
      <c r="CG297" s="167">
        <v>-44.603000000000002</v>
      </c>
      <c r="CH297" s="167">
        <v>-123.93300000000001</v>
      </c>
      <c r="CI297" s="167">
        <f t="shared" si="190"/>
        <v>2.0274090909090909</v>
      </c>
      <c r="CJ297" s="167">
        <f t="shared" si="191"/>
        <v>5.6333181818181819</v>
      </c>
      <c r="CO297" s="167">
        <v>17640</v>
      </c>
      <c r="CP297" s="169">
        <f t="shared" si="192"/>
        <v>28.9</v>
      </c>
      <c r="CQ297" s="167">
        <v>-134.49700000000001</v>
      </c>
      <c r="CR297" s="167">
        <v>-137.15799999999999</v>
      </c>
      <c r="CS297" s="167">
        <f t="shared" si="193"/>
        <v>6.113500000000001</v>
      </c>
      <c r="CT297" s="167">
        <f t="shared" si="194"/>
        <v>6.234454545454545</v>
      </c>
    </row>
    <row r="298" spans="2:98">
      <c r="B298" s="167">
        <f t="shared" si="195"/>
        <v>295</v>
      </c>
      <c r="C298" s="167">
        <v>17700</v>
      </c>
      <c r="D298" s="169">
        <v>28.916666666666668</v>
      </c>
      <c r="E298" s="167">
        <v>-146.94800000000001</v>
      </c>
      <c r="F298" s="167">
        <v>-138.322</v>
      </c>
      <c r="G298" s="167">
        <f t="shared" si="176"/>
        <v>6.6794545454545462</v>
      </c>
      <c r="H298" s="167">
        <f t="shared" si="177"/>
        <v>6.2873636363636365</v>
      </c>
      <c r="J298" s="167">
        <f t="shared" si="196"/>
        <v>4.916666666666667</v>
      </c>
      <c r="K298" s="167">
        <f t="shared" si="178"/>
        <v>-2.4491333333333336</v>
      </c>
      <c r="L298" s="167">
        <f t="shared" si="217"/>
        <v>-624.42363333333333</v>
      </c>
      <c r="M298" s="167">
        <f t="shared" si="197"/>
        <v>4995.3890666666666</v>
      </c>
      <c r="N298" s="167">
        <f t="shared" si="179"/>
        <v>-2.3053666666666666</v>
      </c>
      <c r="O298" s="167">
        <f t="shared" si="213"/>
        <v>-579.73320000000024</v>
      </c>
      <c r="P298" s="167">
        <f t="shared" si="198"/>
        <v>4637.8656000000019</v>
      </c>
      <c r="Q298" s="167">
        <f t="shared" si="199"/>
        <v>4816.6273333333338</v>
      </c>
      <c r="W298" s="167">
        <v>17700</v>
      </c>
      <c r="Y298" s="169">
        <f t="shared" si="200"/>
        <v>28.916666666666668</v>
      </c>
      <c r="Z298" s="167">
        <v>-177.102</v>
      </c>
      <c r="AA298" s="167">
        <v>-163.107</v>
      </c>
      <c r="AB298" s="167">
        <f t="shared" si="180"/>
        <v>8.0500909090909101</v>
      </c>
      <c r="AC298" s="167">
        <f t="shared" si="181"/>
        <v>7.413954545454545</v>
      </c>
      <c r="AD298" s="167">
        <f t="shared" si="201"/>
        <v>-170.1045</v>
      </c>
      <c r="AF298" s="167">
        <f t="shared" si="214"/>
        <v>4.916666666666667</v>
      </c>
      <c r="AG298" s="167">
        <f t="shared" si="202"/>
        <v>-2.9517000000000002</v>
      </c>
      <c r="AH298" s="167">
        <f t="shared" si="218"/>
        <v>-743.77366666666728</v>
      </c>
      <c r="AI298" s="167">
        <f t="shared" si="203"/>
        <v>5950.1893333333383</v>
      </c>
      <c r="AJ298" s="167">
        <f t="shared" si="204"/>
        <v>-2.7184499999999998</v>
      </c>
      <c r="AK298" s="167">
        <f t="shared" si="219"/>
        <v>-723.93444999999952</v>
      </c>
      <c r="AL298" s="167">
        <f t="shared" si="205"/>
        <v>5791.4755999999961</v>
      </c>
      <c r="AM298" s="167">
        <f t="shared" si="206"/>
        <v>5870.8324666666667</v>
      </c>
      <c r="AR298" s="167">
        <v>17700</v>
      </c>
      <c r="AS298" s="169">
        <f t="shared" si="182"/>
        <v>28.916666666666668</v>
      </c>
      <c r="AT298" s="167">
        <v>-164.691</v>
      </c>
      <c r="AU298" s="167">
        <v>-256.71499999999997</v>
      </c>
      <c r="AV298" s="167">
        <f t="shared" si="183"/>
        <v>7.485954545454546</v>
      </c>
      <c r="AW298" s="167">
        <f t="shared" si="184"/>
        <v>11.668863636363636</v>
      </c>
      <c r="AY298" s="167">
        <f t="shared" si="207"/>
        <v>4.916666666666667</v>
      </c>
      <c r="AZ298" s="167">
        <f t="shared" si="208"/>
        <v>-2.74485</v>
      </c>
      <c r="BA298" s="167">
        <f t="shared" si="215"/>
        <v>-729.79943333333335</v>
      </c>
      <c r="BB298" s="167">
        <f t="shared" si="209"/>
        <v>5838.3954666666668</v>
      </c>
      <c r="BC298" s="167">
        <f t="shared" si="210"/>
        <v>-4.2785833333333327</v>
      </c>
      <c r="BD298" s="167">
        <f t="shared" si="216"/>
        <v>-1106.3580999999997</v>
      </c>
      <c r="BE298" s="167">
        <f t="shared" si="211"/>
        <v>8850.8647999999976</v>
      </c>
      <c r="BF298" s="167">
        <f t="shared" si="212"/>
        <v>7344.6301333333322</v>
      </c>
      <c r="BK298" s="167">
        <v>17700</v>
      </c>
      <c r="BL298" s="169">
        <v>28.916666666666668</v>
      </c>
      <c r="BM298" s="167">
        <v>-155.58099999999999</v>
      </c>
      <c r="BN298" s="167">
        <v>-210.46899999999999</v>
      </c>
      <c r="BO298" s="167">
        <f t="shared" si="185"/>
        <v>7.071863636363636</v>
      </c>
      <c r="BP298" s="167">
        <f t="shared" si="186"/>
        <v>9.5667727272727276</v>
      </c>
      <c r="BU298" s="167">
        <v>17700</v>
      </c>
      <c r="BV298" s="169">
        <v>28.916666666666668</v>
      </c>
      <c r="BW298" s="167">
        <v>-154.34299999999999</v>
      </c>
      <c r="BX298" s="167">
        <v>-179.4</v>
      </c>
      <c r="BY298" s="167">
        <f t="shared" si="187"/>
        <v>7.0155909090909088</v>
      </c>
      <c r="BZ298" s="167">
        <f t="shared" si="188"/>
        <v>8.1545454545454543</v>
      </c>
      <c r="CE298" s="167">
        <v>17700</v>
      </c>
      <c r="CF298" s="169">
        <f t="shared" si="189"/>
        <v>28.916666666666668</v>
      </c>
      <c r="CG298" s="167">
        <v>-44.317999999999998</v>
      </c>
      <c r="CH298" s="167">
        <v>-124.03400000000001</v>
      </c>
      <c r="CI298" s="167">
        <f t="shared" si="190"/>
        <v>2.0144545454545453</v>
      </c>
      <c r="CJ298" s="167">
        <f t="shared" si="191"/>
        <v>5.6379090909090914</v>
      </c>
      <c r="CO298" s="167">
        <v>17700</v>
      </c>
      <c r="CP298" s="169">
        <f t="shared" si="192"/>
        <v>28.916666666666668</v>
      </c>
      <c r="CQ298" s="167">
        <v>-133.512</v>
      </c>
      <c r="CR298" s="167">
        <v>-138.78399999999999</v>
      </c>
      <c r="CS298" s="167">
        <f t="shared" si="193"/>
        <v>6.0687272727272727</v>
      </c>
      <c r="CT298" s="167">
        <f t="shared" si="194"/>
        <v>6.3083636363636364</v>
      </c>
    </row>
    <row r="299" spans="2:98">
      <c r="B299" s="167">
        <f t="shared" si="195"/>
        <v>296</v>
      </c>
      <c r="C299" s="167">
        <v>17760</v>
      </c>
      <c r="D299" s="169">
        <v>28.933333333333334</v>
      </c>
      <c r="E299" s="167">
        <v>-144.95400000000001</v>
      </c>
      <c r="F299" s="167">
        <v>-137.90600000000001</v>
      </c>
      <c r="G299" s="167">
        <f t="shared" si="176"/>
        <v>6.5888181818181826</v>
      </c>
      <c r="H299" s="167">
        <f t="shared" si="177"/>
        <v>6.2684545454545457</v>
      </c>
      <c r="J299" s="167">
        <f t="shared" si="196"/>
        <v>4.9333333333333336</v>
      </c>
      <c r="K299" s="167">
        <f t="shared" si="178"/>
        <v>-2.4159000000000002</v>
      </c>
      <c r="L299" s="167">
        <f t="shared" si="217"/>
        <v>-626.83953333333329</v>
      </c>
      <c r="M299" s="167">
        <f t="shared" si="197"/>
        <v>5014.7162666666663</v>
      </c>
      <c r="N299" s="167">
        <f t="shared" si="179"/>
        <v>-2.2984333333333336</v>
      </c>
      <c r="O299" s="167">
        <f t="shared" si="213"/>
        <v>-582.03163333333362</v>
      </c>
      <c r="P299" s="167">
        <f t="shared" si="198"/>
        <v>4656.2530666666689</v>
      </c>
      <c r="Q299" s="167">
        <f t="shared" si="199"/>
        <v>4835.4846666666672</v>
      </c>
      <c r="W299" s="167">
        <v>17760</v>
      </c>
      <c r="Y299" s="169">
        <f t="shared" si="200"/>
        <v>28.933333333333334</v>
      </c>
      <c r="Z299" s="167">
        <v>-176.012</v>
      </c>
      <c r="AA299" s="167">
        <v>-167.072</v>
      </c>
      <c r="AB299" s="167">
        <f t="shared" si="180"/>
        <v>8.0005454545454544</v>
      </c>
      <c r="AC299" s="167">
        <f t="shared" si="181"/>
        <v>7.5941818181818181</v>
      </c>
      <c r="AD299" s="167">
        <f t="shared" si="201"/>
        <v>-171.542</v>
      </c>
      <c r="AF299" s="167">
        <f t="shared" si="214"/>
        <v>4.9333333333333336</v>
      </c>
      <c r="AG299" s="167">
        <f t="shared" si="202"/>
        <v>-2.9335333333333331</v>
      </c>
      <c r="AH299" s="167">
        <f t="shared" si="218"/>
        <v>-746.70720000000063</v>
      </c>
      <c r="AI299" s="167">
        <f t="shared" si="203"/>
        <v>5973.657600000005</v>
      </c>
      <c r="AJ299" s="167">
        <f t="shared" si="204"/>
        <v>-2.7845333333333335</v>
      </c>
      <c r="AK299" s="167">
        <f t="shared" si="219"/>
        <v>-726.71898333333286</v>
      </c>
      <c r="AL299" s="167">
        <f t="shared" si="205"/>
        <v>5813.7518666666629</v>
      </c>
      <c r="AM299" s="167">
        <f t="shared" si="206"/>
        <v>5893.7047333333339</v>
      </c>
      <c r="AR299" s="167">
        <v>17760</v>
      </c>
      <c r="AS299" s="169">
        <f t="shared" si="182"/>
        <v>28.933333333333334</v>
      </c>
      <c r="AT299" s="167">
        <v>-167.57300000000001</v>
      </c>
      <c r="AU299" s="167">
        <v>-252.21700000000001</v>
      </c>
      <c r="AV299" s="167">
        <f t="shared" si="183"/>
        <v>7.6169545454545462</v>
      </c>
      <c r="AW299" s="167">
        <f t="shared" si="184"/>
        <v>11.464409090909092</v>
      </c>
      <c r="AY299" s="167">
        <f t="shared" si="207"/>
        <v>4.9333333333333336</v>
      </c>
      <c r="AZ299" s="167">
        <f t="shared" si="208"/>
        <v>-2.7928833333333336</v>
      </c>
      <c r="BA299" s="167">
        <f t="shared" si="215"/>
        <v>-732.59231666666665</v>
      </c>
      <c r="BB299" s="167">
        <f t="shared" si="209"/>
        <v>5860.7385333333332</v>
      </c>
      <c r="BC299" s="167">
        <f t="shared" si="210"/>
        <v>-4.203616666666667</v>
      </c>
      <c r="BD299" s="167">
        <f t="shared" si="216"/>
        <v>-1110.5617166666664</v>
      </c>
      <c r="BE299" s="167">
        <f t="shared" si="211"/>
        <v>8884.493733333331</v>
      </c>
      <c r="BF299" s="167">
        <f t="shared" si="212"/>
        <v>7372.6161333333321</v>
      </c>
      <c r="BK299" s="167">
        <v>17760</v>
      </c>
      <c r="BL299" s="169">
        <v>28.933333333333334</v>
      </c>
      <c r="BM299" s="167">
        <v>-152.881</v>
      </c>
      <c r="BN299" s="167">
        <v>-208.78700000000001</v>
      </c>
      <c r="BO299" s="167">
        <f t="shared" si="185"/>
        <v>6.9491363636363639</v>
      </c>
      <c r="BP299" s="167">
        <f t="shared" si="186"/>
        <v>9.4903181818181821</v>
      </c>
      <c r="BU299" s="167">
        <v>17760</v>
      </c>
      <c r="BV299" s="169">
        <v>28.933333333333334</v>
      </c>
      <c r="BW299" s="167">
        <v>-153.279</v>
      </c>
      <c r="BX299" s="167">
        <v>-178.38399999999999</v>
      </c>
      <c r="BY299" s="167">
        <f t="shared" si="187"/>
        <v>6.9672272727272722</v>
      </c>
      <c r="BZ299" s="167">
        <f t="shared" si="188"/>
        <v>8.1083636363636362</v>
      </c>
      <c r="CE299" s="167">
        <v>17760</v>
      </c>
      <c r="CF299" s="169">
        <f t="shared" si="189"/>
        <v>28.933333333333334</v>
      </c>
      <c r="CG299" s="167">
        <v>-44.164999999999999</v>
      </c>
      <c r="CH299" s="167">
        <v>-124.029</v>
      </c>
      <c r="CI299" s="167">
        <f t="shared" si="190"/>
        <v>2.0074999999999998</v>
      </c>
      <c r="CJ299" s="167">
        <f t="shared" si="191"/>
        <v>5.637681818181818</v>
      </c>
      <c r="CO299" s="167">
        <v>17760</v>
      </c>
      <c r="CP299" s="169">
        <f t="shared" si="192"/>
        <v>28.933333333333334</v>
      </c>
      <c r="CQ299" s="167">
        <v>-134.905</v>
      </c>
      <c r="CR299" s="167">
        <v>-140.07499999999999</v>
      </c>
      <c r="CS299" s="167">
        <f t="shared" si="193"/>
        <v>6.1320454545454544</v>
      </c>
      <c r="CT299" s="167">
        <f t="shared" si="194"/>
        <v>6.3670454545454538</v>
      </c>
    </row>
    <row r="300" spans="2:98">
      <c r="B300" s="167">
        <f t="shared" si="195"/>
        <v>297</v>
      </c>
      <c r="C300" s="167">
        <v>17820</v>
      </c>
      <c r="D300" s="169">
        <v>28.95</v>
      </c>
      <c r="E300" s="167">
        <v>-146.488</v>
      </c>
      <c r="F300" s="167">
        <v>-138.64500000000001</v>
      </c>
      <c r="G300" s="167">
        <f t="shared" si="176"/>
        <v>6.6585454545454548</v>
      </c>
      <c r="H300" s="167">
        <f t="shared" si="177"/>
        <v>6.3020454545454552</v>
      </c>
      <c r="J300" s="167">
        <f t="shared" si="196"/>
        <v>4.95</v>
      </c>
      <c r="K300" s="167">
        <f t="shared" si="178"/>
        <v>-2.4414666666666665</v>
      </c>
      <c r="L300" s="167">
        <f t="shared" si="217"/>
        <v>-629.28099999999995</v>
      </c>
      <c r="M300" s="167">
        <f t="shared" si="197"/>
        <v>5034.2479999999996</v>
      </c>
      <c r="N300" s="167">
        <f t="shared" si="179"/>
        <v>-2.3107500000000001</v>
      </c>
      <c r="O300" s="167">
        <f t="shared" si="213"/>
        <v>-584.3423833333336</v>
      </c>
      <c r="P300" s="167">
        <f t="shared" si="198"/>
        <v>4674.7390666666688</v>
      </c>
      <c r="Q300" s="167">
        <f t="shared" si="199"/>
        <v>4854.4935333333342</v>
      </c>
      <c r="W300" s="167">
        <v>17820</v>
      </c>
      <c r="Y300" s="169">
        <f t="shared" si="200"/>
        <v>28.95</v>
      </c>
      <c r="Z300" s="167">
        <v>-179.94</v>
      </c>
      <c r="AA300" s="167">
        <v>-167.46199999999999</v>
      </c>
      <c r="AB300" s="167">
        <f t="shared" si="180"/>
        <v>8.1790909090909096</v>
      </c>
      <c r="AC300" s="167">
        <f t="shared" si="181"/>
        <v>7.6119090909090907</v>
      </c>
      <c r="AD300" s="167">
        <f t="shared" si="201"/>
        <v>-173.70099999999999</v>
      </c>
      <c r="AF300" s="167">
        <f t="shared" si="214"/>
        <v>4.95</v>
      </c>
      <c r="AG300" s="167">
        <f t="shared" si="202"/>
        <v>-2.9990000000000001</v>
      </c>
      <c r="AH300" s="167">
        <f t="shared" si="218"/>
        <v>-749.70620000000065</v>
      </c>
      <c r="AI300" s="167">
        <f t="shared" si="203"/>
        <v>5997.6496000000052</v>
      </c>
      <c r="AJ300" s="167">
        <f t="shared" si="204"/>
        <v>-2.791033333333333</v>
      </c>
      <c r="AK300" s="167">
        <f t="shared" si="219"/>
        <v>-729.51001666666616</v>
      </c>
      <c r="AL300" s="167">
        <f t="shared" si="205"/>
        <v>5836.0801333333293</v>
      </c>
      <c r="AM300" s="167">
        <f t="shared" si="206"/>
        <v>5916.8648666666668</v>
      </c>
      <c r="AR300" s="167">
        <v>17820</v>
      </c>
      <c r="AS300" s="169">
        <f t="shared" si="182"/>
        <v>28.95</v>
      </c>
      <c r="AT300" s="167">
        <v>-163.583</v>
      </c>
      <c r="AU300" s="167">
        <v>-251.77699999999999</v>
      </c>
      <c r="AV300" s="167">
        <f t="shared" si="183"/>
        <v>7.4355909090909087</v>
      </c>
      <c r="AW300" s="167">
        <f t="shared" si="184"/>
        <v>11.44440909090909</v>
      </c>
      <c r="AY300" s="167">
        <f t="shared" si="207"/>
        <v>4.95</v>
      </c>
      <c r="AZ300" s="167">
        <f t="shared" si="208"/>
        <v>-2.7263833333333332</v>
      </c>
      <c r="BA300" s="167">
        <f t="shared" si="215"/>
        <v>-735.31870000000004</v>
      </c>
      <c r="BB300" s="167">
        <f t="shared" si="209"/>
        <v>5882.5496000000003</v>
      </c>
      <c r="BC300" s="167">
        <f t="shared" si="210"/>
        <v>-4.1962833333333327</v>
      </c>
      <c r="BD300" s="167">
        <f t="shared" si="216"/>
        <v>-1114.7579999999998</v>
      </c>
      <c r="BE300" s="167">
        <f t="shared" si="211"/>
        <v>8918.0639999999985</v>
      </c>
      <c r="BF300" s="167">
        <f t="shared" si="212"/>
        <v>7400.3067999999994</v>
      </c>
      <c r="BK300" s="167">
        <v>17820</v>
      </c>
      <c r="BL300" s="169">
        <v>28.95</v>
      </c>
      <c r="BM300" s="167">
        <v>-155.072</v>
      </c>
      <c r="BN300" s="167">
        <v>-209.03399999999999</v>
      </c>
      <c r="BO300" s="167">
        <f t="shared" si="185"/>
        <v>7.0487272727272732</v>
      </c>
      <c r="BP300" s="167">
        <f t="shared" si="186"/>
        <v>9.5015454545454539</v>
      </c>
      <c r="BU300" s="167">
        <v>17820</v>
      </c>
      <c r="BV300" s="169">
        <v>28.95</v>
      </c>
      <c r="BW300" s="167">
        <v>-153.495</v>
      </c>
      <c r="BX300" s="167">
        <v>-176.566</v>
      </c>
      <c r="BY300" s="167">
        <f t="shared" si="187"/>
        <v>6.977045454545455</v>
      </c>
      <c r="BZ300" s="167">
        <f t="shared" si="188"/>
        <v>8.0257272727272735</v>
      </c>
      <c r="CE300" s="167">
        <v>17820</v>
      </c>
      <c r="CF300" s="169">
        <f t="shared" si="189"/>
        <v>28.95</v>
      </c>
      <c r="CG300" s="167">
        <v>-44.671999999999997</v>
      </c>
      <c r="CH300" s="167">
        <v>-123.90900000000001</v>
      </c>
      <c r="CI300" s="167">
        <f t="shared" si="190"/>
        <v>2.0305454545454542</v>
      </c>
      <c r="CJ300" s="167">
        <f t="shared" si="191"/>
        <v>5.6322272727272731</v>
      </c>
      <c r="CO300" s="167">
        <v>17820</v>
      </c>
      <c r="CP300" s="169">
        <f t="shared" si="192"/>
        <v>28.95</v>
      </c>
      <c r="CQ300" s="167">
        <v>-134.965</v>
      </c>
      <c r="CR300" s="167">
        <v>-138.143</v>
      </c>
      <c r="CS300" s="167">
        <f t="shared" si="193"/>
        <v>6.1347727272727273</v>
      </c>
      <c r="CT300" s="167">
        <f t="shared" si="194"/>
        <v>6.2792272727272724</v>
      </c>
    </row>
    <row r="301" spans="2:98">
      <c r="B301" s="167">
        <f t="shared" si="195"/>
        <v>298</v>
      </c>
      <c r="C301" s="167">
        <v>17880</v>
      </c>
      <c r="D301" s="169">
        <v>28.966666666666669</v>
      </c>
      <c r="E301" s="167">
        <v>-145.56800000000001</v>
      </c>
      <c r="F301" s="167">
        <v>-136.81299999999999</v>
      </c>
      <c r="G301" s="167">
        <f t="shared" si="176"/>
        <v>6.6167272727272737</v>
      </c>
      <c r="H301" s="167">
        <f t="shared" si="177"/>
        <v>6.2187727272727269</v>
      </c>
      <c r="J301" s="167">
        <f t="shared" si="196"/>
        <v>4.9666666666666668</v>
      </c>
      <c r="K301" s="167">
        <f t="shared" si="178"/>
        <v>-2.4261333333333335</v>
      </c>
      <c r="L301" s="167">
        <f t="shared" si="217"/>
        <v>-631.70713333333333</v>
      </c>
      <c r="M301" s="167">
        <f t="shared" si="197"/>
        <v>5053.6570666666667</v>
      </c>
      <c r="N301" s="167">
        <f t="shared" si="179"/>
        <v>-2.2802166666666666</v>
      </c>
      <c r="O301" s="167">
        <f t="shared" si="213"/>
        <v>-586.62260000000026</v>
      </c>
      <c r="P301" s="167">
        <f t="shared" si="198"/>
        <v>4692.9808000000021</v>
      </c>
      <c r="Q301" s="167">
        <f t="shared" si="199"/>
        <v>4873.3189333333339</v>
      </c>
      <c r="W301" s="167">
        <v>17880</v>
      </c>
      <c r="Y301" s="169">
        <f t="shared" si="200"/>
        <v>28.966666666666669</v>
      </c>
      <c r="Z301" s="167">
        <v>-178.67599999999999</v>
      </c>
      <c r="AA301" s="167">
        <v>-165.59200000000001</v>
      </c>
      <c r="AB301" s="167">
        <f t="shared" si="180"/>
        <v>8.1216363636363624</v>
      </c>
      <c r="AC301" s="167">
        <f t="shared" si="181"/>
        <v>7.5269090909090917</v>
      </c>
      <c r="AD301" s="167">
        <f t="shared" si="201"/>
        <v>-172.13400000000001</v>
      </c>
      <c r="AF301" s="167">
        <f t="shared" si="214"/>
        <v>4.9666666666666668</v>
      </c>
      <c r="AG301" s="167">
        <f t="shared" si="202"/>
        <v>-2.9779333333333331</v>
      </c>
      <c r="AH301" s="167">
        <f t="shared" si="218"/>
        <v>-752.68413333333399</v>
      </c>
      <c r="AI301" s="167">
        <f t="shared" si="203"/>
        <v>6021.4730666666719</v>
      </c>
      <c r="AJ301" s="167">
        <f t="shared" si="204"/>
        <v>-2.7598666666666669</v>
      </c>
      <c r="AK301" s="167">
        <f t="shared" si="219"/>
        <v>-732.26988333333281</v>
      </c>
      <c r="AL301" s="167">
        <f t="shared" si="205"/>
        <v>5858.1590666666625</v>
      </c>
      <c r="AM301" s="167">
        <f t="shared" si="206"/>
        <v>5939.8160666666672</v>
      </c>
      <c r="AR301" s="167">
        <v>17880</v>
      </c>
      <c r="AS301" s="169">
        <f t="shared" si="182"/>
        <v>28.966666666666669</v>
      </c>
      <c r="AT301" s="167">
        <v>-163.91</v>
      </c>
      <c r="AU301" s="167">
        <v>-247.941</v>
      </c>
      <c r="AV301" s="167">
        <f t="shared" si="183"/>
        <v>7.4504545454545452</v>
      </c>
      <c r="AW301" s="167">
        <f t="shared" si="184"/>
        <v>11.270045454545455</v>
      </c>
      <c r="AY301" s="167">
        <f t="shared" si="207"/>
        <v>4.9666666666666668</v>
      </c>
      <c r="AZ301" s="167">
        <f t="shared" si="208"/>
        <v>-2.7318333333333333</v>
      </c>
      <c r="BA301" s="167">
        <f t="shared" si="215"/>
        <v>-738.05053333333342</v>
      </c>
      <c r="BB301" s="167">
        <f t="shared" si="209"/>
        <v>5904.4042666666674</v>
      </c>
      <c r="BC301" s="167">
        <f t="shared" si="210"/>
        <v>-4.1323499999999997</v>
      </c>
      <c r="BD301" s="167">
        <f t="shared" si="216"/>
        <v>-1118.8903499999999</v>
      </c>
      <c r="BE301" s="167">
        <f t="shared" si="211"/>
        <v>8951.1227999999992</v>
      </c>
      <c r="BF301" s="167">
        <f t="shared" si="212"/>
        <v>7427.7635333333328</v>
      </c>
      <c r="BK301" s="167">
        <v>17880</v>
      </c>
      <c r="BL301" s="169">
        <v>28.966666666666669</v>
      </c>
      <c r="BM301" s="167">
        <v>-154.995</v>
      </c>
      <c r="BN301" s="167">
        <v>-208.37</v>
      </c>
      <c r="BO301" s="167">
        <f t="shared" si="185"/>
        <v>7.0452272727272733</v>
      </c>
      <c r="BP301" s="167">
        <f t="shared" si="186"/>
        <v>9.4713636363636358</v>
      </c>
      <c r="BU301" s="167">
        <v>17880</v>
      </c>
      <c r="BV301" s="169">
        <v>28.966666666666669</v>
      </c>
      <c r="BW301" s="167">
        <v>-155.053</v>
      </c>
      <c r="BX301" s="167">
        <v>-176.566</v>
      </c>
      <c r="BY301" s="167">
        <f t="shared" si="187"/>
        <v>7.047863636363636</v>
      </c>
      <c r="BZ301" s="167">
        <f t="shared" si="188"/>
        <v>8.0257272727272735</v>
      </c>
      <c r="CE301" s="167">
        <v>17880</v>
      </c>
      <c r="CF301" s="169">
        <f t="shared" si="189"/>
        <v>28.966666666666669</v>
      </c>
      <c r="CG301" s="167">
        <v>-44.837000000000003</v>
      </c>
      <c r="CH301" s="167">
        <v>-123.901</v>
      </c>
      <c r="CI301" s="167">
        <f t="shared" si="190"/>
        <v>2.0380454545454545</v>
      </c>
      <c r="CJ301" s="167">
        <f t="shared" si="191"/>
        <v>5.6318636363636365</v>
      </c>
      <c r="CO301" s="167">
        <v>17880</v>
      </c>
      <c r="CP301" s="169">
        <f t="shared" si="192"/>
        <v>28.966666666666669</v>
      </c>
      <c r="CQ301" s="167">
        <v>-137.423</v>
      </c>
      <c r="CR301" s="167">
        <v>-139.53399999999999</v>
      </c>
      <c r="CS301" s="167">
        <f t="shared" si="193"/>
        <v>6.2465000000000002</v>
      </c>
      <c r="CT301" s="167">
        <f t="shared" si="194"/>
        <v>6.3424545454545447</v>
      </c>
    </row>
    <row r="302" spans="2:98">
      <c r="B302" s="167">
        <f t="shared" si="195"/>
        <v>299</v>
      </c>
      <c r="C302" s="167">
        <v>17940</v>
      </c>
      <c r="D302" s="169">
        <v>28.983333333333334</v>
      </c>
      <c r="E302" s="167">
        <v>-145.874</v>
      </c>
      <c r="F302" s="167">
        <v>-137.721</v>
      </c>
      <c r="G302" s="167">
        <f t="shared" si="176"/>
        <v>6.6306363636363637</v>
      </c>
      <c r="H302" s="167">
        <f t="shared" si="177"/>
        <v>6.2600454545454545</v>
      </c>
      <c r="J302" s="167">
        <f t="shared" si="196"/>
        <v>4.9833333333333334</v>
      </c>
      <c r="K302" s="167">
        <f t="shared" si="178"/>
        <v>-2.4312333333333331</v>
      </c>
      <c r="L302" s="167">
        <f t="shared" si="217"/>
        <v>-634.13836666666668</v>
      </c>
      <c r="M302" s="167">
        <f t="shared" si="197"/>
        <v>5073.1069333333335</v>
      </c>
      <c r="N302" s="167">
        <f t="shared" si="179"/>
        <v>-2.29535</v>
      </c>
      <c r="O302" s="167">
        <f t="shared" si="213"/>
        <v>-588.91795000000025</v>
      </c>
      <c r="P302" s="167">
        <f t="shared" si="198"/>
        <v>4711.343600000002</v>
      </c>
      <c r="Q302" s="167">
        <f t="shared" si="199"/>
        <v>4892.2252666666682</v>
      </c>
      <c r="W302" s="167">
        <v>17940</v>
      </c>
      <c r="Y302" s="169">
        <f t="shared" si="200"/>
        <v>28.983333333333334</v>
      </c>
      <c r="Z302" s="167">
        <v>-178.40299999999999</v>
      </c>
      <c r="AA302" s="167">
        <v>-162.51599999999999</v>
      </c>
      <c r="AB302" s="167">
        <f t="shared" si="180"/>
        <v>8.1092272727272725</v>
      </c>
      <c r="AC302" s="167">
        <f t="shared" si="181"/>
        <v>7.3870909090909089</v>
      </c>
      <c r="AD302" s="167">
        <f t="shared" si="201"/>
        <v>-170.45949999999999</v>
      </c>
      <c r="AF302" s="167">
        <f t="shared" si="214"/>
        <v>4.9833333333333334</v>
      </c>
      <c r="AG302" s="167">
        <f t="shared" si="202"/>
        <v>-2.973383333333333</v>
      </c>
      <c r="AH302" s="167">
        <f t="shared" si="218"/>
        <v>-755.65751666666733</v>
      </c>
      <c r="AI302" s="167">
        <f t="shared" si="203"/>
        <v>6045.2601333333387</v>
      </c>
      <c r="AJ302" s="167">
        <f t="shared" si="204"/>
        <v>-2.7085999999999997</v>
      </c>
      <c r="AK302" s="167">
        <f t="shared" si="219"/>
        <v>-734.97848333333286</v>
      </c>
      <c r="AL302" s="167">
        <f t="shared" si="205"/>
        <v>5879.8278666666629</v>
      </c>
      <c r="AM302" s="167">
        <f t="shared" si="206"/>
        <v>5962.5440000000008</v>
      </c>
      <c r="AR302" s="167">
        <v>17940</v>
      </c>
      <c r="AS302" s="169">
        <f t="shared" si="182"/>
        <v>28.983333333333334</v>
      </c>
      <c r="AT302" s="167">
        <v>-167.05</v>
      </c>
      <c r="AU302" s="167">
        <v>-254.07300000000001</v>
      </c>
      <c r="AV302" s="167">
        <f t="shared" si="183"/>
        <v>7.5931818181818187</v>
      </c>
      <c r="AW302" s="167">
        <f t="shared" si="184"/>
        <v>11.548772727272727</v>
      </c>
      <c r="AY302" s="167">
        <f t="shared" si="207"/>
        <v>4.9833333333333334</v>
      </c>
      <c r="AZ302" s="167">
        <f t="shared" si="208"/>
        <v>-2.7841666666666667</v>
      </c>
      <c r="BA302" s="167">
        <f t="shared" si="215"/>
        <v>-740.83470000000011</v>
      </c>
      <c r="BB302" s="167">
        <f t="shared" si="209"/>
        <v>5926.6776000000009</v>
      </c>
      <c r="BC302" s="167">
        <f t="shared" si="210"/>
        <v>-4.2345500000000005</v>
      </c>
      <c r="BD302" s="167">
        <f t="shared" si="216"/>
        <v>-1123.1248999999998</v>
      </c>
      <c r="BE302" s="167">
        <f t="shared" si="211"/>
        <v>8984.9991999999984</v>
      </c>
      <c r="BF302" s="167">
        <f t="shared" si="212"/>
        <v>7455.8383999999996</v>
      </c>
      <c r="BK302" s="167">
        <v>17940</v>
      </c>
      <c r="BL302" s="169">
        <v>28.983333333333334</v>
      </c>
      <c r="BM302" s="167">
        <v>-155.535</v>
      </c>
      <c r="BN302" s="167">
        <v>-207.02699999999999</v>
      </c>
      <c r="BO302" s="167">
        <f t="shared" si="185"/>
        <v>7.0697727272727269</v>
      </c>
      <c r="BP302" s="167">
        <f t="shared" si="186"/>
        <v>9.410318181818182</v>
      </c>
      <c r="BU302" s="167">
        <v>17940</v>
      </c>
      <c r="BV302" s="169">
        <v>28.983333333333334</v>
      </c>
      <c r="BW302" s="167">
        <v>-154.15799999999999</v>
      </c>
      <c r="BX302" s="167">
        <v>-176.13399999999999</v>
      </c>
      <c r="BY302" s="167">
        <f t="shared" si="187"/>
        <v>7.0071818181818175</v>
      </c>
      <c r="BZ302" s="167">
        <f t="shared" si="188"/>
        <v>8.0060909090909078</v>
      </c>
      <c r="CE302" s="167">
        <v>17940</v>
      </c>
      <c r="CF302" s="169">
        <f t="shared" si="189"/>
        <v>28.983333333333334</v>
      </c>
      <c r="CG302" s="167">
        <v>-44.503999999999998</v>
      </c>
      <c r="CH302" s="167">
        <v>-123.35599999999999</v>
      </c>
      <c r="CI302" s="167">
        <f t="shared" si="190"/>
        <v>2.0229090909090908</v>
      </c>
      <c r="CJ302" s="167">
        <f t="shared" si="191"/>
        <v>5.6070909090909087</v>
      </c>
      <c r="CO302" s="167">
        <v>17940</v>
      </c>
      <c r="CP302" s="169">
        <f t="shared" si="192"/>
        <v>28.983333333333334</v>
      </c>
      <c r="CQ302" s="167">
        <v>-136.68700000000001</v>
      </c>
      <c r="CR302" s="167">
        <v>-138.006</v>
      </c>
      <c r="CS302" s="167">
        <f t="shared" si="193"/>
        <v>6.2130454545454548</v>
      </c>
      <c r="CT302" s="167">
        <f t="shared" si="194"/>
        <v>6.2729999999999997</v>
      </c>
    </row>
    <row r="303" spans="2:98">
      <c r="B303" s="167">
        <f t="shared" si="195"/>
        <v>300</v>
      </c>
      <c r="C303" s="167">
        <v>18000</v>
      </c>
      <c r="D303" s="169">
        <v>29</v>
      </c>
      <c r="E303" s="167">
        <v>-146.488</v>
      </c>
      <c r="F303" s="167">
        <v>-138.86099999999999</v>
      </c>
      <c r="G303" s="167">
        <f t="shared" si="176"/>
        <v>6.6585454545454548</v>
      </c>
      <c r="H303" s="167">
        <f t="shared" si="177"/>
        <v>6.3118636363636362</v>
      </c>
      <c r="J303" s="167">
        <f t="shared" si="196"/>
        <v>5</v>
      </c>
      <c r="K303" s="167">
        <f t="shared" si="178"/>
        <v>-2.4414666666666665</v>
      </c>
      <c r="L303" s="167">
        <f t="shared" si="217"/>
        <v>-636.57983333333334</v>
      </c>
      <c r="M303" s="167">
        <f t="shared" si="197"/>
        <v>5092.6386666666667</v>
      </c>
      <c r="N303" s="167">
        <f t="shared" si="179"/>
        <v>-2.3143499999999997</v>
      </c>
      <c r="O303" s="167">
        <f t="shared" si="213"/>
        <v>-591.23230000000024</v>
      </c>
      <c r="P303" s="167">
        <f t="shared" si="198"/>
        <v>4729.8584000000019</v>
      </c>
      <c r="Q303" s="167">
        <f t="shared" si="199"/>
        <v>4911.2485333333343</v>
      </c>
      <c r="W303" s="167">
        <v>18000</v>
      </c>
      <c r="Y303" s="169">
        <f t="shared" si="200"/>
        <v>29</v>
      </c>
      <c r="Z303" s="167">
        <v>-177.46899999999999</v>
      </c>
      <c r="AA303" s="167">
        <v>-162.37100000000001</v>
      </c>
      <c r="AB303" s="167">
        <f t="shared" si="180"/>
        <v>8.0667727272727276</v>
      </c>
      <c r="AC303" s="167">
        <f t="shared" si="181"/>
        <v>7.3805000000000005</v>
      </c>
      <c r="AD303" s="167">
        <f t="shared" si="201"/>
        <v>-169.92000000000002</v>
      </c>
      <c r="AF303" s="167">
        <f t="shared" si="214"/>
        <v>5</v>
      </c>
      <c r="AG303" s="167">
        <f t="shared" si="202"/>
        <v>-2.9578166666666665</v>
      </c>
      <c r="AH303" s="167">
        <f t="shared" si="218"/>
        <v>-758.61533333333398</v>
      </c>
      <c r="AI303" s="167">
        <f t="shared" si="203"/>
        <v>6068.9226666666718</v>
      </c>
      <c r="AJ303" s="167">
        <f t="shared" si="204"/>
        <v>-2.7061833333333336</v>
      </c>
      <c r="AK303" s="167">
        <f t="shared" si="219"/>
        <v>-737.6846666666662</v>
      </c>
      <c r="AL303" s="167">
        <f t="shared" si="205"/>
        <v>5901.4773333333296</v>
      </c>
      <c r="AM303" s="167">
        <f t="shared" si="206"/>
        <v>5985.2000000000007</v>
      </c>
      <c r="AR303" s="167">
        <v>18000</v>
      </c>
      <c r="AS303" s="169">
        <f t="shared" si="182"/>
        <v>29</v>
      </c>
      <c r="AT303" s="167">
        <v>-163.98</v>
      </c>
      <c r="AU303" s="167">
        <v>-251.107</v>
      </c>
      <c r="AV303" s="167">
        <f t="shared" si="183"/>
        <v>7.4536363636363632</v>
      </c>
      <c r="AW303" s="167">
        <f t="shared" si="184"/>
        <v>11.413954545454546</v>
      </c>
      <c r="AY303" s="167">
        <f t="shared" si="207"/>
        <v>5</v>
      </c>
      <c r="AZ303" s="167">
        <f t="shared" si="208"/>
        <v>-2.7329999999999997</v>
      </c>
      <c r="BA303" s="167">
        <f t="shared" si="215"/>
        <v>-743.56770000000006</v>
      </c>
      <c r="BB303" s="167">
        <f t="shared" si="209"/>
        <v>5948.5416000000005</v>
      </c>
      <c r="BC303" s="167">
        <f t="shared" si="210"/>
        <v>-4.1851166666666666</v>
      </c>
      <c r="BD303" s="167">
        <f t="shared" si="216"/>
        <v>-1127.3100166666666</v>
      </c>
      <c r="BE303" s="167">
        <f t="shared" si="211"/>
        <v>9018.4801333333326</v>
      </c>
      <c r="BF303" s="167">
        <f t="shared" si="212"/>
        <v>7483.5108666666665</v>
      </c>
      <c r="BK303" s="167">
        <v>18000</v>
      </c>
      <c r="BL303" s="169">
        <v>29</v>
      </c>
      <c r="BM303" s="167">
        <v>-152.49600000000001</v>
      </c>
      <c r="BN303" s="167">
        <v>-207.15</v>
      </c>
      <c r="BO303" s="167">
        <f t="shared" si="185"/>
        <v>6.9316363636363638</v>
      </c>
      <c r="BP303" s="167">
        <f t="shared" si="186"/>
        <v>9.415909090909091</v>
      </c>
      <c r="BU303" s="167">
        <v>18000</v>
      </c>
      <c r="BV303" s="169">
        <v>29</v>
      </c>
      <c r="BW303" s="167">
        <v>-152.69200000000001</v>
      </c>
      <c r="BX303" s="167">
        <v>-175.595</v>
      </c>
      <c r="BY303" s="167">
        <f t="shared" si="187"/>
        <v>6.9405454545454548</v>
      </c>
      <c r="BZ303" s="167">
        <f t="shared" si="188"/>
        <v>7.981590909090909</v>
      </c>
      <c r="CE303" s="167">
        <v>18000</v>
      </c>
      <c r="CF303" s="169">
        <f t="shared" si="189"/>
        <v>29</v>
      </c>
      <c r="CG303" s="167">
        <v>-44.932000000000002</v>
      </c>
      <c r="CH303" s="167">
        <v>-123.967</v>
      </c>
      <c r="CI303" s="167">
        <f t="shared" si="190"/>
        <v>2.0423636363636364</v>
      </c>
      <c r="CJ303" s="167">
        <f t="shared" si="191"/>
        <v>5.6348636363636366</v>
      </c>
      <c r="CO303" s="167">
        <v>18000</v>
      </c>
      <c r="CP303" s="169">
        <f t="shared" si="192"/>
        <v>29</v>
      </c>
      <c r="CQ303" s="167">
        <v>-137.18100000000001</v>
      </c>
      <c r="CR303" s="167">
        <v>-140.27500000000001</v>
      </c>
      <c r="CS303" s="167">
        <f t="shared" si="193"/>
        <v>6.2355000000000009</v>
      </c>
      <c r="CT303" s="167">
        <f t="shared" si="194"/>
        <v>6.3761363636363635</v>
      </c>
    </row>
    <row r="304" spans="2:98">
      <c r="B304" s="167">
        <f t="shared" si="195"/>
        <v>301</v>
      </c>
      <c r="C304" s="167">
        <v>18060</v>
      </c>
      <c r="D304" s="169">
        <v>29.016666666666666</v>
      </c>
      <c r="E304" s="167">
        <v>-145.721</v>
      </c>
      <c r="F304" s="167">
        <v>-137.70599999999999</v>
      </c>
      <c r="G304" s="167">
        <f t="shared" si="176"/>
        <v>6.6236818181818187</v>
      </c>
      <c r="H304" s="167">
        <f t="shared" si="177"/>
        <v>6.259363636363636</v>
      </c>
      <c r="J304" s="167">
        <f t="shared" si="196"/>
        <v>5.0166666666666666</v>
      </c>
      <c r="K304" s="167">
        <f t="shared" si="178"/>
        <v>-2.4286833333333333</v>
      </c>
      <c r="L304" s="167">
        <f t="shared" si="217"/>
        <v>-639.00851666666665</v>
      </c>
      <c r="M304" s="167">
        <f t="shared" si="197"/>
        <v>5112.0681333333332</v>
      </c>
      <c r="N304" s="167">
        <f t="shared" si="179"/>
        <v>-2.2950999999999997</v>
      </c>
      <c r="O304" s="167">
        <f t="shared" si="213"/>
        <v>-593.52740000000028</v>
      </c>
      <c r="P304" s="167">
        <f t="shared" si="198"/>
        <v>4748.2192000000023</v>
      </c>
      <c r="Q304" s="167">
        <f t="shared" si="199"/>
        <v>4930.1436666666677</v>
      </c>
      <c r="W304" s="167">
        <v>18060</v>
      </c>
      <c r="Y304" s="169">
        <f t="shared" si="200"/>
        <v>29.016666666666666</v>
      </c>
      <c r="Z304" s="167">
        <v>-176.559</v>
      </c>
      <c r="AA304" s="167">
        <v>-166.559</v>
      </c>
      <c r="AB304" s="167">
        <f t="shared" si="180"/>
        <v>8.0254090909090916</v>
      </c>
      <c r="AC304" s="167">
        <f t="shared" si="181"/>
        <v>7.5708636363636366</v>
      </c>
      <c r="AD304" s="167">
        <f t="shared" si="201"/>
        <v>-171.559</v>
      </c>
      <c r="AF304" s="167">
        <f t="shared" si="214"/>
        <v>5.0166666666666666</v>
      </c>
      <c r="AG304" s="167">
        <f t="shared" si="202"/>
        <v>-2.94265</v>
      </c>
      <c r="AH304" s="167">
        <f t="shared" si="218"/>
        <v>-761.55798333333394</v>
      </c>
      <c r="AI304" s="167">
        <f t="shared" si="203"/>
        <v>6092.4638666666715</v>
      </c>
      <c r="AJ304" s="167">
        <f t="shared" si="204"/>
        <v>-2.7759833333333335</v>
      </c>
      <c r="AK304" s="167">
        <f t="shared" si="219"/>
        <v>-740.46064999999953</v>
      </c>
      <c r="AL304" s="167">
        <f t="shared" si="205"/>
        <v>5923.6851999999963</v>
      </c>
      <c r="AM304" s="167">
        <f t="shared" si="206"/>
        <v>6008.0745333333343</v>
      </c>
      <c r="AR304" s="167">
        <v>18060</v>
      </c>
      <c r="AS304" s="169">
        <f t="shared" si="182"/>
        <v>29.016666666666666</v>
      </c>
      <c r="AT304" s="167">
        <v>-164.88</v>
      </c>
      <c r="AU304" s="167">
        <v>-248.94499999999999</v>
      </c>
      <c r="AV304" s="167">
        <f t="shared" si="183"/>
        <v>7.4945454545454542</v>
      </c>
      <c r="AW304" s="167">
        <f t="shared" si="184"/>
        <v>11.315681818181817</v>
      </c>
      <c r="AY304" s="167">
        <f t="shared" si="207"/>
        <v>5.0166666666666666</v>
      </c>
      <c r="AZ304" s="167">
        <f t="shared" si="208"/>
        <v>-2.7479999999999998</v>
      </c>
      <c r="BA304" s="167">
        <f t="shared" si="215"/>
        <v>-746.31570000000011</v>
      </c>
      <c r="BB304" s="167">
        <f t="shared" si="209"/>
        <v>5970.5256000000008</v>
      </c>
      <c r="BC304" s="167">
        <f t="shared" si="210"/>
        <v>-4.1490833333333335</v>
      </c>
      <c r="BD304" s="167">
        <f t="shared" si="216"/>
        <v>-1131.4590999999998</v>
      </c>
      <c r="BE304" s="167">
        <f t="shared" si="211"/>
        <v>9051.6727999999985</v>
      </c>
      <c r="BF304" s="167">
        <f t="shared" si="212"/>
        <v>7511.0991999999997</v>
      </c>
      <c r="BK304" s="167">
        <v>18060</v>
      </c>
      <c r="BL304" s="169">
        <v>29.016666666666666</v>
      </c>
      <c r="BM304" s="167">
        <v>-152.11000000000001</v>
      </c>
      <c r="BN304" s="167">
        <v>-209.744</v>
      </c>
      <c r="BO304" s="167">
        <f t="shared" si="185"/>
        <v>6.91409090909091</v>
      </c>
      <c r="BP304" s="167">
        <f t="shared" si="186"/>
        <v>9.533818181818182</v>
      </c>
      <c r="BU304" s="167">
        <v>18060</v>
      </c>
      <c r="BV304" s="169">
        <v>29.016666666666666</v>
      </c>
      <c r="BW304" s="167">
        <v>-152.93899999999999</v>
      </c>
      <c r="BX304" s="167">
        <v>-176.61199999999999</v>
      </c>
      <c r="BY304" s="167">
        <f t="shared" si="187"/>
        <v>6.9517727272727265</v>
      </c>
      <c r="BZ304" s="167">
        <f t="shared" si="188"/>
        <v>8.0278181818181817</v>
      </c>
      <c r="CE304" s="167">
        <v>18060</v>
      </c>
      <c r="CF304" s="169">
        <f t="shared" si="189"/>
        <v>29.016666666666666</v>
      </c>
      <c r="CG304" s="167">
        <v>-44.923000000000002</v>
      </c>
      <c r="CH304" s="167">
        <v>-124.434</v>
      </c>
      <c r="CI304" s="167">
        <f t="shared" si="190"/>
        <v>2.0419545454545456</v>
      </c>
      <c r="CJ304" s="167">
        <f t="shared" si="191"/>
        <v>5.6560909090909091</v>
      </c>
      <c r="CO304" s="167">
        <v>18060</v>
      </c>
      <c r="CP304" s="169">
        <f t="shared" si="192"/>
        <v>29.016666666666666</v>
      </c>
      <c r="CQ304" s="167">
        <v>-137.179</v>
      </c>
      <c r="CR304" s="167">
        <v>-139.08500000000001</v>
      </c>
      <c r="CS304" s="167">
        <f t="shared" si="193"/>
        <v>6.2354090909090907</v>
      </c>
      <c r="CT304" s="167">
        <f t="shared" si="194"/>
        <v>6.3220454545454547</v>
      </c>
    </row>
    <row r="305" spans="2:98">
      <c r="B305" s="167">
        <f t="shared" si="195"/>
        <v>302</v>
      </c>
      <c r="C305" s="167">
        <v>18120</v>
      </c>
      <c r="D305" s="169">
        <v>29.033333333333331</v>
      </c>
      <c r="E305" s="167">
        <v>-145.41399999999999</v>
      </c>
      <c r="F305" s="167">
        <v>-137.429</v>
      </c>
      <c r="G305" s="167">
        <f t="shared" si="176"/>
        <v>6.6097272727272722</v>
      </c>
      <c r="H305" s="167">
        <f t="shared" si="177"/>
        <v>6.2467727272727274</v>
      </c>
      <c r="J305" s="167">
        <f t="shared" si="196"/>
        <v>5.0333333333333332</v>
      </c>
      <c r="K305" s="167">
        <f t="shared" si="178"/>
        <v>-2.4235666666666664</v>
      </c>
      <c r="L305" s="167">
        <f t="shared" si="217"/>
        <v>-641.43208333333337</v>
      </c>
      <c r="M305" s="167">
        <f t="shared" si="197"/>
        <v>5131.4566666666669</v>
      </c>
      <c r="N305" s="167">
        <f t="shared" si="179"/>
        <v>-2.2904833333333334</v>
      </c>
      <c r="O305" s="167">
        <f t="shared" si="213"/>
        <v>-595.81788333333361</v>
      </c>
      <c r="P305" s="167">
        <f t="shared" si="198"/>
        <v>4766.5430666666689</v>
      </c>
      <c r="Q305" s="167">
        <f t="shared" si="199"/>
        <v>4948.9998666666679</v>
      </c>
      <c r="W305" s="167">
        <v>18120</v>
      </c>
      <c r="Y305" s="169">
        <f t="shared" si="200"/>
        <v>29.033333333333331</v>
      </c>
      <c r="Z305" s="167">
        <v>-174.614</v>
      </c>
      <c r="AA305" s="167">
        <v>-163.11199999999999</v>
      </c>
      <c r="AB305" s="167">
        <f t="shared" si="180"/>
        <v>7.9370000000000003</v>
      </c>
      <c r="AC305" s="167">
        <f t="shared" si="181"/>
        <v>7.4141818181818175</v>
      </c>
      <c r="AD305" s="167">
        <f t="shared" si="201"/>
        <v>-168.863</v>
      </c>
      <c r="AF305" s="167">
        <f t="shared" si="214"/>
        <v>5.0333333333333332</v>
      </c>
      <c r="AG305" s="167">
        <f t="shared" si="202"/>
        <v>-2.9102333333333332</v>
      </c>
      <c r="AH305" s="167">
        <f t="shared" si="218"/>
        <v>-764.46821666666722</v>
      </c>
      <c r="AI305" s="167">
        <f t="shared" si="203"/>
        <v>6115.7457333333377</v>
      </c>
      <c r="AJ305" s="167">
        <f t="shared" si="204"/>
        <v>-2.7185333333333332</v>
      </c>
      <c r="AK305" s="167">
        <f t="shared" si="219"/>
        <v>-743.17918333333284</v>
      </c>
      <c r="AL305" s="167">
        <f t="shared" si="205"/>
        <v>5945.4334666666628</v>
      </c>
      <c r="AM305" s="167">
        <f t="shared" si="206"/>
        <v>6030.5896000000002</v>
      </c>
      <c r="AR305" s="167">
        <v>18120</v>
      </c>
      <c r="AS305" s="169">
        <f t="shared" si="182"/>
        <v>29.033333333333331</v>
      </c>
      <c r="AT305" s="167">
        <v>-166.209</v>
      </c>
      <c r="AU305" s="167">
        <v>-247.53100000000001</v>
      </c>
      <c r="AV305" s="167">
        <f t="shared" si="183"/>
        <v>7.5549545454545459</v>
      </c>
      <c r="AW305" s="167">
        <f t="shared" si="184"/>
        <v>11.251409090909091</v>
      </c>
      <c r="AY305" s="167">
        <f t="shared" si="207"/>
        <v>5.0333333333333332</v>
      </c>
      <c r="AZ305" s="167">
        <f t="shared" si="208"/>
        <v>-2.7701500000000001</v>
      </c>
      <c r="BA305" s="167">
        <f t="shared" si="215"/>
        <v>-749.08585000000005</v>
      </c>
      <c r="BB305" s="167">
        <f t="shared" si="209"/>
        <v>5992.6868000000004</v>
      </c>
      <c r="BC305" s="167">
        <f t="shared" si="210"/>
        <v>-4.1255166666666669</v>
      </c>
      <c r="BD305" s="167">
        <f t="shared" si="216"/>
        <v>-1135.5846166666665</v>
      </c>
      <c r="BE305" s="167">
        <f t="shared" si="211"/>
        <v>9084.6769333333323</v>
      </c>
      <c r="BF305" s="167">
        <f t="shared" si="212"/>
        <v>7538.6818666666659</v>
      </c>
      <c r="BK305" s="167">
        <v>18120</v>
      </c>
      <c r="BL305" s="169">
        <v>29.033333333333331</v>
      </c>
      <c r="BM305" s="167">
        <v>-153.036</v>
      </c>
      <c r="BN305" s="167">
        <v>-208.91</v>
      </c>
      <c r="BO305" s="167">
        <f t="shared" si="185"/>
        <v>6.9561818181818182</v>
      </c>
      <c r="BP305" s="167">
        <f t="shared" si="186"/>
        <v>9.4959090909090911</v>
      </c>
      <c r="BU305" s="167">
        <v>18120</v>
      </c>
      <c r="BV305" s="169">
        <v>29.033333333333331</v>
      </c>
      <c r="BW305" s="167">
        <v>-152.50700000000001</v>
      </c>
      <c r="BX305" s="167">
        <v>-175.81100000000001</v>
      </c>
      <c r="BY305" s="167">
        <f t="shared" si="187"/>
        <v>6.9321363636363635</v>
      </c>
      <c r="BZ305" s="167">
        <f t="shared" si="188"/>
        <v>7.9914090909090909</v>
      </c>
      <c r="CE305" s="167">
        <v>18120</v>
      </c>
      <c r="CF305" s="169">
        <f t="shared" si="189"/>
        <v>29.033333333333331</v>
      </c>
      <c r="CG305" s="167">
        <v>-44.698999999999998</v>
      </c>
      <c r="CH305" s="167">
        <v>-123.76900000000001</v>
      </c>
      <c r="CI305" s="167">
        <f t="shared" si="190"/>
        <v>2.0317727272727271</v>
      </c>
      <c r="CJ305" s="167">
        <f t="shared" si="191"/>
        <v>5.6258636363636363</v>
      </c>
      <c r="CO305" s="167">
        <v>18120</v>
      </c>
      <c r="CP305" s="169">
        <f t="shared" si="192"/>
        <v>29.033333333333331</v>
      </c>
      <c r="CQ305" s="167">
        <v>-137.626</v>
      </c>
      <c r="CR305" s="167">
        <v>-140.22800000000001</v>
      </c>
      <c r="CS305" s="167">
        <f t="shared" si="193"/>
        <v>6.255727272727273</v>
      </c>
      <c r="CT305" s="167">
        <f t="shared" si="194"/>
        <v>6.3740000000000006</v>
      </c>
    </row>
    <row r="306" spans="2:98">
      <c r="B306" s="167">
        <f t="shared" si="195"/>
        <v>303</v>
      </c>
      <c r="C306" s="167">
        <v>18180</v>
      </c>
      <c r="D306" s="169">
        <v>29.05</v>
      </c>
      <c r="E306" s="167">
        <v>-146.94800000000001</v>
      </c>
      <c r="F306" s="167">
        <v>-137.26</v>
      </c>
      <c r="G306" s="167">
        <f t="shared" si="176"/>
        <v>6.6794545454545462</v>
      </c>
      <c r="H306" s="167">
        <f t="shared" si="177"/>
        <v>6.2390909090909084</v>
      </c>
      <c r="J306" s="167">
        <f t="shared" si="196"/>
        <v>5.05</v>
      </c>
      <c r="K306" s="167">
        <f t="shared" si="178"/>
        <v>-2.4491333333333336</v>
      </c>
      <c r="L306" s="167">
        <f t="shared" si="217"/>
        <v>-643.88121666666666</v>
      </c>
      <c r="M306" s="167">
        <f t="shared" si="197"/>
        <v>5151.0497333333333</v>
      </c>
      <c r="N306" s="167">
        <f t="shared" si="179"/>
        <v>-2.2876666666666665</v>
      </c>
      <c r="O306" s="167">
        <f t="shared" si="213"/>
        <v>-598.10555000000022</v>
      </c>
      <c r="P306" s="167">
        <f t="shared" si="198"/>
        <v>4784.8444000000018</v>
      </c>
      <c r="Q306" s="167">
        <f t="shared" si="199"/>
        <v>4967.9470666666675</v>
      </c>
      <c r="W306" s="167">
        <v>18180</v>
      </c>
      <c r="Y306" s="169">
        <f t="shared" si="200"/>
        <v>29.05</v>
      </c>
      <c r="Z306" s="167">
        <v>-179.81100000000001</v>
      </c>
      <c r="AA306" s="167">
        <v>-165.11099999999999</v>
      </c>
      <c r="AB306" s="167">
        <f t="shared" si="180"/>
        <v>8.1732272727272726</v>
      </c>
      <c r="AC306" s="167">
        <f t="shared" si="181"/>
        <v>7.5050454545454537</v>
      </c>
      <c r="AD306" s="167">
        <f t="shared" si="201"/>
        <v>-172.46100000000001</v>
      </c>
      <c r="AF306" s="167">
        <f t="shared" si="214"/>
        <v>5.05</v>
      </c>
      <c r="AG306" s="167">
        <f t="shared" si="202"/>
        <v>-2.9968500000000002</v>
      </c>
      <c r="AH306" s="167">
        <f t="shared" si="218"/>
        <v>-767.46506666666721</v>
      </c>
      <c r="AI306" s="167">
        <f t="shared" si="203"/>
        <v>6139.7205333333377</v>
      </c>
      <c r="AJ306" s="167">
        <f t="shared" si="204"/>
        <v>-2.7518499999999997</v>
      </c>
      <c r="AK306" s="167">
        <f t="shared" si="219"/>
        <v>-745.93103333333283</v>
      </c>
      <c r="AL306" s="167">
        <f t="shared" si="205"/>
        <v>5967.4482666666627</v>
      </c>
      <c r="AM306" s="167">
        <f t="shared" si="206"/>
        <v>6053.5843999999997</v>
      </c>
      <c r="AR306" s="167">
        <v>18180</v>
      </c>
      <c r="AS306" s="169">
        <f t="shared" si="182"/>
        <v>29.05</v>
      </c>
      <c r="AT306" s="167">
        <v>-164.48</v>
      </c>
      <c r="AU306" s="167">
        <v>-251.5</v>
      </c>
      <c r="AV306" s="167">
        <f t="shared" si="183"/>
        <v>7.4763636363636357</v>
      </c>
      <c r="AW306" s="167">
        <f t="shared" si="184"/>
        <v>11.431818181818182</v>
      </c>
      <c r="AY306" s="167">
        <f t="shared" si="207"/>
        <v>5.05</v>
      </c>
      <c r="AZ306" s="167">
        <f t="shared" si="208"/>
        <v>-2.741333333333333</v>
      </c>
      <c r="BA306" s="167">
        <f t="shared" si="215"/>
        <v>-751.82718333333344</v>
      </c>
      <c r="BB306" s="167">
        <f t="shared" si="209"/>
        <v>6014.6174666666675</v>
      </c>
      <c r="BC306" s="167">
        <f t="shared" si="210"/>
        <v>-4.1916666666666664</v>
      </c>
      <c r="BD306" s="167">
        <f t="shared" si="216"/>
        <v>-1139.7762833333331</v>
      </c>
      <c r="BE306" s="167">
        <f t="shared" si="211"/>
        <v>9118.2102666666651</v>
      </c>
      <c r="BF306" s="167">
        <f t="shared" si="212"/>
        <v>7566.4138666666659</v>
      </c>
      <c r="BK306" s="167">
        <v>18180</v>
      </c>
      <c r="BL306" s="169">
        <v>29.05</v>
      </c>
      <c r="BM306" s="167">
        <v>-153.005</v>
      </c>
      <c r="BN306" s="167">
        <v>-206.363</v>
      </c>
      <c r="BO306" s="167">
        <f t="shared" si="185"/>
        <v>6.9547727272727267</v>
      </c>
      <c r="BP306" s="167">
        <f t="shared" si="186"/>
        <v>9.3801363636363639</v>
      </c>
      <c r="BU306" s="167">
        <v>18180</v>
      </c>
      <c r="BV306" s="169">
        <v>29.05</v>
      </c>
      <c r="BW306" s="167">
        <v>-152.584</v>
      </c>
      <c r="BX306" s="167">
        <v>-175.102</v>
      </c>
      <c r="BY306" s="167">
        <f t="shared" si="187"/>
        <v>6.9356363636363634</v>
      </c>
      <c r="BZ306" s="167">
        <f t="shared" si="188"/>
        <v>7.9591818181818184</v>
      </c>
      <c r="CE306" s="167">
        <v>18180</v>
      </c>
      <c r="CF306" s="169">
        <f t="shared" si="189"/>
        <v>29.05</v>
      </c>
      <c r="CG306" s="167">
        <v>-44.972999999999999</v>
      </c>
      <c r="CH306" s="167">
        <v>-124.16500000000001</v>
      </c>
      <c r="CI306" s="167">
        <f t="shared" si="190"/>
        <v>2.0442272727272726</v>
      </c>
      <c r="CJ306" s="167">
        <f t="shared" si="191"/>
        <v>5.643863636363637</v>
      </c>
      <c r="CO306" s="167">
        <v>18180</v>
      </c>
      <c r="CP306" s="169">
        <f t="shared" si="192"/>
        <v>29.05</v>
      </c>
      <c r="CQ306" s="167">
        <v>-138.083</v>
      </c>
      <c r="CR306" s="167">
        <v>-139.34700000000001</v>
      </c>
      <c r="CS306" s="167">
        <f t="shared" si="193"/>
        <v>6.2764999999999995</v>
      </c>
      <c r="CT306" s="167">
        <f t="shared" si="194"/>
        <v>6.3339545454545458</v>
      </c>
    </row>
    <row r="307" spans="2:98">
      <c r="B307" s="167">
        <f t="shared" si="195"/>
        <v>304</v>
      </c>
      <c r="C307" s="167">
        <v>18240</v>
      </c>
      <c r="D307" s="169">
        <v>29.066666666666666</v>
      </c>
      <c r="E307" s="167">
        <v>-146.488</v>
      </c>
      <c r="F307" s="167">
        <v>-139.261</v>
      </c>
      <c r="G307" s="167">
        <f t="shared" si="176"/>
        <v>6.6585454545454548</v>
      </c>
      <c r="H307" s="167">
        <f t="shared" si="177"/>
        <v>6.3300454545454548</v>
      </c>
      <c r="J307" s="167">
        <f t="shared" si="196"/>
        <v>5.0666666666666664</v>
      </c>
      <c r="K307" s="167">
        <f t="shared" si="178"/>
        <v>-2.4414666666666665</v>
      </c>
      <c r="L307" s="167">
        <f t="shared" si="217"/>
        <v>-646.32268333333332</v>
      </c>
      <c r="M307" s="167">
        <f t="shared" si="197"/>
        <v>5170.5814666666665</v>
      </c>
      <c r="N307" s="167">
        <f t="shared" si="179"/>
        <v>-2.3210166666666665</v>
      </c>
      <c r="O307" s="167">
        <f t="shared" si="213"/>
        <v>-600.42656666666687</v>
      </c>
      <c r="P307" s="167">
        <f t="shared" si="198"/>
        <v>4803.412533333335</v>
      </c>
      <c r="Q307" s="167">
        <f t="shared" si="199"/>
        <v>4986.9970000000012</v>
      </c>
      <c r="W307" s="167">
        <v>18240</v>
      </c>
      <c r="Y307" s="169">
        <f t="shared" si="200"/>
        <v>29.066666666666666</v>
      </c>
      <c r="Z307" s="167">
        <v>-180.404</v>
      </c>
      <c r="AA307" s="167">
        <v>-161.90199999999999</v>
      </c>
      <c r="AB307" s="167">
        <f t="shared" si="180"/>
        <v>8.200181818181818</v>
      </c>
      <c r="AC307" s="167">
        <f t="shared" si="181"/>
        <v>7.3591818181818178</v>
      </c>
      <c r="AD307" s="167">
        <f t="shared" si="201"/>
        <v>-171.15299999999999</v>
      </c>
      <c r="AF307" s="167">
        <f t="shared" si="214"/>
        <v>5.0666666666666664</v>
      </c>
      <c r="AG307" s="167">
        <f t="shared" si="202"/>
        <v>-3.006733333333333</v>
      </c>
      <c r="AH307" s="167">
        <f t="shared" si="218"/>
        <v>-770.4718000000006</v>
      </c>
      <c r="AI307" s="167">
        <f t="shared" si="203"/>
        <v>6163.7744000000048</v>
      </c>
      <c r="AJ307" s="167">
        <f t="shared" si="204"/>
        <v>-2.6983666666666664</v>
      </c>
      <c r="AK307" s="167">
        <f t="shared" si="219"/>
        <v>-748.62939999999946</v>
      </c>
      <c r="AL307" s="167">
        <f t="shared" si="205"/>
        <v>5989.0351999999957</v>
      </c>
      <c r="AM307" s="167">
        <f t="shared" si="206"/>
        <v>6076.4048000000003</v>
      </c>
      <c r="AR307" s="167">
        <v>18240</v>
      </c>
      <c r="AS307" s="169">
        <f t="shared" si="182"/>
        <v>29.066666666666666</v>
      </c>
      <c r="AT307" s="167">
        <v>-164.33500000000001</v>
      </c>
      <c r="AU307" s="167">
        <v>-251.05099999999999</v>
      </c>
      <c r="AV307" s="167">
        <f t="shared" si="183"/>
        <v>7.4697727272727272</v>
      </c>
      <c r="AW307" s="167">
        <f t="shared" si="184"/>
        <v>11.411409090909091</v>
      </c>
      <c r="AY307" s="167">
        <f t="shared" si="207"/>
        <v>5.0666666666666664</v>
      </c>
      <c r="AZ307" s="167">
        <f t="shared" si="208"/>
        <v>-2.7389166666666669</v>
      </c>
      <c r="BA307" s="167">
        <f t="shared" si="215"/>
        <v>-754.56610000000012</v>
      </c>
      <c r="BB307" s="167">
        <f t="shared" si="209"/>
        <v>6036.528800000001</v>
      </c>
      <c r="BC307" s="167">
        <f t="shared" si="210"/>
        <v>-4.1841833333333334</v>
      </c>
      <c r="BD307" s="167">
        <f t="shared" si="216"/>
        <v>-1143.9604666666664</v>
      </c>
      <c r="BE307" s="167">
        <f t="shared" si="211"/>
        <v>9151.6837333333315</v>
      </c>
      <c r="BF307" s="167">
        <f t="shared" si="212"/>
        <v>7594.1062666666658</v>
      </c>
      <c r="BK307" s="167">
        <v>18240</v>
      </c>
      <c r="BL307" s="169">
        <v>29.066666666666666</v>
      </c>
      <c r="BM307" s="167">
        <v>-156.553</v>
      </c>
      <c r="BN307" s="167">
        <v>-207.66</v>
      </c>
      <c r="BO307" s="167">
        <f t="shared" si="185"/>
        <v>7.1160454545454543</v>
      </c>
      <c r="BP307" s="167">
        <f t="shared" si="186"/>
        <v>9.4390909090909094</v>
      </c>
      <c r="BU307" s="167">
        <v>18240</v>
      </c>
      <c r="BV307" s="169">
        <v>29.066666666666666</v>
      </c>
      <c r="BW307" s="167">
        <v>-154.57499999999999</v>
      </c>
      <c r="BX307" s="167">
        <v>-176.36500000000001</v>
      </c>
      <c r="BY307" s="167">
        <f t="shared" si="187"/>
        <v>7.026136363636363</v>
      </c>
      <c r="BZ307" s="167">
        <f t="shared" si="188"/>
        <v>8.01659090909091</v>
      </c>
      <c r="CE307" s="167">
        <v>18240</v>
      </c>
      <c r="CF307" s="169">
        <f t="shared" si="189"/>
        <v>29.066666666666666</v>
      </c>
      <c r="CG307" s="167">
        <v>-44.444000000000003</v>
      </c>
      <c r="CH307" s="167">
        <v>-123.608</v>
      </c>
      <c r="CI307" s="167">
        <f t="shared" si="190"/>
        <v>2.0201818181818183</v>
      </c>
      <c r="CJ307" s="167">
        <f t="shared" si="191"/>
        <v>5.6185454545454547</v>
      </c>
      <c r="CO307" s="167">
        <v>18240</v>
      </c>
      <c r="CP307" s="169">
        <f t="shared" si="192"/>
        <v>29.066666666666666</v>
      </c>
      <c r="CQ307" s="167">
        <v>-138.66399999999999</v>
      </c>
      <c r="CR307" s="167">
        <v>-140.52699999999999</v>
      </c>
      <c r="CS307" s="167">
        <f t="shared" si="193"/>
        <v>6.3029090909090906</v>
      </c>
      <c r="CT307" s="167">
        <f t="shared" si="194"/>
        <v>6.3875909090909087</v>
      </c>
    </row>
    <row r="308" spans="2:98">
      <c r="B308" s="167">
        <f t="shared" si="195"/>
        <v>305</v>
      </c>
      <c r="C308" s="167">
        <v>18300</v>
      </c>
      <c r="D308" s="169">
        <v>29.083333333333332</v>
      </c>
      <c r="E308" s="167">
        <v>-146.18100000000001</v>
      </c>
      <c r="F308" s="167">
        <v>-140.21600000000001</v>
      </c>
      <c r="G308" s="167">
        <f t="shared" si="176"/>
        <v>6.6445909090909092</v>
      </c>
      <c r="H308" s="167">
        <f t="shared" si="177"/>
        <v>6.3734545454545461</v>
      </c>
      <c r="J308" s="167">
        <f t="shared" si="196"/>
        <v>5.083333333333333</v>
      </c>
      <c r="K308" s="167">
        <f t="shared" si="178"/>
        <v>-2.43635</v>
      </c>
      <c r="L308" s="167">
        <f t="shared" si="217"/>
        <v>-648.75903333333326</v>
      </c>
      <c r="M308" s="167">
        <f t="shared" si="197"/>
        <v>5190.0722666666661</v>
      </c>
      <c r="N308" s="167">
        <f t="shared" si="179"/>
        <v>-2.3369333333333335</v>
      </c>
      <c r="O308" s="167">
        <f t="shared" si="213"/>
        <v>-602.76350000000025</v>
      </c>
      <c r="P308" s="167">
        <f t="shared" si="198"/>
        <v>4822.108000000002</v>
      </c>
      <c r="Q308" s="167">
        <f t="shared" si="199"/>
        <v>5006.0901333333341</v>
      </c>
      <c r="W308" s="167">
        <v>18300</v>
      </c>
      <c r="Y308" s="169">
        <f t="shared" si="200"/>
        <v>29.083333333333332</v>
      </c>
      <c r="Z308" s="167">
        <v>-178.89400000000001</v>
      </c>
      <c r="AA308" s="167">
        <v>-160.28100000000001</v>
      </c>
      <c r="AB308" s="167">
        <f t="shared" si="180"/>
        <v>8.1315454545454546</v>
      </c>
      <c r="AC308" s="167">
        <f t="shared" si="181"/>
        <v>7.2854999999999999</v>
      </c>
      <c r="AD308" s="167">
        <f t="shared" si="201"/>
        <v>-169.58750000000001</v>
      </c>
      <c r="AF308" s="167">
        <f t="shared" si="214"/>
        <v>5.083333333333333</v>
      </c>
      <c r="AG308" s="167">
        <f t="shared" si="202"/>
        <v>-2.9815666666666667</v>
      </c>
      <c r="AH308" s="167">
        <f t="shared" si="218"/>
        <v>-773.45336666666731</v>
      </c>
      <c r="AI308" s="167">
        <f t="shared" si="203"/>
        <v>6187.6269333333385</v>
      </c>
      <c r="AJ308" s="167">
        <f t="shared" si="204"/>
        <v>-2.6713499999999999</v>
      </c>
      <c r="AK308" s="167">
        <f t="shared" si="219"/>
        <v>-751.30074999999943</v>
      </c>
      <c r="AL308" s="167">
        <f t="shared" si="205"/>
        <v>6010.4059999999954</v>
      </c>
      <c r="AM308" s="167">
        <f t="shared" si="206"/>
        <v>6099.0164666666669</v>
      </c>
      <c r="AR308" s="167">
        <v>18300</v>
      </c>
      <c r="AS308" s="169">
        <f t="shared" si="182"/>
        <v>29.083333333333332</v>
      </c>
      <c r="AT308" s="167">
        <v>-163.739</v>
      </c>
      <c r="AU308" s="167">
        <v>-247.28899999999999</v>
      </c>
      <c r="AV308" s="167">
        <f t="shared" si="183"/>
        <v>7.4426818181818186</v>
      </c>
      <c r="AW308" s="167">
        <f t="shared" si="184"/>
        <v>11.24040909090909</v>
      </c>
      <c r="AY308" s="167">
        <f t="shared" si="207"/>
        <v>5.083333333333333</v>
      </c>
      <c r="AZ308" s="167">
        <f t="shared" si="208"/>
        <v>-2.7289833333333333</v>
      </c>
      <c r="BA308" s="167">
        <f t="shared" si="215"/>
        <v>-757.29508333333342</v>
      </c>
      <c r="BB308" s="167">
        <f t="shared" si="209"/>
        <v>6058.3606666666674</v>
      </c>
      <c r="BC308" s="167">
        <f t="shared" si="210"/>
        <v>-4.1214833333333329</v>
      </c>
      <c r="BD308" s="167">
        <f t="shared" si="216"/>
        <v>-1148.0819499999998</v>
      </c>
      <c r="BE308" s="167">
        <f t="shared" si="211"/>
        <v>9184.6555999999982</v>
      </c>
      <c r="BF308" s="167">
        <f t="shared" si="212"/>
        <v>7621.5081333333328</v>
      </c>
      <c r="BK308" s="167">
        <v>18300</v>
      </c>
      <c r="BL308" s="169">
        <v>29.083333333333332</v>
      </c>
      <c r="BM308" s="167">
        <v>-156.244</v>
      </c>
      <c r="BN308" s="167">
        <v>-207.613</v>
      </c>
      <c r="BO308" s="167">
        <f t="shared" si="185"/>
        <v>7.1020000000000003</v>
      </c>
      <c r="BP308" s="167">
        <f t="shared" si="186"/>
        <v>9.4369545454545456</v>
      </c>
      <c r="BU308" s="167">
        <v>18300</v>
      </c>
      <c r="BV308" s="169">
        <v>29.083333333333332</v>
      </c>
      <c r="BW308" s="167">
        <v>-153.35599999999999</v>
      </c>
      <c r="BX308" s="167">
        <v>-178.46100000000001</v>
      </c>
      <c r="BY308" s="167">
        <f t="shared" si="187"/>
        <v>6.9707272727272729</v>
      </c>
      <c r="BZ308" s="167">
        <f t="shared" si="188"/>
        <v>8.1118636363636369</v>
      </c>
      <c r="CE308" s="167">
        <v>18300</v>
      </c>
      <c r="CF308" s="169">
        <f t="shared" si="189"/>
        <v>29.083333333333332</v>
      </c>
      <c r="CG308" s="167">
        <v>-45.238999999999997</v>
      </c>
      <c r="CH308" s="167">
        <v>-124.363</v>
      </c>
      <c r="CI308" s="167">
        <f t="shared" si="190"/>
        <v>2.0563181818181815</v>
      </c>
      <c r="CJ308" s="167">
        <f t="shared" si="191"/>
        <v>5.6528636363636364</v>
      </c>
      <c r="CO308" s="167">
        <v>18300</v>
      </c>
      <c r="CP308" s="169">
        <f t="shared" si="192"/>
        <v>29.083333333333332</v>
      </c>
      <c r="CQ308" s="167">
        <v>-138.209</v>
      </c>
      <c r="CR308" s="167">
        <v>-139.83500000000001</v>
      </c>
      <c r="CS308" s="167">
        <f t="shared" si="193"/>
        <v>6.2822272727272725</v>
      </c>
      <c r="CT308" s="167">
        <f t="shared" si="194"/>
        <v>6.3561363636363639</v>
      </c>
    </row>
    <row r="309" spans="2:98">
      <c r="B309" s="167">
        <f t="shared" si="195"/>
        <v>306</v>
      </c>
      <c r="C309" s="167">
        <v>18360</v>
      </c>
      <c r="D309" s="169">
        <v>29.1</v>
      </c>
      <c r="E309" s="167">
        <v>-145.41399999999999</v>
      </c>
      <c r="F309" s="167">
        <v>-139.93799999999999</v>
      </c>
      <c r="G309" s="167">
        <f t="shared" si="176"/>
        <v>6.6097272727272722</v>
      </c>
      <c r="H309" s="167">
        <f t="shared" si="177"/>
        <v>6.360818181818181</v>
      </c>
      <c r="J309" s="167">
        <f t="shared" si="196"/>
        <v>5.0999999999999996</v>
      </c>
      <c r="K309" s="167">
        <f t="shared" si="178"/>
        <v>-2.4235666666666664</v>
      </c>
      <c r="L309" s="167">
        <f t="shared" si="217"/>
        <v>-651.18259999999998</v>
      </c>
      <c r="M309" s="167">
        <f t="shared" si="197"/>
        <v>5209.4607999999998</v>
      </c>
      <c r="N309" s="167">
        <f t="shared" si="179"/>
        <v>-2.3322999999999996</v>
      </c>
      <c r="O309" s="167">
        <f t="shared" si="213"/>
        <v>-605.09580000000028</v>
      </c>
      <c r="P309" s="167">
        <f t="shared" si="198"/>
        <v>4840.7664000000022</v>
      </c>
      <c r="Q309" s="167">
        <f t="shared" si="199"/>
        <v>5025.1136000000006</v>
      </c>
      <c r="W309" s="167">
        <v>18360</v>
      </c>
      <c r="Y309" s="169">
        <f t="shared" si="200"/>
        <v>29.1</v>
      </c>
      <c r="Z309" s="167">
        <v>-182.07</v>
      </c>
      <c r="AA309" s="167">
        <v>-160.77000000000001</v>
      </c>
      <c r="AB309" s="167">
        <f t="shared" si="180"/>
        <v>8.2759090909090904</v>
      </c>
      <c r="AC309" s="167">
        <f t="shared" si="181"/>
        <v>7.3077272727272735</v>
      </c>
      <c r="AD309" s="167">
        <f t="shared" si="201"/>
        <v>-171.42000000000002</v>
      </c>
      <c r="AF309" s="167">
        <f t="shared" si="214"/>
        <v>5.0999999999999996</v>
      </c>
      <c r="AG309" s="167">
        <f t="shared" si="202"/>
        <v>-3.0345</v>
      </c>
      <c r="AH309" s="167">
        <f t="shared" si="218"/>
        <v>-776.48786666666729</v>
      </c>
      <c r="AI309" s="167">
        <f t="shared" si="203"/>
        <v>6211.9029333333383</v>
      </c>
      <c r="AJ309" s="167">
        <f t="shared" si="204"/>
        <v>-2.6795</v>
      </c>
      <c r="AK309" s="167">
        <f t="shared" si="219"/>
        <v>-753.98024999999939</v>
      </c>
      <c r="AL309" s="167">
        <f t="shared" si="205"/>
        <v>6031.8419999999951</v>
      </c>
      <c r="AM309" s="167">
        <f t="shared" si="206"/>
        <v>6121.8724666666667</v>
      </c>
      <c r="AR309" s="167">
        <v>18360</v>
      </c>
      <c r="AS309" s="169">
        <f t="shared" si="182"/>
        <v>29.1</v>
      </c>
      <c r="AT309" s="167">
        <v>-166.399</v>
      </c>
      <c r="AU309" s="167">
        <v>-246.52500000000001</v>
      </c>
      <c r="AV309" s="167">
        <f t="shared" si="183"/>
        <v>7.5635909090909088</v>
      </c>
      <c r="AW309" s="167">
        <f t="shared" si="184"/>
        <v>11.205681818181818</v>
      </c>
      <c r="AY309" s="167">
        <f t="shared" si="207"/>
        <v>5.0999999999999996</v>
      </c>
      <c r="AZ309" s="167">
        <f t="shared" si="208"/>
        <v>-2.7733166666666667</v>
      </c>
      <c r="BA309" s="167">
        <f t="shared" si="215"/>
        <v>-760.06840000000011</v>
      </c>
      <c r="BB309" s="167">
        <f t="shared" si="209"/>
        <v>6080.5472000000009</v>
      </c>
      <c r="BC309" s="167">
        <f t="shared" si="210"/>
        <v>-4.1087499999999997</v>
      </c>
      <c r="BD309" s="167">
        <f t="shared" si="216"/>
        <v>-1152.1906999999999</v>
      </c>
      <c r="BE309" s="167">
        <f t="shared" si="211"/>
        <v>9217.525599999999</v>
      </c>
      <c r="BF309" s="167">
        <f t="shared" si="212"/>
        <v>7649.0364</v>
      </c>
      <c r="BK309" s="167">
        <v>18360</v>
      </c>
      <c r="BL309" s="169">
        <v>29.1</v>
      </c>
      <c r="BM309" s="167">
        <v>-154.71700000000001</v>
      </c>
      <c r="BN309" s="167">
        <v>-207.62899999999999</v>
      </c>
      <c r="BO309" s="167">
        <f t="shared" si="185"/>
        <v>7.03259090909091</v>
      </c>
      <c r="BP309" s="167">
        <f t="shared" si="186"/>
        <v>9.437681818181817</v>
      </c>
      <c r="BU309" s="167">
        <v>18360</v>
      </c>
      <c r="BV309" s="169">
        <v>29.1</v>
      </c>
      <c r="BW309" s="167">
        <v>-154.17400000000001</v>
      </c>
      <c r="BX309" s="167">
        <v>-177.38200000000001</v>
      </c>
      <c r="BY309" s="167">
        <f t="shared" si="187"/>
        <v>7.0079090909090915</v>
      </c>
      <c r="BZ309" s="167">
        <f t="shared" si="188"/>
        <v>8.0628181818181819</v>
      </c>
      <c r="CE309" s="167">
        <v>18360</v>
      </c>
      <c r="CF309" s="169">
        <f t="shared" si="189"/>
        <v>29.1</v>
      </c>
      <c r="CG309" s="167">
        <v>-44.984999999999999</v>
      </c>
      <c r="CH309" s="167">
        <v>-123.985</v>
      </c>
      <c r="CI309" s="167">
        <f t="shared" si="190"/>
        <v>2.0447727272727274</v>
      </c>
      <c r="CJ309" s="167">
        <f t="shared" si="191"/>
        <v>5.6356818181818182</v>
      </c>
      <c r="CO309" s="167">
        <v>18360</v>
      </c>
      <c r="CP309" s="169">
        <f t="shared" si="192"/>
        <v>29.1</v>
      </c>
      <c r="CQ309" s="167">
        <v>-137.47999999999999</v>
      </c>
      <c r="CR309" s="167">
        <v>-139.78700000000001</v>
      </c>
      <c r="CS309" s="167">
        <f t="shared" si="193"/>
        <v>6.249090909090909</v>
      </c>
      <c r="CT309" s="167">
        <f t="shared" si="194"/>
        <v>6.3539545454545454</v>
      </c>
    </row>
    <row r="310" spans="2:98">
      <c r="B310" s="167">
        <f t="shared" si="195"/>
        <v>307</v>
      </c>
      <c r="C310" s="167">
        <v>18420</v>
      </c>
      <c r="D310" s="169">
        <v>29.116666666666667</v>
      </c>
      <c r="E310" s="167">
        <v>-145.41399999999999</v>
      </c>
      <c r="F310" s="167">
        <v>-138.78399999999999</v>
      </c>
      <c r="G310" s="167">
        <f t="shared" si="176"/>
        <v>6.6097272727272722</v>
      </c>
      <c r="H310" s="167">
        <f t="shared" si="177"/>
        <v>6.3083636363636364</v>
      </c>
      <c r="J310" s="167">
        <f t="shared" si="196"/>
        <v>5.1166666666666663</v>
      </c>
      <c r="K310" s="167">
        <f t="shared" si="178"/>
        <v>-2.4235666666666664</v>
      </c>
      <c r="L310" s="167">
        <f t="shared" si="217"/>
        <v>-653.6061666666667</v>
      </c>
      <c r="M310" s="167">
        <f t="shared" si="197"/>
        <v>5228.8493333333336</v>
      </c>
      <c r="N310" s="167">
        <f t="shared" si="179"/>
        <v>-2.3130666666666664</v>
      </c>
      <c r="O310" s="167">
        <f t="shared" si="213"/>
        <v>-607.408866666667</v>
      </c>
      <c r="P310" s="167">
        <f t="shared" si="198"/>
        <v>4859.270933333336</v>
      </c>
      <c r="Q310" s="167">
        <f t="shared" si="199"/>
        <v>5044.0601333333343</v>
      </c>
      <c r="W310" s="167">
        <v>18420</v>
      </c>
      <c r="Y310" s="169">
        <f t="shared" si="200"/>
        <v>29.116666666666667</v>
      </c>
      <c r="Z310" s="167">
        <v>-180.25</v>
      </c>
      <c r="AA310" s="167">
        <v>-162.61199999999999</v>
      </c>
      <c r="AB310" s="167">
        <f t="shared" si="180"/>
        <v>8.1931818181818183</v>
      </c>
      <c r="AC310" s="167">
        <f t="shared" si="181"/>
        <v>7.3914545454545451</v>
      </c>
      <c r="AD310" s="167">
        <f t="shared" si="201"/>
        <v>-171.43099999999998</v>
      </c>
      <c r="AF310" s="167">
        <f t="shared" si="214"/>
        <v>5.1166666666666663</v>
      </c>
      <c r="AG310" s="167">
        <f t="shared" si="202"/>
        <v>-3.0041666666666664</v>
      </c>
      <c r="AH310" s="167">
        <f t="shared" si="218"/>
        <v>-779.49203333333401</v>
      </c>
      <c r="AI310" s="167">
        <f t="shared" si="203"/>
        <v>6235.9362666666721</v>
      </c>
      <c r="AJ310" s="167">
        <f t="shared" si="204"/>
        <v>-2.7101999999999999</v>
      </c>
      <c r="AK310" s="167">
        <f t="shared" si="219"/>
        <v>-756.69044999999937</v>
      </c>
      <c r="AL310" s="167">
        <f t="shared" si="205"/>
        <v>6053.523599999995</v>
      </c>
      <c r="AM310" s="167">
        <f t="shared" si="206"/>
        <v>6144.729933333334</v>
      </c>
      <c r="AR310" s="167">
        <v>18420</v>
      </c>
      <c r="AS310" s="169">
        <f t="shared" si="182"/>
        <v>29.116666666666667</v>
      </c>
      <c r="AT310" s="167">
        <v>-168.59700000000001</v>
      </c>
      <c r="AU310" s="167">
        <v>-248.74700000000001</v>
      </c>
      <c r="AV310" s="167">
        <f t="shared" si="183"/>
        <v>7.6635</v>
      </c>
      <c r="AW310" s="167">
        <f t="shared" si="184"/>
        <v>11.306681818181818</v>
      </c>
      <c r="AY310" s="167">
        <f t="shared" si="207"/>
        <v>5.1166666666666663</v>
      </c>
      <c r="AZ310" s="167">
        <f t="shared" si="208"/>
        <v>-2.8099500000000002</v>
      </c>
      <c r="BA310" s="167">
        <f t="shared" si="215"/>
        <v>-762.87835000000007</v>
      </c>
      <c r="BB310" s="167">
        <f t="shared" si="209"/>
        <v>6103.0268000000005</v>
      </c>
      <c r="BC310" s="167">
        <f t="shared" si="210"/>
        <v>-4.1457833333333332</v>
      </c>
      <c r="BD310" s="167">
        <f t="shared" si="216"/>
        <v>-1156.3364833333333</v>
      </c>
      <c r="BE310" s="167">
        <f t="shared" si="211"/>
        <v>9250.6918666666661</v>
      </c>
      <c r="BF310" s="167">
        <f t="shared" si="212"/>
        <v>7676.8593333333338</v>
      </c>
      <c r="BK310" s="167">
        <v>18420</v>
      </c>
      <c r="BL310" s="169">
        <v>29.116666666666667</v>
      </c>
      <c r="BM310" s="167">
        <v>-155.303</v>
      </c>
      <c r="BN310" s="167">
        <v>-208.49299999999999</v>
      </c>
      <c r="BO310" s="167">
        <f t="shared" si="185"/>
        <v>7.0592272727272727</v>
      </c>
      <c r="BP310" s="167">
        <f t="shared" si="186"/>
        <v>9.4769545454545447</v>
      </c>
      <c r="BU310" s="167">
        <v>18420</v>
      </c>
      <c r="BV310" s="169">
        <v>29.116666666666667</v>
      </c>
      <c r="BW310" s="167">
        <v>-155.14599999999999</v>
      </c>
      <c r="BX310" s="167">
        <v>-177.33600000000001</v>
      </c>
      <c r="BY310" s="167">
        <f t="shared" si="187"/>
        <v>7.0520909090909081</v>
      </c>
      <c r="BZ310" s="167">
        <f t="shared" si="188"/>
        <v>8.0607272727272736</v>
      </c>
      <c r="CE310" s="167">
        <v>18420</v>
      </c>
      <c r="CF310" s="169">
        <f t="shared" si="189"/>
        <v>29.116666666666667</v>
      </c>
      <c r="CG310" s="167">
        <v>-44.991</v>
      </c>
      <c r="CH310" s="167">
        <v>-123.756</v>
      </c>
      <c r="CI310" s="167">
        <f t="shared" si="190"/>
        <v>2.0450454545454546</v>
      </c>
      <c r="CJ310" s="167">
        <f t="shared" si="191"/>
        <v>5.6252727272727272</v>
      </c>
      <c r="CO310" s="167">
        <v>18420</v>
      </c>
      <c r="CP310" s="169">
        <f t="shared" si="192"/>
        <v>29.116666666666667</v>
      </c>
      <c r="CQ310" s="167">
        <v>-139.053</v>
      </c>
      <c r="CR310" s="167">
        <v>-138.512</v>
      </c>
      <c r="CS310" s="167">
        <f t="shared" si="193"/>
        <v>6.3205909090909094</v>
      </c>
      <c r="CT310" s="167">
        <f t="shared" si="194"/>
        <v>6.2960000000000003</v>
      </c>
    </row>
    <row r="311" spans="2:98">
      <c r="B311" s="167">
        <f t="shared" si="195"/>
        <v>308</v>
      </c>
      <c r="C311" s="167">
        <v>18480</v>
      </c>
      <c r="D311" s="169">
        <v>29.133333333333333</v>
      </c>
      <c r="E311" s="167">
        <v>-145.56800000000001</v>
      </c>
      <c r="F311" s="167">
        <v>-138.30699999999999</v>
      </c>
      <c r="G311" s="167">
        <f t="shared" si="176"/>
        <v>6.6167272727272737</v>
      </c>
      <c r="H311" s="167">
        <f t="shared" si="177"/>
        <v>6.286681818181818</v>
      </c>
      <c r="J311" s="167">
        <f t="shared" si="196"/>
        <v>5.1333333333333337</v>
      </c>
      <c r="K311" s="167">
        <f t="shared" si="178"/>
        <v>-2.4261333333333335</v>
      </c>
      <c r="L311" s="167">
        <f t="shared" si="217"/>
        <v>-656.03230000000008</v>
      </c>
      <c r="M311" s="167">
        <f t="shared" si="197"/>
        <v>5248.2584000000006</v>
      </c>
      <c r="N311" s="167">
        <f t="shared" si="179"/>
        <v>-2.3051166666666663</v>
      </c>
      <c r="O311" s="167">
        <f t="shared" si="213"/>
        <v>-609.71398333333366</v>
      </c>
      <c r="P311" s="167">
        <f t="shared" si="198"/>
        <v>4877.7118666666693</v>
      </c>
      <c r="Q311" s="167">
        <f t="shared" si="199"/>
        <v>5062.9851333333354</v>
      </c>
      <c r="W311" s="167">
        <v>18480</v>
      </c>
      <c r="Y311" s="169">
        <f t="shared" si="200"/>
        <v>29.133333333333333</v>
      </c>
      <c r="Z311" s="167">
        <v>-179.36099999999999</v>
      </c>
      <c r="AA311" s="167">
        <v>-168.34</v>
      </c>
      <c r="AB311" s="167">
        <f t="shared" si="180"/>
        <v>8.1527727272727262</v>
      </c>
      <c r="AC311" s="167">
        <f t="shared" si="181"/>
        <v>7.6518181818181823</v>
      </c>
      <c r="AD311" s="167">
        <f t="shared" si="201"/>
        <v>-173.85050000000001</v>
      </c>
      <c r="AF311" s="167">
        <f t="shared" si="214"/>
        <v>5.1333333333333337</v>
      </c>
      <c r="AG311" s="167">
        <f t="shared" si="202"/>
        <v>-2.98935</v>
      </c>
      <c r="AH311" s="167">
        <f t="shared" si="218"/>
        <v>-782.48138333333395</v>
      </c>
      <c r="AI311" s="167">
        <f t="shared" si="203"/>
        <v>6259.8510666666716</v>
      </c>
      <c r="AJ311" s="167">
        <f t="shared" si="204"/>
        <v>-2.8056666666666668</v>
      </c>
      <c r="AK311" s="167">
        <f t="shared" si="219"/>
        <v>-759.49611666666601</v>
      </c>
      <c r="AL311" s="167">
        <f t="shared" si="205"/>
        <v>6075.9689333333281</v>
      </c>
      <c r="AM311" s="167">
        <f t="shared" si="206"/>
        <v>6167.91</v>
      </c>
      <c r="AR311" s="167">
        <v>18480</v>
      </c>
      <c r="AS311" s="169">
        <f t="shared" si="182"/>
        <v>29.133333333333333</v>
      </c>
      <c r="AT311" s="167">
        <v>-165.85900000000001</v>
      </c>
      <c r="AU311" s="167">
        <v>-254.376</v>
      </c>
      <c r="AV311" s="167">
        <f t="shared" si="183"/>
        <v>7.5390454545454553</v>
      </c>
      <c r="AW311" s="167">
        <f t="shared" si="184"/>
        <v>11.562545454545456</v>
      </c>
      <c r="AY311" s="167">
        <f t="shared" si="207"/>
        <v>5.1333333333333337</v>
      </c>
      <c r="AZ311" s="167">
        <f t="shared" si="208"/>
        <v>-2.7643166666666668</v>
      </c>
      <c r="BA311" s="167">
        <f t="shared" si="215"/>
        <v>-765.64266666666674</v>
      </c>
      <c r="BB311" s="167">
        <f t="shared" si="209"/>
        <v>6125.1413333333339</v>
      </c>
      <c r="BC311" s="167">
        <f t="shared" si="210"/>
        <v>-4.2396000000000003</v>
      </c>
      <c r="BD311" s="167">
        <f t="shared" si="216"/>
        <v>-1160.5760833333334</v>
      </c>
      <c r="BE311" s="167">
        <f t="shared" si="211"/>
        <v>9284.608666666667</v>
      </c>
      <c r="BF311" s="167">
        <f t="shared" si="212"/>
        <v>7704.875</v>
      </c>
      <c r="BK311" s="167">
        <v>18480</v>
      </c>
      <c r="BL311" s="169">
        <v>29.133333333333333</v>
      </c>
      <c r="BM311" s="167">
        <v>-155.905</v>
      </c>
      <c r="BN311" s="167">
        <v>-207.39699999999999</v>
      </c>
      <c r="BO311" s="167">
        <f t="shared" si="185"/>
        <v>7.0865909090909094</v>
      </c>
      <c r="BP311" s="167">
        <f t="shared" si="186"/>
        <v>9.4271363636363628</v>
      </c>
      <c r="BU311" s="167">
        <v>18480</v>
      </c>
      <c r="BV311" s="169">
        <v>29.133333333333333</v>
      </c>
      <c r="BW311" s="167">
        <v>-154.899</v>
      </c>
      <c r="BX311" s="167">
        <v>-177.52099999999999</v>
      </c>
      <c r="BY311" s="167">
        <f t="shared" si="187"/>
        <v>7.0408636363636363</v>
      </c>
      <c r="BZ311" s="167">
        <f t="shared" si="188"/>
        <v>8.0691363636363622</v>
      </c>
      <c r="CE311" s="167">
        <v>18480</v>
      </c>
      <c r="CF311" s="169">
        <f t="shared" si="189"/>
        <v>29.133333333333333</v>
      </c>
      <c r="CG311" s="167">
        <v>-45.277000000000001</v>
      </c>
      <c r="CH311" s="167">
        <v>-125.64700000000001</v>
      </c>
      <c r="CI311" s="167">
        <f t="shared" si="190"/>
        <v>2.0580454545454545</v>
      </c>
      <c r="CJ311" s="167">
        <f t="shared" si="191"/>
        <v>5.7112272727272728</v>
      </c>
      <c r="CO311" s="167">
        <v>18480</v>
      </c>
      <c r="CP311" s="169">
        <f t="shared" si="192"/>
        <v>29.133333333333333</v>
      </c>
      <c r="CQ311" s="167">
        <v>-138.76400000000001</v>
      </c>
      <c r="CR311" s="167">
        <v>-140.68</v>
      </c>
      <c r="CS311" s="167">
        <f t="shared" si="193"/>
        <v>6.3074545454545463</v>
      </c>
      <c r="CT311" s="167">
        <f t="shared" si="194"/>
        <v>6.3945454545454545</v>
      </c>
    </row>
    <row r="312" spans="2:98">
      <c r="B312" s="167">
        <f t="shared" si="195"/>
        <v>309</v>
      </c>
      <c r="C312" s="167">
        <v>18540</v>
      </c>
      <c r="D312" s="169">
        <v>29.15</v>
      </c>
      <c r="E312" s="167">
        <v>-145.874</v>
      </c>
      <c r="F312" s="167">
        <v>-138.815</v>
      </c>
      <c r="G312" s="167">
        <f t="shared" si="176"/>
        <v>6.6306363636363637</v>
      </c>
      <c r="H312" s="167">
        <f t="shared" si="177"/>
        <v>6.3097727272727271</v>
      </c>
      <c r="J312" s="167">
        <f t="shared" si="196"/>
        <v>5.15</v>
      </c>
      <c r="K312" s="167">
        <f t="shared" si="178"/>
        <v>-2.4312333333333331</v>
      </c>
      <c r="L312" s="167">
        <f t="shared" si="217"/>
        <v>-658.46353333333343</v>
      </c>
      <c r="M312" s="167">
        <f t="shared" si="197"/>
        <v>5267.7082666666674</v>
      </c>
      <c r="N312" s="167">
        <f t="shared" si="179"/>
        <v>-2.3135833333333333</v>
      </c>
      <c r="O312" s="167">
        <f t="shared" si="213"/>
        <v>-612.02756666666698</v>
      </c>
      <c r="P312" s="167">
        <f t="shared" si="198"/>
        <v>4896.2205333333359</v>
      </c>
      <c r="Q312" s="167">
        <f t="shared" si="199"/>
        <v>5081.9644000000017</v>
      </c>
      <c r="W312" s="167">
        <v>18540</v>
      </c>
      <c r="Y312" s="169">
        <f t="shared" si="200"/>
        <v>29.15</v>
      </c>
      <c r="Z312" s="167">
        <v>-178.98099999999999</v>
      </c>
      <c r="AA312" s="167">
        <v>-165.34100000000001</v>
      </c>
      <c r="AB312" s="167">
        <f t="shared" si="180"/>
        <v>8.1355000000000004</v>
      </c>
      <c r="AC312" s="167">
        <f t="shared" si="181"/>
        <v>7.5155000000000003</v>
      </c>
      <c r="AD312" s="167">
        <f t="shared" si="201"/>
        <v>-172.161</v>
      </c>
      <c r="AF312" s="167">
        <f t="shared" si="214"/>
        <v>5.15</v>
      </c>
      <c r="AG312" s="167">
        <f t="shared" si="202"/>
        <v>-2.9830166666666664</v>
      </c>
      <c r="AH312" s="167">
        <f t="shared" si="218"/>
        <v>-785.46440000000064</v>
      </c>
      <c r="AI312" s="167">
        <f t="shared" si="203"/>
        <v>6283.7152000000051</v>
      </c>
      <c r="AJ312" s="167">
        <f t="shared" si="204"/>
        <v>-2.7556833333333333</v>
      </c>
      <c r="AK312" s="167">
        <f t="shared" si="219"/>
        <v>-762.25179999999932</v>
      </c>
      <c r="AL312" s="167">
        <f t="shared" si="205"/>
        <v>6098.0143999999946</v>
      </c>
      <c r="AM312" s="167">
        <f t="shared" si="206"/>
        <v>6190.8647999999994</v>
      </c>
      <c r="AR312" s="167">
        <v>18540</v>
      </c>
      <c r="AS312" s="169">
        <f t="shared" si="182"/>
        <v>29.15</v>
      </c>
      <c r="AT312" s="167">
        <v>-165.09100000000001</v>
      </c>
      <c r="AU312" s="167">
        <v>-251.83199999999999</v>
      </c>
      <c r="AV312" s="167">
        <f t="shared" si="183"/>
        <v>7.5041363636363636</v>
      </c>
      <c r="AW312" s="167">
        <f t="shared" si="184"/>
        <v>11.44690909090909</v>
      </c>
      <c r="AY312" s="167">
        <f t="shared" si="207"/>
        <v>5.15</v>
      </c>
      <c r="AZ312" s="167">
        <f t="shared" si="208"/>
        <v>-2.7515166666666668</v>
      </c>
      <c r="BA312" s="167">
        <f t="shared" si="215"/>
        <v>-768.39418333333344</v>
      </c>
      <c r="BB312" s="167">
        <f t="shared" si="209"/>
        <v>6147.1534666666676</v>
      </c>
      <c r="BC312" s="167">
        <f t="shared" si="210"/>
        <v>-4.1971999999999996</v>
      </c>
      <c r="BD312" s="167">
        <f t="shared" si="216"/>
        <v>-1164.7732833333334</v>
      </c>
      <c r="BE312" s="167">
        <f t="shared" si="211"/>
        <v>9318.1862666666675</v>
      </c>
      <c r="BF312" s="167">
        <f t="shared" si="212"/>
        <v>7732.6698666666671</v>
      </c>
      <c r="BK312" s="167">
        <v>18540</v>
      </c>
      <c r="BL312" s="169">
        <v>29.15</v>
      </c>
      <c r="BM312" s="167">
        <v>-154.131</v>
      </c>
      <c r="BN312" s="167">
        <v>-209.358</v>
      </c>
      <c r="BO312" s="167">
        <f t="shared" si="185"/>
        <v>7.0059545454545455</v>
      </c>
      <c r="BP312" s="167">
        <f t="shared" si="186"/>
        <v>9.5162727272727281</v>
      </c>
      <c r="BU312" s="167">
        <v>18540</v>
      </c>
      <c r="BV312" s="169">
        <v>29.15</v>
      </c>
      <c r="BW312" s="167">
        <v>-154.01900000000001</v>
      </c>
      <c r="BX312" s="167">
        <v>-177.459</v>
      </c>
      <c r="BY312" s="167">
        <f t="shared" si="187"/>
        <v>7.0008636363636363</v>
      </c>
      <c r="BZ312" s="167">
        <f t="shared" si="188"/>
        <v>8.0663181818181826</v>
      </c>
      <c r="CE312" s="167">
        <v>18540</v>
      </c>
      <c r="CF312" s="169">
        <f t="shared" si="189"/>
        <v>29.15</v>
      </c>
      <c r="CG312" s="167">
        <v>-44.798999999999999</v>
      </c>
      <c r="CH312" s="167">
        <v>-125.854</v>
      </c>
      <c r="CI312" s="167">
        <f t="shared" si="190"/>
        <v>2.0363181818181819</v>
      </c>
      <c r="CJ312" s="167">
        <f t="shared" si="191"/>
        <v>5.7206363636363635</v>
      </c>
      <c r="CO312" s="167">
        <v>18540</v>
      </c>
      <c r="CP312" s="169">
        <f t="shared" si="192"/>
        <v>29.15</v>
      </c>
      <c r="CQ312" s="167">
        <v>-138.511</v>
      </c>
      <c r="CR312" s="167">
        <v>-138.71299999999999</v>
      </c>
      <c r="CS312" s="167">
        <f t="shared" si="193"/>
        <v>6.2959545454545456</v>
      </c>
      <c r="CT312" s="167">
        <f t="shared" si="194"/>
        <v>6.3051363636363638</v>
      </c>
    </row>
    <row r="313" spans="2:98">
      <c r="B313" s="167">
        <f t="shared" si="195"/>
        <v>310</v>
      </c>
      <c r="C313" s="167">
        <v>18600</v>
      </c>
      <c r="D313" s="169">
        <v>29.166666666666668</v>
      </c>
      <c r="E313" s="167">
        <v>-145.721</v>
      </c>
      <c r="F313" s="167">
        <v>-137.64400000000001</v>
      </c>
      <c r="G313" s="167">
        <f t="shared" si="176"/>
        <v>6.6236818181818187</v>
      </c>
      <c r="H313" s="167">
        <f t="shared" si="177"/>
        <v>6.2565454545454546</v>
      </c>
      <c r="J313" s="167">
        <f t="shared" si="196"/>
        <v>5.166666666666667</v>
      </c>
      <c r="K313" s="167">
        <f t="shared" si="178"/>
        <v>-2.4286833333333333</v>
      </c>
      <c r="L313" s="167">
        <f t="shared" si="217"/>
        <v>-660.89221666666674</v>
      </c>
      <c r="M313" s="167">
        <f t="shared" si="197"/>
        <v>5287.1377333333339</v>
      </c>
      <c r="N313" s="167">
        <f t="shared" si="179"/>
        <v>-2.2940666666666667</v>
      </c>
      <c r="O313" s="167">
        <f t="shared" si="213"/>
        <v>-614.32163333333369</v>
      </c>
      <c r="P313" s="167">
        <f t="shared" si="198"/>
        <v>4914.5730666666695</v>
      </c>
      <c r="Q313" s="167">
        <f t="shared" si="199"/>
        <v>5100.8554000000022</v>
      </c>
      <c r="W313" s="167">
        <v>18600</v>
      </c>
      <c r="Y313" s="169">
        <f t="shared" si="200"/>
        <v>29.166666666666668</v>
      </c>
      <c r="Z313" s="167">
        <v>-179.44800000000001</v>
      </c>
      <c r="AA313" s="167">
        <v>-166.958</v>
      </c>
      <c r="AB313" s="167">
        <f t="shared" si="180"/>
        <v>8.1567272727272737</v>
      </c>
      <c r="AC313" s="167">
        <f t="shared" si="181"/>
        <v>7.5889999999999995</v>
      </c>
      <c r="AD313" s="167">
        <f t="shared" si="201"/>
        <v>-173.203</v>
      </c>
      <c r="AF313" s="167">
        <f t="shared" si="214"/>
        <v>5.166666666666667</v>
      </c>
      <c r="AG313" s="167">
        <f t="shared" si="202"/>
        <v>-2.9908000000000001</v>
      </c>
      <c r="AH313" s="167">
        <f t="shared" si="218"/>
        <v>-788.45520000000067</v>
      </c>
      <c r="AI313" s="167">
        <f t="shared" si="203"/>
        <v>6307.6416000000054</v>
      </c>
      <c r="AJ313" s="167">
        <f t="shared" si="204"/>
        <v>-2.7826333333333331</v>
      </c>
      <c r="AK313" s="167">
        <f t="shared" si="219"/>
        <v>-765.03443333333269</v>
      </c>
      <c r="AL313" s="167">
        <f t="shared" si="205"/>
        <v>6120.2754666666615</v>
      </c>
      <c r="AM313" s="167">
        <f t="shared" si="206"/>
        <v>6213.9585333333334</v>
      </c>
      <c r="AR313" s="167">
        <v>18600</v>
      </c>
      <c r="AS313" s="169">
        <f t="shared" si="182"/>
        <v>29.166666666666668</v>
      </c>
      <c r="AT313" s="167">
        <v>-168.72900000000001</v>
      </c>
      <c r="AU313" s="167">
        <v>-246.11500000000001</v>
      </c>
      <c r="AV313" s="167">
        <f t="shared" si="183"/>
        <v>7.6695000000000002</v>
      </c>
      <c r="AW313" s="167">
        <f t="shared" si="184"/>
        <v>11.187045454545455</v>
      </c>
      <c r="AY313" s="167">
        <f t="shared" si="207"/>
        <v>5.166666666666667</v>
      </c>
      <c r="AZ313" s="167">
        <f t="shared" si="208"/>
        <v>-2.8121500000000004</v>
      </c>
      <c r="BA313" s="167">
        <f t="shared" si="215"/>
        <v>-771.20633333333342</v>
      </c>
      <c r="BB313" s="167">
        <f t="shared" si="209"/>
        <v>6169.6506666666673</v>
      </c>
      <c r="BC313" s="167">
        <f t="shared" si="210"/>
        <v>-4.1019166666666669</v>
      </c>
      <c r="BD313" s="167">
        <f t="shared" si="216"/>
        <v>-1168.8752000000002</v>
      </c>
      <c r="BE313" s="167">
        <f t="shared" si="211"/>
        <v>9351.0016000000014</v>
      </c>
      <c r="BF313" s="167">
        <f t="shared" si="212"/>
        <v>7760.3261333333339</v>
      </c>
      <c r="BK313" s="167">
        <v>18600</v>
      </c>
      <c r="BL313" s="169">
        <v>29.166666666666668</v>
      </c>
      <c r="BM313" s="167">
        <v>-155.42699999999999</v>
      </c>
      <c r="BN313" s="167">
        <v>-207.876</v>
      </c>
      <c r="BO313" s="167">
        <f t="shared" si="185"/>
        <v>7.0648636363636363</v>
      </c>
      <c r="BP313" s="167">
        <f t="shared" si="186"/>
        <v>9.4489090909090905</v>
      </c>
      <c r="BU313" s="167">
        <v>18600</v>
      </c>
      <c r="BV313" s="169">
        <v>29.166666666666668</v>
      </c>
      <c r="BW313" s="167">
        <v>-152.64599999999999</v>
      </c>
      <c r="BX313" s="167">
        <v>-174.76300000000001</v>
      </c>
      <c r="BY313" s="167">
        <f t="shared" si="187"/>
        <v>6.9384545454545448</v>
      </c>
      <c r="BZ313" s="167">
        <f t="shared" si="188"/>
        <v>7.9437727272727274</v>
      </c>
      <c r="CE313" s="167">
        <v>18600</v>
      </c>
      <c r="CF313" s="169">
        <f t="shared" si="189"/>
        <v>29.166666666666668</v>
      </c>
      <c r="CG313" s="167">
        <v>-45.295000000000002</v>
      </c>
      <c r="CH313" s="167">
        <v>-125.515</v>
      </c>
      <c r="CI313" s="167">
        <f t="shared" si="190"/>
        <v>2.0588636363636366</v>
      </c>
      <c r="CJ313" s="167">
        <f t="shared" si="191"/>
        <v>5.7052272727272726</v>
      </c>
      <c r="CO313" s="167">
        <v>18600</v>
      </c>
      <c r="CP313" s="169">
        <f t="shared" si="192"/>
        <v>29.166666666666668</v>
      </c>
      <c r="CQ313" s="167">
        <v>-138.31399999999999</v>
      </c>
      <c r="CR313" s="167">
        <v>-139.24</v>
      </c>
      <c r="CS313" s="167">
        <f t="shared" si="193"/>
        <v>6.2869999999999999</v>
      </c>
      <c r="CT313" s="167">
        <f t="shared" si="194"/>
        <v>6.3290909090909091</v>
      </c>
    </row>
    <row r="314" spans="2:98">
      <c r="B314" s="167">
        <f t="shared" si="195"/>
        <v>311</v>
      </c>
      <c r="C314" s="167">
        <v>18660</v>
      </c>
      <c r="D314" s="169">
        <v>29.183333333333334</v>
      </c>
      <c r="E314" s="167">
        <v>-145.41399999999999</v>
      </c>
      <c r="F314" s="167">
        <v>-138.26</v>
      </c>
      <c r="G314" s="167">
        <f t="shared" si="176"/>
        <v>6.6097272727272722</v>
      </c>
      <c r="H314" s="167">
        <f t="shared" si="177"/>
        <v>6.2845454545454542</v>
      </c>
      <c r="J314" s="167">
        <f t="shared" si="196"/>
        <v>5.1833333333333336</v>
      </c>
      <c r="K314" s="167">
        <f t="shared" si="178"/>
        <v>-2.4235666666666664</v>
      </c>
      <c r="L314" s="167">
        <f t="shared" si="217"/>
        <v>-663.31578333333346</v>
      </c>
      <c r="M314" s="167">
        <f t="shared" si="197"/>
        <v>5306.5262666666677</v>
      </c>
      <c r="N314" s="167">
        <f t="shared" si="179"/>
        <v>-2.3043333333333331</v>
      </c>
      <c r="O314" s="167">
        <f t="shared" si="213"/>
        <v>-616.62596666666707</v>
      </c>
      <c r="P314" s="167">
        <f t="shared" si="198"/>
        <v>4933.0077333333365</v>
      </c>
      <c r="Q314" s="167">
        <f t="shared" si="199"/>
        <v>5119.7670000000016</v>
      </c>
      <c r="W314" s="167">
        <v>18660</v>
      </c>
      <c r="Y314" s="169">
        <f t="shared" si="200"/>
        <v>29.183333333333334</v>
      </c>
      <c r="Z314" s="167">
        <v>-182.036</v>
      </c>
      <c r="AA314" s="167">
        <v>-167.62299999999999</v>
      </c>
      <c r="AB314" s="167">
        <f t="shared" si="180"/>
        <v>8.2743636363636366</v>
      </c>
      <c r="AC314" s="167">
        <f t="shared" si="181"/>
        <v>7.6192272727272723</v>
      </c>
      <c r="AD314" s="167">
        <f t="shared" si="201"/>
        <v>-174.8295</v>
      </c>
      <c r="AF314" s="167">
        <f t="shared" si="214"/>
        <v>5.1833333333333336</v>
      </c>
      <c r="AG314" s="167">
        <f t="shared" si="202"/>
        <v>-3.0339333333333331</v>
      </c>
      <c r="AH314" s="167">
        <f t="shared" si="218"/>
        <v>-791.48913333333405</v>
      </c>
      <c r="AI314" s="167">
        <f t="shared" si="203"/>
        <v>6331.9130666666724</v>
      </c>
      <c r="AJ314" s="167">
        <f t="shared" si="204"/>
        <v>-2.7937166666666666</v>
      </c>
      <c r="AK314" s="167">
        <f t="shared" si="219"/>
        <v>-767.82814999999937</v>
      </c>
      <c r="AL314" s="167">
        <f t="shared" si="205"/>
        <v>6142.6251999999949</v>
      </c>
      <c r="AM314" s="167">
        <f t="shared" si="206"/>
        <v>6237.2691333333332</v>
      </c>
      <c r="AR314" s="167">
        <v>18660</v>
      </c>
      <c r="AS314" s="169">
        <f t="shared" si="182"/>
        <v>29.183333333333334</v>
      </c>
      <c r="AT314" s="167">
        <v>-165.85499999999999</v>
      </c>
      <c r="AU314" s="167">
        <v>-252.56800000000001</v>
      </c>
      <c r="AV314" s="167">
        <f t="shared" si="183"/>
        <v>7.5388636363636357</v>
      </c>
      <c r="AW314" s="167">
        <f t="shared" si="184"/>
        <v>11.480363636363636</v>
      </c>
      <c r="AY314" s="167">
        <f t="shared" si="207"/>
        <v>5.1833333333333336</v>
      </c>
      <c r="AZ314" s="167">
        <f t="shared" si="208"/>
        <v>-2.7642499999999997</v>
      </c>
      <c r="BA314" s="167">
        <f t="shared" si="215"/>
        <v>-773.97058333333337</v>
      </c>
      <c r="BB314" s="167">
        <f t="shared" si="209"/>
        <v>6191.7646666666669</v>
      </c>
      <c r="BC314" s="167">
        <f t="shared" si="210"/>
        <v>-4.2094666666666667</v>
      </c>
      <c r="BD314" s="167">
        <f t="shared" si="216"/>
        <v>-1173.0846666666669</v>
      </c>
      <c r="BE314" s="167">
        <f t="shared" si="211"/>
        <v>9384.6773333333349</v>
      </c>
      <c r="BF314" s="167">
        <f t="shared" si="212"/>
        <v>7788.2210000000014</v>
      </c>
      <c r="BK314" s="167">
        <v>18660</v>
      </c>
      <c r="BL314" s="169">
        <v>29.183333333333334</v>
      </c>
      <c r="BM314" s="167">
        <v>-156.07499999999999</v>
      </c>
      <c r="BN314" s="167">
        <v>-206.00800000000001</v>
      </c>
      <c r="BO314" s="167">
        <f t="shared" si="185"/>
        <v>7.0943181818181813</v>
      </c>
      <c r="BP314" s="167">
        <f t="shared" si="186"/>
        <v>9.3640000000000008</v>
      </c>
      <c r="BU314" s="167">
        <v>18660</v>
      </c>
      <c r="BV314" s="169">
        <v>29.183333333333334</v>
      </c>
      <c r="BW314" s="167">
        <v>-151.93600000000001</v>
      </c>
      <c r="BX314" s="167">
        <v>-176.70400000000001</v>
      </c>
      <c r="BY314" s="167">
        <f t="shared" si="187"/>
        <v>6.9061818181818184</v>
      </c>
      <c r="BZ314" s="167">
        <f t="shared" si="188"/>
        <v>8.032</v>
      </c>
      <c r="CE314" s="167">
        <v>18660</v>
      </c>
      <c r="CF314" s="169">
        <f t="shared" si="189"/>
        <v>29.183333333333334</v>
      </c>
      <c r="CG314" s="167">
        <v>-45.058</v>
      </c>
      <c r="CH314" s="167">
        <v>-125.742</v>
      </c>
      <c r="CI314" s="167">
        <f t="shared" si="190"/>
        <v>2.048090909090909</v>
      </c>
      <c r="CJ314" s="167">
        <f t="shared" si="191"/>
        <v>5.7155454545454552</v>
      </c>
      <c r="CO314" s="167">
        <v>18660</v>
      </c>
      <c r="CP314" s="169">
        <f t="shared" si="192"/>
        <v>29.183333333333334</v>
      </c>
      <c r="CQ314" s="167">
        <v>-138.06399999999999</v>
      </c>
      <c r="CR314" s="167">
        <v>-138.096</v>
      </c>
      <c r="CS314" s="167">
        <f t="shared" si="193"/>
        <v>6.2756363636363632</v>
      </c>
      <c r="CT314" s="167">
        <f t="shared" si="194"/>
        <v>6.2770909090909095</v>
      </c>
    </row>
    <row r="315" spans="2:98">
      <c r="B315" s="167">
        <f t="shared" si="195"/>
        <v>312</v>
      </c>
      <c r="C315" s="167">
        <v>18720</v>
      </c>
      <c r="D315" s="169">
        <v>29.2</v>
      </c>
      <c r="E315" s="167">
        <v>-144.494</v>
      </c>
      <c r="F315" s="167">
        <v>-137.136</v>
      </c>
      <c r="G315" s="167">
        <f t="shared" si="176"/>
        <v>6.5679090909090911</v>
      </c>
      <c r="H315" s="167">
        <f t="shared" si="177"/>
        <v>6.2334545454545456</v>
      </c>
      <c r="J315" s="167">
        <f t="shared" si="196"/>
        <v>5.2</v>
      </c>
      <c r="K315" s="167">
        <f t="shared" si="178"/>
        <v>-2.4082333333333334</v>
      </c>
      <c r="L315" s="167">
        <f t="shared" si="217"/>
        <v>-665.72401666666678</v>
      </c>
      <c r="M315" s="167">
        <f t="shared" si="197"/>
        <v>5325.7921333333343</v>
      </c>
      <c r="N315" s="167">
        <f t="shared" si="179"/>
        <v>-2.2856000000000001</v>
      </c>
      <c r="O315" s="167">
        <f t="shared" si="213"/>
        <v>-618.91156666666711</v>
      </c>
      <c r="P315" s="167">
        <f t="shared" si="198"/>
        <v>4951.2925333333369</v>
      </c>
      <c r="Q315" s="167">
        <f t="shared" si="199"/>
        <v>5138.5423333333356</v>
      </c>
      <c r="W315" s="167">
        <v>18720</v>
      </c>
      <c r="Y315" s="169">
        <f t="shared" si="200"/>
        <v>29.2</v>
      </c>
      <c r="Z315" s="167">
        <v>-179.858</v>
      </c>
      <c r="AA315" s="167">
        <v>-167.048</v>
      </c>
      <c r="AB315" s="167">
        <f t="shared" si="180"/>
        <v>8.1753636363636364</v>
      </c>
      <c r="AC315" s="167">
        <f t="shared" si="181"/>
        <v>7.5930909090909093</v>
      </c>
      <c r="AD315" s="167">
        <f t="shared" si="201"/>
        <v>-173.453</v>
      </c>
      <c r="AF315" s="167">
        <f t="shared" si="214"/>
        <v>5.2</v>
      </c>
      <c r="AG315" s="167">
        <f t="shared" si="202"/>
        <v>-2.9976333333333334</v>
      </c>
      <c r="AH315" s="167">
        <f t="shared" si="218"/>
        <v>-794.48676666666734</v>
      </c>
      <c r="AI315" s="167">
        <f t="shared" si="203"/>
        <v>6355.8941333333387</v>
      </c>
      <c r="AJ315" s="167">
        <f t="shared" si="204"/>
        <v>-2.7841333333333331</v>
      </c>
      <c r="AK315" s="167">
        <f t="shared" si="219"/>
        <v>-770.6122833333327</v>
      </c>
      <c r="AL315" s="167">
        <f t="shared" si="205"/>
        <v>6164.8982666666616</v>
      </c>
      <c r="AM315" s="167">
        <f t="shared" si="206"/>
        <v>6260.3962000000001</v>
      </c>
      <c r="AR315" s="167">
        <v>18720</v>
      </c>
      <c r="AS315" s="169">
        <f t="shared" si="182"/>
        <v>29.2</v>
      </c>
      <c r="AT315" s="167">
        <v>-169.53100000000001</v>
      </c>
      <c r="AU315" s="167">
        <v>-247.01</v>
      </c>
      <c r="AV315" s="167">
        <f t="shared" si="183"/>
        <v>7.7059545454545457</v>
      </c>
      <c r="AW315" s="167">
        <f t="shared" si="184"/>
        <v>11.227727272727272</v>
      </c>
      <c r="AY315" s="167">
        <f t="shared" si="207"/>
        <v>5.2</v>
      </c>
      <c r="AZ315" s="167">
        <f t="shared" si="208"/>
        <v>-2.8255166666666667</v>
      </c>
      <c r="BA315" s="167">
        <f t="shared" si="215"/>
        <v>-776.79610000000002</v>
      </c>
      <c r="BB315" s="167">
        <f t="shared" si="209"/>
        <v>6214.3688000000002</v>
      </c>
      <c r="BC315" s="167">
        <f t="shared" si="210"/>
        <v>-4.1168333333333331</v>
      </c>
      <c r="BD315" s="167">
        <f t="shared" si="216"/>
        <v>-1177.2015000000001</v>
      </c>
      <c r="BE315" s="167">
        <f t="shared" si="211"/>
        <v>9417.612000000001</v>
      </c>
      <c r="BF315" s="167">
        <f t="shared" si="212"/>
        <v>7815.9904000000006</v>
      </c>
      <c r="BK315" s="167">
        <v>18720</v>
      </c>
      <c r="BL315" s="169">
        <v>29.2</v>
      </c>
      <c r="BM315" s="167">
        <v>-155.19499999999999</v>
      </c>
      <c r="BN315" s="167">
        <v>-208.37</v>
      </c>
      <c r="BO315" s="167">
        <f t="shared" si="185"/>
        <v>7.0543181818181813</v>
      </c>
      <c r="BP315" s="167">
        <f t="shared" si="186"/>
        <v>9.4713636363636358</v>
      </c>
      <c r="BU315" s="167">
        <v>18720</v>
      </c>
      <c r="BV315" s="169">
        <v>29.2</v>
      </c>
      <c r="BW315" s="167">
        <v>-152.399</v>
      </c>
      <c r="BX315" s="167">
        <v>-176.797</v>
      </c>
      <c r="BY315" s="167">
        <f t="shared" si="187"/>
        <v>6.927227272727273</v>
      </c>
      <c r="BZ315" s="167">
        <f t="shared" si="188"/>
        <v>8.0362272727272721</v>
      </c>
      <c r="CE315" s="167">
        <v>18720</v>
      </c>
      <c r="CF315" s="169">
        <f t="shared" si="189"/>
        <v>29.2</v>
      </c>
      <c r="CG315" s="167">
        <v>-45.023000000000003</v>
      </c>
      <c r="CH315" s="167">
        <v>-125.94799999999999</v>
      </c>
      <c r="CI315" s="167">
        <f t="shared" si="190"/>
        <v>2.0465</v>
      </c>
      <c r="CJ315" s="167">
        <f t="shared" si="191"/>
        <v>5.7249090909090903</v>
      </c>
      <c r="CO315" s="167">
        <v>18720</v>
      </c>
      <c r="CP315" s="169">
        <f t="shared" si="192"/>
        <v>29.2</v>
      </c>
      <c r="CQ315" s="167">
        <v>-139.315</v>
      </c>
      <c r="CR315" s="167">
        <v>-140.86600000000001</v>
      </c>
      <c r="CS315" s="167">
        <f t="shared" si="193"/>
        <v>6.3324999999999996</v>
      </c>
      <c r="CT315" s="167">
        <f t="shared" si="194"/>
        <v>6.4030000000000005</v>
      </c>
    </row>
    <row r="316" spans="2:98">
      <c r="B316" s="167">
        <f t="shared" si="195"/>
        <v>313</v>
      </c>
      <c r="C316" s="167">
        <v>18780</v>
      </c>
      <c r="D316" s="169">
        <v>29.216666666666669</v>
      </c>
      <c r="E316" s="167">
        <v>-147.255</v>
      </c>
      <c r="F316" s="167">
        <v>-139.19900000000001</v>
      </c>
      <c r="G316" s="167">
        <f t="shared" si="176"/>
        <v>6.6934090909090909</v>
      </c>
      <c r="H316" s="167">
        <f t="shared" si="177"/>
        <v>6.3272272727272734</v>
      </c>
      <c r="J316" s="167">
        <f t="shared" si="196"/>
        <v>5.2166666666666668</v>
      </c>
      <c r="K316" s="167">
        <f t="shared" si="178"/>
        <v>-2.45425</v>
      </c>
      <c r="L316" s="167">
        <f t="shared" si="217"/>
        <v>-668.17826666666679</v>
      </c>
      <c r="M316" s="167">
        <f t="shared" si="197"/>
        <v>5345.4261333333343</v>
      </c>
      <c r="N316" s="167">
        <f t="shared" si="179"/>
        <v>-2.3199833333333335</v>
      </c>
      <c r="O316" s="167">
        <f t="shared" si="213"/>
        <v>-621.23155000000042</v>
      </c>
      <c r="P316" s="167">
        <f t="shared" si="198"/>
        <v>4969.8524000000034</v>
      </c>
      <c r="Q316" s="167">
        <f t="shared" si="199"/>
        <v>5157.6392666666688</v>
      </c>
      <c r="W316" s="167">
        <v>18780</v>
      </c>
      <c r="Y316" s="169">
        <f t="shared" si="200"/>
        <v>29.216666666666669</v>
      </c>
      <c r="Z316" s="167">
        <v>-179.148</v>
      </c>
      <c r="AA316" s="167">
        <v>-165.131</v>
      </c>
      <c r="AB316" s="167">
        <f t="shared" si="180"/>
        <v>8.1430909090909083</v>
      </c>
      <c r="AC316" s="167">
        <f t="shared" si="181"/>
        <v>7.5059545454545455</v>
      </c>
      <c r="AD316" s="167">
        <f t="shared" si="201"/>
        <v>-172.1395</v>
      </c>
      <c r="AF316" s="167">
        <f t="shared" si="214"/>
        <v>5.2166666666666668</v>
      </c>
      <c r="AG316" s="167">
        <f t="shared" si="202"/>
        <v>-2.9857999999999998</v>
      </c>
      <c r="AH316" s="167">
        <f t="shared" si="218"/>
        <v>-797.47256666666738</v>
      </c>
      <c r="AI316" s="167">
        <f t="shared" si="203"/>
        <v>6379.780533333339</v>
      </c>
      <c r="AJ316" s="167">
        <f t="shared" si="204"/>
        <v>-2.7521833333333334</v>
      </c>
      <c r="AK316" s="167">
        <f t="shared" si="219"/>
        <v>-773.36446666666598</v>
      </c>
      <c r="AL316" s="167">
        <f t="shared" si="205"/>
        <v>6186.9157333333278</v>
      </c>
      <c r="AM316" s="167">
        <f t="shared" si="206"/>
        <v>6283.348133333333</v>
      </c>
      <c r="AR316" s="167">
        <v>18780</v>
      </c>
      <c r="AS316" s="169">
        <f t="shared" si="182"/>
        <v>29.216666666666669</v>
      </c>
      <c r="AT316" s="167">
        <v>-167.79300000000001</v>
      </c>
      <c r="AU316" s="167">
        <v>-254.11500000000001</v>
      </c>
      <c r="AV316" s="167">
        <f t="shared" si="183"/>
        <v>7.626954545454546</v>
      </c>
      <c r="AW316" s="167">
        <f t="shared" si="184"/>
        <v>11.550681818181818</v>
      </c>
      <c r="AY316" s="167">
        <f t="shared" si="207"/>
        <v>5.2166666666666668</v>
      </c>
      <c r="AZ316" s="167">
        <f t="shared" si="208"/>
        <v>-2.7965499999999999</v>
      </c>
      <c r="BA316" s="167">
        <f t="shared" si="215"/>
        <v>-779.59265000000005</v>
      </c>
      <c r="BB316" s="167">
        <f t="shared" si="209"/>
        <v>6236.7412000000004</v>
      </c>
      <c r="BC316" s="167">
        <f t="shared" si="210"/>
        <v>-4.2352499999999997</v>
      </c>
      <c r="BD316" s="167">
        <f t="shared" si="216"/>
        <v>-1181.4367500000001</v>
      </c>
      <c r="BE316" s="167">
        <f t="shared" si="211"/>
        <v>9451.4940000000006</v>
      </c>
      <c r="BF316" s="167">
        <f t="shared" si="212"/>
        <v>7844.1176000000005</v>
      </c>
      <c r="BK316" s="167">
        <v>18780</v>
      </c>
      <c r="BL316" s="169">
        <v>29.216666666666669</v>
      </c>
      <c r="BM316" s="167">
        <v>-155.96700000000001</v>
      </c>
      <c r="BN316" s="167">
        <v>-205.977</v>
      </c>
      <c r="BO316" s="167">
        <f t="shared" si="185"/>
        <v>7.0894090909090917</v>
      </c>
      <c r="BP316" s="167">
        <f t="shared" si="186"/>
        <v>9.3625909090909101</v>
      </c>
      <c r="BU316" s="167">
        <v>18780</v>
      </c>
      <c r="BV316" s="169">
        <v>29.216666666666669</v>
      </c>
      <c r="BW316" s="167">
        <v>-152.18299999999999</v>
      </c>
      <c r="BX316" s="167">
        <v>-178.72300000000001</v>
      </c>
      <c r="BY316" s="167">
        <f t="shared" si="187"/>
        <v>6.9174090909090902</v>
      </c>
      <c r="BZ316" s="167">
        <f t="shared" si="188"/>
        <v>8.123772727272728</v>
      </c>
      <c r="CE316" s="167">
        <v>18780</v>
      </c>
      <c r="CF316" s="169">
        <f t="shared" si="189"/>
        <v>29.216666666666669</v>
      </c>
      <c r="CG316" s="167">
        <v>-45.087000000000003</v>
      </c>
      <c r="CH316" s="167">
        <v>-125.97499999999999</v>
      </c>
      <c r="CI316" s="167">
        <f t="shared" si="190"/>
        <v>2.0494090909090912</v>
      </c>
      <c r="CJ316" s="167">
        <f t="shared" si="191"/>
        <v>5.7261363636363631</v>
      </c>
      <c r="CO316" s="167">
        <v>18780</v>
      </c>
      <c r="CP316" s="169">
        <f t="shared" si="192"/>
        <v>29.216666666666669</v>
      </c>
      <c r="CQ316" s="167">
        <v>-137.12</v>
      </c>
      <c r="CR316" s="167">
        <v>-140.24199999999999</v>
      </c>
      <c r="CS316" s="167">
        <f t="shared" si="193"/>
        <v>6.2327272727272733</v>
      </c>
      <c r="CT316" s="167">
        <f t="shared" si="194"/>
        <v>6.3746363636363634</v>
      </c>
    </row>
    <row r="317" spans="2:98">
      <c r="B317" s="167">
        <f t="shared" si="195"/>
        <v>314</v>
      </c>
      <c r="C317" s="167">
        <v>18840</v>
      </c>
      <c r="D317" s="169">
        <v>29.233333333333334</v>
      </c>
      <c r="E317" s="167">
        <v>-146.64099999999999</v>
      </c>
      <c r="F317" s="167">
        <v>-138.584</v>
      </c>
      <c r="G317" s="167">
        <f t="shared" si="176"/>
        <v>6.6654999999999998</v>
      </c>
      <c r="H317" s="167">
        <f t="shared" si="177"/>
        <v>6.2992727272727276</v>
      </c>
      <c r="J317" s="167">
        <f t="shared" si="196"/>
        <v>5.2333333333333334</v>
      </c>
      <c r="K317" s="167">
        <f t="shared" si="178"/>
        <v>-2.4440166666666663</v>
      </c>
      <c r="L317" s="167">
        <f t="shared" si="217"/>
        <v>-670.62228333333348</v>
      </c>
      <c r="M317" s="167">
        <f t="shared" si="197"/>
        <v>5364.9782666666679</v>
      </c>
      <c r="N317" s="167">
        <f t="shared" si="179"/>
        <v>-2.3097333333333334</v>
      </c>
      <c r="O317" s="167">
        <f t="shared" si="213"/>
        <v>-623.54128333333381</v>
      </c>
      <c r="P317" s="167">
        <f t="shared" si="198"/>
        <v>4988.3302666666705</v>
      </c>
      <c r="Q317" s="167">
        <f t="shared" si="199"/>
        <v>5176.6542666666692</v>
      </c>
      <c r="W317" s="167">
        <v>18840</v>
      </c>
      <c r="Y317" s="169">
        <f t="shared" si="200"/>
        <v>29.233333333333334</v>
      </c>
      <c r="Z317" s="167">
        <v>-180.06200000000001</v>
      </c>
      <c r="AA317" s="167">
        <v>-164.702</v>
      </c>
      <c r="AB317" s="167">
        <f t="shared" si="180"/>
        <v>8.1846363636363648</v>
      </c>
      <c r="AC317" s="167">
        <f t="shared" si="181"/>
        <v>7.4864545454545457</v>
      </c>
      <c r="AD317" s="167">
        <f t="shared" si="201"/>
        <v>-172.38200000000001</v>
      </c>
      <c r="AF317" s="167">
        <f t="shared" si="214"/>
        <v>5.2333333333333334</v>
      </c>
      <c r="AG317" s="167">
        <f t="shared" si="202"/>
        <v>-3.0010333333333334</v>
      </c>
      <c r="AH317" s="167">
        <f t="shared" si="218"/>
        <v>-800.47360000000072</v>
      </c>
      <c r="AI317" s="167">
        <f t="shared" si="203"/>
        <v>6403.7888000000057</v>
      </c>
      <c r="AJ317" s="167">
        <f t="shared" si="204"/>
        <v>-2.7450333333333332</v>
      </c>
      <c r="AK317" s="167">
        <f t="shared" si="219"/>
        <v>-776.10949999999934</v>
      </c>
      <c r="AL317" s="167">
        <f t="shared" si="205"/>
        <v>6208.8759999999947</v>
      </c>
      <c r="AM317" s="167">
        <f t="shared" si="206"/>
        <v>6306.3324000000002</v>
      </c>
      <c r="AR317" s="167">
        <v>18840</v>
      </c>
      <c r="AS317" s="169">
        <f t="shared" si="182"/>
        <v>29.233333333333334</v>
      </c>
      <c r="AT317" s="167">
        <v>-167.50800000000001</v>
      </c>
      <c r="AU317" s="167">
        <v>-250.291</v>
      </c>
      <c r="AV317" s="167">
        <f t="shared" si="183"/>
        <v>7.6140000000000008</v>
      </c>
      <c r="AW317" s="167">
        <f t="shared" si="184"/>
        <v>11.376863636363636</v>
      </c>
      <c r="AY317" s="167">
        <f t="shared" si="207"/>
        <v>5.2333333333333334</v>
      </c>
      <c r="AZ317" s="167">
        <f t="shared" si="208"/>
        <v>-2.7918000000000003</v>
      </c>
      <c r="BA317" s="167">
        <f t="shared" si="215"/>
        <v>-782.38445000000002</v>
      </c>
      <c r="BB317" s="167">
        <f t="shared" si="209"/>
        <v>6259.0756000000001</v>
      </c>
      <c r="BC317" s="167">
        <f t="shared" si="210"/>
        <v>-4.1715166666666663</v>
      </c>
      <c r="BD317" s="167">
        <f t="shared" si="216"/>
        <v>-1185.6082666666669</v>
      </c>
      <c r="BE317" s="167">
        <f t="shared" si="211"/>
        <v>9484.8661333333348</v>
      </c>
      <c r="BF317" s="167">
        <f t="shared" si="212"/>
        <v>7871.9708666666675</v>
      </c>
      <c r="BK317" s="167">
        <v>18840</v>
      </c>
      <c r="BL317" s="169">
        <v>29.233333333333334</v>
      </c>
      <c r="BM317" s="167">
        <v>-155.982</v>
      </c>
      <c r="BN317" s="167">
        <v>-207.922</v>
      </c>
      <c r="BO317" s="167">
        <f t="shared" si="185"/>
        <v>7.0900909090909092</v>
      </c>
      <c r="BP317" s="167">
        <f t="shared" si="186"/>
        <v>9.4510000000000005</v>
      </c>
      <c r="BU317" s="167">
        <v>18840</v>
      </c>
      <c r="BV317" s="169">
        <v>29.233333333333334</v>
      </c>
      <c r="BW317" s="167">
        <v>-153.988</v>
      </c>
      <c r="BX317" s="167">
        <v>-177.459</v>
      </c>
      <c r="BY317" s="167">
        <f t="shared" si="187"/>
        <v>6.9994545454545456</v>
      </c>
      <c r="BZ317" s="167">
        <f t="shared" si="188"/>
        <v>8.0663181818181826</v>
      </c>
      <c r="CE317" s="167">
        <v>18840</v>
      </c>
      <c r="CF317" s="169">
        <f t="shared" si="189"/>
        <v>29.233333333333334</v>
      </c>
      <c r="CG317" s="167">
        <v>-45.387999999999998</v>
      </c>
      <c r="CH317" s="167">
        <v>-125.68600000000001</v>
      </c>
      <c r="CI317" s="167">
        <f t="shared" si="190"/>
        <v>2.0630909090909091</v>
      </c>
      <c r="CJ317" s="167">
        <f t="shared" si="191"/>
        <v>5.7130000000000001</v>
      </c>
      <c r="CO317" s="167">
        <v>18840</v>
      </c>
      <c r="CP317" s="169">
        <f t="shared" si="192"/>
        <v>29.233333333333334</v>
      </c>
      <c r="CQ317" s="167">
        <v>-138.62700000000001</v>
      </c>
      <c r="CR317" s="167">
        <v>-142.25399999999999</v>
      </c>
      <c r="CS317" s="167">
        <f t="shared" si="193"/>
        <v>6.3012272727272736</v>
      </c>
      <c r="CT317" s="167">
        <f t="shared" si="194"/>
        <v>6.4660909090909087</v>
      </c>
    </row>
    <row r="318" spans="2:98">
      <c r="B318" s="167">
        <f t="shared" si="195"/>
        <v>315</v>
      </c>
      <c r="C318" s="167">
        <v>18900</v>
      </c>
      <c r="D318" s="169">
        <v>29.25</v>
      </c>
      <c r="E318" s="167">
        <v>-146.79400000000001</v>
      </c>
      <c r="F318" s="167">
        <v>-138.245</v>
      </c>
      <c r="G318" s="167">
        <f t="shared" si="176"/>
        <v>6.6724545454545456</v>
      </c>
      <c r="H318" s="167">
        <f t="shared" si="177"/>
        <v>6.2838636363636367</v>
      </c>
      <c r="J318" s="167">
        <f t="shared" si="196"/>
        <v>5.25</v>
      </c>
      <c r="K318" s="167">
        <f t="shared" si="178"/>
        <v>-2.446566666666667</v>
      </c>
      <c r="L318" s="167">
        <f t="shared" si="217"/>
        <v>-673.06885000000011</v>
      </c>
      <c r="M318" s="167">
        <f t="shared" si="197"/>
        <v>5384.5508000000009</v>
      </c>
      <c r="N318" s="167">
        <f t="shared" si="179"/>
        <v>-2.3040833333333333</v>
      </c>
      <c r="O318" s="167">
        <f t="shared" si="213"/>
        <v>-625.84536666666713</v>
      </c>
      <c r="P318" s="167">
        <f t="shared" si="198"/>
        <v>5006.7629333333371</v>
      </c>
      <c r="Q318" s="167">
        <f t="shared" si="199"/>
        <v>5195.656866666669</v>
      </c>
      <c r="W318" s="167">
        <v>18900</v>
      </c>
      <c r="Y318" s="169">
        <f t="shared" si="200"/>
        <v>29.25</v>
      </c>
      <c r="Z318" s="167">
        <v>-178.899</v>
      </c>
      <c r="AA318" s="167">
        <v>-163.98599999999999</v>
      </c>
      <c r="AB318" s="167">
        <f t="shared" si="180"/>
        <v>8.1317727272727272</v>
      </c>
      <c r="AC318" s="167">
        <f t="shared" si="181"/>
        <v>7.4539090909090904</v>
      </c>
      <c r="AD318" s="167">
        <f t="shared" si="201"/>
        <v>-171.4425</v>
      </c>
      <c r="AF318" s="167">
        <f t="shared" si="214"/>
        <v>5.25</v>
      </c>
      <c r="AG318" s="167">
        <f t="shared" si="202"/>
        <v>-2.9816500000000001</v>
      </c>
      <c r="AH318" s="167">
        <f t="shared" si="218"/>
        <v>-803.45525000000066</v>
      </c>
      <c r="AI318" s="167">
        <f t="shared" si="203"/>
        <v>6427.6420000000053</v>
      </c>
      <c r="AJ318" s="167">
        <f t="shared" si="204"/>
        <v>-2.7330999999999999</v>
      </c>
      <c r="AK318" s="167">
        <f t="shared" si="219"/>
        <v>-778.84259999999938</v>
      </c>
      <c r="AL318" s="167">
        <f t="shared" si="205"/>
        <v>6230.740799999995</v>
      </c>
      <c r="AM318" s="167">
        <f t="shared" si="206"/>
        <v>6329.1913999999997</v>
      </c>
      <c r="AR318" s="167">
        <v>18900</v>
      </c>
      <c r="AS318" s="169">
        <f t="shared" si="182"/>
        <v>29.25</v>
      </c>
      <c r="AT318" s="167">
        <v>-168.08199999999999</v>
      </c>
      <c r="AU318" s="167">
        <v>-247.416</v>
      </c>
      <c r="AV318" s="167">
        <f t="shared" si="183"/>
        <v>7.640090909090909</v>
      </c>
      <c r="AW318" s="167">
        <f t="shared" si="184"/>
        <v>11.246181818181817</v>
      </c>
      <c r="AY318" s="167">
        <f t="shared" si="207"/>
        <v>5.25</v>
      </c>
      <c r="AZ318" s="167">
        <f t="shared" si="208"/>
        <v>-2.8013666666666666</v>
      </c>
      <c r="BA318" s="167">
        <f t="shared" si="215"/>
        <v>-785.18581666666671</v>
      </c>
      <c r="BB318" s="167">
        <f t="shared" si="209"/>
        <v>6281.4865333333337</v>
      </c>
      <c r="BC318" s="167">
        <f t="shared" si="210"/>
        <v>-4.1235999999999997</v>
      </c>
      <c r="BD318" s="167">
        <f t="shared" si="216"/>
        <v>-1189.7318666666667</v>
      </c>
      <c r="BE318" s="167">
        <f t="shared" si="211"/>
        <v>9517.854933333334</v>
      </c>
      <c r="BF318" s="167">
        <f t="shared" si="212"/>
        <v>7899.6707333333343</v>
      </c>
      <c r="BK318" s="167">
        <v>18900</v>
      </c>
      <c r="BL318" s="169">
        <v>29.25</v>
      </c>
      <c r="BM318" s="167">
        <v>-157.309</v>
      </c>
      <c r="BN318" s="167">
        <v>-206.749</v>
      </c>
      <c r="BO318" s="167">
        <f t="shared" si="185"/>
        <v>7.1504090909090907</v>
      </c>
      <c r="BP318" s="167">
        <f t="shared" si="186"/>
        <v>9.3976818181818178</v>
      </c>
      <c r="BU318" s="167">
        <v>18900</v>
      </c>
      <c r="BV318" s="169">
        <v>29.25</v>
      </c>
      <c r="BW318" s="167">
        <v>-152.80000000000001</v>
      </c>
      <c r="BX318" s="167">
        <v>-179.416</v>
      </c>
      <c r="BY318" s="167">
        <f t="shared" si="187"/>
        <v>6.9454545454545462</v>
      </c>
      <c r="BZ318" s="167">
        <f t="shared" si="188"/>
        <v>8.1552727272727275</v>
      </c>
      <c r="CE318" s="167">
        <v>18900</v>
      </c>
      <c r="CF318" s="169">
        <f t="shared" si="189"/>
        <v>29.25</v>
      </c>
      <c r="CG318" s="167">
        <v>-45.551000000000002</v>
      </c>
      <c r="CH318" s="167">
        <v>-125.595</v>
      </c>
      <c r="CI318" s="167">
        <f t="shared" si="190"/>
        <v>2.0705</v>
      </c>
      <c r="CJ318" s="167">
        <f t="shared" si="191"/>
        <v>5.7088636363636365</v>
      </c>
      <c r="CO318" s="167">
        <v>18900</v>
      </c>
      <c r="CP318" s="169">
        <f t="shared" si="192"/>
        <v>29.25</v>
      </c>
      <c r="CQ318" s="167">
        <v>-137.80799999999999</v>
      </c>
      <c r="CR318" s="167">
        <v>-139.80600000000001</v>
      </c>
      <c r="CS318" s="167">
        <f t="shared" si="193"/>
        <v>6.2639999999999993</v>
      </c>
      <c r="CT318" s="167">
        <f t="shared" si="194"/>
        <v>6.3548181818181826</v>
      </c>
    </row>
    <row r="319" spans="2:98">
      <c r="B319" s="167">
        <f t="shared" si="195"/>
        <v>316</v>
      </c>
      <c r="C319" s="167">
        <v>18960</v>
      </c>
      <c r="D319" s="169">
        <v>29.266666666666666</v>
      </c>
      <c r="E319" s="167">
        <v>-146.334</v>
      </c>
      <c r="F319" s="167">
        <v>-139.04599999999999</v>
      </c>
      <c r="G319" s="167">
        <f t="shared" si="176"/>
        <v>6.6515454545454551</v>
      </c>
      <c r="H319" s="167">
        <f t="shared" si="177"/>
        <v>6.3202727272727266</v>
      </c>
      <c r="J319" s="167">
        <f t="shared" si="196"/>
        <v>5.2666666666666666</v>
      </c>
      <c r="K319" s="167">
        <f t="shared" si="178"/>
        <v>-2.4388999999999998</v>
      </c>
      <c r="L319" s="167">
        <f t="shared" si="217"/>
        <v>-675.5077500000001</v>
      </c>
      <c r="M319" s="167">
        <f t="shared" si="197"/>
        <v>5404.0620000000008</v>
      </c>
      <c r="N319" s="167">
        <f t="shared" si="179"/>
        <v>-2.3174333333333332</v>
      </c>
      <c r="O319" s="167">
        <f t="shared" si="213"/>
        <v>-628.16280000000052</v>
      </c>
      <c r="P319" s="167">
        <f t="shared" si="198"/>
        <v>5025.3024000000041</v>
      </c>
      <c r="Q319" s="167">
        <f t="shared" si="199"/>
        <v>5214.6822000000029</v>
      </c>
      <c r="W319" s="167">
        <v>18960</v>
      </c>
      <c r="Y319" s="169">
        <f t="shared" si="200"/>
        <v>29.266666666666666</v>
      </c>
      <c r="Z319" s="167">
        <v>-180.13300000000001</v>
      </c>
      <c r="AA319" s="167">
        <v>-163.376</v>
      </c>
      <c r="AB319" s="167">
        <f t="shared" si="180"/>
        <v>8.1878636363636375</v>
      </c>
      <c r="AC319" s="167">
        <f t="shared" si="181"/>
        <v>7.426181818181818</v>
      </c>
      <c r="AD319" s="167">
        <f t="shared" si="201"/>
        <v>-171.75450000000001</v>
      </c>
      <c r="AF319" s="167">
        <f t="shared" si="214"/>
        <v>5.2666666666666666</v>
      </c>
      <c r="AG319" s="167">
        <f t="shared" si="202"/>
        <v>-3.002216666666667</v>
      </c>
      <c r="AH319" s="167">
        <f t="shared" si="218"/>
        <v>-806.4574666666673</v>
      </c>
      <c r="AI319" s="167">
        <f t="shared" si="203"/>
        <v>6451.6597333333384</v>
      </c>
      <c r="AJ319" s="167">
        <f t="shared" si="204"/>
        <v>-2.7229333333333332</v>
      </c>
      <c r="AK319" s="167">
        <f t="shared" si="219"/>
        <v>-781.56553333333272</v>
      </c>
      <c r="AL319" s="167">
        <f t="shared" si="205"/>
        <v>6252.5242666666618</v>
      </c>
      <c r="AM319" s="167">
        <f t="shared" si="206"/>
        <v>6352.0920000000006</v>
      </c>
      <c r="AR319" s="167">
        <v>18960</v>
      </c>
      <c r="AS319" s="169">
        <f t="shared" si="182"/>
        <v>29.266666666666666</v>
      </c>
      <c r="AT319" s="167">
        <v>-166.46700000000001</v>
      </c>
      <c r="AU319" s="167">
        <v>-245.23699999999999</v>
      </c>
      <c r="AV319" s="167">
        <f t="shared" si="183"/>
        <v>7.5666818181818192</v>
      </c>
      <c r="AW319" s="167">
        <f t="shared" si="184"/>
        <v>11.147136363636363</v>
      </c>
      <c r="AY319" s="167">
        <f t="shared" si="207"/>
        <v>5.2666666666666666</v>
      </c>
      <c r="AZ319" s="167">
        <f t="shared" si="208"/>
        <v>-2.7744500000000003</v>
      </c>
      <c r="BA319" s="167">
        <f t="shared" si="215"/>
        <v>-787.96026666666671</v>
      </c>
      <c r="BB319" s="167">
        <f t="shared" si="209"/>
        <v>6303.6821333333337</v>
      </c>
      <c r="BC319" s="167">
        <f t="shared" si="210"/>
        <v>-4.0872833333333336</v>
      </c>
      <c r="BD319" s="167">
        <f t="shared" si="216"/>
        <v>-1193.81915</v>
      </c>
      <c r="BE319" s="167">
        <f t="shared" si="211"/>
        <v>9550.5532000000003</v>
      </c>
      <c r="BF319" s="167">
        <f t="shared" si="212"/>
        <v>7927.117666666667</v>
      </c>
      <c r="BK319" s="167">
        <v>18960</v>
      </c>
      <c r="BL319" s="169">
        <v>29.266666666666666</v>
      </c>
      <c r="BM319" s="167">
        <v>-156.059</v>
      </c>
      <c r="BN319" s="167">
        <v>-208.941</v>
      </c>
      <c r="BO319" s="167">
        <f t="shared" si="185"/>
        <v>7.0935909090909091</v>
      </c>
      <c r="BP319" s="167">
        <f t="shared" si="186"/>
        <v>9.4973181818181818</v>
      </c>
      <c r="BU319" s="167">
        <v>18960</v>
      </c>
      <c r="BV319" s="169">
        <v>29.266666666666666</v>
      </c>
      <c r="BW319" s="167">
        <v>-153.61799999999999</v>
      </c>
      <c r="BX319" s="167">
        <v>-176.07300000000001</v>
      </c>
      <c r="BY319" s="167">
        <f t="shared" si="187"/>
        <v>6.9826363636363631</v>
      </c>
      <c r="BZ319" s="167">
        <f t="shared" si="188"/>
        <v>8.003318181818182</v>
      </c>
      <c r="CE319" s="167">
        <v>18960</v>
      </c>
      <c r="CF319" s="169">
        <f t="shared" si="189"/>
        <v>29.266666666666666</v>
      </c>
      <c r="CG319" s="167">
        <v>-45.557000000000002</v>
      </c>
      <c r="CH319" s="167">
        <v>-126.82599999999999</v>
      </c>
      <c r="CI319" s="167">
        <f t="shared" si="190"/>
        <v>2.0707727272727272</v>
      </c>
      <c r="CJ319" s="167">
        <f t="shared" si="191"/>
        <v>5.7648181818181818</v>
      </c>
      <c r="CO319" s="167">
        <v>18960</v>
      </c>
      <c r="CP319" s="169">
        <f t="shared" si="192"/>
        <v>29.266666666666666</v>
      </c>
      <c r="CQ319" s="167">
        <v>-139.26300000000001</v>
      </c>
      <c r="CR319" s="167">
        <v>-139.83600000000001</v>
      </c>
      <c r="CS319" s="167">
        <f t="shared" si="193"/>
        <v>6.3301363636363641</v>
      </c>
      <c r="CT319" s="167">
        <f t="shared" si="194"/>
        <v>6.3561818181818186</v>
      </c>
    </row>
    <row r="320" spans="2:98">
      <c r="B320" s="167">
        <f t="shared" si="195"/>
        <v>317</v>
      </c>
      <c r="C320" s="167">
        <v>19020</v>
      </c>
      <c r="D320" s="169">
        <v>29.283333333333331</v>
      </c>
      <c r="E320" s="167">
        <v>-144.03399999999999</v>
      </c>
      <c r="F320" s="167">
        <v>-138.38300000000001</v>
      </c>
      <c r="G320" s="167">
        <f t="shared" si="176"/>
        <v>6.5469999999999997</v>
      </c>
      <c r="H320" s="167">
        <f t="shared" si="177"/>
        <v>6.2901363636363641</v>
      </c>
      <c r="J320" s="167">
        <f t="shared" si="196"/>
        <v>5.2833333333333332</v>
      </c>
      <c r="K320" s="167">
        <f t="shared" si="178"/>
        <v>-2.4005666666666663</v>
      </c>
      <c r="L320" s="167">
        <f t="shared" si="217"/>
        <v>-677.90831666666679</v>
      </c>
      <c r="M320" s="167">
        <f t="shared" si="197"/>
        <v>5423.2665333333343</v>
      </c>
      <c r="N320" s="167">
        <f t="shared" si="179"/>
        <v>-2.3063833333333337</v>
      </c>
      <c r="O320" s="167">
        <f t="shared" si="213"/>
        <v>-630.46918333333383</v>
      </c>
      <c r="P320" s="167">
        <f t="shared" si="198"/>
        <v>5043.7534666666706</v>
      </c>
      <c r="Q320" s="167">
        <f t="shared" si="199"/>
        <v>5233.510000000002</v>
      </c>
      <c r="W320" s="167">
        <v>19020</v>
      </c>
      <c r="Y320" s="169">
        <f t="shared" si="200"/>
        <v>29.283333333333331</v>
      </c>
      <c r="Z320" s="167">
        <v>-179.09800000000001</v>
      </c>
      <c r="AA320" s="167">
        <v>-161.38800000000001</v>
      </c>
      <c r="AB320" s="167">
        <f t="shared" si="180"/>
        <v>8.1408181818181831</v>
      </c>
      <c r="AC320" s="167">
        <f t="shared" si="181"/>
        <v>7.3358181818181825</v>
      </c>
      <c r="AD320" s="167">
        <f t="shared" si="201"/>
        <v>-170.24299999999999</v>
      </c>
      <c r="AF320" s="167">
        <f t="shared" si="214"/>
        <v>5.2833333333333332</v>
      </c>
      <c r="AG320" s="167">
        <f t="shared" si="202"/>
        <v>-2.9849666666666668</v>
      </c>
      <c r="AH320" s="167">
        <f t="shared" si="218"/>
        <v>-809.44243333333395</v>
      </c>
      <c r="AI320" s="167">
        <f t="shared" si="203"/>
        <v>6475.5394666666716</v>
      </c>
      <c r="AJ320" s="167">
        <f t="shared" si="204"/>
        <v>-2.6898</v>
      </c>
      <c r="AK320" s="167">
        <f t="shared" si="219"/>
        <v>-784.25533333333271</v>
      </c>
      <c r="AL320" s="167">
        <f t="shared" si="205"/>
        <v>6274.0426666666617</v>
      </c>
      <c r="AM320" s="167">
        <f t="shared" si="206"/>
        <v>6374.7910666666667</v>
      </c>
      <c r="AR320" s="167">
        <v>19020</v>
      </c>
      <c r="AS320" s="169">
        <f t="shared" si="182"/>
        <v>29.283333333333331</v>
      </c>
      <c r="AT320" s="167">
        <v>-166.86799999999999</v>
      </c>
      <c r="AU320" s="167">
        <v>-245.49299999999999</v>
      </c>
      <c r="AV320" s="167">
        <f t="shared" si="183"/>
        <v>7.5849090909090906</v>
      </c>
      <c r="AW320" s="167">
        <f t="shared" si="184"/>
        <v>11.158772727272726</v>
      </c>
      <c r="AY320" s="167">
        <f t="shared" si="207"/>
        <v>5.2833333333333332</v>
      </c>
      <c r="AZ320" s="167">
        <f t="shared" si="208"/>
        <v>-2.781133333333333</v>
      </c>
      <c r="BA320" s="167">
        <f t="shared" si="215"/>
        <v>-790.7414</v>
      </c>
      <c r="BB320" s="167">
        <f t="shared" si="209"/>
        <v>6325.9312</v>
      </c>
      <c r="BC320" s="167">
        <f t="shared" si="210"/>
        <v>-4.0915499999999998</v>
      </c>
      <c r="BD320" s="167">
        <f t="shared" si="216"/>
        <v>-1197.9107000000001</v>
      </c>
      <c r="BE320" s="167">
        <f t="shared" si="211"/>
        <v>9583.2856000000011</v>
      </c>
      <c r="BF320" s="167">
        <f t="shared" si="212"/>
        <v>7954.608400000001</v>
      </c>
      <c r="BK320" s="167">
        <v>19020</v>
      </c>
      <c r="BL320" s="169">
        <v>29.283333333333331</v>
      </c>
      <c r="BM320" s="167">
        <v>-158.80500000000001</v>
      </c>
      <c r="BN320" s="167">
        <v>-205.73</v>
      </c>
      <c r="BO320" s="167">
        <f t="shared" si="185"/>
        <v>7.2184090909090912</v>
      </c>
      <c r="BP320" s="167">
        <f t="shared" si="186"/>
        <v>9.3513636363636365</v>
      </c>
      <c r="BU320" s="167">
        <v>19020</v>
      </c>
      <c r="BV320" s="169">
        <v>29.283333333333331</v>
      </c>
      <c r="BW320" s="167">
        <v>-152.75399999999999</v>
      </c>
      <c r="BX320" s="167">
        <v>-175.47200000000001</v>
      </c>
      <c r="BY320" s="167">
        <f t="shared" si="187"/>
        <v>6.9433636363636362</v>
      </c>
      <c r="BZ320" s="167">
        <f t="shared" si="188"/>
        <v>7.976</v>
      </c>
      <c r="CE320" s="167">
        <v>19020</v>
      </c>
      <c r="CF320" s="169">
        <f t="shared" si="189"/>
        <v>29.283333333333331</v>
      </c>
      <c r="CG320" s="167">
        <v>-45.381999999999998</v>
      </c>
      <c r="CH320" s="167">
        <v>-127.77800000000001</v>
      </c>
      <c r="CI320" s="167">
        <f t="shared" si="190"/>
        <v>2.0628181818181819</v>
      </c>
      <c r="CJ320" s="167">
        <f t="shared" si="191"/>
        <v>5.8080909090909092</v>
      </c>
      <c r="CO320" s="167">
        <v>19020</v>
      </c>
      <c r="CP320" s="169">
        <f t="shared" si="192"/>
        <v>29.283333333333331</v>
      </c>
      <c r="CQ320" s="167">
        <v>-139.51900000000001</v>
      </c>
      <c r="CR320" s="167">
        <v>-138.74600000000001</v>
      </c>
      <c r="CS320" s="167">
        <f t="shared" si="193"/>
        <v>6.3417727272727271</v>
      </c>
      <c r="CT320" s="167">
        <f t="shared" si="194"/>
        <v>6.3066363636363638</v>
      </c>
    </row>
    <row r="321" spans="2:98">
      <c r="B321" s="167">
        <f t="shared" si="195"/>
        <v>318</v>
      </c>
      <c r="C321" s="167">
        <v>19080</v>
      </c>
      <c r="D321" s="169">
        <v>29.3</v>
      </c>
      <c r="E321" s="167">
        <v>-144.64699999999999</v>
      </c>
      <c r="F321" s="167">
        <v>-137.845</v>
      </c>
      <c r="G321" s="167">
        <f t="shared" si="176"/>
        <v>6.5748636363636361</v>
      </c>
      <c r="H321" s="167">
        <f t="shared" si="177"/>
        <v>6.2656818181818181</v>
      </c>
      <c r="J321" s="167">
        <f t="shared" si="196"/>
        <v>5.3</v>
      </c>
      <c r="K321" s="167">
        <f t="shared" si="178"/>
        <v>-2.4107833333333333</v>
      </c>
      <c r="L321" s="167">
        <f t="shared" si="217"/>
        <v>-680.31910000000016</v>
      </c>
      <c r="M321" s="167">
        <f t="shared" si="197"/>
        <v>5442.5528000000013</v>
      </c>
      <c r="N321" s="167">
        <f t="shared" si="179"/>
        <v>-2.2974166666666664</v>
      </c>
      <c r="O321" s="167">
        <f t="shared" si="213"/>
        <v>-632.76660000000049</v>
      </c>
      <c r="P321" s="167">
        <f t="shared" si="198"/>
        <v>5062.132800000004</v>
      </c>
      <c r="Q321" s="167">
        <f t="shared" si="199"/>
        <v>5252.3428000000022</v>
      </c>
      <c r="W321" s="167">
        <v>19080</v>
      </c>
      <c r="Y321" s="169">
        <f t="shared" si="200"/>
        <v>29.3</v>
      </c>
      <c r="Z321" s="167">
        <v>-183.625</v>
      </c>
      <c r="AA321" s="167">
        <v>-167.74</v>
      </c>
      <c r="AB321" s="167">
        <f t="shared" si="180"/>
        <v>8.3465909090909083</v>
      </c>
      <c r="AC321" s="167">
        <f t="shared" si="181"/>
        <v>7.624545454545455</v>
      </c>
      <c r="AD321" s="167">
        <f t="shared" si="201"/>
        <v>-175.6825</v>
      </c>
      <c r="AF321" s="167">
        <f t="shared" si="214"/>
        <v>5.3</v>
      </c>
      <c r="AG321" s="167">
        <f t="shared" si="202"/>
        <v>-3.0604166666666668</v>
      </c>
      <c r="AH321" s="167">
        <f t="shared" si="218"/>
        <v>-812.50285000000065</v>
      </c>
      <c r="AI321" s="167">
        <f t="shared" si="203"/>
        <v>6500.0228000000052</v>
      </c>
      <c r="AJ321" s="167">
        <f t="shared" si="204"/>
        <v>-2.795666666666667</v>
      </c>
      <c r="AK321" s="167">
        <f t="shared" si="219"/>
        <v>-787.05099999999936</v>
      </c>
      <c r="AL321" s="167">
        <f t="shared" si="205"/>
        <v>6296.4079999999949</v>
      </c>
      <c r="AM321" s="167">
        <f t="shared" si="206"/>
        <v>6398.2154</v>
      </c>
      <c r="AR321" s="167">
        <v>19080</v>
      </c>
      <c r="AS321" s="169">
        <f t="shared" si="182"/>
        <v>29.3</v>
      </c>
      <c r="AT321" s="167">
        <v>-168.61699999999999</v>
      </c>
      <c r="AU321" s="167">
        <v>-252.39500000000001</v>
      </c>
      <c r="AV321" s="167">
        <f t="shared" si="183"/>
        <v>7.6644090909090901</v>
      </c>
      <c r="AW321" s="167">
        <f t="shared" si="184"/>
        <v>11.4725</v>
      </c>
      <c r="AY321" s="167">
        <f t="shared" si="207"/>
        <v>5.3</v>
      </c>
      <c r="AZ321" s="167">
        <f t="shared" si="208"/>
        <v>-2.810283333333333</v>
      </c>
      <c r="BA321" s="167">
        <f t="shared" si="215"/>
        <v>-793.55168333333336</v>
      </c>
      <c r="BB321" s="167">
        <f t="shared" si="209"/>
        <v>6348.4134666666669</v>
      </c>
      <c r="BC321" s="167">
        <f t="shared" si="210"/>
        <v>-4.2065833333333336</v>
      </c>
      <c r="BD321" s="167">
        <f t="shared" si="216"/>
        <v>-1202.1172833333335</v>
      </c>
      <c r="BE321" s="167">
        <f t="shared" si="211"/>
        <v>9616.9382666666679</v>
      </c>
      <c r="BF321" s="167">
        <f t="shared" si="212"/>
        <v>7982.6758666666674</v>
      </c>
      <c r="BK321" s="167">
        <v>19080</v>
      </c>
      <c r="BL321" s="169">
        <v>29.3</v>
      </c>
      <c r="BM321" s="167">
        <v>-155.19499999999999</v>
      </c>
      <c r="BN321" s="167">
        <v>-204.09299999999999</v>
      </c>
      <c r="BO321" s="167">
        <f t="shared" si="185"/>
        <v>7.0543181818181813</v>
      </c>
      <c r="BP321" s="167">
        <f t="shared" si="186"/>
        <v>9.2769545454545455</v>
      </c>
      <c r="BU321" s="167">
        <v>19080</v>
      </c>
      <c r="BV321" s="169">
        <v>29.3</v>
      </c>
      <c r="BW321" s="167">
        <v>-151.797</v>
      </c>
      <c r="BX321" s="167">
        <v>-176.25800000000001</v>
      </c>
      <c r="BY321" s="167">
        <f t="shared" si="187"/>
        <v>6.8998636363636363</v>
      </c>
      <c r="BZ321" s="167">
        <f t="shared" si="188"/>
        <v>8.0117272727272724</v>
      </c>
      <c r="CE321" s="167">
        <v>19080</v>
      </c>
      <c r="CF321" s="169">
        <f t="shared" si="189"/>
        <v>29.3</v>
      </c>
      <c r="CG321" s="167">
        <v>-45.585999999999999</v>
      </c>
      <c r="CH321" s="167">
        <v>-127.54300000000001</v>
      </c>
      <c r="CI321" s="167">
        <f t="shared" si="190"/>
        <v>2.072090909090909</v>
      </c>
      <c r="CJ321" s="167">
        <f t="shared" si="191"/>
        <v>5.797409090909091</v>
      </c>
      <c r="CO321" s="167">
        <v>19080</v>
      </c>
      <c r="CP321" s="169">
        <f t="shared" si="192"/>
        <v>29.3</v>
      </c>
      <c r="CQ321" s="167">
        <v>-139.999</v>
      </c>
      <c r="CR321" s="167">
        <v>-139.94300000000001</v>
      </c>
      <c r="CS321" s="167">
        <f t="shared" si="193"/>
        <v>6.3635909090909086</v>
      </c>
      <c r="CT321" s="167">
        <f t="shared" si="194"/>
        <v>6.3610454545454553</v>
      </c>
    </row>
    <row r="322" spans="2:98">
      <c r="B322" s="167">
        <f t="shared" si="195"/>
        <v>319</v>
      </c>
      <c r="C322" s="167">
        <v>19140</v>
      </c>
      <c r="D322" s="169">
        <v>29.316666666666666</v>
      </c>
      <c r="E322" s="167">
        <v>-146.18100000000001</v>
      </c>
      <c r="F322" s="167">
        <v>-137.90600000000001</v>
      </c>
      <c r="G322" s="167">
        <f t="shared" si="176"/>
        <v>6.6445909090909092</v>
      </c>
      <c r="H322" s="167">
        <f t="shared" si="177"/>
        <v>6.2684545454545457</v>
      </c>
      <c r="J322" s="167">
        <f t="shared" si="196"/>
        <v>5.3166666666666664</v>
      </c>
      <c r="K322" s="167">
        <f t="shared" si="178"/>
        <v>-2.43635</v>
      </c>
      <c r="L322" s="167">
        <f t="shared" si="217"/>
        <v>-682.75545000000011</v>
      </c>
      <c r="M322" s="167">
        <f t="shared" si="197"/>
        <v>5462.0436000000009</v>
      </c>
      <c r="N322" s="167">
        <f t="shared" si="179"/>
        <v>-2.2984333333333336</v>
      </c>
      <c r="O322" s="167">
        <f t="shared" si="213"/>
        <v>-635.06503333333387</v>
      </c>
      <c r="P322" s="167">
        <f t="shared" si="198"/>
        <v>5080.520266666671</v>
      </c>
      <c r="Q322" s="167">
        <f t="shared" si="199"/>
        <v>5271.2819333333355</v>
      </c>
      <c r="W322" s="167">
        <v>19140</v>
      </c>
      <c r="Y322" s="169">
        <f t="shared" si="200"/>
        <v>29.316666666666666</v>
      </c>
      <c r="Z322" s="167">
        <v>-184.10900000000001</v>
      </c>
      <c r="AA322" s="167">
        <v>-165.553</v>
      </c>
      <c r="AB322" s="167">
        <f t="shared" si="180"/>
        <v>8.3685909090909103</v>
      </c>
      <c r="AC322" s="167">
        <f t="shared" si="181"/>
        <v>7.5251363636363635</v>
      </c>
      <c r="AD322" s="167">
        <f t="shared" si="201"/>
        <v>-174.83100000000002</v>
      </c>
      <c r="AF322" s="167">
        <f t="shared" si="214"/>
        <v>5.3166666666666664</v>
      </c>
      <c r="AG322" s="167">
        <f t="shared" si="202"/>
        <v>-3.0684833333333335</v>
      </c>
      <c r="AH322" s="167">
        <f t="shared" si="218"/>
        <v>-815.571333333334</v>
      </c>
      <c r="AI322" s="167">
        <f t="shared" si="203"/>
        <v>6524.570666666672</v>
      </c>
      <c r="AJ322" s="167">
        <f t="shared" si="204"/>
        <v>-2.7592166666666667</v>
      </c>
      <c r="AK322" s="167">
        <f t="shared" si="219"/>
        <v>-789.81021666666607</v>
      </c>
      <c r="AL322" s="167">
        <f t="shared" si="205"/>
        <v>6318.4817333333285</v>
      </c>
      <c r="AM322" s="167">
        <f t="shared" si="206"/>
        <v>6421.5262000000002</v>
      </c>
      <c r="AR322" s="167">
        <v>19140</v>
      </c>
      <c r="AS322" s="169">
        <f t="shared" si="182"/>
        <v>29.316666666666666</v>
      </c>
      <c r="AT322" s="167">
        <v>-167.04900000000001</v>
      </c>
      <c r="AU322" s="167">
        <v>-250.03299999999999</v>
      </c>
      <c r="AV322" s="167">
        <f t="shared" si="183"/>
        <v>7.593136363636364</v>
      </c>
      <c r="AW322" s="167">
        <f t="shared" si="184"/>
        <v>11.365136363636363</v>
      </c>
      <c r="AY322" s="167">
        <f t="shared" si="207"/>
        <v>5.3166666666666664</v>
      </c>
      <c r="AZ322" s="167">
        <f t="shared" si="208"/>
        <v>-2.7841499999999999</v>
      </c>
      <c r="BA322" s="167">
        <f t="shared" si="215"/>
        <v>-796.33583333333331</v>
      </c>
      <c r="BB322" s="167">
        <f t="shared" si="209"/>
        <v>6370.6866666666665</v>
      </c>
      <c r="BC322" s="167">
        <f t="shared" si="210"/>
        <v>-4.1672166666666666</v>
      </c>
      <c r="BD322" s="167">
        <f t="shared" si="216"/>
        <v>-1206.2845000000002</v>
      </c>
      <c r="BE322" s="167">
        <f t="shared" si="211"/>
        <v>9650.2760000000017</v>
      </c>
      <c r="BF322" s="167">
        <f t="shared" si="212"/>
        <v>8010.4813333333341</v>
      </c>
      <c r="BK322" s="167">
        <v>19140</v>
      </c>
      <c r="BL322" s="169">
        <v>29.316666666666666</v>
      </c>
      <c r="BM322" s="167">
        <v>-157.34</v>
      </c>
      <c r="BN322" s="167">
        <v>-202.73500000000001</v>
      </c>
      <c r="BO322" s="167">
        <f t="shared" si="185"/>
        <v>7.1518181818181823</v>
      </c>
      <c r="BP322" s="167">
        <f t="shared" si="186"/>
        <v>9.2152272727272742</v>
      </c>
      <c r="BU322" s="167">
        <v>19140</v>
      </c>
      <c r="BV322" s="169">
        <v>29.316666666666666</v>
      </c>
      <c r="BW322" s="167">
        <v>-153.958</v>
      </c>
      <c r="BX322" s="167">
        <v>-177.428</v>
      </c>
      <c r="BY322" s="167">
        <f t="shared" si="187"/>
        <v>6.9980909090909087</v>
      </c>
      <c r="BZ322" s="167">
        <f t="shared" si="188"/>
        <v>8.0649090909090901</v>
      </c>
      <c r="CE322" s="167">
        <v>19140</v>
      </c>
      <c r="CF322" s="169">
        <f t="shared" si="189"/>
        <v>29.316666666666666</v>
      </c>
      <c r="CG322" s="167">
        <v>-45.210999999999999</v>
      </c>
      <c r="CH322" s="167">
        <v>-126.931</v>
      </c>
      <c r="CI322" s="167">
        <f t="shared" si="190"/>
        <v>2.0550454545454544</v>
      </c>
      <c r="CJ322" s="167">
        <f t="shared" si="191"/>
        <v>5.7695909090909092</v>
      </c>
      <c r="CO322" s="167">
        <v>19140</v>
      </c>
      <c r="CP322" s="169">
        <f t="shared" si="192"/>
        <v>29.316666666666666</v>
      </c>
      <c r="CQ322" s="167">
        <v>-139.17099999999999</v>
      </c>
      <c r="CR322" s="167">
        <v>-140.39500000000001</v>
      </c>
      <c r="CS322" s="167">
        <f t="shared" si="193"/>
        <v>6.3259545454545449</v>
      </c>
      <c r="CT322" s="167">
        <f t="shared" si="194"/>
        <v>6.3815909090909093</v>
      </c>
    </row>
    <row r="323" spans="2:98">
      <c r="B323" s="167">
        <f t="shared" si="195"/>
        <v>320</v>
      </c>
      <c r="C323" s="167">
        <v>19200</v>
      </c>
      <c r="D323" s="169">
        <v>29.333333333333332</v>
      </c>
      <c r="E323" s="167">
        <v>-143.727</v>
      </c>
      <c r="F323" s="167">
        <v>-136.905</v>
      </c>
      <c r="G323" s="167">
        <f t="shared" si="176"/>
        <v>6.533045454545455</v>
      </c>
      <c r="H323" s="167">
        <f t="shared" si="177"/>
        <v>6.2229545454545452</v>
      </c>
      <c r="J323" s="167">
        <f t="shared" si="196"/>
        <v>5.333333333333333</v>
      </c>
      <c r="K323" s="167">
        <f t="shared" si="178"/>
        <v>-2.3954499999999999</v>
      </c>
      <c r="L323" s="167">
        <f t="shared" si="217"/>
        <v>-685.15090000000009</v>
      </c>
      <c r="M323" s="167">
        <f t="shared" si="197"/>
        <v>5481.2072000000007</v>
      </c>
      <c r="N323" s="167">
        <f t="shared" si="179"/>
        <v>-2.2817500000000002</v>
      </c>
      <c r="O323" s="167">
        <f t="shared" si="213"/>
        <v>-637.34678333333386</v>
      </c>
      <c r="P323" s="167">
        <f t="shared" si="198"/>
        <v>5098.7742666666709</v>
      </c>
      <c r="Q323" s="167">
        <f t="shared" si="199"/>
        <v>5289.9907333333358</v>
      </c>
      <c r="W323" s="167">
        <v>19200</v>
      </c>
      <c r="Y323" s="169">
        <f t="shared" si="200"/>
        <v>29.333333333333332</v>
      </c>
      <c r="Z323" s="167">
        <v>-182.685</v>
      </c>
      <c r="AA323" s="167">
        <v>-163.745</v>
      </c>
      <c r="AB323" s="167">
        <f t="shared" si="180"/>
        <v>8.3038636363636371</v>
      </c>
      <c r="AC323" s="167">
        <f t="shared" si="181"/>
        <v>7.4429545454545458</v>
      </c>
      <c r="AD323" s="167">
        <f t="shared" si="201"/>
        <v>-173.215</v>
      </c>
      <c r="AF323" s="167">
        <f t="shared" si="214"/>
        <v>5.333333333333333</v>
      </c>
      <c r="AG323" s="167">
        <f t="shared" si="202"/>
        <v>-3.0447500000000001</v>
      </c>
      <c r="AH323" s="167">
        <f t="shared" si="218"/>
        <v>-818.61608333333402</v>
      </c>
      <c r="AI323" s="167">
        <f t="shared" si="203"/>
        <v>6548.9286666666721</v>
      </c>
      <c r="AJ323" s="167">
        <f t="shared" si="204"/>
        <v>-2.7290833333333335</v>
      </c>
      <c r="AK323" s="167">
        <f t="shared" si="219"/>
        <v>-792.53929999999934</v>
      </c>
      <c r="AL323" s="167">
        <f t="shared" si="205"/>
        <v>6340.3143999999947</v>
      </c>
      <c r="AM323" s="167">
        <f t="shared" si="206"/>
        <v>6444.621533333333</v>
      </c>
      <c r="AR323" s="167">
        <v>19200</v>
      </c>
      <c r="AS323" s="169">
        <f t="shared" si="182"/>
        <v>29.333333333333332</v>
      </c>
      <c r="AT323" s="167">
        <v>-167.71700000000001</v>
      </c>
      <c r="AU323" s="167">
        <v>-249.00899999999999</v>
      </c>
      <c r="AV323" s="167">
        <f t="shared" si="183"/>
        <v>7.6235000000000008</v>
      </c>
      <c r="AW323" s="167">
        <f t="shared" si="184"/>
        <v>11.318590909090908</v>
      </c>
      <c r="AY323" s="167">
        <f t="shared" si="207"/>
        <v>5.333333333333333</v>
      </c>
      <c r="AZ323" s="167">
        <f t="shared" si="208"/>
        <v>-2.7952833333333333</v>
      </c>
      <c r="BA323" s="167">
        <f t="shared" si="215"/>
        <v>-799.13111666666668</v>
      </c>
      <c r="BB323" s="167">
        <f t="shared" si="209"/>
        <v>6393.0489333333335</v>
      </c>
      <c r="BC323" s="167">
        <f t="shared" si="210"/>
        <v>-4.15015</v>
      </c>
      <c r="BD323" s="167">
        <f t="shared" si="216"/>
        <v>-1210.4346500000001</v>
      </c>
      <c r="BE323" s="167">
        <f t="shared" si="211"/>
        <v>9683.4772000000012</v>
      </c>
      <c r="BF323" s="167">
        <f t="shared" si="212"/>
        <v>8038.2630666666673</v>
      </c>
      <c r="BK323" s="167">
        <v>19200</v>
      </c>
      <c r="BL323" s="169">
        <v>29.333333333333332</v>
      </c>
      <c r="BM323" s="167">
        <v>-158.00299999999999</v>
      </c>
      <c r="BN323" s="167">
        <v>-203.291</v>
      </c>
      <c r="BO323" s="167">
        <f t="shared" si="185"/>
        <v>7.1819545454545448</v>
      </c>
      <c r="BP323" s="167">
        <f t="shared" si="186"/>
        <v>9.240499999999999</v>
      </c>
      <c r="BU323" s="167">
        <v>19200</v>
      </c>
      <c r="BV323" s="169">
        <v>29.333333333333332</v>
      </c>
      <c r="BW323" s="167">
        <v>-155.1</v>
      </c>
      <c r="BX323" s="167">
        <v>-178.09100000000001</v>
      </c>
      <c r="BY323" s="167">
        <f t="shared" si="187"/>
        <v>7.05</v>
      </c>
      <c r="BZ323" s="167">
        <f t="shared" si="188"/>
        <v>8.0950454545454544</v>
      </c>
      <c r="CE323" s="167">
        <v>19200</v>
      </c>
      <c r="CF323" s="169">
        <f t="shared" si="189"/>
        <v>29.333333333333332</v>
      </c>
      <c r="CG323" s="167">
        <v>-45.521999999999998</v>
      </c>
      <c r="CH323" s="167">
        <v>-126.908</v>
      </c>
      <c r="CI323" s="167">
        <f t="shared" si="190"/>
        <v>2.0691818181818182</v>
      </c>
      <c r="CJ323" s="167">
        <f t="shared" si="191"/>
        <v>5.7685454545454542</v>
      </c>
      <c r="CO323" s="167">
        <v>19200</v>
      </c>
      <c r="CP323" s="169">
        <f t="shared" si="192"/>
        <v>29.333333333333332</v>
      </c>
      <c r="CQ323" s="167">
        <v>-140.08500000000001</v>
      </c>
      <c r="CR323" s="167">
        <v>-139.547</v>
      </c>
      <c r="CS323" s="167">
        <f t="shared" si="193"/>
        <v>6.3675000000000006</v>
      </c>
      <c r="CT323" s="167">
        <f t="shared" si="194"/>
        <v>6.3430454545454547</v>
      </c>
    </row>
    <row r="324" spans="2:98">
      <c r="B324" s="167">
        <f t="shared" si="195"/>
        <v>321</v>
      </c>
      <c r="C324" s="167">
        <v>19260</v>
      </c>
      <c r="D324" s="169">
        <v>29.35</v>
      </c>
      <c r="E324" s="167">
        <v>-145.721</v>
      </c>
      <c r="F324" s="167">
        <v>-138.07599999999999</v>
      </c>
      <c r="G324" s="167">
        <f t="shared" ref="G324:G387" si="220">-E324/22</f>
        <v>6.6236818181818187</v>
      </c>
      <c r="H324" s="167">
        <f t="shared" ref="H324:H387" si="221">-F324/22</f>
        <v>6.2761818181818176</v>
      </c>
      <c r="J324" s="167">
        <f t="shared" si="196"/>
        <v>5.35</v>
      </c>
      <c r="K324" s="167">
        <f t="shared" ref="K324:K387" si="222">E324*$J$4</f>
        <v>-2.4286833333333333</v>
      </c>
      <c r="L324" s="167">
        <f t="shared" si="217"/>
        <v>-687.5795833333334</v>
      </c>
      <c r="M324" s="167">
        <f t="shared" si="197"/>
        <v>5500.6366666666672</v>
      </c>
      <c r="N324" s="167">
        <f t="shared" ref="N324:N387" si="223">F324*$J$4</f>
        <v>-2.3012666666666663</v>
      </c>
      <c r="O324" s="167">
        <f t="shared" si="213"/>
        <v>-639.64805000000058</v>
      </c>
      <c r="P324" s="167">
        <f t="shared" si="198"/>
        <v>5117.1844000000046</v>
      </c>
      <c r="Q324" s="167">
        <f t="shared" si="199"/>
        <v>5308.9105333333355</v>
      </c>
      <c r="W324" s="167">
        <v>19260</v>
      </c>
      <c r="Y324" s="169">
        <f t="shared" si="200"/>
        <v>29.35</v>
      </c>
      <c r="Z324" s="167">
        <v>-182.01</v>
      </c>
      <c r="AA324" s="167">
        <v>-168.821</v>
      </c>
      <c r="AB324" s="167">
        <f t="shared" ref="AB324:AB387" si="224">-Z324/22</f>
        <v>8.2731818181818184</v>
      </c>
      <c r="AC324" s="167">
        <f t="shared" ref="AC324:AC387" si="225">-AA324/22</f>
        <v>7.6736818181818185</v>
      </c>
      <c r="AD324" s="167">
        <f t="shared" si="201"/>
        <v>-175.41550000000001</v>
      </c>
      <c r="AF324" s="167">
        <f t="shared" si="214"/>
        <v>5.35</v>
      </c>
      <c r="AG324" s="167">
        <f t="shared" si="202"/>
        <v>-3.0334999999999996</v>
      </c>
      <c r="AH324" s="167">
        <f t="shared" si="218"/>
        <v>-821.64958333333402</v>
      </c>
      <c r="AI324" s="167">
        <f t="shared" si="203"/>
        <v>6573.1966666666722</v>
      </c>
      <c r="AJ324" s="167">
        <f t="shared" si="204"/>
        <v>-2.8136833333333331</v>
      </c>
      <c r="AK324" s="167">
        <f t="shared" si="219"/>
        <v>-795.35298333333265</v>
      </c>
      <c r="AL324" s="167">
        <f t="shared" si="205"/>
        <v>6362.8238666666612</v>
      </c>
      <c r="AM324" s="167">
        <f t="shared" si="206"/>
        <v>6468.0102666666662</v>
      </c>
      <c r="AR324" s="167">
        <v>19260</v>
      </c>
      <c r="AS324" s="169">
        <f t="shared" ref="AS324:AS387" si="226">AR324/60/60+24</f>
        <v>29.35</v>
      </c>
      <c r="AT324" s="167">
        <v>-166.53399999999999</v>
      </c>
      <c r="AU324" s="167">
        <v>-242.804</v>
      </c>
      <c r="AV324" s="167">
        <f t="shared" ref="AV324:AV387" si="227">-AT324/22</f>
        <v>7.5697272727272722</v>
      </c>
      <c r="AW324" s="167">
        <f t="shared" ref="AW324:AW387" si="228">-AU324/22</f>
        <v>11.036545454545454</v>
      </c>
      <c r="AY324" s="167">
        <f t="shared" si="207"/>
        <v>5.35</v>
      </c>
      <c r="AZ324" s="167">
        <f t="shared" si="208"/>
        <v>-2.7755666666666663</v>
      </c>
      <c r="BA324" s="167">
        <f t="shared" si="215"/>
        <v>-801.90668333333338</v>
      </c>
      <c r="BB324" s="167">
        <f t="shared" si="209"/>
        <v>6415.253466666667</v>
      </c>
      <c r="BC324" s="167">
        <f t="shared" si="210"/>
        <v>-4.0467333333333331</v>
      </c>
      <c r="BD324" s="167">
        <f t="shared" si="216"/>
        <v>-1214.4813833333335</v>
      </c>
      <c r="BE324" s="167">
        <f t="shared" si="211"/>
        <v>9715.851066666668</v>
      </c>
      <c r="BF324" s="167">
        <f t="shared" si="212"/>
        <v>8065.5522666666675</v>
      </c>
      <c r="BK324" s="167">
        <v>19260</v>
      </c>
      <c r="BL324" s="169">
        <v>29.35</v>
      </c>
      <c r="BM324" s="167">
        <v>-158.91300000000001</v>
      </c>
      <c r="BN324" s="167">
        <v>-202.88900000000001</v>
      </c>
      <c r="BO324" s="167">
        <f t="shared" ref="BO324:BO387" si="229">-BM324/22</f>
        <v>7.2233181818181826</v>
      </c>
      <c r="BP324" s="167">
        <f t="shared" ref="BP324:BP387" si="230">-BN324/22</f>
        <v>9.2222272727272738</v>
      </c>
      <c r="BU324" s="167">
        <v>19260</v>
      </c>
      <c r="BV324" s="169">
        <v>29.35</v>
      </c>
      <c r="BW324" s="167">
        <v>-153.44800000000001</v>
      </c>
      <c r="BX324" s="167">
        <v>-178.15299999999999</v>
      </c>
      <c r="BY324" s="167">
        <f t="shared" ref="BY324:BY387" si="231">-BW324/22</f>
        <v>6.9749090909090912</v>
      </c>
      <c r="BZ324" s="167">
        <f t="shared" ref="BZ324:BZ387" si="232">-BX324/22</f>
        <v>8.0978636363636358</v>
      </c>
      <c r="CE324" s="167">
        <v>19260</v>
      </c>
      <c r="CF324" s="169">
        <f t="shared" ref="CF324:CF387" si="233">CE324/60/60+24</f>
        <v>29.35</v>
      </c>
      <c r="CG324" s="167">
        <v>-45.728000000000002</v>
      </c>
      <c r="CH324" s="167">
        <v>-126.8</v>
      </c>
      <c r="CI324" s="167">
        <f t="shared" ref="CI324:CI387" si="234">-CG324/22</f>
        <v>2.0785454545454547</v>
      </c>
      <c r="CJ324" s="167">
        <f t="shared" ref="CJ324:CJ387" si="235">-CH324/22</f>
        <v>5.7636363636363637</v>
      </c>
      <c r="CO324" s="167">
        <v>19260</v>
      </c>
      <c r="CP324" s="169">
        <f t="shared" ref="CP324:CP387" si="236">CO324/60/60+24</f>
        <v>29.35</v>
      </c>
      <c r="CQ324" s="167">
        <v>-139.54599999999999</v>
      </c>
      <c r="CR324" s="167">
        <v>-141.047</v>
      </c>
      <c r="CS324" s="167">
        <f t="shared" ref="CS324:CS387" si="237">-CQ324/22</f>
        <v>6.343</v>
      </c>
      <c r="CT324" s="167">
        <f t="shared" ref="CT324:CT387" si="238">-CR324/22</f>
        <v>6.411227272727273</v>
      </c>
    </row>
    <row r="325" spans="2:98">
      <c r="B325" s="167">
        <f t="shared" ref="B325:B388" si="239">C325/60</f>
        <v>322</v>
      </c>
      <c r="C325" s="167">
        <v>19320</v>
      </c>
      <c r="D325" s="169">
        <v>29.366666666666667</v>
      </c>
      <c r="E325" s="167">
        <v>-145.261</v>
      </c>
      <c r="F325" s="167">
        <v>-137.29</v>
      </c>
      <c r="G325" s="167">
        <f t="shared" si="220"/>
        <v>6.6027727272727272</v>
      </c>
      <c r="H325" s="167">
        <f t="shared" si="221"/>
        <v>6.2404545454545453</v>
      </c>
      <c r="J325" s="167">
        <f t="shared" ref="J325:J388" si="240">C325/60/60</f>
        <v>5.3666666666666663</v>
      </c>
      <c r="K325" s="167">
        <f t="shared" si="222"/>
        <v>-2.4210166666666666</v>
      </c>
      <c r="L325" s="167">
        <f t="shared" si="217"/>
        <v>-690.00060000000008</v>
      </c>
      <c r="M325" s="167">
        <f t="shared" ref="M325:M388" si="241">L325*(-8)</f>
        <v>5520.0048000000006</v>
      </c>
      <c r="N325" s="167">
        <f t="shared" si="223"/>
        <v>-2.2881666666666667</v>
      </c>
      <c r="O325" s="167">
        <f t="shared" si="213"/>
        <v>-641.93621666666729</v>
      </c>
      <c r="P325" s="167">
        <f t="shared" ref="P325:P388" si="242">O325*(-8)</f>
        <v>5135.4897333333383</v>
      </c>
      <c r="Q325" s="167">
        <f t="shared" ref="Q325:Q388" si="243">AVERAGE(M325,P325)</f>
        <v>5327.747266666669</v>
      </c>
      <c r="W325" s="167">
        <v>19320</v>
      </c>
      <c r="Y325" s="169">
        <f t="shared" ref="Y325:Y388" si="244">W325/60/60+24</f>
        <v>29.366666666666667</v>
      </c>
      <c r="Z325" s="167">
        <v>-181.303</v>
      </c>
      <c r="AA325" s="167">
        <v>-165.81700000000001</v>
      </c>
      <c r="AB325" s="167">
        <f t="shared" si="224"/>
        <v>8.2410454545454552</v>
      </c>
      <c r="AC325" s="167">
        <f t="shared" si="225"/>
        <v>7.537136363636364</v>
      </c>
      <c r="AD325" s="167">
        <f t="shared" ref="AD325:AD388" si="245">AVERAGE(Z325:AA325)</f>
        <v>-173.56</v>
      </c>
      <c r="AF325" s="167">
        <f t="shared" si="214"/>
        <v>5.3666666666666663</v>
      </c>
      <c r="AG325" s="167">
        <f t="shared" ref="AG325:AG388" si="246">Z325*$AF$4</f>
        <v>-3.0217166666666664</v>
      </c>
      <c r="AH325" s="167">
        <f t="shared" si="218"/>
        <v>-824.67130000000066</v>
      </c>
      <c r="AI325" s="167">
        <f t="shared" ref="AI325:AI388" si="247">AH325*(-8)</f>
        <v>6597.3704000000052</v>
      </c>
      <c r="AJ325" s="167">
        <f t="shared" ref="AJ325:AJ388" si="248">AA325*$AF$4</f>
        <v>-2.7636166666666666</v>
      </c>
      <c r="AK325" s="167">
        <f t="shared" si="219"/>
        <v>-798.11659999999927</v>
      </c>
      <c r="AL325" s="167">
        <f t="shared" ref="AL325:AL388" si="249">AK325*(-8)</f>
        <v>6384.9327999999941</v>
      </c>
      <c r="AM325" s="167">
        <f t="shared" ref="AM325:AM388" si="250">AVERAGE(AI325,AL325)</f>
        <v>6491.1515999999992</v>
      </c>
      <c r="AR325" s="167">
        <v>19320</v>
      </c>
      <c r="AS325" s="169">
        <f t="shared" si="226"/>
        <v>29.366666666666667</v>
      </c>
      <c r="AT325" s="167">
        <v>-167.107</v>
      </c>
      <c r="AU325" s="167">
        <v>-250.33699999999999</v>
      </c>
      <c r="AV325" s="167">
        <f t="shared" si="227"/>
        <v>7.5957727272727276</v>
      </c>
      <c r="AW325" s="167">
        <f t="shared" si="228"/>
        <v>11.378954545454546</v>
      </c>
      <c r="AY325" s="167">
        <f t="shared" ref="AY325:AY388" si="251">AR325/60/60</f>
        <v>5.3666666666666663</v>
      </c>
      <c r="AZ325" s="167">
        <f t="shared" ref="AZ325:AZ388" si="252">AT325*$AY$4</f>
        <v>-2.7851166666666667</v>
      </c>
      <c r="BA325" s="167">
        <f t="shared" si="215"/>
        <v>-804.69180000000006</v>
      </c>
      <c r="BB325" s="167">
        <f t="shared" ref="BB325:BB388" si="253">BA325*(-8)</f>
        <v>6437.5344000000005</v>
      </c>
      <c r="BC325" s="167">
        <f t="shared" ref="BC325:BC388" si="254">AU325*$AY$4</f>
        <v>-4.1722833333333327</v>
      </c>
      <c r="BD325" s="167">
        <f t="shared" si="216"/>
        <v>-1218.6536666666668</v>
      </c>
      <c r="BE325" s="167">
        <f t="shared" ref="BE325:BE388" si="255">BD325*(-8)</f>
        <v>9749.2293333333346</v>
      </c>
      <c r="BF325" s="167">
        <f t="shared" ref="BF325:BF388" si="256">AVERAGE(BB325,BE325)</f>
        <v>8093.3818666666675</v>
      </c>
      <c r="BK325" s="167">
        <v>19320</v>
      </c>
      <c r="BL325" s="169">
        <v>29.366666666666667</v>
      </c>
      <c r="BM325" s="167">
        <v>-154.93299999999999</v>
      </c>
      <c r="BN325" s="167">
        <v>-205.66800000000001</v>
      </c>
      <c r="BO325" s="167">
        <f t="shared" si="229"/>
        <v>7.0424090909090902</v>
      </c>
      <c r="BP325" s="167">
        <f t="shared" si="230"/>
        <v>9.3485454545454552</v>
      </c>
      <c r="BU325" s="167">
        <v>19320</v>
      </c>
      <c r="BV325" s="169">
        <v>29.366666666666667</v>
      </c>
      <c r="BW325" s="167">
        <v>-153.94200000000001</v>
      </c>
      <c r="BX325" s="167">
        <v>-177.62899999999999</v>
      </c>
      <c r="BY325" s="167">
        <f t="shared" si="231"/>
        <v>6.9973636363636365</v>
      </c>
      <c r="BZ325" s="167">
        <f t="shared" si="232"/>
        <v>8.0740454545454536</v>
      </c>
      <c r="CE325" s="167">
        <v>19320</v>
      </c>
      <c r="CF325" s="169">
        <f t="shared" si="233"/>
        <v>29.366666666666667</v>
      </c>
      <c r="CG325" s="167">
        <v>-45.500999999999998</v>
      </c>
      <c r="CH325" s="167">
        <v>-126.89400000000001</v>
      </c>
      <c r="CI325" s="167">
        <f t="shared" si="234"/>
        <v>2.0682272727272726</v>
      </c>
      <c r="CJ325" s="167">
        <f t="shared" si="235"/>
        <v>5.7679090909090913</v>
      </c>
      <c r="CO325" s="167">
        <v>19320</v>
      </c>
      <c r="CP325" s="169">
        <f t="shared" si="236"/>
        <v>29.366666666666667</v>
      </c>
      <c r="CQ325" s="167">
        <v>-140.012</v>
      </c>
      <c r="CR325" s="167">
        <v>-140.809</v>
      </c>
      <c r="CS325" s="167">
        <f t="shared" si="237"/>
        <v>6.3641818181818186</v>
      </c>
      <c r="CT325" s="167">
        <f t="shared" si="238"/>
        <v>6.4004090909090907</v>
      </c>
    </row>
    <row r="326" spans="2:98">
      <c r="B326" s="167">
        <f t="shared" si="239"/>
        <v>323</v>
      </c>
      <c r="C326" s="167">
        <v>19380</v>
      </c>
      <c r="D326" s="169">
        <v>29.383333333333333</v>
      </c>
      <c r="E326" s="167">
        <v>-145.874</v>
      </c>
      <c r="F326" s="167">
        <v>-139.61500000000001</v>
      </c>
      <c r="G326" s="167">
        <f t="shared" si="220"/>
        <v>6.6306363636363637</v>
      </c>
      <c r="H326" s="167">
        <f t="shared" si="221"/>
        <v>6.3461363636363641</v>
      </c>
      <c r="J326" s="167">
        <f t="shared" si="240"/>
        <v>5.3833333333333337</v>
      </c>
      <c r="K326" s="167">
        <f t="shared" si="222"/>
        <v>-2.4312333333333331</v>
      </c>
      <c r="L326" s="167">
        <f t="shared" si="217"/>
        <v>-692.43183333333343</v>
      </c>
      <c r="M326" s="167">
        <f t="shared" si="241"/>
        <v>5539.4546666666674</v>
      </c>
      <c r="N326" s="167">
        <f t="shared" si="223"/>
        <v>-2.326916666666667</v>
      </c>
      <c r="O326" s="167">
        <f t="shared" ref="O326:O389" si="257">N326+O325</f>
        <v>-644.26313333333394</v>
      </c>
      <c r="P326" s="167">
        <f t="shared" si="242"/>
        <v>5154.1050666666715</v>
      </c>
      <c r="Q326" s="167">
        <f t="shared" si="243"/>
        <v>5346.7798666666695</v>
      </c>
      <c r="W326" s="167">
        <v>19380</v>
      </c>
      <c r="Y326" s="169">
        <f t="shared" si="244"/>
        <v>29.383333333333333</v>
      </c>
      <c r="Z326" s="167">
        <v>-184.03700000000001</v>
      </c>
      <c r="AA326" s="167">
        <v>-167.15799999999999</v>
      </c>
      <c r="AB326" s="167">
        <f t="shared" si="224"/>
        <v>8.3653181818181821</v>
      </c>
      <c r="AC326" s="167">
        <f t="shared" si="225"/>
        <v>7.5980909090909083</v>
      </c>
      <c r="AD326" s="167">
        <f t="shared" si="245"/>
        <v>-175.5975</v>
      </c>
      <c r="AF326" s="167">
        <f t="shared" ref="AF326:AF389" si="258">W326/60/60</f>
        <v>5.3833333333333337</v>
      </c>
      <c r="AG326" s="167">
        <f t="shared" si="246"/>
        <v>-3.0672833333333336</v>
      </c>
      <c r="AH326" s="167">
        <f t="shared" si="218"/>
        <v>-827.73858333333396</v>
      </c>
      <c r="AI326" s="167">
        <f t="shared" si="247"/>
        <v>6621.9086666666717</v>
      </c>
      <c r="AJ326" s="167">
        <f t="shared" si="248"/>
        <v>-2.7859666666666665</v>
      </c>
      <c r="AK326" s="167">
        <f t="shared" si="219"/>
        <v>-800.90256666666596</v>
      </c>
      <c r="AL326" s="167">
        <f t="shared" si="249"/>
        <v>6407.2205333333277</v>
      </c>
      <c r="AM326" s="167">
        <f t="shared" si="250"/>
        <v>6514.5645999999997</v>
      </c>
      <c r="AR326" s="167">
        <v>19380</v>
      </c>
      <c r="AS326" s="169">
        <f t="shared" si="226"/>
        <v>29.383333333333333</v>
      </c>
      <c r="AT326" s="167">
        <v>-171.96</v>
      </c>
      <c r="AU326" s="167">
        <v>-247.858</v>
      </c>
      <c r="AV326" s="167">
        <f t="shared" si="227"/>
        <v>7.8163636363636364</v>
      </c>
      <c r="AW326" s="167">
        <f t="shared" si="228"/>
        <v>11.266272727272728</v>
      </c>
      <c r="AY326" s="167">
        <f t="shared" si="251"/>
        <v>5.3833333333333337</v>
      </c>
      <c r="AZ326" s="167">
        <f t="shared" si="252"/>
        <v>-2.8660000000000001</v>
      </c>
      <c r="BA326" s="167">
        <f t="shared" ref="BA326:BA389" si="259">AZ326+BA325</f>
        <v>-807.55780000000004</v>
      </c>
      <c r="BB326" s="167">
        <f t="shared" si="253"/>
        <v>6460.4624000000003</v>
      </c>
      <c r="BC326" s="167">
        <f t="shared" si="254"/>
        <v>-4.1309666666666667</v>
      </c>
      <c r="BD326" s="167">
        <f t="shared" ref="BD326:BD389" si="260">BC326+BD325</f>
        <v>-1222.7846333333334</v>
      </c>
      <c r="BE326" s="167">
        <f t="shared" si="255"/>
        <v>9782.2770666666675</v>
      </c>
      <c r="BF326" s="167">
        <f t="shared" si="256"/>
        <v>8121.3697333333339</v>
      </c>
      <c r="BK326" s="167">
        <v>19380</v>
      </c>
      <c r="BL326" s="169">
        <v>29.383333333333333</v>
      </c>
      <c r="BM326" s="167">
        <v>-152.989</v>
      </c>
      <c r="BN326" s="167">
        <v>-206.00800000000001</v>
      </c>
      <c r="BO326" s="167">
        <f t="shared" si="229"/>
        <v>6.9540454545454544</v>
      </c>
      <c r="BP326" s="167">
        <f t="shared" si="230"/>
        <v>9.3640000000000008</v>
      </c>
      <c r="BU326" s="167">
        <v>19380</v>
      </c>
      <c r="BV326" s="169">
        <v>29.383333333333333</v>
      </c>
      <c r="BW326" s="167">
        <v>-151.78200000000001</v>
      </c>
      <c r="BX326" s="167">
        <v>-176.41200000000001</v>
      </c>
      <c r="BY326" s="167">
        <f t="shared" si="231"/>
        <v>6.8991818181818187</v>
      </c>
      <c r="BZ326" s="167">
        <f t="shared" si="232"/>
        <v>8.0187272727272738</v>
      </c>
      <c r="CE326" s="167">
        <v>19380</v>
      </c>
      <c r="CF326" s="169">
        <f t="shared" si="233"/>
        <v>29.383333333333333</v>
      </c>
      <c r="CG326" s="167">
        <v>-45.497</v>
      </c>
      <c r="CH326" s="167">
        <v>-127.31699999999999</v>
      </c>
      <c r="CI326" s="167">
        <f t="shared" si="234"/>
        <v>2.0680454545454547</v>
      </c>
      <c r="CJ326" s="167">
        <f t="shared" si="235"/>
        <v>5.7871363636363631</v>
      </c>
      <c r="CO326" s="167">
        <v>19380</v>
      </c>
      <c r="CP326" s="169">
        <f t="shared" si="236"/>
        <v>29.383333333333333</v>
      </c>
      <c r="CQ326" s="167">
        <v>-139.864</v>
      </c>
      <c r="CR326" s="167">
        <v>-143.39400000000001</v>
      </c>
      <c r="CS326" s="167">
        <f t="shared" si="237"/>
        <v>6.3574545454545452</v>
      </c>
      <c r="CT326" s="167">
        <f t="shared" si="238"/>
        <v>6.5179090909090913</v>
      </c>
    </row>
    <row r="327" spans="2:98">
      <c r="B327" s="167">
        <f t="shared" si="239"/>
        <v>324</v>
      </c>
      <c r="C327" s="167">
        <v>19440</v>
      </c>
      <c r="D327" s="169">
        <v>29.4</v>
      </c>
      <c r="E327" s="167">
        <v>-147.255</v>
      </c>
      <c r="F327" s="167">
        <v>-139.107</v>
      </c>
      <c r="G327" s="167">
        <f t="shared" si="220"/>
        <v>6.6934090909090909</v>
      </c>
      <c r="H327" s="167">
        <f t="shared" si="221"/>
        <v>6.3230454545454542</v>
      </c>
      <c r="J327" s="167">
        <f t="shared" si="240"/>
        <v>5.4</v>
      </c>
      <c r="K327" s="167">
        <f t="shared" si="222"/>
        <v>-2.45425</v>
      </c>
      <c r="L327" s="167">
        <f t="shared" ref="L327:L390" si="261">K327+L326</f>
        <v>-694.88608333333343</v>
      </c>
      <c r="M327" s="167">
        <f t="shared" si="241"/>
        <v>5559.0886666666675</v>
      </c>
      <c r="N327" s="167">
        <f t="shared" si="223"/>
        <v>-2.3184499999999999</v>
      </c>
      <c r="O327" s="167">
        <f t="shared" si="257"/>
        <v>-646.58158333333392</v>
      </c>
      <c r="P327" s="167">
        <f t="shared" si="242"/>
        <v>5172.6526666666714</v>
      </c>
      <c r="Q327" s="167">
        <f t="shared" si="243"/>
        <v>5365.8706666666694</v>
      </c>
      <c r="W327" s="167">
        <v>19440</v>
      </c>
      <c r="Y327" s="169">
        <f t="shared" si="244"/>
        <v>29.4</v>
      </c>
      <c r="Z327" s="167">
        <v>-182.261</v>
      </c>
      <c r="AA327" s="167">
        <v>-165.47800000000001</v>
      </c>
      <c r="AB327" s="167">
        <f t="shared" si="224"/>
        <v>8.2845909090909089</v>
      </c>
      <c r="AC327" s="167">
        <f t="shared" si="225"/>
        <v>7.521727272727273</v>
      </c>
      <c r="AD327" s="167">
        <f t="shared" si="245"/>
        <v>-173.86950000000002</v>
      </c>
      <c r="AF327" s="167">
        <f t="shared" si="258"/>
        <v>5.4</v>
      </c>
      <c r="AG327" s="167">
        <f t="shared" si="246"/>
        <v>-3.0376833333333333</v>
      </c>
      <c r="AH327" s="167">
        <f t="shared" ref="AH327:AH390" si="262">AG327+AH326</f>
        <v>-830.77626666666731</v>
      </c>
      <c r="AI327" s="167">
        <f t="shared" si="247"/>
        <v>6646.2101333333385</v>
      </c>
      <c r="AJ327" s="167">
        <f t="shared" si="248"/>
        <v>-2.7579666666666669</v>
      </c>
      <c r="AK327" s="167">
        <f t="shared" ref="AK327:AK390" si="263">AJ327+AK326</f>
        <v>-803.66053333333264</v>
      </c>
      <c r="AL327" s="167">
        <f t="shared" si="249"/>
        <v>6429.2842666666611</v>
      </c>
      <c r="AM327" s="167">
        <f t="shared" si="250"/>
        <v>6537.7471999999998</v>
      </c>
      <c r="AR327" s="167">
        <v>19440</v>
      </c>
      <c r="AS327" s="169">
        <f t="shared" si="226"/>
        <v>29.4</v>
      </c>
      <c r="AT327" s="167">
        <v>-169.078</v>
      </c>
      <c r="AU327" s="167">
        <v>-244.44399999999999</v>
      </c>
      <c r="AV327" s="167">
        <f t="shared" si="227"/>
        <v>7.6853636363636362</v>
      </c>
      <c r="AW327" s="167">
        <f t="shared" si="228"/>
        <v>11.111090909090908</v>
      </c>
      <c r="AY327" s="167">
        <f t="shared" si="251"/>
        <v>5.4</v>
      </c>
      <c r="AZ327" s="167">
        <f t="shared" si="252"/>
        <v>-2.8179666666666665</v>
      </c>
      <c r="BA327" s="167">
        <f t="shared" si="259"/>
        <v>-810.37576666666666</v>
      </c>
      <c r="BB327" s="167">
        <f t="shared" si="253"/>
        <v>6483.0061333333333</v>
      </c>
      <c r="BC327" s="167">
        <f t="shared" si="254"/>
        <v>-4.0740666666666661</v>
      </c>
      <c r="BD327" s="167">
        <f t="shared" si="260"/>
        <v>-1226.8587</v>
      </c>
      <c r="BE327" s="167">
        <f t="shared" si="255"/>
        <v>9814.8696</v>
      </c>
      <c r="BF327" s="167">
        <f t="shared" si="256"/>
        <v>8148.9378666666671</v>
      </c>
      <c r="BK327" s="167">
        <v>19440</v>
      </c>
      <c r="BL327" s="169">
        <v>29.4</v>
      </c>
      <c r="BM327" s="167">
        <v>-156.52199999999999</v>
      </c>
      <c r="BN327" s="167">
        <v>-204.85</v>
      </c>
      <c r="BO327" s="167">
        <f t="shared" si="229"/>
        <v>7.1146363636363636</v>
      </c>
      <c r="BP327" s="167">
        <f t="shared" si="230"/>
        <v>9.3113636363636356</v>
      </c>
      <c r="BU327" s="167">
        <v>19440</v>
      </c>
      <c r="BV327" s="169">
        <v>29.4</v>
      </c>
      <c r="BW327" s="167">
        <v>-151.58099999999999</v>
      </c>
      <c r="BX327" s="167">
        <v>-176.011</v>
      </c>
      <c r="BY327" s="167">
        <f t="shared" si="231"/>
        <v>6.8900454545454544</v>
      </c>
      <c r="BZ327" s="167">
        <f t="shared" si="232"/>
        <v>8.0005000000000006</v>
      </c>
      <c r="CE327" s="167">
        <v>19440</v>
      </c>
      <c r="CF327" s="169">
        <f t="shared" si="233"/>
        <v>29.4</v>
      </c>
      <c r="CG327" s="167">
        <v>-45.701000000000001</v>
      </c>
      <c r="CH327" s="167">
        <v>-127.34399999999999</v>
      </c>
      <c r="CI327" s="167">
        <f t="shared" si="234"/>
        <v>2.0773181818181818</v>
      </c>
      <c r="CJ327" s="167">
        <f t="shared" si="235"/>
        <v>5.7883636363636359</v>
      </c>
      <c r="CO327" s="167">
        <v>19440</v>
      </c>
      <c r="CP327" s="169">
        <f t="shared" si="236"/>
        <v>29.4</v>
      </c>
      <c r="CQ327" s="167">
        <v>-139.12799999999999</v>
      </c>
      <c r="CR327" s="167">
        <v>-142.10300000000001</v>
      </c>
      <c r="CS327" s="167">
        <f t="shared" si="237"/>
        <v>6.323999999999999</v>
      </c>
      <c r="CT327" s="167">
        <f t="shared" si="238"/>
        <v>6.459227272727273</v>
      </c>
    </row>
    <row r="328" spans="2:98">
      <c r="B328" s="167">
        <f t="shared" si="239"/>
        <v>325</v>
      </c>
      <c r="C328" s="167">
        <v>19500</v>
      </c>
      <c r="D328" s="169">
        <v>29.416666666666668</v>
      </c>
      <c r="E328" s="167">
        <v>-145.874</v>
      </c>
      <c r="F328" s="167">
        <v>-139.446</v>
      </c>
      <c r="G328" s="167">
        <f t="shared" si="220"/>
        <v>6.6306363636363637</v>
      </c>
      <c r="H328" s="167">
        <f t="shared" si="221"/>
        <v>6.3384545454545451</v>
      </c>
      <c r="J328" s="167">
        <f t="shared" si="240"/>
        <v>5.416666666666667</v>
      </c>
      <c r="K328" s="167">
        <f t="shared" si="222"/>
        <v>-2.4312333333333331</v>
      </c>
      <c r="L328" s="167">
        <f t="shared" si="261"/>
        <v>-697.31731666666678</v>
      </c>
      <c r="M328" s="167">
        <f t="shared" si="241"/>
        <v>5578.5385333333343</v>
      </c>
      <c r="N328" s="167">
        <f t="shared" si="223"/>
        <v>-2.3241000000000001</v>
      </c>
      <c r="O328" s="167">
        <f t="shared" si="257"/>
        <v>-648.90568333333397</v>
      </c>
      <c r="P328" s="167">
        <f t="shared" si="242"/>
        <v>5191.2454666666717</v>
      </c>
      <c r="Q328" s="167">
        <f t="shared" si="243"/>
        <v>5384.8920000000035</v>
      </c>
      <c r="W328" s="167">
        <v>19500</v>
      </c>
      <c r="Y328" s="169">
        <f t="shared" si="244"/>
        <v>29.416666666666668</v>
      </c>
      <c r="Z328" s="167">
        <v>-186.85400000000001</v>
      </c>
      <c r="AA328" s="167">
        <v>-168.93700000000001</v>
      </c>
      <c r="AB328" s="167">
        <f t="shared" si="224"/>
        <v>8.4933636363636378</v>
      </c>
      <c r="AC328" s="167">
        <f t="shared" si="225"/>
        <v>7.6789545454545456</v>
      </c>
      <c r="AD328" s="167">
        <f t="shared" si="245"/>
        <v>-177.89550000000003</v>
      </c>
      <c r="AF328" s="167">
        <f t="shared" si="258"/>
        <v>5.416666666666667</v>
      </c>
      <c r="AG328" s="167">
        <f t="shared" si="246"/>
        <v>-3.1142333333333334</v>
      </c>
      <c r="AH328" s="167">
        <f t="shared" si="262"/>
        <v>-833.89050000000066</v>
      </c>
      <c r="AI328" s="167">
        <f t="shared" si="247"/>
        <v>6671.1240000000053</v>
      </c>
      <c r="AJ328" s="167">
        <f t="shared" si="248"/>
        <v>-2.8156166666666667</v>
      </c>
      <c r="AK328" s="167">
        <f t="shared" si="263"/>
        <v>-806.47614999999928</v>
      </c>
      <c r="AL328" s="167">
        <f t="shared" si="249"/>
        <v>6451.8091999999942</v>
      </c>
      <c r="AM328" s="167">
        <f t="shared" si="250"/>
        <v>6561.4665999999997</v>
      </c>
      <c r="AR328" s="167">
        <v>19500</v>
      </c>
      <c r="AS328" s="169">
        <f t="shared" si="226"/>
        <v>29.416666666666668</v>
      </c>
      <c r="AT328" s="167">
        <v>-168.43799999999999</v>
      </c>
      <c r="AU328" s="167">
        <v>-253.548</v>
      </c>
      <c r="AV328" s="167">
        <f t="shared" si="227"/>
        <v>7.6562727272727269</v>
      </c>
      <c r="AW328" s="167">
        <f t="shared" si="228"/>
        <v>11.524909090909091</v>
      </c>
      <c r="AY328" s="167">
        <f t="shared" si="251"/>
        <v>5.416666666666667</v>
      </c>
      <c r="AZ328" s="167">
        <f t="shared" si="252"/>
        <v>-2.8072999999999997</v>
      </c>
      <c r="BA328" s="167">
        <f t="shared" si="259"/>
        <v>-813.18306666666672</v>
      </c>
      <c r="BB328" s="167">
        <f t="shared" si="253"/>
        <v>6505.4645333333337</v>
      </c>
      <c r="BC328" s="167">
        <f t="shared" si="254"/>
        <v>-4.2257999999999996</v>
      </c>
      <c r="BD328" s="167">
        <f t="shared" si="260"/>
        <v>-1231.0844999999999</v>
      </c>
      <c r="BE328" s="167">
        <f t="shared" si="255"/>
        <v>9848.6759999999995</v>
      </c>
      <c r="BF328" s="167">
        <f t="shared" si="256"/>
        <v>8177.0702666666666</v>
      </c>
      <c r="BK328" s="167">
        <v>19500</v>
      </c>
      <c r="BL328" s="169">
        <v>29.416666666666668</v>
      </c>
      <c r="BM328" s="167">
        <v>-154.625</v>
      </c>
      <c r="BN328" s="167">
        <v>-206.00800000000001</v>
      </c>
      <c r="BO328" s="167">
        <f t="shared" si="229"/>
        <v>7.0284090909090908</v>
      </c>
      <c r="BP328" s="167">
        <f t="shared" si="230"/>
        <v>9.3640000000000008</v>
      </c>
      <c r="BU328" s="167">
        <v>19500</v>
      </c>
      <c r="BV328" s="169">
        <v>29.416666666666668</v>
      </c>
      <c r="BW328" s="167">
        <v>-151.59700000000001</v>
      </c>
      <c r="BX328" s="167">
        <v>-175.102</v>
      </c>
      <c r="BY328" s="167">
        <f t="shared" si="231"/>
        <v>6.8907727272727275</v>
      </c>
      <c r="BZ328" s="167">
        <f t="shared" si="232"/>
        <v>7.9591818181818184</v>
      </c>
      <c r="CE328" s="167">
        <v>19500</v>
      </c>
      <c r="CF328" s="169">
        <f t="shared" si="233"/>
        <v>29.416666666666668</v>
      </c>
      <c r="CG328" s="167">
        <v>-45.892000000000003</v>
      </c>
      <c r="CH328" s="167">
        <v>-128.07900000000001</v>
      </c>
      <c r="CI328" s="167">
        <f t="shared" si="234"/>
        <v>2.0860000000000003</v>
      </c>
      <c r="CJ328" s="167">
        <f t="shared" si="235"/>
        <v>5.8217727272727275</v>
      </c>
      <c r="CO328" s="167">
        <v>19500</v>
      </c>
      <c r="CP328" s="169">
        <f t="shared" si="236"/>
        <v>29.416666666666668</v>
      </c>
      <c r="CQ328" s="167">
        <v>-139.56200000000001</v>
      </c>
      <c r="CR328" s="167">
        <v>-142.17599999999999</v>
      </c>
      <c r="CS328" s="167">
        <f t="shared" si="237"/>
        <v>6.3437272727272731</v>
      </c>
      <c r="CT328" s="167">
        <f t="shared" si="238"/>
        <v>6.4625454545454541</v>
      </c>
    </row>
    <row r="329" spans="2:98">
      <c r="B329" s="167">
        <f t="shared" si="239"/>
        <v>326</v>
      </c>
      <c r="C329" s="167">
        <v>19560</v>
      </c>
      <c r="D329" s="169">
        <v>29.433333333333334</v>
      </c>
      <c r="E329" s="167">
        <v>-146.64099999999999</v>
      </c>
      <c r="F329" s="167">
        <v>-140.447</v>
      </c>
      <c r="G329" s="167">
        <f t="shared" si="220"/>
        <v>6.6654999999999998</v>
      </c>
      <c r="H329" s="167">
        <f t="shared" si="221"/>
        <v>6.3839545454545457</v>
      </c>
      <c r="J329" s="167">
        <f t="shared" si="240"/>
        <v>5.4333333333333336</v>
      </c>
      <c r="K329" s="167">
        <f t="shared" si="222"/>
        <v>-2.4440166666666663</v>
      </c>
      <c r="L329" s="167">
        <f t="shared" si="261"/>
        <v>-699.76133333333348</v>
      </c>
      <c r="M329" s="167">
        <f t="shared" si="241"/>
        <v>5598.0906666666679</v>
      </c>
      <c r="N329" s="167">
        <f t="shared" si="223"/>
        <v>-2.3407833333333334</v>
      </c>
      <c r="O329" s="167">
        <f t="shared" si="257"/>
        <v>-651.24646666666729</v>
      </c>
      <c r="P329" s="167">
        <f t="shared" si="242"/>
        <v>5209.9717333333383</v>
      </c>
      <c r="Q329" s="167">
        <f t="shared" si="243"/>
        <v>5404.0312000000031</v>
      </c>
      <c r="W329" s="167">
        <v>19560</v>
      </c>
      <c r="Y329" s="169">
        <f t="shared" si="244"/>
        <v>29.433333333333334</v>
      </c>
      <c r="Z329" s="167">
        <v>-184.06200000000001</v>
      </c>
      <c r="AA329" s="167">
        <v>-167.577</v>
      </c>
      <c r="AB329" s="167">
        <f t="shared" si="224"/>
        <v>8.3664545454545465</v>
      </c>
      <c r="AC329" s="167">
        <f t="shared" si="225"/>
        <v>7.6171363636363631</v>
      </c>
      <c r="AD329" s="167">
        <f t="shared" si="245"/>
        <v>-175.81950000000001</v>
      </c>
      <c r="AF329" s="167">
        <f t="shared" si="258"/>
        <v>5.4333333333333336</v>
      </c>
      <c r="AG329" s="167">
        <f t="shared" si="246"/>
        <v>-3.0677000000000003</v>
      </c>
      <c r="AH329" s="167">
        <f t="shared" si="262"/>
        <v>-836.9582000000006</v>
      </c>
      <c r="AI329" s="167">
        <f t="shared" si="247"/>
        <v>6695.6656000000048</v>
      </c>
      <c r="AJ329" s="167">
        <f t="shared" si="248"/>
        <v>-2.7929499999999998</v>
      </c>
      <c r="AK329" s="167">
        <f t="shared" si="263"/>
        <v>-809.2690999999993</v>
      </c>
      <c r="AL329" s="167">
        <f t="shared" si="249"/>
        <v>6474.1527999999944</v>
      </c>
      <c r="AM329" s="167">
        <f t="shared" si="250"/>
        <v>6584.9092000000001</v>
      </c>
      <c r="AR329" s="167">
        <v>19560</v>
      </c>
      <c r="AS329" s="169">
        <f t="shared" si="226"/>
        <v>29.433333333333334</v>
      </c>
      <c r="AT329" s="167">
        <v>-171.90199999999999</v>
      </c>
      <c r="AU329" s="167">
        <v>-253.631</v>
      </c>
      <c r="AV329" s="167">
        <f t="shared" si="227"/>
        <v>7.813727272727272</v>
      </c>
      <c r="AW329" s="167">
        <f t="shared" si="228"/>
        <v>11.528681818181818</v>
      </c>
      <c r="AY329" s="167">
        <f t="shared" si="251"/>
        <v>5.4333333333333336</v>
      </c>
      <c r="AZ329" s="167">
        <f t="shared" si="252"/>
        <v>-2.8650333333333329</v>
      </c>
      <c r="BA329" s="167">
        <f t="shared" si="259"/>
        <v>-816.04810000000009</v>
      </c>
      <c r="BB329" s="167">
        <f t="shared" si="253"/>
        <v>6528.3848000000007</v>
      </c>
      <c r="BC329" s="167">
        <f t="shared" si="254"/>
        <v>-4.2271833333333335</v>
      </c>
      <c r="BD329" s="167">
        <f t="shared" si="260"/>
        <v>-1235.3116833333333</v>
      </c>
      <c r="BE329" s="167">
        <f t="shared" si="255"/>
        <v>9882.4934666666668</v>
      </c>
      <c r="BF329" s="167">
        <f t="shared" si="256"/>
        <v>8205.4391333333333</v>
      </c>
      <c r="BK329" s="167">
        <v>19560</v>
      </c>
      <c r="BL329" s="169">
        <v>29.433333333333334</v>
      </c>
      <c r="BM329" s="167">
        <v>-157.833</v>
      </c>
      <c r="BN329" s="167">
        <v>-205.12799999999999</v>
      </c>
      <c r="BO329" s="167">
        <f t="shared" si="229"/>
        <v>7.1742272727272729</v>
      </c>
      <c r="BP329" s="167">
        <f t="shared" si="230"/>
        <v>9.3239999999999998</v>
      </c>
      <c r="BU329" s="167">
        <v>19560</v>
      </c>
      <c r="BV329" s="169">
        <v>29.433333333333334</v>
      </c>
      <c r="BW329" s="167">
        <v>-152.64599999999999</v>
      </c>
      <c r="BX329" s="167">
        <v>-177.012</v>
      </c>
      <c r="BY329" s="167">
        <f t="shared" si="231"/>
        <v>6.9384545454545448</v>
      </c>
      <c r="BZ329" s="167">
        <f t="shared" si="232"/>
        <v>8.0459999999999994</v>
      </c>
      <c r="CE329" s="167">
        <v>19560</v>
      </c>
      <c r="CF329" s="169">
        <f t="shared" si="233"/>
        <v>29.433333333333334</v>
      </c>
      <c r="CG329" s="167">
        <v>-45.347999999999999</v>
      </c>
      <c r="CH329" s="167">
        <v>-127.407</v>
      </c>
      <c r="CI329" s="167">
        <f t="shared" si="234"/>
        <v>2.0612727272727271</v>
      </c>
      <c r="CJ329" s="167">
        <f t="shared" si="235"/>
        <v>5.7912272727272729</v>
      </c>
      <c r="CO329" s="167">
        <v>19560</v>
      </c>
      <c r="CP329" s="169">
        <f t="shared" si="236"/>
        <v>29.433333333333334</v>
      </c>
      <c r="CQ329" s="167">
        <v>-140.679</v>
      </c>
      <c r="CR329" s="167">
        <v>-140.84299999999999</v>
      </c>
      <c r="CS329" s="167">
        <f t="shared" si="237"/>
        <v>6.3944999999999999</v>
      </c>
      <c r="CT329" s="167">
        <f t="shared" si="238"/>
        <v>6.4019545454545446</v>
      </c>
    </row>
    <row r="330" spans="2:98">
      <c r="B330" s="167">
        <f t="shared" si="239"/>
        <v>327</v>
      </c>
      <c r="C330" s="167">
        <v>19620</v>
      </c>
      <c r="D330" s="169">
        <v>29.45</v>
      </c>
      <c r="E330" s="167">
        <v>-145.56800000000001</v>
      </c>
      <c r="F330" s="167">
        <v>-141.601</v>
      </c>
      <c r="G330" s="167">
        <f t="shared" si="220"/>
        <v>6.6167272727272737</v>
      </c>
      <c r="H330" s="167">
        <f t="shared" si="221"/>
        <v>6.4364090909090912</v>
      </c>
      <c r="J330" s="167">
        <f t="shared" si="240"/>
        <v>5.45</v>
      </c>
      <c r="K330" s="167">
        <f t="shared" si="222"/>
        <v>-2.4261333333333335</v>
      </c>
      <c r="L330" s="167">
        <f t="shared" si="261"/>
        <v>-702.18746666666686</v>
      </c>
      <c r="M330" s="167">
        <f t="shared" si="241"/>
        <v>5617.4997333333349</v>
      </c>
      <c r="N330" s="167">
        <f t="shared" si="223"/>
        <v>-2.3600166666666667</v>
      </c>
      <c r="O330" s="167">
        <f t="shared" si="257"/>
        <v>-653.60648333333393</v>
      </c>
      <c r="P330" s="167">
        <f t="shared" si="242"/>
        <v>5228.8518666666714</v>
      </c>
      <c r="Q330" s="167">
        <f t="shared" si="243"/>
        <v>5423.1758000000027</v>
      </c>
      <c r="W330" s="167">
        <v>19620</v>
      </c>
      <c r="Y330" s="169">
        <f t="shared" si="244"/>
        <v>29.45</v>
      </c>
      <c r="Z330" s="167">
        <v>-184.047</v>
      </c>
      <c r="AA330" s="167">
        <v>-166.58799999999999</v>
      </c>
      <c r="AB330" s="167">
        <f t="shared" si="224"/>
        <v>8.3657727272727271</v>
      </c>
      <c r="AC330" s="167">
        <f t="shared" si="225"/>
        <v>7.5721818181818179</v>
      </c>
      <c r="AD330" s="167">
        <f t="shared" si="245"/>
        <v>-175.3175</v>
      </c>
      <c r="AF330" s="167">
        <f t="shared" si="258"/>
        <v>5.45</v>
      </c>
      <c r="AG330" s="167">
        <f t="shared" si="246"/>
        <v>-3.06745</v>
      </c>
      <c r="AH330" s="167">
        <f t="shared" si="262"/>
        <v>-840.02565000000061</v>
      </c>
      <c r="AI330" s="167">
        <f t="shared" si="247"/>
        <v>6720.2052000000049</v>
      </c>
      <c r="AJ330" s="167">
        <f t="shared" si="248"/>
        <v>-2.7764666666666664</v>
      </c>
      <c r="AK330" s="167">
        <f t="shared" si="263"/>
        <v>-812.04556666666599</v>
      </c>
      <c r="AL330" s="167">
        <f t="shared" si="249"/>
        <v>6496.3645333333279</v>
      </c>
      <c r="AM330" s="167">
        <f t="shared" si="250"/>
        <v>6608.2848666666669</v>
      </c>
      <c r="AR330" s="167">
        <v>19620</v>
      </c>
      <c r="AS330" s="169">
        <f t="shared" si="226"/>
        <v>29.45</v>
      </c>
      <c r="AT330" s="167">
        <v>-168.23699999999999</v>
      </c>
      <c r="AU330" s="167">
        <v>-250.65100000000001</v>
      </c>
      <c r="AV330" s="167">
        <f t="shared" si="227"/>
        <v>7.6471363636363634</v>
      </c>
      <c r="AW330" s="167">
        <f t="shared" si="228"/>
        <v>11.393227272727273</v>
      </c>
      <c r="AY330" s="167">
        <f t="shared" si="251"/>
        <v>5.45</v>
      </c>
      <c r="AZ330" s="167">
        <f t="shared" si="252"/>
        <v>-2.8039499999999999</v>
      </c>
      <c r="BA330" s="167">
        <f t="shared" si="259"/>
        <v>-818.85205000000008</v>
      </c>
      <c r="BB330" s="167">
        <f t="shared" si="253"/>
        <v>6550.8164000000006</v>
      </c>
      <c r="BC330" s="167">
        <f t="shared" si="254"/>
        <v>-4.1775166666666665</v>
      </c>
      <c r="BD330" s="167">
        <f t="shared" si="260"/>
        <v>-1239.4892</v>
      </c>
      <c r="BE330" s="167">
        <f t="shared" si="255"/>
        <v>9915.9135999999999</v>
      </c>
      <c r="BF330" s="167">
        <f t="shared" si="256"/>
        <v>8233.3649999999998</v>
      </c>
      <c r="BK330" s="167">
        <v>19620</v>
      </c>
      <c r="BL330" s="169">
        <v>29.45</v>
      </c>
      <c r="BM330" s="167">
        <v>-158.327</v>
      </c>
      <c r="BN330" s="167">
        <v>-204.541</v>
      </c>
      <c r="BO330" s="167">
        <f t="shared" si="229"/>
        <v>7.1966818181818182</v>
      </c>
      <c r="BP330" s="167">
        <f t="shared" si="230"/>
        <v>9.2973181818181825</v>
      </c>
      <c r="BU330" s="167">
        <v>19620</v>
      </c>
      <c r="BV330" s="169">
        <v>29.45</v>
      </c>
      <c r="BW330" s="167">
        <v>-155.60900000000001</v>
      </c>
      <c r="BX330" s="167">
        <v>-176.982</v>
      </c>
      <c r="BY330" s="167">
        <f t="shared" si="231"/>
        <v>7.0731363636363644</v>
      </c>
      <c r="BZ330" s="167">
        <f t="shared" si="232"/>
        <v>8.0446363636363643</v>
      </c>
      <c r="CE330" s="167">
        <v>19620</v>
      </c>
      <c r="CF330" s="169">
        <f t="shared" si="233"/>
        <v>29.45</v>
      </c>
      <c r="CG330" s="167">
        <v>-45.69</v>
      </c>
      <c r="CH330" s="167">
        <v>-127.66</v>
      </c>
      <c r="CI330" s="167">
        <f t="shared" si="234"/>
        <v>2.0768181818181817</v>
      </c>
      <c r="CJ330" s="167">
        <f t="shared" si="235"/>
        <v>5.8027272727272727</v>
      </c>
      <c r="CO330" s="167">
        <v>19620</v>
      </c>
      <c r="CP330" s="169">
        <f t="shared" si="236"/>
        <v>29.45</v>
      </c>
      <c r="CQ330" s="167">
        <v>-140.328</v>
      </c>
      <c r="CR330" s="167">
        <v>-142.15</v>
      </c>
      <c r="CS330" s="167">
        <f t="shared" si="237"/>
        <v>6.3785454545454545</v>
      </c>
      <c r="CT330" s="167">
        <f t="shared" si="238"/>
        <v>6.4613636363636369</v>
      </c>
    </row>
    <row r="331" spans="2:98">
      <c r="B331" s="167">
        <f t="shared" si="239"/>
        <v>328</v>
      </c>
      <c r="C331" s="167">
        <v>19680</v>
      </c>
      <c r="D331" s="169">
        <v>29.466666666666669</v>
      </c>
      <c r="E331" s="167">
        <v>-145.108</v>
      </c>
      <c r="F331" s="167">
        <v>-142.07900000000001</v>
      </c>
      <c r="G331" s="167">
        <f t="shared" si="220"/>
        <v>6.5958181818181822</v>
      </c>
      <c r="H331" s="167">
        <f t="shared" si="221"/>
        <v>6.4581363636363642</v>
      </c>
      <c r="J331" s="167">
        <f t="shared" si="240"/>
        <v>5.4666666666666668</v>
      </c>
      <c r="K331" s="167">
        <f t="shared" si="222"/>
        <v>-2.4184666666666668</v>
      </c>
      <c r="L331" s="167">
        <f t="shared" si="261"/>
        <v>-704.6059333333335</v>
      </c>
      <c r="M331" s="167">
        <f t="shared" si="241"/>
        <v>5636.847466666668</v>
      </c>
      <c r="N331" s="167">
        <f t="shared" si="223"/>
        <v>-2.3679833333333336</v>
      </c>
      <c r="O331" s="167">
        <f t="shared" si="257"/>
        <v>-655.97446666666724</v>
      </c>
      <c r="P331" s="167">
        <f t="shared" si="242"/>
        <v>5247.7957333333379</v>
      </c>
      <c r="Q331" s="167">
        <f t="shared" si="243"/>
        <v>5442.3216000000029</v>
      </c>
      <c r="W331" s="167">
        <v>19680</v>
      </c>
      <c r="Y331" s="169">
        <f t="shared" si="244"/>
        <v>29.466666666666669</v>
      </c>
      <c r="Z331" s="167">
        <v>-182.679</v>
      </c>
      <c r="AA331" s="167">
        <v>-168.69399999999999</v>
      </c>
      <c r="AB331" s="167">
        <f t="shared" si="224"/>
        <v>8.303590909090909</v>
      </c>
      <c r="AC331" s="167">
        <f t="shared" si="225"/>
        <v>7.6679090909090908</v>
      </c>
      <c r="AD331" s="167">
        <f t="shared" si="245"/>
        <v>-175.6865</v>
      </c>
      <c r="AF331" s="167">
        <f t="shared" si="258"/>
        <v>5.4666666666666668</v>
      </c>
      <c r="AG331" s="167">
        <f t="shared" si="246"/>
        <v>-3.0446499999999999</v>
      </c>
      <c r="AH331" s="167">
        <f t="shared" si="262"/>
        <v>-843.07030000000066</v>
      </c>
      <c r="AI331" s="167">
        <f t="shared" si="247"/>
        <v>6744.5624000000053</v>
      </c>
      <c r="AJ331" s="167">
        <f t="shared" si="248"/>
        <v>-2.8115666666666663</v>
      </c>
      <c r="AK331" s="167">
        <f t="shared" si="263"/>
        <v>-814.85713333333263</v>
      </c>
      <c r="AL331" s="167">
        <f t="shared" si="249"/>
        <v>6518.857066666661</v>
      </c>
      <c r="AM331" s="167">
        <f t="shared" si="250"/>
        <v>6631.7097333333331</v>
      </c>
      <c r="AR331" s="167">
        <v>19680</v>
      </c>
      <c r="AS331" s="169">
        <f t="shared" si="226"/>
        <v>29.466666666666669</v>
      </c>
      <c r="AT331" s="167">
        <v>-169.191</v>
      </c>
      <c r="AU331" s="167">
        <v>-246.56399999999999</v>
      </c>
      <c r="AV331" s="167">
        <f t="shared" si="227"/>
        <v>7.6905000000000001</v>
      </c>
      <c r="AW331" s="167">
        <f t="shared" si="228"/>
        <v>11.207454545454546</v>
      </c>
      <c r="AY331" s="167">
        <f t="shared" si="251"/>
        <v>5.4666666666666668</v>
      </c>
      <c r="AZ331" s="167">
        <f t="shared" si="252"/>
        <v>-2.8198500000000002</v>
      </c>
      <c r="BA331" s="167">
        <f t="shared" si="259"/>
        <v>-821.67190000000005</v>
      </c>
      <c r="BB331" s="167">
        <f t="shared" si="253"/>
        <v>6573.3752000000004</v>
      </c>
      <c r="BC331" s="167">
        <f t="shared" si="254"/>
        <v>-4.1093999999999999</v>
      </c>
      <c r="BD331" s="167">
        <f t="shared" si="260"/>
        <v>-1243.5986</v>
      </c>
      <c r="BE331" s="167">
        <f t="shared" si="255"/>
        <v>9948.7888000000003</v>
      </c>
      <c r="BF331" s="167">
        <f t="shared" si="256"/>
        <v>8261.0820000000003</v>
      </c>
      <c r="BK331" s="167">
        <v>19680</v>
      </c>
      <c r="BL331" s="169">
        <v>29.466666666666669</v>
      </c>
      <c r="BM331" s="167">
        <v>-154.74799999999999</v>
      </c>
      <c r="BN331" s="167">
        <v>-205.91499999999999</v>
      </c>
      <c r="BO331" s="167">
        <f t="shared" si="229"/>
        <v>7.0339999999999998</v>
      </c>
      <c r="BP331" s="167">
        <f t="shared" si="230"/>
        <v>9.3597727272727269</v>
      </c>
      <c r="BU331" s="167">
        <v>19680</v>
      </c>
      <c r="BV331" s="169">
        <v>29.466666666666669</v>
      </c>
      <c r="BW331" s="167">
        <v>-153.649</v>
      </c>
      <c r="BX331" s="167">
        <v>-176.78100000000001</v>
      </c>
      <c r="BY331" s="167">
        <f t="shared" si="231"/>
        <v>6.9840454545454547</v>
      </c>
      <c r="BZ331" s="167">
        <f t="shared" si="232"/>
        <v>8.0355000000000008</v>
      </c>
      <c r="CE331" s="167">
        <v>19680</v>
      </c>
      <c r="CF331" s="169">
        <f t="shared" si="233"/>
        <v>29.466666666666669</v>
      </c>
      <c r="CG331" s="167">
        <v>-45.511000000000003</v>
      </c>
      <c r="CH331" s="167">
        <v>-127.295</v>
      </c>
      <c r="CI331" s="167">
        <f t="shared" si="234"/>
        <v>2.0686818181818185</v>
      </c>
      <c r="CJ331" s="167">
        <f t="shared" si="235"/>
        <v>5.7861363636363636</v>
      </c>
      <c r="CO331" s="167">
        <v>19680</v>
      </c>
      <c r="CP331" s="169">
        <f t="shared" si="236"/>
        <v>29.466666666666669</v>
      </c>
      <c r="CQ331" s="167">
        <v>-141.51499999999999</v>
      </c>
      <c r="CR331" s="167">
        <v>-142.58099999999999</v>
      </c>
      <c r="CS331" s="167">
        <f t="shared" si="237"/>
        <v>6.4324999999999992</v>
      </c>
      <c r="CT331" s="167">
        <f t="shared" si="238"/>
        <v>6.4809545454545452</v>
      </c>
    </row>
    <row r="332" spans="2:98">
      <c r="B332" s="167">
        <f t="shared" si="239"/>
        <v>329</v>
      </c>
      <c r="C332" s="167">
        <v>19740</v>
      </c>
      <c r="D332" s="169">
        <v>29.483333333333334</v>
      </c>
      <c r="E332" s="167">
        <v>-147.86799999999999</v>
      </c>
      <c r="F332" s="167">
        <v>-142.202</v>
      </c>
      <c r="G332" s="167">
        <f t="shared" si="220"/>
        <v>6.7212727272727273</v>
      </c>
      <c r="H332" s="167">
        <f t="shared" si="221"/>
        <v>6.4637272727272723</v>
      </c>
      <c r="J332" s="167">
        <f t="shared" si="240"/>
        <v>5.4833333333333334</v>
      </c>
      <c r="K332" s="167">
        <f t="shared" si="222"/>
        <v>-2.4644666666666666</v>
      </c>
      <c r="L332" s="167">
        <f t="shared" si="261"/>
        <v>-707.07040000000018</v>
      </c>
      <c r="M332" s="167">
        <f t="shared" si="241"/>
        <v>5656.5632000000014</v>
      </c>
      <c r="N332" s="167">
        <f t="shared" si="223"/>
        <v>-2.3700333333333332</v>
      </c>
      <c r="O332" s="167">
        <f t="shared" si="257"/>
        <v>-658.34450000000061</v>
      </c>
      <c r="P332" s="167">
        <f t="shared" si="242"/>
        <v>5266.7560000000049</v>
      </c>
      <c r="Q332" s="167">
        <f t="shared" si="243"/>
        <v>5461.6596000000027</v>
      </c>
      <c r="W332" s="167">
        <v>19740</v>
      </c>
      <c r="Y332" s="169">
        <f t="shared" si="244"/>
        <v>29.483333333333334</v>
      </c>
      <c r="Z332" s="167">
        <v>-180.392</v>
      </c>
      <c r="AA332" s="167">
        <v>-167.25200000000001</v>
      </c>
      <c r="AB332" s="167">
        <f t="shared" si="224"/>
        <v>8.1996363636363636</v>
      </c>
      <c r="AC332" s="167">
        <f t="shared" si="225"/>
        <v>7.6023636363636369</v>
      </c>
      <c r="AD332" s="167">
        <f t="shared" si="245"/>
        <v>-173.822</v>
      </c>
      <c r="AF332" s="167">
        <f t="shared" si="258"/>
        <v>5.4833333333333334</v>
      </c>
      <c r="AG332" s="167">
        <f t="shared" si="246"/>
        <v>-3.0065333333333331</v>
      </c>
      <c r="AH332" s="167">
        <f t="shared" si="262"/>
        <v>-846.07683333333398</v>
      </c>
      <c r="AI332" s="167">
        <f t="shared" si="247"/>
        <v>6768.6146666666718</v>
      </c>
      <c r="AJ332" s="167">
        <f t="shared" si="248"/>
        <v>-2.7875333333333336</v>
      </c>
      <c r="AK332" s="167">
        <f t="shared" si="263"/>
        <v>-817.64466666666601</v>
      </c>
      <c r="AL332" s="167">
        <f t="shared" si="249"/>
        <v>6541.1573333333281</v>
      </c>
      <c r="AM332" s="167">
        <f t="shared" si="250"/>
        <v>6654.8860000000004</v>
      </c>
      <c r="AR332" s="167">
        <v>19740</v>
      </c>
      <c r="AS332" s="169">
        <f t="shared" si="226"/>
        <v>29.483333333333334</v>
      </c>
      <c r="AT332" s="167">
        <v>-170.15199999999999</v>
      </c>
      <c r="AU332" s="167">
        <v>-247.79</v>
      </c>
      <c r="AV332" s="167">
        <f t="shared" si="227"/>
        <v>7.7341818181818178</v>
      </c>
      <c r="AW332" s="167">
        <f t="shared" si="228"/>
        <v>11.263181818181819</v>
      </c>
      <c r="AY332" s="167">
        <f t="shared" si="251"/>
        <v>5.4833333333333334</v>
      </c>
      <c r="AZ332" s="167">
        <f t="shared" si="252"/>
        <v>-2.8358666666666665</v>
      </c>
      <c r="BA332" s="167">
        <f t="shared" si="259"/>
        <v>-824.50776666666673</v>
      </c>
      <c r="BB332" s="167">
        <f t="shared" si="253"/>
        <v>6596.0621333333338</v>
      </c>
      <c r="BC332" s="167">
        <f t="shared" si="254"/>
        <v>-4.129833333333333</v>
      </c>
      <c r="BD332" s="167">
        <f t="shared" si="260"/>
        <v>-1247.7284333333334</v>
      </c>
      <c r="BE332" s="167">
        <f t="shared" si="255"/>
        <v>9981.8274666666675</v>
      </c>
      <c r="BF332" s="167">
        <f t="shared" si="256"/>
        <v>8288.9448000000011</v>
      </c>
      <c r="BK332" s="167">
        <v>19740</v>
      </c>
      <c r="BL332" s="169">
        <v>29.483333333333334</v>
      </c>
      <c r="BM332" s="167">
        <v>-154.578</v>
      </c>
      <c r="BN332" s="167">
        <v>-206.023</v>
      </c>
      <c r="BO332" s="167">
        <f t="shared" si="229"/>
        <v>7.026272727272727</v>
      </c>
      <c r="BP332" s="167">
        <f t="shared" si="230"/>
        <v>9.3646818181818183</v>
      </c>
      <c r="BU332" s="167">
        <v>19740</v>
      </c>
      <c r="BV332" s="169">
        <v>29.483333333333334</v>
      </c>
      <c r="BW332" s="167">
        <v>-154.18899999999999</v>
      </c>
      <c r="BX332" s="167">
        <v>-176.16499999999999</v>
      </c>
      <c r="BY332" s="167">
        <f t="shared" si="231"/>
        <v>7.0085909090909091</v>
      </c>
      <c r="BZ332" s="167">
        <f t="shared" si="232"/>
        <v>8.0075000000000003</v>
      </c>
      <c r="CE332" s="167">
        <v>19740</v>
      </c>
      <c r="CF332" s="169">
        <f t="shared" si="233"/>
        <v>29.483333333333334</v>
      </c>
      <c r="CG332" s="167">
        <v>-45.877000000000002</v>
      </c>
      <c r="CH332" s="167">
        <v>-127.128</v>
      </c>
      <c r="CI332" s="167">
        <f t="shared" si="234"/>
        <v>2.0853181818181818</v>
      </c>
      <c r="CJ332" s="167">
        <f t="shared" si="235"/>
        <v>5.7785454545454549</v>
      </c>
      <c r="CO332" s="167">
        <v>19740</v>
      </c>
      <c r="CP332" s="169">
        <f t="shared" si="236"/>
        <v>29.483333333333334</v>
      </c>
      <c r="CQ332" s="167">
        <v>-140.619</v>
      </c>
      <c r="CR332" s="167">
        <v>-142.041</v>
      </c>
      <c r="CS332" s="167">
        <f t="shared" si="237"/>
        <v>6.3917727272727269</v>
      </c>
      <c r="CT332" s="167">
        <f t="shared" si="238"/>
        <v>6.4564090909090908</v>
      </c>
    </row>
    <row r="333" spans="2:98">
      <c r="B333" s="167">
        <f t="shared" si="239"/>
        <v>330</v>
      </c>
      <c r="C333" s="167">
        <v>19800</v>
      </c>
      <c r="D333" s="169">
        <v>29.5</v>
      </c>
      <c r="E333" s="167">
        <v>-145.721</v>
      </c>
      <c r="F333" s="167">
        <v>-141.46299999999999</v>
      </c>
      <c r="G333" s="167">
        <f t="shared" si="220"/>
        <v>6.6236818181818187</v>
      </c>
      <c r="H333" s="167">
        <f t="shared" si="221"/>
        <v>6.4301363636363638</v>
      </c>
      <c r="J333" s="167">
        <f t="shared" si="240"/>
        <v>5.5</v>
      </c>
      <c r="K333" s="167">
        <f t="shared" si="222"/>
        <v>-2.4286833333333333</v>
      </c>
      <c r="L333" s="167">
        <f t="shared" si="261"/>
        <v>-709.49908333333349</v>
      </c>
      <c r="M333" s="167">
        <f t="shared" si="241"/>
        <v>5675.9926666666679</v>
      </c>
      <c r="N333" s="167">
        <f t="shared" si="223"/>
        <v>-2.3577166666666667</v>
      </c>
      <c r="O333" s="167">
        <f t="shared" si="257"/>
        <v>-660.70221666666725</v>
      </c>
      <c r="P333" s="167">
        <f t="shared" si="242"/>
        <v>5285.617733333338</v>
      </c>
      <c r="Q333" s="167">
        <f t="shared" si="243"/>
        <v>5480.8052000000025</v>
      </c>
      <c r="W333" s="167">
        <v>19800</v>
      </c>
      <c r="Y333" s="169">
        <f t="shared" si="244"/>
        <v>29.5</v>
      </c>
      <c r="Z333" s="167">
        <v>-183.15199999999999</v>
      </c>
      <c r="AA333" s="167">
        <v>-166.108</v>
      </c>
      <c r="AB333" s="167">
        <f t="shared" si="224"/>
        <v>8.3250909090909087</v>
      </c>
      <c r="AC333" s="167">
        <f t="shared" si="225"/>
        <v>7.5503636363636364</v>
      </c>
      <c r="AD333" s="167">
        <f t="shared" si="245"/>
        <v>-174.63</v>
      </c>
      <c r="AF333" s="167">
        <f t="shared" si="258"/>
        <v>5.5</v>
      </c>
      <c r="AG333" s="167">
        <f t="shared" si="246"/>
        <v>-3.0525333333333329</v>
      </c>
      <c r="AH333" s="167">
        <f t="shared" si="262"/>
        <v>-849.12936666666735</v>
      </c>
      <c r="AI333" s="167">
        <f t="shared" si="247"/>
        <v>6793.0349333333388</v>
      </c>
      <c r="AJ333" s="167">
        <f t="shared" si="248"/>
        <v>-2.7684666666666669</v>
      </c>
      <c r="AK333" s="167">
        <f t="shared" si="263"/>
        <v>-820.41313333333267</v>
      </c>
      <c r="AL333" s="167">
        <f t="shared" si="249"/>
        <v>6563.3050666666613</v>
      </c>
      <c r="AM333" s="167">
        <f t="shared" si="250"/>
        <v>6678.17</v>
      </c>
      <c r="AR333" s="167">
        <v>19800</v>
      </c>
      <c r="AS333" s="169">
        <f t="shared" si="226"/>
        <v>29.5</v>
      </c>
      <c r="AT333" s="167">
        <v>-169.81899999999999</v>
      </c>
      <c r="AU333" s="167">
        <v>-249.13300000000001</v>
      </c>
      <c r="AV333" s="167">
        <f t="shared" si="227"/>
        <v>7.7190454545454541</v>
      </c>
      <c r="AW333" s="167">
        <f t="shared" si="228"/>
        <v>11.324227272727272</v>
      </c>
      <c r="AY333" s="167">
        <f t="shared" si="251"/>
        <v>5.5</v>
      </c>
      <c r="AZ333" s="167">
        <f t="shared" si="252"/>
        <v>-2.8303166666666666</v>
      </c>
      <c r="BA333" s="167">
        <f t="shared" si="259"/>
        <v>-827.33808333333343</v>
      </c>
      <c r="BB333" s="167">
        <f t="shared" si="253"/>
        <v>6618.7046666666674</v>
      </c>
      <c r="BC333" s="167">
        <f t="shared" si="254"/>
        <v>-4.1522166666666669</v>
      </c>
      <c r="BD333" s="167">
        <f t="shared" si="260"/>
        <v>-1251.8806500000001</v>
      </c>
      <c r="BE333" s="167">
        <f t="shared" si="255"/>
        <v>10015.0452</v>
      </c>
      <c r="BF333" s="167">
        <f t="shared" si="256"/>
        <v>8316.8749333333344</v>
      </c>
      <c r="BK333" s="167">
        <v>19800</v>
      </c>
      <c r="BL333" s="169">
        <v>29.5</v>
      </c>
      <c r="BM333" s="167">
        <v>-152.126</v>
      </c>
      <c r="BN333" s="167">
        <v>-206.178</v>
      </c>
      <c r="BO333" s="167">
        <f t="shared" si="229"/>
        <v>6.9148181818181822</v>
      </c>
      <c r="BP333" s="167">
        <f t="shared" si="230"/>
        <v>9.3717272727272718</v>
      </c>
      <c r="BU333" s="167">
        <v>19800</v>
      </c>
      <c r="BV333" s="169">
        <v>29.5</v>
      </c>
      <c r="BW333" s="167">
        <v>-155.06899999999999</v>
      </c>
      <c r="BX333" s="167">
        <v>-175.21</v>
      </c>
      <c r="BY333" s="167">
        <f t="shared" si="231"/>
        <v>7.0485909090909082</v>
      </c>
      <c r="BZ333" s="167">
        <f t="shared" si="232"/>
        <v>7.9640909090909098</v>
      </c>
      <c r="CE333" s="167">
        <v>19800</v>
      </c>
      <c r="CF333" s="169">
        <f t="shared" si="233"/>
        <v>29.5</v>
      </c>
      <c r="CG333" s="167">
        <v>-45.671999999999997</v>
      </c>
      <c r="CH333" s="167">
        <v>-127.081</v>
      </c>
      <c r="CI333" s="167">
        <f t="shared" si="234"/>
        <v>2.0760000000000001</v>
      </c>
      <c r="CJ333" s="167">
        <f t="shared" si="235"/>
        <v>5.776409090909091</v>
      </c>
      <c r="CO333" s="167">
        <v>19800</v>
      </c>
      <c r="CP333" s="169">
        <f t="shared" si="236"/>
        <v>29.5</v>
      </c>
      <c r="CQ333" s="167">
        <v>-140.78</v>
      </c>
      <c r="CR333" s="167">
        <v>-141.09800000000001</v>
      </c>
      <c r="CS333" s="167">
        <f t="shared" si="237"/>
        <v>6.3990909090909094</v>
      </c>
      <c r="CT333" s="167">
        <f t="shared" si="238"/>
        <v>6.4135454545454555</v>
      </c>
    </row>
    <row r="334" spans="2:98">
      <c r="B334" s="167">
        <f t="shared" si="239"/>
        <v>331</v>
      </c>
      <c r="C334" s="167">
        <v>19860</v>
      </c>
      <c r="D334" s="169">
        <v>29.516666666666666</v>
      </c>
      <c r="E334" s="167">
        <v>-145.41399999999999</v>
      </c>
      <c r="F334" s="167">
        <v>-140.61600000000001</v>
      </c>
      <c r="G334" s="167">
        <f t="shared" si="220"/>
        <v>6.6097272727272722</v>
      </c>
      <c r="H334" s="167">
        <f t="shared" si="221"/>
        <v>6.3916363636363647</v>
      </c>
      <c r="J334" s="167">
        <f t="shared" si="240"/>
        <v>5.5166666666666666</v>
      </c>
      <c r="K334" s="167">
        <f t="shared" si="222"/>
        <v>-2.4235666666666664</v>
      </c>
      <c r="L334" s="167">
        <f t="shared" si="261"/>
        <v>-711.9226500000002</v>
      </c>
      <c r="M334" s="167">
        <f t="shared" si="241"/>
        <v>5695.3812000000016</v>
      </c>
      <c r="N334" s="167">
        <f t="shared" si="223"/>
        <v>-2.3436000000000003</v>
      </c>
      <c r="O334" s="167">
        <f t="shared" si="257"/>
        <v>-663.04581666666729</v>
      </c>
      <c r="P334" s="167">
        <f t="shared" si="242"/>
        <v>5304.3665333333383</v>
      </c>
      <c r="Q334" s="167">
        <f t="shared" si="243"/>
        <v>5499.8738666666704</v>
      </c>
      <c r="W334" s="167">
        <v>19860</v>
      </c>
      <c r="Y334" s="169">
        <f t="shared" si="244"/>
        <v>29.516666666666666</v>
      </c>
      <c r="Z334" s="167">
        <v>-182.36099999999999</v>
      </c>
      <c r="AA334" s="167">
        <v>-166.30199999999999</v>
      </c>
      <c r="AB334" s="167">
        <f t="shared" si="224"/>
        <v>8.2891363636363629</v>
      </c>
      <c r="AC334" s="167">
        <f t="shared" si="225"/>
        <v>7.559181818181818</v>
      </c>
      <c r="AD334" s="167">
        <f t="shared" si="245"/>
        <v>-174.33150000000001</v>
      </c>
      <c r="AF334" s="167">
        <f t="shared" si="258"/>
        <v>5.5166666666666666</v>
      </c>
      <c r="AG334" s="167">
        <f t="shared" si="246"/>
        <v>-3.0393499999999998</v>
      </c>
      <c r="AH334" s="167">
        <f t="shared" si="262"/>
        <v>-852.16871666666736</v>
      </c>
      <c r="AI334" s="167">
        <f t="shared" si="247"/>
        <v>6817.3497333333389</v>
      </c>
      <c r="AJ334" s="167">
        <f t="shared" si="248"/>
        <v>-2.7717000000000001</v>
      </c>
      <c r="AK334" s="167">
        <f t="shared" si="263"/>
        <v>-823.18483333333268</v>
      </c>
      <c r="AL334" s="167">
        <f t="shared" si="249"/>
        <v>6585.4786666666614</v>
      </c>
      <c r="AM334" s="167">
        <f t="shared" si="250"/>
        <v>6701.4142000000002</v>
      </c>
      <c r="AR334" s="167">
        <v>19860</v>
      </c>
      <c r="AS334" s="169">
        <f t="shared" si="226"/>
        <v>29.516666666666666</v>
      </c>
      <c r="AT334" s="167">
        <v>-170.01</v>
      </c>
      <c r="AU334" s="167">
        <v>-252.249</v>
      </c>
      <c r="AV334" s="167">
        <f t="shared" si="227"/>
        <v>7.7277272727272726</v>
      </c>
      <c r="AW334" s="167">
        <f t="shared" si="228"/>
        <v>11.465863636363636</v>
      </c>
      <c r="AY334" s="167">
        <f t="shared" si="251"/>
        <v>5.5166666666666666</v>
      </c>
      <c r="AZ334" s="167">
        <f t="shared" si="252"/>
        <v>-2.8334999999999999</v>
      </c>
      <c r="BA334" s="167">
        <f t="shared" si="259"/>
        <v>-830.17158333333339</v>
      </c>
      <c r="BB334" s="167">
        <f t="shared" si="253"/>
        <v>6641.3726666666671</v>
      </c>
      <c r="BC334" s="167">
        <f t="shared" si="254"/>
        <v>-4.2041500000000003</v>
      </c>
      <c r="BD334" s="167">
        <f t="shared" si="260"/>
        <v>-1256.0848000000001</v>
      </c>
      <c r="BE334" s="167">
        <f t="shared" si="255"/>
        <v>10048.678400000001</v>
      </c>
      <c r="BF334" s="167">
        <f t="shared" si="256"/>
        <v>8345.0255333333334</v>
      </c>
      <c r="BK334" s="167">
        <v>19860</v>
      </c>
      <c r="BL334" s="169">
        <v>29.516666666666666</v>
      </c>
      <c r="BM334" s="167">
        <v>-152.89699999999999</v>
      </c>
      <c r="BN334" s="167">
        <v>-206.00800000000001</v>
      </c>
      <c r="BO334" s="167">
        <f t="shared" si="229"/>
        <v>6.9498636363636361</v>
      </c>
      <c r="BP334" s="167">
        <f t="shared" si="230"/>
        <v>9.3640000000000008</v>
      </c>
      <c r="BU334" s="167">
        <v>19860</v>
      </c>
      <c r="BV334" s="169">
        <v>29.516666666666666</v>
      </c>
      <c r="BW334" s="167">
        <v>-154.35900000000001</v>
      </c>
      <c r="BX334" s="167">
        <v>-174.917</v>
      </c>
      <c r="BY334" s="167">
        <f t="shared" si="231"/>
        <v>7.0163181818181819</v>
      </c>
      <c r="BZ334" s="167">
        <f t="shared" si="232"/>
        <v>7.9507727272727271</v>
      </c>
      <c r="CE334" s="167">
        <v>19860</v>
      </c>
      <c r="CF334" s="169">
        <f t="shared" si="233"/>
        <v>29.516666666666666</v>
      </c>
      <c r="CG334" s="167">
        <v>-45.917000000000002</v>
      </c>
      <c r="CH334" s="167">
        <v>-126.521</v>
      </c>
      <c r="CI334" s="167">
        <f t="shared" si="234"/>
        <v>2.0871363636363638</v>
      </c>
      <c r="CJ334" s="167">
        <f t="shared" si="235"/>
        <v>5.7509545454545457</v>
      </c>
      <c r="CO334" s="167">
        <v>19860</v>
      </c>
      <c r="CP334" s="169">
        <f t="shared" si="236"/>
        <v>29.516666666666666</v>
      </c>
      <c r="CQ334" s="167">
        <v>-140.78399999999999</v>
      </c>
      <c r="CR334" s="167">
        <v>-141.19300000000001</v>
      </c>
      <c r="CS334" s="167">
        <f t="shared" si="237"/>
        <v>6.3992727272727272</v>
      </c>
      <c r="CT334" s="167">
        <f t="shared" si="238"/>
        <v>6.417863636363637</v>
      </c>
    </row>
    <row r="335" spans="2:98">
      <c r="B335" s="167">
        <f t="shared" si="239"/>
        <v>332</v>
      </c>
      <c r="C335" s="167">
        <v>19920</v>
      </c>
      <c r="D335" s="169">
        <v>29.533333333333331</v>
      </c>
      <c r="E335" s="167">
        <v>-147.40799999999999</v>
      </c>
      <c r="F335" s="167">
        <v>-140.66200000000001</v>
      </c>
      <c r="G335" s="167">
        <f t="shared" si="220"/>
        <v>6.7003636363636359</v>
      </c>
      <c r="H335" s="167">
        <f t="shared" si="221"/>
        <v>6.3937272727272729</v>
      </c>
      <c r="J335" s="167">
        <f t="shared" si="240"/>
        <v>5.5333333333333332</v>
      </c>
      <c r="K335" s="167">
        <f t="shared" si="222"/>
        <v>-2.4567999999999999</v>
      </c>
      <c r="L335" s="167">
        <f t="shared" si="261"/>
        <v>-714.37945000000025</v>
      </c>
      <c r="M335" s="167">
        <f t="shared" si="241"/>
        <v>5715.035600000002</v>
      </c>
      <c r="N335" s="167">
        <f t="shared" si="223"/>
        <v>-2.3443666666666667</v>
      </c>
      <c r="O335" s="167">
        <f t="shared" si="257"/>
        <v>-665.39018333333399</v>
      </c>
      <c r="P335" s="167">
        <f t="shared" si="242"/>
        <v>5323.1214666666719</v>
      </c>
      <c r="Q335" s="167">
        <f t="shared" si="243"/>
        <v>5519.078533333337</v>
      </c>
      <c r="W335" s="167">
        <v>19920</v>
      </c>
      <c r="Y335" s="169">
        <f t="shared" si="244"/>
        <v>29.533333333333331</v>
      </c>
      <c r="Z335" s="167">
        <v>-179.99</v>
      </c>
      <c r="AA335" s="167">
        <v>-165.077</v>
      </c>
      <c r="AB335" s="167">
        <f t="shared" si="224"/>
        <v>8.1813636363636366</v>
      </c>
      <c r="AC335" s="167">
        <f t="shared" si="225"/>
        <v>7.5034999999999998</v>
      </c>
      <c r="AD335" s="167">
        <f t="shared" si="245"/>
        <v>-172.5335</v>
      </c>
      <c r="AF335" s="167">
        <f t="shared" si="258"/>
        <v>5.5333333333333332</v>
      </c>
      <c r="AG335" s="167">
        <f t="shared" si="246"/>
        <v>-2.9998333333333336</v>
      </c>
      <c r="AH335" s="167">
        <f t="shared" si="262"/>
        <v>-855.16855000000066</v>
      </c>
      <c r="AI335" s="167">
        <f t="shared" si="247"/>
        <v>6841.3484000000053</v>
      </c>
      <c r="AJ335" s="167">
        <f t="shared" si="248"/>
        <v>-2.7512833333333333</v>
      </c>
      <c r="AK335" s="167">
        <f t="shared" si="263"/>
        <v>-825.93611666666607</v>
      </c>
      <c r="AL335" s="167">
        <f t="shared" si="249"/>
        <v>6607.4889333333285</v>
      </c>
      <c r="AM335" s="167">
        <f t="shared" si="250"/>
        <v>6724.4186666666665</v>
      </c>
      <c r="AR335" s="167">
        <v>19920</v>
      </c>
      <c r="AS335" s="169">
        <f t="shared" si="226"/>
        <v>29.533333333333331</v>
      </c>
      <c r="AT335" s="167">
        <v>-168.08699999999999</v>
      </c>
      <c r="AU335" s="167">
        <v>-250.04900000000001</v>
      </c>
      <c r="AV335" s="167">
        <f t="shared" si="227"/>
        <v>7.6403181818181816</v>
      </c>
      <c r="AW335" s="167">
        <f t="shared" si="228"/>
        <v>11.365863636363637</v>
      </c>
      <c r="AY335" s="167">
        <f t="shared" si="251"/>
        <v>5.5333333333333332</v>
      </c>
      <c r="AZ335" s="167">
        <f t="shared" si="252"/>
        <v>-2.80145</v>
      </c>
      <c r="BA335" s="167">
        <f t="shared" si="259"/>
        <v>-832.97303333333343</v>
      </c>
      <c r="BB335" s="167">
        <f t="shared" si="253"/>
        <v>6663.7842666666675</v>
      </c>
      <c r="BC335" s="167">
        <f t="shared" si="254"/>
        <v>-4.1674833333333332</v>
      </c>
      <c r="BD335" s="167">
        <f t="shared" si="260"/>
        <v>-1260.2522833333335</v>
      </c>
      <c r="BE335" s="167">
        <f t="shared" si="255"/>
        <v>10082.018266666668</v>
      </c>
      <c r="BF335" s="167">
        <f t="shared" si="256"/>
        <v>8372.9012666666677</v>
      </c>
      <c r="BK335" s="167">
        <v>19920</v>
      </c>
      <c r="BL335" s="169">
        <v>29.533333333333331</v>
      </c>
      <c r="BM335" s="167">
        <v>-155.072</v>
      </c>
      <c r="BN335" s="167">
        <v>-206.22399999999999</v>
      </c>
      <c r="BO335" s="167">
        <f t="shared" si="229"/>
        <v>7.0487272727272732</v>
      </c>
      <c r="BP335" s="167">
        <f t="shared" si="230"/>
        <v>9.3738181818181818</v>
      </c>
      <c r="BU335" s="167">
        <v>19920</v>
      </c>
      <c r="BV335" s="169">
        <v>29.533333333333331</v>
      </c>
      <c r="BW335" s="167">
        <v>-153.97300000000001</v>
      </c>
      <c r="BX335" s="167">
        <v>-176.61199999999999</v>
      </c>
      <c r="BY335" s="167">
        <f t="shared" si="231"/>
        <v>6.998772727272728</v>
      </c>
      <c r="BZ335" s="167">
        <f t="shared" si="232"/>
        <v>8.0278181818181817</v>
      </c>
      <c r="CE335" s="167">
        <v>19920</v>
      </c>
      <c r="CF335" s="169">
        <f t="shared" si="233"/>
        <v>29.533333333333331</v>
      </c>
      <c r="CG335" s="167">
        <v>-45.645000000000003</v>
      </c>
      <c r="CH335" s="167">
        <v>-125.544</v>
      </c>
      <c r="CI335" s="167">
        <f t="shared" si="234"/>
        <v>2.0747727272727272</v>
      </c>
      <c r="CJ335" s="167">
        <f t="shared" si="235"/>
        <v>5.7065454545454548</v>
      </c>
      <c r="CO335" s="167">
        <v>19920</v>
      </c>
      <c r="CP335" s="169">
        <f t="shared" si="236"/>
        <v>29.533333333333331</v>
      </c>
      <c r="CQ335" s="167">
        <v>-140.32300000000001</v>
      </c>
      <c r="CR335" s="167">
        <v>-140.214</v>
      </c>
      <c r="CS335" s="167">
        <f t="shared" si="237"/>
        <v>6.378318181818182</v>
      </c>
      <c r="CT335" s="167">
        <f t="shared" si="238"/>
        <v>6.3733636363636359</v>
      </c>
    </row>
    <row r="336" spans="2:98">
      <c r="B336" s="167">
        <f t="shared" si="239"/>
        <v>333</v>
      </c>
      <c r="C336" s="167">
        <v>19980</v>
      </c>
      <c r="D336" s="169">
        <v>29.55</v>
      </c>
      <c r="E336" s="167">
        <v>-145.108</v>
      </c>
      <c r="F336" s="167">
        <v>-140.43100000000001</v>
      </c>
      <c r="G336" s="167">
        <f t="shared" si="220"/>
        <v>6.5958181818181822</v>
      </c>
      <c r="H336" s="167">
        <f t="shared" si="221"/>
        <v>6.3832272727272734</v>
      </c>
      <c r="J336" s="167">
        <f t="shared" si="240"/>
        <v>5.55</v>
      </c>
      <c r="K336" s="167">
        <f t="shared" si="222"/>
        <v>-2.4184666666666668</v>
      </c>
      <c r="L336" s="167">
        <f t="shared" si="261"/>
        <v>-716.79791666666688</v>
      </c>
      <c r="M336" s="167">
        <f t="shared" si="241"/>
        <v>5734.383333333335</v>
      </c>
      <c r="N336" s="167">
        <f t="shared" si="223"/>
        <v>-2.3405166666666668</v>
      </c>
      <c r="O336" s="167">
        <f t="shared" si="257"/>
        <v>-667.73070000000064</v>
      </c>
      <c r="P336" s="167">
        <f t="shared" si="242"/>
        <v>5341.8456000000051</v>
      </c>
      <c r="Q336" s="167">
        <f t="shared" si="243"/>
        <v>5538.1144666666696</v>
      </c>
      <c r="W336" s="167">
        <v>19980</v>
      </c>
      <c r="Y336" s="169">
        <f t="shared" si="244"/>
        <v>29.55</v>
      </c>
      <c r="Z336" s="167">
        <v>-181.77500000000001</v>
      </c>
      <c r="AA336" s="167">
        <v>-166.14099999999999</v>
      </c>
      <c r="AB336" s="167">
        <f t="shared" si="224"/>
        <v>8.2625000000000011</v>
      </c>
      <c r="AC336" s="167">
        <f t="shared" si="225"/>
        <v>7.5518636363636356</v>
      </c>
      <c r="AD336" s="167">
        <f t="shared" si="245"/>
        <v>-173.958</v>
      </c>
      <c r="AF336" s="167">
        <f t="shared" si="258"/>
        <v>5.55</v>
      </c>
      <c r="AG336" s="167">
        <f t="shared" si="246"/>
        <v>-3.0295833333333335</v>
      </c>
      <c r="AH336" s="167">
        <f t="shared" si="262"/>
        <v>-858.198133333334</v>
      </c>
      <c r="AI336" s="167">
        <f t="shared" si="247"/>
        <v>6865.585066666672</v>
      </c>
      <c r="AJ336" s="167">
        <f t="shared" si="248"/>
        <v>-2.7690166666666665</v>
      </c>
      <c r="AK336" s="167">
        <f t="shared" si="263"/>
        <v>-828.7051333333327</v>
      </c>
      <c r="AL336" s="167">
        <f t="shared" si="249"/>
        <v>6629.6410666666616</v>
      </c>
      <c r="AM336" s="167">
        <f t="shared" si="250"/>
        <v>6747.6130666666668</v>
      </c>
      <c r="AR336" s="167">
        <v>19980</v>
      </c>
      <c r="AS336" s="169">
        <f t="shared" si="226"/>
        <v>29.55</v>
      </c>
      <c r="AT336" s="167">
        <v>-172.422</v>
      </c>
      <c r="AU336" s="167">
        <v>-246.851</v>
      </c>
      <c r="AV336" s="167">
        <f t="shared" si="227"/>
        <v>7.8373636363636363</v>
      </c>
      <c r="AW336" s="167">
        <f t="shared" si="228"/>
        <v>11.220499999999999</v>
      </c>
      <c r="AY336" s="167">
        <f t="shared" si="251"/>
        <v>5.55</v>
      </c>
      <c r="AZ336" s="167">
        <f t="shared" si="252"/>
        <v>-2.8736999999999999</v>
      </c>
      <c r="BA336" s="167">
        <f t="shared" si="259"/>
        <v>-835.84673333333342</v>
      </c>
      <c r="BB336" s="167">
        <f t="shared" si="253"/>
        <v>6686.7738666666673</v>
      </c>
      <c r="BC336" s="167">
        <f t="shared" si="254"/>
        <v>-4.1141833333333331</v>
      </c>
      <c r="BD336" s="167">
        <f t="shared" si="260"/>
        <v>-1264.3664666666668</v>
      </c>
      <c r="BE336" s="167">
        <f t="shared" si="255"/>
        <v>10114.931733333335</v>
      </c>
      <c r="BF336" s="167">
        <f t="shared" si="256"/>
        <v>8400.8528000000006</v>
      </c>
      <c r="BK336" s="167">
        <v>19980</v>
      </c>
      <c r="BL336" s="169">
        <v>29.55</v>
      </c>
      <c r="BM336" s="167">
        <v>-156.93899999999999</v>
      </c>
      <c r="BN336" s="167">
        <v>-204.09299999999999</v>
      </c>
      <c r="BO336" s="167">
        <f t="shared" si="229"/>
        <v>7.1335909090909091</v>
      </c>
      <c r="BP336" s="167">
        <f t="shared" si="230"/>
        <v>9.2769545454545455</v>
      </c>
      <c r="BU336" s="167">
        <v>19980</v>
      </c>
      <c r="BV336" s="169">
        <v>29.55</v>
      </c>
      <c r="BW336" s="167">
        <v>-153.60300000000001</v>
      </c>
      <c r="BX336" s="167">
        <v>-177.52099999999999</v>
      </c>
      <c r="BY336" s="167">
        <f t="shared" si="231"/>
        <v>6.9819545454545455</v>
      </c>
      <c r="BZ336" s="167">
        <f t="shared" si="232"/>
        <v>8.0691363636363622</v>
      </c>
      <c r="CE336" s="167">
        <v>19980</v>
      </c>
      <c r="CF336" s="169">
        <f t="shared" si="233"/>
        <v>29.55</v>
      </c>
      <c r="CG336" s="167">
        <v>-45.777000000000001</v>
      </c>
      <c r="CH336" s="167">
        <v>-125.252</v>
      </c>
      <c r="CI336" s="167">
        <f t="shared" si="234"/>
        <v>2.0807727272727274</v>
      </c>
      <c r="CJ336" s="167">
        <f t="shared" si="235"/>
        <v>5.6932727272727268</v>
      </c>
      <c r="CO336" s="167">
        <v>19980</v>
      </c>
      <c r="CP336" s="169">
        <f t="shared" si="236"/>
        <v>29.55</v>
      </c>
      <c r="CQ336" s="167">
        <v>-140.58500000000001</v>
      </c>
      <c r="CR336" s="167">
        <v>-141.346</v>
      </c>
      <c r="CS336" s="167">
        <f t="shared" si="237"/>
        <v>6.3902272727272731</v>
      </c>
      <c r="CT336" s="167">
        <f t="shared" si="238"/>
        <v>6.424818181818182</v>
      </c>
    </row>
    <row r="337" spans="2:98">
      <c r="B337" s="167">
        <f t="shared" si="239"/>
        <v>334</v>
      </c>
      <c r="C337" s="167">
        <v>20040</v>
      </c>
      <c r="D337" s="169">
        <v>29.566666666666666</v>
      </c>
      <c r="E337" s="167">
        <v>-144.95400000000001</v>
      </c>
      <c r="F337" s="167">
        <v>-140.739</v>
      </c>
      <c r="G337" s="167">
        <f t="shared" si="220"/>
        <v>6.5888181818181826</v>
      </c>
      <c r="H337" s="167">
        <f t="shared" si="221"/>
        <v>6.3972272727272728</v>
      </c>
      <c r="J337" s="167">
        <f t="shared" si="240"/>
        <v>5.5666666666666664</v>
      </c>
      <c r="K337" s="167">
        <f t="shared" si="222"/>
        <v>-2.4159000000000002</v>
      </c>
      <c r="L337" s="167">
        <f t="shared" si="261"/>
        <v>-719.21381666666684</v>
      </c>
      <c r="M337" s="167">
        <f t="shared" si="241"/>
        <v>5753.7105333333348</v>
      </c>
      <c r="N337" s="167">
        <f t="shared" si="223"/>
        <v>-2.34565</v>
      </c>
      <c r="O337" s="167">
        <f t="shared" si="257"/>
        <v>-670.07635000000062</v>
      </c>
      <c r="P337" s="167">
        <f t="shared" si="242"/>
        <v>5360.6108000000049</v>
      </c>
      <c r="Q337" s="167">
        <f t="shared" si="243"/>
        <v>5557.1606666666703</v>
      </c>
      <c r="W337" s="167">
        <v>20040</v>
      </c>
      <c r="Y337" s="169">
        <f t="shared" si="244"/>
        <v>29.566666666666666</v>
      </c>
      <c r="Z337" s="167">
        <v>-187.72</v>
      </c>
      <c r="AA337" s="167">
        <v>-165.98699999999999</v>
      </c>
      <c r="AB337" s="167">
        <f t="shared" si="224"/>
        <v>8.5327272727272732</v>
      </c>
      <c r="AC337" s="167">
        <f t="shared" si="225"/>
        <v>7.5448636363636359</v>
      </c>
      <c r="AD337" s="167">
        <f t="shared" si="245"/>
        <v>-176.8535</v>
      </c>
      <c r="AF337" s="167">
        <f t="shared" si="258"/>
        <v>5.5666666666666664</v>
      </c>
      <c r="AG337" s="167">
        <f t="shared" si="246"/>
        <v>-3.1286666666666667</v>
      </c>
      <c r="AH337" s="167">
        <f t="shared" si="262"/>
        <v>-861.32680000000062</v>
      </c>
      <c r="AI337" s="167">
        <f t="shared" si="247"/>
        <v>6890.6144000000049</v>
      </c>
      <c r="AJ337" s="167">
        <f t="shared" si="248"/>
        <v>-2.7664499999999999</v>
      </c>
      <c r="AK337" s="167">
        <f t="shared" si="263"/>
        <v>-831.47158333333266</v>
      </c>
      <c r="AL337" s="167">
        <f t="shared" si="249"/>
        <v>6651.7726666666613</v>
      </c>
      <c r="AM337" s="167">
        <f t="shared" si="250"/>
        <v>6771.1935333333331</v>
      </c>
      <c r="AR337" s="167">
        <v>20040</v>
      </c>
      <c r="AS337" s="169">
        <f t="shared" si="226"/>
        <v>29.566666666666666</v>
      </c>
      <c r="AT337" s="167">
        <v>-171.86099999999999</v>
      </c>
      <c r="AU337" s="167">
        <v>-245.149</v>
      </c>
      <c r="AV337" s="167">
        <f t="shared" si="227"/>
        <v>7.8118636363636362</v>
      </c>
      <c r="AW337" s="167">
        <f t="shared" si="228"/>
        <v>11.143136363636364</v>
      </c>
      <c r="AY337" s="167">
        <f t="shared" si="251"/>
        <v>5.5666666666666664</v>
      </c>
      <c r="AZ337" s="167">
        <f t="shared" si="252"/>
        <v>-2.86435</v>
      </c>
      <c r="BA337" s="167">
        <f t="shared" si="259"/>
        <v>-838.71108333333336</v>
      </c>
      <c r="BB337" s="167">
        <f t="shared" si="253"/>
        <v>6709.6886666666669</v>
      </c>
      <c r="BC337" s="167">
        <f t="shared" si="254"/>
        <v>-4.0858166666666662</v>
      </c>
      <c r="BD337" s="167">
        <f t="shared" si="260"/>
        <v>-1268.4522833333335</v>
      </c>
      <c r="BE337" s="167">
        <f t="shared" si="255"/>
        <v>10147.618266666668</v>
      </c>
      <c r="BF337" s="167">
        <f t="shared" si="256"/>
        <v>8428.6534666666666</v>
      </c>
      <c r="BK337" s="167">
        <v>20040</v>
      </c>
      <c r="BL337" s="169">
        <v>29.566666666666666</v>
      </c>
      <c r="BM337" s="167">
        <v>-153.499</v>
      </c>
      <c r="BN337" s="167">
        <v>-204.60300000000001</v>
      </c>
      <c r="BO337" s="167">
        <f t="shared" si="229"/>
        <v>6.9772272727272728</v>
      </c>
      <c r="BP337" s="167">
        <f t="shared" si="230"/>
        <v>9.3001363636363639</v>
      </c>
      <c r="BU337" s="167">
        <v>20040</v>
      </c>
      <c r="BV337" s="169">
        <v>29.566666666666666</v>
      </c>
      <c r="BW337" s="167">
        <v>-154.482</v>
      </c>
      <c r="BX337" s="167">
        <v>-176.58099999999999</v>
      </c>
      <c r="BY337" s="167">
        <f t="shared" si="231"/>
        <v>7.0219090909090909</v>
      </c>
      <c r="BZ337" s="167">
        <f t="shared" si="232"/>
        <v>8.026409090909091</v>
      </c>
      <c r="CE337" s="167">
        <v>20040</v>
      </c>
      <c r="CF337" s="169">
        <f t="shared" si="233"/>
        <v>29.566666666666666</v>
      </c>
      <c r="CG337" s="167">
        <v>-46.139000000000003</v>
      </c>
      <c r="CH337" s="167">
        <v>-123.351</v>
      </c>
      <c r="CI337" s="167">
        <f t="shared" si="234"/>
        <v>2.0972272727272729</v>
      </c>
      <c r="CJ337" s="167">
        <f t="shared" si="235"/>
        <v>5.6068636363636362</v>
      </c>
      <c r="CO337" s="167">
        <v>20040</v>
      </c>
      <c r="CP337" s="169">
        <f t="shared" si="236"/>
        <v>29.566666666666666</v>
      </c>
      <c r="CQ337" s="167">
        <v>-141.928</v>
      </c>
      <c r="CR337" s="167">
        <v>-141.31399999999999</v>
      </c>
      <c r="CS337" s="167">
        <f t="shared" si="237"/>
        <v>6.4512727272727268</v>
      </c>
      <c r="CT337" s="167">
        <f t="shared" si="238"/>
        <v>6.4233636363636357</v>
      </c>
    </row>
    <row r="338" spans="2:98">
      <c r="B338" s="167">
        <f t="shared" si="239"/>
        <v>335</v>
      </c>
      <c r="C338" s="167">
        <v>20100</v>
      </c>
      <c r="D338" s="169">
        <v>29.583333333333332</v>
      </c>
      <c r="E338" s="167">
        <v>-145.108</v>
      </c>
      <c r="F338" s="167">
        <v>-140.185</v>
      </c>
      <c r="G338" s="167">
        <f t="shared" si="220"/>
        <v>6.5958181818181822</v>
      </c>
      <c r="H338" s="167">
        <f t="shared" si="221"/>
        <v>6.3720454545454546</v>
      </c>
      <c r="J338" s="167">
        <f t="shared" si="240"/>
        <v>5.583333333333333</v>
      </c>
      <c r="K338" s="167">
        <f t="shared" si="222"/>
        <v>-2.4184666666666668</v>
      </c>
      <c r="L338" s="167">
        <f t="shared" si="261"/>
        <v>-721.63228333333348</v>
      </c>
      <c r="M338" s="167">
        <f t="shared" si="241"/>
        <v>5773.0582666666678</v>
      </c>
      <c r="N338" s="167">
        <f t="shared" si="223"/>
        <v>-2.3364166666666666</v>
      </c>
      <c r="O338" s="167">
        <f t="shared" si="257"/>
        <v>-672.41276666666727</v>
      </c>
      <c r="P338" s="167">
        <f t="shared" si="242"/>
        <v>5379.3021333333381</v>
      </c>
      <c r="Q338" s="167">
        <f t="shared" si="243"/>
        <v>5576.1802000000025</v>
      </c>
      <c r="W338" s="167">
        <v>20100</v>
      </c>
      <c r="Y338" s="169">
        <f t="shared" si="244"/>
        <v>29.583333333333332</v>
      </c>
      <c r="Z338" s="167">
        <v>-186.005</v>
      </c>
      <c r="AA338" s="167">
        <v>-166.86</v>
      </c>
      <c r="AB338" s="167">
        <f t="shared" si="224"/>
        <v>8.4547727272727276</v>
      </c>
      <c r="AC338" s="167">
        <f t="shared" si="225"/>
        <v>7.5845454545454549</v>
      </c>
      <c r="AD338" s="167">
        <f t="shared" si="245"/>
        <v>-176.4325</v>
      </c>
      <c r="AF338" s="167">
        <f t="shared" si="258"/>
        <v>5.583333333333333</v>
      </c>
      <c r="AG338" s="167">
        <f t="shared" si="246"/>
        <v>-3.1000833333333331</v>
      </c>
      <c r="AH338" s="167">
        <f t="shared" si="262"/>
        <v>-864.42688333333399</v>
      </c>
      <c r="AI338" s="167">
        <f t="shared" si="247"/>
        <v>6915.4150666666719</v>
      </c>
      <c r="AJ338" s="167">
        <f t="shared" si="248"/>
        <v>-2.7810000000000001</v>
      </c>
      <c r="AK338" s="167">
        <f t="shared" si="263"/>
        <v>-834.25258333333261</v>
      </c>
      <c r="AL338" s="167">
        <f t="shared" si="249"/>
        <v>6674.0206666666609</v>
      </c>
      <c r="AM338" s="167">
        <f t="shared" si="250"/>
        <v>6794.7178666666659</v>
      </c>
      <c r="AR338" s="167">
        <v>20100</v>
      </c>
      <c r="AS338" s="169">
        <f t="shared" si="226"/>
        <v>29.583333333333332</v>
      </c>
      <c r="AT338" s="167">
        <v>-168.274</v>
      </c>
      <c r="AU338" s="167">
        <v>-246.52500000000001</v>
      </c>
      <c r="AV338" s="167">
        <f t="shared" si="227"/>
        <v>7.6488181818181822</v>
      </c>
      <c r="AW338" s="167">
        <f t="shared" si="228"/>
        <v>11.205681818181818</v>
      </c>
      <c r="AY338" s="167">
        <f t="shared" si="251"/>
        <v>5.583333333333333</v>
      </c>
      <c r="AZ338" s="167">
        <f t="shared" si="252"/>
        <v>-2.8045666666666667</v>
      </c>
      <c r="BA338" s="167">
        <f t="shared" si="259"/>
        <v>-841.51565000000005</v>
      </c>
      <c r="BB338" s="167">
        <f t="shared" si="253"/>
        <v>6732.1252000000004</v>
      </c>
      <c r="BC338" s="167">
        <f t="shared" si="254"/>
        <v>-4.1087499999999997</v>
      </c>
      <c r="BD338" s="167">
        <f t="shared" si="260"/>
        <v>-1272.5610333333336</v>
      </c>
      <c r="BE338" s="167">
        <f t="shared" si="255"/>
        <v>10180.488266666669</v>
      </c>
      <c r="BF338" s="167">
        <f t="shared" si="256"/>
        <v>8456.3067333333347</v>
      </c>
      <c r="BK338" s="167">
        <v>20100</v>
      </c>
      <c r="BL338" s="169">
        <v>29.583333333333332</v>
      </c>
      <c r="BM338" s="167">
        <v>-154.53200000000001</v>
      </c>
      <c r="BN338" s="167">
        <v>-202.55</v>
      </c>
      <c r="BO338" s="167">
        <f t="shared" si="229"/>
        <v>7.0241818181818187</v>
      </c>
      <c r="BP338" s="167">
        <f t="shared" si="230"/>
        <v>9.206818181818182</v>
      </c>
      <c r="BU338" s="167">
        <v>20100</v>
      </c>
      <c r="BV338" s="169">
        <v>29.583333333333332</v>
      </c>
      <c r="BW338" s="167">
        <v>-152.738</v>
      </c>
      <c r="BX338" s="167">
        <v>-175.39500000000001</v>
      </c>
      <c r="BY338" s="167">
        <f t="shared" si="231"/>
        <v>6.9426363636363639</v>
      </c>
      <c r="BZ338" s="167">
        <f t="shared" si="232"/>
        <v>7.9725000000000001</v>
      </c>
      <c r="CE338" s="167">
        <v>20100</v>
      </c>
      <c r="CF338" s="169">
        <f t="shared" si="233"/>
        <v>29.583333333333332</v>
      </c>
      <c r="CG338" s="167">
        <v>-46.075000000000003</v>
      </c>
      <c r="CH338" s="167">
        <v>-124.37</v>
      </c>
      <c r="CI338" s="167">
        <f t="shared" si="234"/>
        <v>2.0943181818181817</v>
      </c>
      <c r="CJ338" s="167">
        <f t="shared" si="235"/>
        <v>5.6531818181818183</v>
      </c>
      <c r="CO338" s="167">
        <v>20100</v>
      </c>
      <c r="CP338" s="169">
        <f t="shared" si="236"/>
        <v>29.583333333333332</v>
      </c>
      <c r="CQ338" s="167">
        <v>-141.042</v>
      </c>
      <c r="CR338" s="167">
        <v>-141.85499999999999</v>
      </c>
      <c r="CS338" s="167">
        <f t="shared" si="237"/>
        <v>6.4110000000000005</v>
      </c>
      <c r="CT338" s="167">
        <f t="shared" si="238"/>
        <v>6.4479545454545448</v>
      </c>
    </row>
    <row r="339" spans="2:98">
      <c r="B339" s="167">
        <f t="shared" si="239"/>
        <v>336</v>
      </c>
      <c r="C339" s="167">
        <v>20160</v>
      </c>
      <c r="D339" s="169">
        <v>29.6</v>
      </c>
      <c r="E339" s="167">
        <v>-148.17500000000001</v>
      </c>
      <c r="F339" s="167">
        <v>-140.93899999999999</v>
      </c>
      <c r="G339" s="167">
        <f t="shared" si="220"/>
        <v>6.7352272727272728</v>
      </c>
      <c r="H339" s="167">
        <f t="shared" si="221"/>
        <v>6.4063181818181816</v>
      </c>
      <c r="J339" s="167">
        <f t="shared" si="240"/>
        <v>5.6</v>
      </c>
      <c r="K339" s="167">
        <f t="shared" si="222"/>
        <v>-2.4695833333333335</v>
      </c>
      <c r="L339" s="167">
        <f t="shared" si="261"/>
        <v>-724.10186666666687</v>
      </c>
      <c r="M339" s="167">
        <f t="shared" si="241"/>
        <v>5792.8149333333349</v>
      </c>
      <c r="N339" s="167">
        <f t="shared" si="223"/>
        <v>-2.348983333333333</v>
      </c>
      <c r="O339" s="167">
        <f t="shared" si="257"/>
        <v>-674.76175000000057</v>
      </c>
      <c r="P339" s="167">
        <f t="shared" si="242"/>
        <v>5398.0940000000046</v>
      </c>
      <c r="Q339" s="167">
        <f t="shared" si="243"/>
        <v>5595.4544666666698</v>
      </c>
      <c r="W339" s="167">
        <v>20160</v>
      </c>
      <c r="Y339" s="169">
        <f t="shared" si="244"/>
        <v>29.6</v>
      </c>
      <c r="Z339" s="167">
        <v>-185.363</v>
      </c>
      <c r="AA339" s="167">
        <v>-165.58799999999999</v>
      </c>
      <c r="AB339" s="167">
        <f t="shared" si="224"/>
        <v>8.4255909090909089</v>
      </c>
      <c r="AC339" s="167">
        <f t="shared" si="225"/>
        <v>7.526727272727272</v>
      </c>
      <c r="AD339" s="167">
        <f t="shared" si="245"/>
        <v>-175.47550000000001</v>
      </c>
      <c r="AF339" s="167">
        <f t="shared" si="258"/>
        <v>5.6</v>
      </c>
      <c r="AG339" s="167">
        <f t="shared" si="246"/>
        <v>-3.0893833333333331</v>
      </c>
      <c r="AH339" s="167">
        <f t="shared" si="262"/>
        <v>-867.51626666666732</v>
      </c>
      <c r="AI339" s="167">
        <f t="shared" si="247"/>
        <v>6940.1301333333386</v>
      </c>
      <c r="AJ339" s="167">
        <f t="shared" si="248"/>
        <v>-2.7597999999999998</v>
      </c>
      <c r="AK339" s="167">
        <f t="shared" si="263"/>
        <v>-837.01238333333265</v>
      </c>
      <c r="AL339" s="167">
        <f t="shared" si="249"/>
        <v>6696.0990666666612</v>
      </c>
      <c r="AM339" s="167">
        <f t="shared" si="250"/>
        <v>6818.1145999999999</v>
      </c>
      <c r="AR339" s="167">
        <v>20160</v>
      </c>
      <c r="AS339" s="169">
        <f t="shared" si="226"/>
        <v>29.6</v>
      </c>
      <c r="AT339" s="167">
        <v>-170.78899999999999</v>
      </c>
      <c r="AU339" s="167">
        <v>-252.423</v>
      </c>
      <c r="AV339" s="167">
        <f t="shared" si="227"/>
        <v>7.7631363636363631</v>
      </c>
      <c r="AW339" s="167">
        <f t="shared" si="228"/>
        <v>11.473772727272728</v>
      </c>
      <c r="AY339" s="167">
        <f t="shared" si="251"/>
        <v>5.6</v>
      </c>
      <c r="AZ339" s="167">
        <f t="shared" si="252"/>
        <v>-2.846483333333333</v>
      </c>
      <c r="BA339" s="167">
        <f t="shared" si="259"/>
        <v>-844.36213333333342</v>
      </c>
      <c r="BB339" s="167">
        <f t="shared" si="253"/>
        <v>6754.8970666666673</v>
      </c>
      <c r="BC339" s="167">
        <f t="shared" si="254"/>
        <v>-4.2070499999999997</v>
      </c>
      <c r="BD339" s="167">
        <f t="shared" si="260"/>
        <v>-1276.7680833333336</v>
      </c>
      <c r="BE339" s="167">
        <f t="shared" si="255"/>
        <v>10214.144666666669</v>
      </c>
      <c r="BF339" s="167">
        <f t="shared" si="256"/>
        <v>8484.5208666666676</v>
      </c>
      <c r="BK339" s="167">
        <v>20160</v>
      </c>
      <c r="BL339" s="169">
        <v>29.6</v>
      </c>
      <c r="BM339" s="167">
        <v>-153.39099999999999</v>
      </c>
      <c r="BN339" s="167">
        <v>-205.684</v>
      </c>
      <c r="BO339" s="167">
        <f t="shared" si="229"/>
        <v>6.9723181818181814</v>
      </c>
      <c r="BP339" s="167">
        <f t="shared" si="230"/>
        <v>9.3492727272727265</v>
      </c>
      <c r="BU339" s="167">
        <v>20160</v>
      </c>
      <c r="BV339" s="169">
        <v>29.6</v>
      </c>
      <c r="BW339" s="167">
        <v>-152.69200000000001</v>
      </c>
      <c r="BX339" s="167">
        <v>-176.59700000000001</v>
      </c>
      <c r="BY339" s="167">
        <f t="shared" si="231"/>
        <v>6.9405454545454548</v>
      </c>
      <c r="BZ339" s="167">
        <f t="shared" si="232"/>
        <v>8.0271363636363642</v>
      </c>
      <c r="CE339" s="167">
        <v>20160</v>
      </c>
      <c r="CF339" s="169">
        <f t="shared" si="233"/>
        <v>29.6</v>
      </c>
      <c r="CG339" s="167">
        <v>-45.999000000000002</v>
      </c>
      <c r="CH339" s="167">
        <v>-124.35899999999999</v>
      </c>
      <c r="CI339" s="167">
        <f t="shared" si="234"/>
        <v>2.0908636363636366</v>
      </c>
      <c r="CJ339" s="167">
        <f t="shared" si="235"/>
        <v>5.6526818181818177</v>
      </c>
      <c r="CO339" s="167">
        <v>20160</v>
      </c>
      <c r="CP339" s="169">
        <f t="shared" si="236"/>
        <v>29.6</v>
      </c>
      <c r="CQ339" s="167">
        <v>-139.53</v>
      </c>
      <c r="CR339" s="167">
        <v>-141.453</v>
      </c>
      <c r="CS339" s="167">
        <f t="shared" si="237"/>
        <v>6.3422727272727277</v>
      </c>
      <c r="CT339" s="167">
        <f t="shared" si="238"/>
        <v>6.4296818181818187</v>
      </c>
    </row>
    <row r="340" spans="2:98">
      <c r="B340" s="167">
        <f t="shared" si="239"/>
        <v>337</v>
      </c>
      <c r="C340" s="167">
        <v>20220</v>
      </c>
      <c r="D340" s="169">
        <v>29.616666666666667</v>
      </c>
      <c r="E340" s="167">
        <v>-146.18100000000001</v>
      </c>
      <c r="F340" s="167">
        <v>-141.29300000000001</v>
      </c>
      <c r="G340" s="167">
        <f t="shared" si="220"/>
        <v>6.6445909090909092</v>
      </c>
      <c r="H340" s="167">
        <f t="shared" si="221"/>
        <v>6.422409090909091</v>
      </c>
      <c r="J340" s="167">
        <f t="shared" si="240"/>
        <v>5.6166666666666663</v>
      </c>
      <c r="K340" s="167">
        <f t="shared" si="222"/>
        <v>-2.43635</v>
      </c>
      <c r="L340" s="167">
        <f t="shared" si="261"/>
        <v>-726.53821666666681</v>
      </c>
      <c r="M340" s="167">
        <f t="shared" si="241"/>
        <v>5812.3057333333345</v>
      </c>
      <c r="N340" s="167">
        <f t="shared" si="223"/>
        <v>-2.3548833333333334</v>
      </c>
      <c r="O340" s="167">
        <f t="shared" si="257"/>
        <v>-677.11663333333388</v>
      </c>
      <c r="P340" s="167">
        <f t="shared" si="242"/>
        <v>5416.933066666671</v>
      </c>
      <c r="Q340" s="167">
        <f t="shared" si="243"/>
        <v>5614.6194000000032</v>
      </c>
      <c r="W340" s="167">
        <v>20220</v>
      </c>
      <c r="Y340" s="169">
        <f t="shared" si="244"/>
        <v>29.616666666666667</v>
      </c>
      <c r="Z340" s="167">
        <v>-185.59700000000001</v>
      </c>
      <c r="AA340" s="167">
        <v>-166.96799999999999</v>
      </c>
      <c r="AB340" s="167">
        <f t="shared" si="224"/>
        <v>8.4362272727272725</v>
      </c>
      <c r="AC340" s="167">
        <f t="shared" si="225"/>
        <v>7.5894545454545446</v>
      </c>
      <c r="AD340" s="167">
        <f t="shared" si="245"/>
        <v>-176.2825</v>
      </c>
      <c r="AF340" s="167">
        <f t="shared" si="258"/>
        <v>5.6166666666666663</v>
      </c>
      <c r="AG340" s="167">
        <f t="shared" si="246"/>
        <v>-3.0932833333333334</v>
      </c>
      <c r="AH340" s="167">
        <f t="shared" si="262"/>
        <v>-870.6095500000007</v>
      </c>
      <c r="AI340" s="167">
        <f t="shared" si="247"/>
        <v>6964.8764000000056</v>
      </c>
      <c r="AJ340" s="167">
        <f t="shared" si="248"/>
        <v>-2.7827999999999999</v>
      </c>
      <c r="AK340" s="167">
        <f t="shared" si="263"/>
        <v>-839.7951833333326</v>
      </c>
      <c r="AL340" s="167">
        <f t="shared" si="249"/>
        <v>6718.3614666666608</v>
      </c>
      <c r="AM340" s="167">
        <f t="shared" si="250"/>
        <v>6841.6189333333332</v>
      </c>
      <c r="AR340" s="167">
        <v>20220</v>
      </c>
      <c r="AS340" s="169">
        <f t="shared" si="226"/>
        <v>29.616666666666667</v>
      </c>
      <c r="AT340" s="167">
        <v>-169.726</v>
      </c>
      <c r="AU340" s="167">
        <v>-254.51900000000001</v>
      </c>
      <c r="AV340" s="167">
        <f t="shared" si="227"/>
        <v>7.714818181818182</v>
      </c>
      <c r="AW340" s="167">
        <f t="shared" si="228"/>
        <v>11.569045454545455</v>
      </c>
      <c r="AY340" s="167">
        <f t="shared" si="251"/>
        <v>5.6166666666666663</v>
      </c>
      <c r="AZ340" s="167">
        <f t="shared" si="252"/>
        <v>-2.8287666666666667</v>
      </c>
      <c r="BA340" s="167">
        <f t="shared" si="259"/>
        <v>-847.19090000000006</v>
      </c>
      <c r="BB340" s="167">
        <f t="shared" si="253"/>
        <v>6777.5272000000004</v>
      </c>
      <c r="BC340" s="167">
        <f t="shared" si="254"/>
        <v>-4.2419833333333337</v>
      </c>
      <c r="BD340" s="167">
        <f t="shared" si="260"/>
        <v>-1281.0100666666669</v>
      </c>
      <c r="BE340" s="167">
        <f t="shared" si="255"/>
        <v>10248.080533333336</v>
      </c>
      <c r="BF340" s="167">
        <f t="shared" si="256"/>
        <v>8512.8038666666689</v>
      </c>
      <c r="BK340" s="167">
        <v>20220</v>
      </c>
      <c r="BL340" s="169">
        <v>29.616666666666667</v>
      </c>
      <c r="BM340" s="167">
        <v>-154.44</v>
      </c>
      <c r="BN340" s="167">
        <v>-207.18100000000001</v>
      </c>
      <c r="BO340" s="167">
        <f t="shared" si="229"/>
        <v>7.02</v>
      </c>
      <c r="BP340" s="167">
        <f t="shared" si="230"/>
        <v>9.4173181818181817</v>
      </c>
      <c r="BU340" s="167">
        <v>20220</v>
      </c>
      <c r="BV340" s="169">
        <v>29.616666666666667</v>
      </c>
      <c r="BW340" s="167">
        <v>-153.232</v>
      </c>
      <c r="BX340" s="167">
        <v>-175.84200000000001</v>
      </c>
      <c r="BY340" s="167">
        <f t="shared" si="231"/>
        <v>6.9650909090909092</v>
      </c>
      <c r="BZ340" s="167">
        <f t="shared" si="232"/>
        <v>7.9928181818181825</v>
      </c>
      <c r="CE340" s="167">
        <v>20220</v>
      </c>
      <c r="CF340" s="169">
        <f t="shared" si="233"/>
        <v>29.616666666666667</v>
      </c>
      <c r="CG340" s="167">
        <v>-46.302</v>
      </c>
      <c r="CH340" s="167">
        <v>-125.985</v>
      </c>
      <c r="CI340" s="167">
        <f t="shared" si="234"/>
        <v>2.1046363636363634</v>
      </c>
      <c r="CJ340" s="167">
        <f t="shared" si="235"/>
        <v>5.7265909090909091</v>
      </c>
      <c r="CO340" s="167">
        <v>20220</v>
      </c>
      <c r="CP340" s="169">
        <f t="shared" si="236"/>
        <v>29.616666666666667</v>
      </c>
      <c r="CQ340" s="167">
        <v>-140.00899999999999</v>
      </c>
      <c r="CR340" s="167">
        <v>-142.13800000000001</v>
      </c>
      <c r="CS340" s="167">
        <f t="shared" si="237"/>
        <v>6.3640454545454537</v>
      </c>
      <c r="CT340" s="167">
        <f t="shared" si="238"/>
        <v>6.4608181818181825</v>
      </c>
    </row>
    <row r="341" spans="2:98">
      <c r="B341" s="167">
        <f t="shared" si="239"/>
        <v>338</v>
      </c>
      <c r="C341" s="167">
        <v>20280</v>
      </c>
      <c r="D341" s="169">
        <v>29.633333333333333</v>
      </c>
      <c r="E341" s="167">
        <v>-145.56800000000001</v>
      </c>
      <c r="F341" s="167">
        <v>-140.58500000000001</v>
      </c>
      <c r="G341" s="167">
        <f t="shared" si="220"/>
        <v>6.6167272727272737</v>
      </c>
      <c r="H341" s="167">
        <f t="shared" si="221"/>
        <v>6.3902272727272731</v>
      </c>
      <c r="J341" s="167">
        <f t="shared" si="240"/>
        <v>5.6333333333333337</v>
      </c>
      <c r="K341" s="167">
        <f t="shared" si="222"/>
        <v>-2.4261333333333335</v>
      </c>
      <c r="L341" s="167">
        <f t="shared" si="261"/>
        <v>-728.96435000000019</v>
      </c>
      <c r="M341" s="167">
        <f t="shared" si="241"/>
        <v>5831.7148000000016</v>
      </c>
      <c r="N341" s="167">
        <f t="shared" si="223"/>
        <v>-2.3430833333333334</v>
      </c>
      <c r="O341" s="167">
        <f t="shared" si="257"/>
        <v>-679.45971666666719</v>
      </c>
      <c r="P341" s="167">
        <f t="shared" si="242"/>
        <v>5435.6777333333375</v>
      </c>
      <c r="Q341" s="167">
        <f t="shared" si="243"/>
        <v>5633.6962666666695</v>
      </c>
      <c r="W341" s="167">
        <v>20280</v>
      </c>
      <c r="Y341" s="169">
        <f t="shared" si="244"/>
        <v>29.633333333333333</v>
      </c>
      <c r="Z341" s="167">
        <v>-183.03299999999999</v>
      </c>
      <c r="AA341" s="167">
        <v>-166.149</v>
      </c>
      <c r="AB341" s="167">
        <f t="shared" si="224"/>
        <v>8.3196818181818184</v>
      </c>
      <c r="AC341" s="167">
        <f t="shared" si="225"/>
        <v>7.552227272727273</v>
      </c>
      <c r="AD341" s="167">
        <f t="shared" si="245"/>
        <v>-174.59100000000001</v>
      </c>
      <c r="AF341" s="167">
        <f t="shared" si="258"/>
        <v>5.6333333333333337</v>
      </c>
      <c r="AG341" s="167">
        <f t="shared" si="246"/>
        <v>-3.0505499999999999</v>
      </c>
      <c r="AH341" s="167">
        <f t="shared" si="262"/>
        <v>-873.66010000000074</v>
      </c>
      <c r="AI341" s="167">
        <f t="shared" si="247"/>
        <v>6989.2808000000059</v>
      </c>
      <c r="AJ341" s="167">
        <f t="shared" si="248"/>
        <v>-2.7691499999999998</v>
      </c>
      <c r="AK341" s="167">
        <f t="shared" si="263"/>
        <v>-842.56433333333257</v>
      </c>
      <c r="AL341" s="167">
        <f t="shared" si="249"/>
        <v>6740.5146666666606</v>
      </c>
      <c r="AM341" s="167">
        <f t="shared" si="250"/>
        <v>6864.8977333333332</v>
      </c>
      <c r="AR341" s="167">
        <v>20280</v>
      </c>
      <c r="AS341" s="169">
        <f t="shared" si="226"/>
        <v>29.633333333333333</v>
      </c>
      <c r="AT341" s="167">
        <v>-169.60300000000001</v>
      </c>
      <c r="AU341" s="167">
        <v>-250.36600000000001</v>
      </c>
      <c r="AV341" s="167">
        <f t="shared" si="227"/>
        <v>7.709227272727273</v>
      </c>
      <c r="AW341" s="167">
        <f t="shared" si="228"/>
        <v>11.380272727272727</v>
      </c>
      <c r="AY341" s="167">
        <f t="shared" si="251"/>
        <v>5.6333333333333337</v>
      </c>
      <c r="AZ341" s="167">
        <f t="shared" si="252"/>
        <v>-2.826716666666667</v>
      </c>
      <c r="BA341" s="167">
        <f t="shared" si="259"/>
        <v>-850.01761666666675</v>
      </c>
      <c r="BB341" s="167">
        <f t="shared" si="253"/>
        <v>6800.140933333334</v>
      </c>
      <c r="BC341" s="167">
        <f t="shared" si="254"/>
        <v>-4.172766666666667</v>
      </c>
      <c r="BD341" s="167">
        <f t="shared" si="260"/>
        <v>-1285.1828333333335</v>
      </c>
      <c r="BE341" s="167">
        <f t="shared" si="255"/>
        <v>10281.462666666668</v>
      </c>
      <c r="BF341" s="167">
        <f t="shared" si="256"/>
        <v>8540.8018000000011</v>
      </c>
      <c r="BK341" s="167">
        <v>20280</v>
      </c>
      <c r="BL341" s="169">
        <v>29.633333333333333</v>
      </c>
      <c r="BM341" s="167">
        <v>-156.10599999999999</v>
      </c>
      <c r="BN341" s="167">
        <v>-206.286</v>
      </c>
      <c r="BO341" s="167">
        <f t="shared" si="229"/>
        <v>7.0957272727272729</v>
      </c>
      <c r="BP341" s="167">
        <f t="shared" si="230"/>
        <v>9.3766363636363632</v>
      </c>
      <c r="BU341" s="167">
        <v>20280</v>
      </c>
      <c r="BV341" s="169">
        <v>29.633333333333333</v>
      </c>
      <c r="BW341" s="167">
        <v>-155.59299999999999</v>
      </c>
      <c r="BX341" s="167">
        <v>-177.07400000000001</v>
      </c>
      <c r="BY341" s="167">
        <f t="shared" si="231"/>
        <v>7.0724090909090904</v>
      </c>
      <c r="BZ341" s="167">
        <f t="shared" si="232"/>
        <v>8.0488181818181825</v>
      </c>
      <c r="CE341" s="167">
        <v>20280</v>
      </c>
      <c r="CF341" s="169">
        <f t="shared" si="233"/>
        <v>29.633333333333333</v>
      </c>
      <c r="CG341" s="167">
        <v>-46.042000000000002</v>
      </c>
      <c r="CH341" s="167">
        <v>-123.624</v>
      </c>
      <c r="CI341" s="167">
        <f t="shared" si="234"/>
        <v>2.0928181818181817</v>
      </c>
      <c r="CJ341" s="167">
        <f t="shared" si="235"/>
        <v>5.619272727272727</v>
      </c>
      <c r="CO341" s="167">
        <v>20280</v>
      </c>
      <c r="CP341" s="169">
        <f t="shared" si="236"/>
        <v>29.633333333333333</v>
      </c>
      <c r="CQ341" s="167">
        <v>-142.59</v>
      </c>
      <c r="CR341" s="167">
        <v>-140.60599999999999</v>
      </c>
      <c r="CS341" s="167">
        <f t="shared" si="237"/>
        <v>6.4813636363636364</v>
      </c>
      <c r="CT341" s="167">
        <f t="shared" si="238"/>
        <v>6.3911818181818179</v>
      </c>
    </row>
    <row r="342" spans="2:98">
      <c r="B342" s="167">
        <f t="shared" si="239"/>
        <v>339</v>
      </c>
      <c r="C342" s="167">
        <v>20340</v>
      </c>
      <c r="D342" s="169">
        <v>29.65</v>
      </c>
      <c r="E342" s="167">
        <v>-147.40799999999999</v>
      </c>
      <c r="F342" s="167">
        <v>-140.69300000000001</v>
      </c>
      <c r="G342" s="167">
        <f t="shared" si="220"/>
        <v>6.7003636363636359</v>
      </c>
      <c r="H342" s="167">
        <f t="shared" si="221"/>
        <v>6.3951363636363645</v>
      </c>
      <c r="J342" s="167">
        <f t="shared" si="240"/>
        <v>5.65</v>
      </c>
      <c r="K342" s="167">
        <f t="shared" si="222"/>
        <v>-2.4567999999999999</v>
      </c>
      <c r="L342" s="167">
        <f t="shared" si="261"/>
        <v>-731.42115000000024</v>
      </c>
      <c r="M342" s="167">
        <f t="shared" si="241"/>
        <v>5851.3692000000019</v>
      </c>
      <c r="N342" s="167">
        <f t="shared" si="223"/>
        <v>-2.3448833333333337</v>
      </c>
      <c r="O342" s="167">
        <f t="shared" si="257"/>
        <v>-681.80460000000051</v>
      </c>
      <c r="P342" s="167">
        <f t="shared" si="242"/>
        <v>5454.436800000004</v>
      </c>
      <c r="Q342" s="167">
        <f t="shared" si="243"/>
        <v>5652.903000000003</v>
      </c>
      <c r="W342" s="167">
        <v>20340</v>
      </c>
      <c r="Y342" s="169">
        <f t="shared" si="244"/>
        <v>29.65</v>
      </c>
      <c r="Z342" s="167">
        <v>-182.846</v>
      </c>
      <c r="AA342" s="167">
        <v>-165.292</v>
      </c>
      <c r="AB342" s="167">
        <f t="shared" si="224"/>
        <v>8.3111818181818187</v>
      </c>
      <c r="AC342" s="167">
        <f t="shared" si="225"/>
        <v>7.5132727272727271</v>
      </c>
      <c r="AD342" s="167">
        <f t="shared" si="245"/>
        <v>-174.06900000000002</v>
      </c>
      <c r="AF342" s="167">
        <f t="shared" si="258"/>
        <v>5.65</v>
      </c>
      <c r="AG342" s="167">
        <f t="shared" si="246"/>
        <v>-3.0474333333333332</v>
      </c>
      <c r="AH342" s="167">
        <f t="shared" si="262"/>
        <v>-876.70753333333403</v>
      </c>
      <c r="AI342" s="167">
        <f t="shared" si="247"/>
        <v>7013.6602666666722</v>
      </c>
      <c r="AJ342" s="167">
        <f t="shared" si="248"/>
        <v>-2.7548666666666666</v>
      </c>
      <c r="AK342" s="167">
        <f t="shared" si="263"/>
        <v>-845.31919999999923</v>
      </c>
      <c r="AL342" s="167">
        <f t="shared" si="249"/>
        <v>6762.5535999999938</v>
      </c>
      <c r="AM342" s="167">
        <f t="shared" si="250"/>
        <v>6888.1069333333326</v>
      </c>
      <c r="AR342" s="167">
        <v>20340</v>
      </c>
      <c r="AS342" s="169">
        <f t="shared" si="226"/>
        <v>29.65</v>
      </c>
      <c r="AT342" s="167">
        <v>-169.251</v>
      </c>
      <c r="AU342" s="167">
        <v>-249.44900000000001</v>
      </c>
      <c r="AV342" s="167">
        <f t="shared" si="227"/>
        <v>7.693227272727273</v>
      </c>
      <c r="AW342" s="167">
        <f t="shared" si="228"/>
        <v>11.338590909090909</v>
      </c>
      <c r="AY342" s="167">
        <f t="shared" si="251"/>
        <v>5.65</v>
      </c>
      <c r="AZ342" s="167">
        <f t="shared" si="252"/>
        <v>-2.8208500000000001</v>
      </c>
      <c r="BA342" s="167">
        <f t="shared" si="259"/>
        <v>-852.8384666666667</v>
      </c>
      <c r="BB342" s="167">
        <f t="shared" si="253"/>
        <v>6822.7077333333336</v>
      </c>
      <c r="BC342" s="167">
        <f t="shared" si="254"/>
        <v>-4.1574833333333334</v>
      </c>
      <c r="BD342" s="167">
        <f t="shared" si="260"/>
        <v>-1289.3403166666669</v>
      </c>
      <c r="BE342" s="167">
        <f t="shared" si="255"/>
        <v>10314.722533333335</v>
      </c>
      <c r="BF342" s="167">
        <f t="shared" si="256"/>
        <v>8568.715133333335</v>
      </c>
      <c r="BK342" s="167">
        <v>20340</v>
      </c>
      <c r="BL342" s="169">
        <v>29.65</v>
      </c>
      <c r="BM342" s="167">
        <v>-153.792</v>
      </c>
      <c r="BN342" s="167">
        <v>-202.55</v>
      </c>
      <c r="BO342" s="167">
        <f t="shared" si="229"/>
        <v>6.9905454545454546</v>
      </c>
      <c r="BP342" s="167">
        <f t="shared" si="230"/>
        <v>9.206818181818182</v>
      </c>
      <c r="BU342" s="167">
        <v>20340</v>
      </c>
      <c r="BV342" s="169">
        <v>29.65</v>
      </c>
      <c r="BW342" s="167">
        <v>-154.482</v>
      </c>
      <c r="BX342" s="167">
        <v>-177.351</v>
      </c>
      <c r="BY342" s="167">
        <f t="shared" si="231"/>
        <v>7.0219090909090909</v>
      </c>
      <c r="BZ342" s="167">
        <f t="shared" si="232"/>
        <v>8.0614090909090912</v>
      </c>
      <c r="CE342" s="167">
        <v>20340</v>
      </c>
      <c r="CF342" s="169">
        <f t="shared" si="233"/>
        <v>29.65</v>
      </c>
      <c r="CG342" s="167">
        <v>-46.398000000000003</v>
      </c>
      <c r="CH342" s="167">
        <v>-124.262</v>
      </c>
      <c r="CI342" s="167">
        <f t="shared" si="234"/>
        <v>2.109</v>
      </c>
      <c r="CJ342" s="167">
        <f t="shared" si="235"/>
        <v>5.6482727272727269</v>
      </c>
      <c r="CO342" s="167">
        <v>20340</v>
      </c>
      <c r="CP342" s="169">
        <f t="shared" si="236"/>
        <v>29.65</v>
      </c>
      <c r="CQ342" s="167">
        <v>-142.084</v>
      </c>
      <c r="CR342" s="167">
        <v>-141.60400000000001</v>
      </c>
      <c r="CS342" s="167">
        <f t="shared" si="237"/>
        <v>6.4583636363636368</v>
      </c>
      <c r="CT342" s="167">
        <f t="shared" si="238"/>
        <v>6.4365454545454552</v>
      </c>
    </row>
    <row r="343" spans="2:98">
      <c r="B343" s="167">
        <f t="shared" si="239"/>
        <v>340</v>
      </c>
      <c r="C343" s="167">
        <v>20400</v>
      </c>
      <c r="D343" s="169">
        <v>29.666666666666668</v>
      </c>
      <c r="E343" s="167">
        <v>-145.261</v>
      </c>
      <c r="F343" s="167">
        <v>-140.185</v>
      </c>
      <c r="G343" s="167">
        <f t="shared" si="220"/>
        <v>6.6027727272727272</v>
      </c>
      <c r="H343" s="167">
        <f t="shared" si="221"/>
        <v>6.3720454545454546</v>
      </c>
      <c r="J343" s="167">
        <f t="shared" si="240"/>
        <v>5.666666666666667</v>
      </c>
      <c r="K343" s="167">
        <f t="shared" si="222"/>
        <v>-2.4210166666666666</v>
      </c>
      <c r="L343" s="167">
        <f t="shared" si="261"/>
        <v>-733.84216666666691</v>
      </c>
      <c r="M343" s="167">
        <f t="shared" si="241"/>
        <v>5870.7373333333353</v>
      </c>
      <c r="N343" s="167">
        <f t="shared" si="223"/>
        <v>-2.3364166666666666</v>
      </c>
      <c r="O343" s="167">
        <f t="shared" si="257"/>
        <v>-684.14101666666716</v>
      </c>
      <c r="P343" s="167">
        <f t="shared" si="242"/>
        <v>5473.1281333333372</v>
      </c>
      <c r="Q343" s="167">
        <f t="shared" si="243"/>
        <v>5671.9327333333367</v>
      </c>
      <c r="W343" s="167">
        <v>20400</v>
      </c>
      <c r="Y343" s="169">
        <f t="shared" si="244"/>
        <v>29.666666666666668</v>
      </c>
      <c r="Z343" s="167">
        <v>-185.65199999999999</v>
      </c>
      <c r="AA343" s="167">
        <v>-166.79</v>
      </c>
      <c r="AB343" s="167">
        <f t="shared" si="224"/>
        <v>8.438727272727272</v>
      </c>
      <c r="AC343" s="167">
        <f t="shared" si="225"/>
        <v>7.5813636363636361</v>
      </c>
      <c r="AD343" s="167">
        <f t="shared" si="245"/>
        <v>-176.221</v>
      </c>
      <c r="AF343" s="167">
        <f t="shared" si="258"/>
        <v>5.666666666666667</v>
      </c>
      <c r="AG343" s="167">
        <f t="shared" si="246"/>
        <v>-3.0941999999999998</v>
      </c>
      <c r="AH343" s="167">
        <f t="shared" si="262"/>
        <v>-879.80173333333403</v>
      </c>
      <c r="AI343" s="167">
        <f t="shared" si="247"/>
        <v>7038.4138666666722</v>
      </c>
      <c r="AJ343" s="167">
        <f t="shared" si="248"/>
        <v>-2.7798333333333334</v>
      </c>
      <c r="AK343" s="167">
        <f t="shared" si="263"/>
        <v>-848.09903333333261</v>
      </c>
      <c r="AL343" s="167">
        <f t="shared" si="249"/>
        <v>6784.7922666666609</v>
      </c>
      <c r="AM343" s="167">
        <f t="shared" si="250"/>
        <v>6911.6030666666666</v>
      </c>
      <c r="AR343" s="167">
        <v>20400</v>
      </c>
      <c r="AS343" s="169">
        <f t="shared" si="226"/>
        <v>29.666666666666668</v>
      </c>
      <c r="AT343" s="167">
        <v>-168.81299999999999</v>
      </c>
      <c r="AU343" s="167">
        <v>-246.071</v>
      </c>
      <c r="AV343" s="167">
        <f t="shared" si="227"/>
        <v>7.673318181818181</v>
      </c>
      <c r="AW343" s="167">
        <f t="shared" si="228"/>
        <v>11.185045454545454</v>
      </c>
      <c r="AY343" s="167">
        <f t="shared" si="251"/>
        <v>5.666666666666667</v>
      </c>
      <c r="AZ343" s="167">
        <f t="shared" si="252"/>
        <v>-2.8135499999999998</v>
      </c>
      <c r="BA343" s="167">
        <f t="shared" si="259"/>
        <v>-855.65201666666667</v>
      </c>
      <c r="BB343" s="167">
        <f t="shared" si="253"/>
        <v>6845.2161333333333</v>
      </c>
      <c r="BC343" s="167">
        <f t="shared" si="254"/>
        <v>-4.1011833333333332</v>
      </c>
      <c r="BD343" s="167">
        <f t="shared" si="260"/>
        <v>-1293.4415000000004</v>
      </c>
      <c r="BE343" s="167">
        <f t="shared" si="255"/>
        <v>10347.532000000003</v>
      </c>
      <c r="BF343" s="167">
        <f t="shared" si="256"/>
        <v>8596.3740666666672</v>
      </c>
      <c r="BK343" s="167">
        <v>20400</v>
      </c>
      <c r="BL343" s="169">
        <v>29.666666666666668</v>
      </c>
      <c r="BM343" s="167">
        <v>-151.971</v>
      </c>
      <c r="BN343" s="167">
        <v>-204.75700000000001</v>
      </c>
      <c r="BO343" s="167">
        <f t="shared" si="229"/>
        <v>6.9077727272727278</v>
      </c>
      <c r="BP343" s="167">
        <f t="shared" si="230"/>
        <v>9.3071363636363635</v>
      </c>
      <c r="BU343" s="167">
        <v>20400</v>
      </c>
      <c r="BV343" s="169">
        <v>29.666666666666668</v>
      </c>
      <c r="BW343" s="167">
        <v>-154.86799999999999</v>
      </c>
      <c r="BX343" s="167">
        <v>-176.68899999999999</v>
      </c>
      <c r="BY343" s="167">
        <f t="shared" si="231"/>
        <v>7.0394545454545456</v>
      </c>
      <c r="BZ343" s="167">
        <f t="shared" si="232"/>
        <v>8.0313181818181807</v>
      </c>
      <c r="CE343" s="167">
        <v>20400</v>
      </c>
      <c r="CF343" s="169">
        <f t="shared" si="233"/>
        <v>29.666666666666668</v>
      </c>
      <c r="CG343" s="167">
        <v>-46.500999999999998</v>
      </c>
      <c r="CH343" s="167">
        <v>-126.771</v>
      </c>
      <c r="CI343" s="167">
        <f t="shared" si="234"/>
        <v>2.113681818181818</v>
      </c>
      <c r="CJ343" s="167">
        <f t="shared" si="235"/>
        <v>5.7623181818181815</v>
      </c>
      <c r="CO343" s="167">
        <v>20400</v>
      </c>
      <c r="CP343" s="169">
        <f t="shared" si="236"/>
        <v>29.666666666666668</v>
      </c>
      <c r="CQ343" s="167">
        <v>-140.6</v>
      </c>
      <c r="CR343" s="167">
        <v>-140.203</v>
      </c>
      <c r="CS343" s="167">
        <f t="shared" si="237"/>
        <v>6.3909090909090907</v>
      </c>
      <c r="CT343" s="167">
        <f t="shared" si="238"/>
        <v>6.3728636363636362</v>
      </c>
    </row>
    <row r="344" spans="2:98">
      <c r="B344" s="167">
        <f t="shared" si="239"/>
        <v>341</v>
      </c>
      <c r="C344" s="167">
        <v>20460</v>
      </c>
      <c r="D344" s="169">
        <v>29.683333333333334</v>
      </c>
      <c r="E344" s="167">
        <v>-146.79400000000001</v>
      </c>
      <c r="F344" s="167">
        <v>-142.77099999999999</v>
      </c>
      <c r="G344" s="167">
        <f t="shared" si="220"/>
        <v>6.6724545454545456</v>
      </c>
      <c r="H344" s="167">
        <f t="shared" si="221"/>
        <v>6.4895909090909081</v>
      </c>
      <c r="J344" s="167">
        <f t="shared" si="240"/>
        <v>5.6833333333333336</v>
      </c>
      <c r="K344" s="167">
        <f t="shared" si="222"/>
        <v>-2.446566666666667</v>
      </c>
      <c r="L344" s="167">
        <f t="shared" si="261"/>
        <v>-736.28873333333354</v>
      </c>
      <c r="M344" s="167">
        <f t="shared" si="241"/>
        <v>5890.3098666666683</v>
      </c>
      <c r="N344" s="167">
        <f t="shared" si="223"/>
        <v>-2.3795166666666665</v>
      </c>
      <c r="O344" s="167">
        <f t="shared" si="257"/>
        <v>-686.52053333333379</v>
      </c>
      <c r="P344" s="167">
        <f t="shared" si="242"/>
        <v>5492.1642666666703</v>
      </c>
      <c r="Q344" s="167">
        <f t="shared" si="243"/>
        <v>5691.2370666666693</v>
      </c>
      <c r="W344" s="167">
        <v>20460</v>
      </c>
      <c r="Y344" s="169">
        <f t="shared" si="244"/>
        <v>29.683333333333334</v>
      </c>
      <c r="Z344" s="167">
        <v>-183.047</v>
      </c>
      <c r="AA344" s="167">
        <v>-167.298</v>
      </c>
      <c r="AB344" s="167">
        <f t="shared" si="224"/>
        <v>8.3203181818181822</v>
      </c>
      <c r="AC344" s="167">
        <f t="shared" si="225"/>
        <v>7.6044545454545451</v>
      </c>
      <c r="AD344" s="167">
        <f t="shared" si="245"/>
        <v>-175.17250000000001</v>
      </c>
      <c r="AF344" s="167">
        <f t="shared" si="258"/>
        <v>5.6833333333333336</v>
      </c>
      <c r="AG344" s="167">
        <f t="shared" si="246"/>
        <v>-3.0507833333333334</v>
      </c>
      <c r="AH344" s="167">
        <f t="shared" si="262"/>
        <v>-882.85251666666738</v>
      </c>
      <c r="AI344" s="167">
        <f t="shared" si="247"/>
        <v>7062.8201333333391</v>
      </c>
      <c r="AJ344" s="167">
        <f t="shared" si="248"/>
        <v>-2.7883</v>
      </c>
      <c r="AK344" s="167">
        <f t="shared" si="263"/>
        <v>-850.88733333333266</v>
      </c>
      <c r="AL344" s="167">
        <f t="shared" si="249"/>
        <v>6807.0986666666613</v>
      </c>
      <c r="AM344" s="167">
        <f t="shared" si="250"/>
        <v>6934.9593999999997</v>
      </c>
      <c r="AR344" s="167">
        <v>20460</v>
      </c>
      <c r="AS344" s="169">
        <f t="shared" si="226"/>
        <v>29.683333333333334</v>
      </c>
      <c r="AT344" s="167">
        <v>-168.52600000000001</v>
      </c>
      <c r="AU344" s="167">
        <v>-256.05399999999997</v>
      </c>
      <c r="AV344" s="167">
        <f t="shared" si="227"/>
        <v>7.6602727272727273</v>
      </c>
      <c r="AW344" s="167">
        <f t="shared" si="228"/>
        <v>11.638818181818181</v>
      </c>
      <c r="AY344" s="167">
        <f t="shared" si="251"/>
        <v>5.6833333333333336</v>
      </c>
      <c r="AZ344" s="167">
        <f t="shared" si="252"/>
        <v>-2.8087666666666666</v>
      </c>
      <c r="BA344" s="167">
        <f t="shared" si="259"/>
        <v>-858.46078333333332</v>
      </c>
      <c r="BB344" s="167">
        <f t="shared" si="253"/>
        <v>6867.6862666666666</v>
      </c>
      <c r="BC344" s="167">
        <f t="shared" si="254"/>
        <v>-4.2675666666666663</v>
      </c>
      <c r="BD344" s="167">
        <f t="shared" si="260"/>
        <v>-1297.709066666667</v>
      </c>
      <c r="BE344" s="167">
        <f t="shared" si="255"/>
        <v>10381.672533333336</v>
      </c>
      <c r="BF344" s="167">
        <f t="shared" si="256"/>
        <v>8624.6794000000009</v>
      </c>
      <c r="BK344" s="167">
        <v>20460</v>
      </c>
      <c r="BL344" s="169">
        <v>29.683333333333334</v>
      </c>
      <c r="BM344" s="167">
        <v>-153.09700000000001</v>
      </c>
      <c r="BN344" s="167">
        <v>-205.35900000000001</v>
      </c>
      <c r="BO344" s="167">
        <f t="shared" si="229"/>
        <v>6.9589545454545458</v>
      </c>
      <c r="BP344" s="167">
        <f t="shared" si="230"/>
        <v>9.3345000000000002</v>
      </c>
      <c r="BU344" s="167">
        <v>20460</v>
      </c>
      <c r="BV344" s="169">
        <v>29.683333333333334</v>
      </c>
      <c r="BW344" s="167">
        <v>-155.53200000000001</v>
      </c>
      <c r="BX344" s="167">
        <v>-174.886</v>
      </c>
      <c r="BY344" s="167">
        <f t="shared" si="231"/>
        <v>7.0696363636363637</v>
      </c>
      <c r="BZ344" s="167">
        <f t="shared" si="232"/>
        <v>7.9493636363636364</v>
      </c>
      <c r="CE344" s="167">
        <v>20460</v>
      </c>
      <c r="CF344" s="169">
        <f t="shared" si="233"/>
        <v>29.683333333333334</v>
      </c>
      <c r="CG344" s="167">
        <v>-46.552999999999997</v>
      </c>
      <c r="CH344" s="167">
        <v>-125.416</v>
      </c>
      <c r="CI344" s="167">
        <f t="shared" si="234"/>
        <v>2.1160454545454543</v>
      </c>
      <c r="CJ344" s="167">
        <f t="shared" si="235"/>
        <v>5.7007272727272724</v>
      </c>
      <c r="CO344" s="167">
        <v>20460</v>
      </c>
      <c r="CP344" s="169">
        <f t="shared" si="236"/>
        <v>29.683333333333334</v>
      </c>
      <c r="CQ344" s="167">
        <v>-139.953</v>
      </c>
      <c r="CR344" s="167">
        <v>-140.41200000000001</v>
      </c>
      <c r="CS344" s="167">
        <f t="shared" si="237"/>
        <v>6.3615000000000004</v>
      </c>
      <c r="CT344" s="167">
        <f t="shared" si="238"/>
        <v>6.3823636363636362</v>
      </c>
    </row>
    <row r="345" spans="2:98">
      <c r="B345" s="167">
        <f t="shared" si="239"/>
        <v>342</v>
      </c>
      <c r="C345" s="167">
        <v>20520</v>
      </c>
      <c r="D345" s="169">
        <v>29.7</v>
      </c>
      <c r="E345" s="167">
        <v>-147.56100000000001</v>
      </c>
      <c r="F345" s="167">
        <v>-142.40199999999999</v>
      </c>
      <c r="G345" s="167">
        <f t="shared" si="220"/>
        <v>6.7073181818181817</v>
      </c>
      <c r="H345" s="167">
        <f t="shared" si="221"/>
        <v>6.4728181818181811</v>
      </c>
      <c r="J345" s="167">
        <f t="shared" si="240"/>
        <v>5.7</v>
      </c>
      <c r="K345" s="167">
        <f t="shared" si="222"/>
        <v>-2.4593500000000001</v>
      </c>
      <c r="L345" s="167">
        <f t="shared" si="261"/>
        <v>-738.74808333333351</v>
      </c>
      <c r="M345" s="167">
        <f t="shared" si="241"/>
        <v>5909.9846666666681</v>
      </c>
      <c r="N345" s="167">
        <f t="shared" si="223"/>
        <v>-2.3733666666666666</v>
      </c>
      <c r="O345" s="167">
        <f t="shared" si="257"/>
        <v>-688.89390000000049</v>
      </c>
      <c r="P345" s="167">
        <f t="shared" si="242"/>
        <v>5511.1512000000039</v>
      </c>
      <c r="Q345" s="167">
        <f t="shared" si="243"/>
        <v>5710.5679333333355</v>
      </c>
      <c r="W345" s="167">
        <v>20520</v>
      </c>
      <c r="Y345" s="169">
        <f t="shared" si="244"/>
        <v>29.7</v>
      </c>
      <c r="Z345" s="167">
        <v>-179.93199999999999</v>
      </c>
      <c r="AA345" s="167">
        <v>-165.501</v>
      </c>
      <c r="AB345" s="167">
        <f t="shared" si="224"/>
        <v>8.1787272727272722</v>
      </c>
      <c r="AC345" s="167">
        <f t="shared" si="225"/>
        <v>7.5227727272727272</v>
      </c>
      <c r="AD345" s="167">
        <f t="shared" si="245"/>
        <v>-172.7165</v>
      </c>
      <c r="AF345" s="167">
        <f t="shared" si="258"/>
        <v>5.7</v>
      </c>
      <c r="AG345" s="167">
        <f t="shared" si="246"/>
        <v>-2.9988666666666663</v>
      </c>
      <c r="AH345" s="167">
        <f t="shared" si="262"/>
        <v>-885.85138333333407</v>
      </c>
      <c r="AI345" s="167">
        <f t="shared" si="247"/>
        <v>7086.8110666666726</v>
      </c>
      <c r="AJ345" s="167">
        <f t="shared" si="248"/>
        <v>-2.7583500000000001</v>
      </c>
      <c r="AK345" s="167">
        <f t="shared" si="263"/>
        <v>-853.64568333333261</v>
      </c>
      <c r="AL345" s="167">
        <f t="shared" si="249"/>
        <v>6829.1654666666609</v>
      </c>
      <c r="AM345" s="167">
        <f t="shared" si="250"/>
        <v>6957.9882666666672</v>
      </c>
      <c r="AR345" s="167">
        <v>20520</v>
      </c>
      <c r="AS345" s="169">
        <f t="shared" si="226"/>
        <v>29.7</v>
      </c>
      <c r="AT345" s="167">
        <v>-173.72200000000001</v>
      </c>
      <c r="AU345" s="167">
        <v>-253.755</v>
      </c>
      <c r="AV345" s="167">
        <f t="shared" si="227"/>
        <v>7.8964545454545458</v>
      </c>
      <c r="AW345" s="167">
        <f t="shared" si="228"/>
        <v>11.534318181818181</v>
      </c>
      <c r="AY345" s="167">
        <f t="shared" si="251"/>
        <v>5.7</v>
      </c>
      <c r="AZ345" s="167">
        <f t="shared" si="252"/>
        <v>-2.8953666666666669</v>
      </c>
      <c r="BA345" s="167">
        <f t="shared" si="259"/>
        <v>-861.35614999999996</v>
      </c>
      <c r="BB345" s="167">
        <f t="shared" si="253"/>
        <v>6890.8491999999997</v>
      </c>
      <c r="BC345" s="167">
        <f t="shared" si="254"/>
        <v>-4.2292499999999995</v>
      </c>
      <c r="BD345" s="167">
        <f t="shared" si="260"/>
        <v>-1301.9383166666671</v>
      </c>
      <c r="BE345" s="167">
        <f t="shared" si="255"/>
        <v>10415.506533333337</v>
      </c>
      <c r="BF345" s="167">
        <f t="shared" si="256"/>
        <v>8653.1778666666687</v>
      </c>
      <c r="BK345" s="167">
        <v>20520</v>
      </c>
      <c r="BL345" s="169">
        <v>29.7</v>
      </c>
      <c r="BM345" s="167">
        <v>-153.80699999999999</v>
      </c>
      <c r="BN345" s="167">
        <v>-200.63499999999999</v>
      </c>
      <c r="BO345" s="167">
        <f t="shared" si="229"/>
        <v>6.9912272727272722</v>
      </c>
      <c r="BP345" s="167">
        <f t="shared" si="230"/>
        <v>9.1197727272727267</v>
      </c>
      <c r="BU345" s="167">
        <v>20520</v>
      </c>
      <c r="BV345" s="169">
        <v>29.7</v>
      </c>
      <c r="BW345" s="167">
        <v>-156.11799999999999</v>
      </c>
      <c r="BX345" s="167">
        <v>-175.934</v>
      </c>
      <c r="BY345" s="167">
        <f t="shared" si="231"/>
        <v>7.0962727272727273</v>
      </c>
      <c r="BZ345" s="167">
        <f t="shared" si="232"/>
        <v>7.9969999999999999</v>
      </c>
      <c r="CE345" s="167">
        <v>20520</v>
      </c>
      <c r="CF345" s="169">
        <f t="shared" si="233"/>
        <v>29.7</v>
      </c>
      <c r="CG345" s="167">
        <v>-46.533999999999999</v>
      </c>
      <c r="CH345" s="167">
        <v>-127.7</v>
      </c>
      <c r="CI345" s="167">
        <f t="shared" si="234"/>
        <v>2.1151818181818181</v>
      </c>
      <c r="CJ345" s="167">
        <f t="shared" si="235"/>
        <v>5.8045454545454547</v>
      </c>
      <c r="CO345" s="167">
        <v>20520</v>
      </c>
      <c r="CP345" s="169">
        <f t="shared" si="236"/>
        <v>29.7</v>
      </c>
      <c r="CQ345" s="167">
        <v>-140.53899999999999</v>
      </c>
      <c r="CR345" s="167">
        <v>-139.49700000000001</v>
      </c>
      <c r="CS345" s="167">
        <f t="shared" si="237"/>
        <v>6.3881363636363631</v>
      </c>
      <c r="CT345" s="167">
        <f t="shared" si="238"/>
        <v>6.3407727272727277</v>
      </c>
    </row>
    <row r="346" spans="2:98">
      <c r="B346" s="167">
        <f t="shared" si="239"/>
        <v>343</v>
      </c>
      <c r="C346" s="167">
        <v>20580</v>
      </c>
      <c r="D346" s="169">
        <v>29.716666666666669</v>
      </c>
      <c r="E346" s="167">
        <v>-148.48099999999999</v>
      </c>
      <c r="F346" s="167">
        <v>-141.232</v>
      </c>
      <c r="G346" s="167">
        <f t="shared" si="220"/>
        <v>6.7491363636363637</v>
      </c>
      <c r="H346" s="167">
        <f t="shared" si="221"/>
        <v>6.4196363636363634</v>
      </c>
      <c r="J346" s="167">
        <f t="shared" si="240"/>
        <v>5.7166666666666668</v>
      </c>
      <c r="K346" s="167">
        <f t="shared" si="222"/>
        <v>-2.4746833333333331</v>
      </c>
      <c r="L346" s="167">
        <f t="shared" si="261"/>
        <v>-741.22276666666687</v>
      </c>
      <c r="M346" s="167">
        <f t="shared" si="241"/>
        <v>5929.782133333335</v>
      </c>
      <c r="N346" s="167">
        <f t="shared" si="223"/>
        <v>-2.3538666666666668</v>
      </c>
      <c r="O346" s="167">
        <f t="shared" si="257"/>
        <v>-691.24776666666719</v>
      </c>
      <c r="P346" s="167">
        <f t="shared" si="242"/>
        <v>5529.9821333333375</v>
      </c>
      <c r="Q346" s="167">
        <f t="shared" si="243"/>
        <v>5729.8821333333362</v>
      </c>
      <c r="W346" s="167">
        <v>20580</v>
      </c>
      <c r="Y346" s="169">
        <f t="shared" si="244"/>
        <v>29.716666666666669</v>
      </c>
      <c r="Z346" s="167">
        <v>-188.43299999999999</v>
      </c>
      <c r="AA346" s="167">
        <v>-166.05</v>
      </c>
      <c r="AB346" s="167">
        <f t="shared" si="224"/>
        <v>8.5651363636363627</v>
      </c>
      <c r="AC346" s="167">
        <f t="shared" si="225"/>
        <v>7.5477272727272728</v>
      </c>
      <c r="AD346" s="167">
        <f t="shared" si="245"/>
        <v>-177.2415</v>
      </c>
      <c r="AF346" s="167">
        <f t="shared" si="258"/>
        <v>5.7166666666666668</v>
      </c>
      <c r="AG346" s="167">
        <f t="shared" si="246"/>
        <v>-3.1405499999999997</v>
      </c>
      <c r="AH346" s="167">
        <f t="shared" si="262"/>
        <v>-888.99193333333403</v>
      </c>
      <c r="AI346" s="167">
        <f t="shared" si="247"/>
        <v>7111.9354666666723</v>
      </c>
      <c r="AJ346" s="167">
        <f t="shared" si="248"/>
        <v>-2.7675000000000001</v>
      </c>
      <c r="AK346" s="167">
        <f t="shared" si="263"/>
        <v>-856.41318333333265</v>
      </c>
      <c r="AL346" s="167">
        <f t="shared" si="249"/>
        <v>6851.3054666666612</v>
      </c>
      <c r="AM346" s="167">
        <f t="shared" si="250"/>
        <v>6981.6204666666672</v>
      </c>
      <c r="AR346" s="167">
        <v>20580</v>
      </c>
      <c r="AS346" s="169">
        <f t="shared" si="226"/>
        <v>29.716666666666669</v>
      </c>
      <c r="AT346" s="167">
        <v>-171.32</v>
      </c>
      <c r="AU346" s="167">
        <v>-251.05600000000001</v>
      </c>
      <c r="AV346" s="167">
        <f t="shared" si="227"/>
        <v>7.7872727272727271</v>
      </c>
      <c r="AW346" s="167">
        <f t="shared" si="228"/>
        <v>11.411636363636363</v>
      </c>
      <c r="AY346" s="167">
        <f t="shared" si="251"/>
        <v>5.7166666666666668</v>
      </c>
      <c r="AZ346" s="167">
        <f t="shared" si="252"/>
        <v>-2.8553333333333333</v>
      </c>
      <c r="BA346" s="167">
        <f t="shared" si="259"/>
        <v>-864.21148333333326</v>
      </c>
      <c r="BB346" s="167">
        <f t="shared" si="253"/>
        <v>6913.6918666666661</v>
      </c>
      <c r="BC346" s="167">
        <f t="shared" si="254"/>
        <v>-4.1842666666666668</v>
      </c>
      <c r="BD346" s="167">
        <f t="shared" si="260"/>
        <v>-1306.1225833333338</v>
      </c>
      <c r="BE346" s="167">
        <f t="shared" si="255"/>
        <v>10448.98066666667</v>
      </c>
      <c r="BF346" s="167">
        <f t="shared" si="256"/>
        <v>8681.336266666669</v>
      </c>
      <c r="BK346" s="167">
        <v>20580</v>
      </c>
      <c r="BL346" s="169">
        <v>29.716666666666669</v>
      </c>
      <c r="BM346" s="167">
        <v>-153.46799999999999</v>
      </c>
      <c r="BN346" s="167">
        <v>-200.203</v>
      </c>
      <c r="BO346" s="167">
        <f t="shared" si="229"/>
        <v>6.9758181818181813</v>
      </c>
      <c r="BP346" s="167">
        <f t="shared" si="230"/>
        <v>9.1001363636363646</v>
      </c>
      <c r="BU346" s="167">
        <v>20580</v>
      </c>
      <c r="BV346" s="169">
        <v>29.716666666666669</v>
      </c>
      <c r="BW346" s="167">
        <v>-154.60599999999999</v>
      </c>
      <c r="BX346" s="167">
        <v>-176.51900000000001</v>
      </c>
      <c r="BY346" s="167">
        <f t="shared" si="231"/>
        <v>7.0275454545454545</v>
      </c>
      <c r="BZ346" s="167">
        <f t="shared" si="232"/>
        <v>8.0235909090909097</v>
      </c>
      <c r="CE346" s="167">
        <v>20580</v>
      </c>
      <c r="CF346" s="169">
        <f t="shared" si="233"/>
        <v>29.716666666666669</v>
      </c>
      <c r="CG346" s="167">
        <v>-46.475000000000001</v>
      </c>
      <c r="CH346" s="167">
        <v>-127.881</v>
      </c>
      <c r="CI346" s="167">
        <f t="shared" si="234"/>
        <v>2.1125000000000003</v>
      </c>
      <c r="CJ346" s="167">
        <f t="shared" si="235"/>
        <v>5.8127727272727272</v>
      </c>
      <c r="CO346" s="167">
        <v>20580</v>
      </c>
      <c r="CP346" s="169">
        <f t="shared" si="236"/>
        <v>29.716666666666669</v>
      </c>
      <c r="CQ346" s="167">
        <v>-139.24700000000001</v>
      </c>
      <c r="CR346" s="167">
        <v>-142.536</v>
      </c>
      <c r="CS346" s="167">
        <f t="shared" si="237"/>
        <v>6.3294090909090919</v>
      </c>
      <c r="CT346" s="167">
        <f t="shared" si="238"/>
        <v>6.4789090909090907</v>
      </c>
    </row>
    <row r="347" spans="2:98">
      <c r="B347" s="167">
        <f t="shared" si="239"/>
        <v>344</v>
      </c>
      <c r="C347" s="167">
        <v>20640</v>
      </c>
      <c r="D347" s="169">
        <v>29.733333333333334</v>
      </c>
      <c r="E347" s="167">
        <v>-147.715</v>
      </c>
      <c r="F347" s="167">
        <v>-140.93899999999999</v>
      </c>
      <c r="G347" s="167">
        <f t="shared" si="220"/>
        <v>6.7143181818181823</v>
      </c>
      <c r="H347" s="167">
        <f t="shared" si="221"/>
        <v>6.4063181818181816</v>
      </c>
      <c r="J347" s="167">
        <f t="shared" si="240"/>
        <v>5.7333333333333334</v>
      </c>
      <c r="K347" s="167">
        <f t="shared" si="222"/>
        <v>-2.4619166666666668</v>
      </c>
      <c r="L347" s="167">
        <f t="shared" si="261"/>
        <v>-743.68468333333351</v>
      </c>
      <c r="M347" s="167">
        <f t="shared" si="241"/>
        <v>5949.4774666666681</v>
      </c>
      <c r="N347" s="167">
        <f t="shared" si="223"/>
        <v>-2.348983333333333</v>
      </c>
      <c r="O347" s="167">
        <f t="shared" si="257"/>
        <v>-693.5967500000005</v>
      </c>
      <c r="P347" s="167">
        <f t="shared" si="242"/>
        <v>5548.774000000004</v>
      </c>
      <c r="Q347" s="167">
        <f t="shared" si="243"/>
        <v>5749.125733333336</v>
      </c>
      <c r="W347" s="167">
        <v>20640</v>
      </c>
      <c r="Y347" s="169">
        <f t="shared" si="244"/>
        <v>29.733333333333334</v>
      </c>
      <c r="Z347" s="167">
        <v>-185.59399999999999</v>
      </c>
      <c r="AA347" s="167">
        <v>-167.61</v>
      </c>
      <c r="AB347" s="167">
        <f t="shared" si="224"/>
        <v>8.4360909090909093</v>
      </c>
      <c r="AC347" s="167">
        <f t="shared" si="225"/>
        <v>7.6186363636363641</v>
      </c>
      <c r="AD347" s="167">
        <f t="shared" si="245"/>
        <v>-176.602</v>
      </c>
      <c r="AF347" s="167">
        <f t="shared" si="258"/>
        <v>5.7333333333333334</v>
      </c>
      <c r="AG347" s="167">
        <f t="shared" si="246"/>
        <v>-3.0932333333333331</v>
      </c>
      <c r="AH347" s="167">
        <f t="shared" si="262"/>
        <v>-892.08516666666742</v>
      </c>
      <c r="AI347" s="167">
        <f t="shared" si="247"/>
        <v>7136.6813333333394</v>
      </c>
      <c r="AJ347" s="167">
        <f t="shared" si="248"/>
        <v>-2.7935000000000003</v>
      </c>
      <c r="AK347" s="167">
        <f t="shared" si="263"/>
        <v>-859.20668333333265</v>
      </c>
      <c r="AL347" s="167">
        <f t="shared" si="249"/>
        <v>6873.6534666666612</v>
      </c>
      <c r="AM347" s="167">
        <f t="shared" si="250"/>
        <v>7005.1674000000003</v>
      </c>
      <c r="AR347" s="167">
        <v>20640</v>
      </c>
      <c r="AS347" s="169">
        <f t="shared" si="226"/>
        <v>29.733333333333334</v>
      </c>
      <c r="AT347" s="167">
        <v>-171.59299999999999</v>
      </c>
      <c r="AU347" s="167">
        <v>-248.53</v>
      </c>
      <c r="AV347" s="167">
        <f t="shared" si="227"/>
        <v>7.7996818181818179</v>
      </c>
      <c r="AW347" s="167">
        <f t="shared" si="228"/>
        <v>11.296818181818182</v>
      </c>
      <c r="AY347" s="167">
        <f t="shared" si="251"/>
        <v>5.7333333333333334</v>
      </c>
      <c r="AZ347" s="167">
        <f t="shared" si="252"/>
        <v>-2.8598833333333333</v>
      </c>
      <c r="BA347" s="167">
        <f t="shared" si="259"/>
        <v>-867.07136666666656</v>
      </c>
      <c r="BB347" s="167">
        <f t="shared" si="253"/>
        <v>6936.5709333333325</v>
      </c>
      <c r="BC347" s="167">
        <f t="shared" si="254"/>
        <v>-4.1421666666666663</v>
      </c>
      <c r="BD347" s="167">
        <f t="shared" si="260"/>
        <v>-1310.2647500000005</v>
      </c>
      <c r="BE347" s="167">
        <f t="shared" si="255"/>
        <v>10482.118000000004</v>
      </c>
      <c r="BF347" s="167">
        <f t="shared" si="256"/>
        <v>8709.3444666666692</v>
      </c>
      <c r="BK347" s="167">
        <v>20640</v>
      </c>
      <c r="BL347" s="169">
        <v>29.733333333333334</v>
      </c>
      <c r="BM347" s="167">
        <v>-152.94300000000001</v>
      </c>
      <c r="BN347" s="167">
        <v>-202.148</v>
      </c>
      <c r="BO347" s="167">
        <f t="shared" si="229"/>
        <v>6.9519545454545462</v>
      </c>
      <c r="BP347" s="167">
        <f t="shared" si="230"/>
        <v>9.188545454545455</v>
      </c>
      <c r="BU347" s="167">
        <v>20640</v>
      </c>
      <c r="BV347" s="169">
        <v>29.733333333333334</v>
      </c>
      <c r="BW347" s="167">
        <v>-155.624</v>
      </c>
      <c r="BX347" s="167">
        <v>-175.84200000000001</v>
      </c>
      <c r="BY347" s="167">
        <f t="shared" si="231"/>
        <v>7.073818181818182</v>
      </c>
      <c r="BZ347" s="167">
        <f t="shared" si="232"/>
        <v>7.9928181818181825</v>
      </c>
      <c r="CE347" s="167">
        <v>20640</v>
      </c>
      <c r="CF347" s="169">
        <f t="shared" si="233"/>
        <v>29.733333333333334</v>
      </c>
      <c r="CG347" s="167">
        <v>-46.661000000000001</v>
      </c>
      <c r="CH347" s="167">
        <v>-127.982</v>
      </c>
      <c r="CI347" s="167">
        <f t="shared" si="234"/>
        <v>2.1209545454545453</v>
      </c>
      <c r="CJ347" s="167">
        <f t="shared" si="235"/>
        <v>5.8173636363636367</v>
      </c>
      <c r="CO347" s="167">
        <v>20640</v>
      </c>
      <c r="CP347" s="169">
        <f t="shared" si="236"/>
        <v>29.733333333333334</v>
      </c>
      <c r="CQ347" s="167">
        <v>-141.048</v>
      </c>
      <c r="CR347" s="167">
        <v>-140.49100000000001</v>
      </c>
      <c r="CS347" s="167">
        <f t="shared" si="237"/>
        <v>6.4112727272727277</v>
      </c>
      <c r="CT347" s="167">
        <f t="shared" si="238"/>
        <v>6.3859545454545463</v>
      </c>
    </row>
    <row r="348" spans="2:98">
      <c r="B348" s="167">
        <f t="shared" si="239"/>
        <v>345</v>
      </c>
      <c r="C348" s="167">
        <v>20700</v>
      </c>
      <c r="D348" s="169">
        <v>29.75</v>
      </c>
      <c r="E348" s="167">
        <v>-146.488</v>
      </c>
      <c r="F348" s="167">
        <v>-140.339</v>
      </c>
      <c r="G348" s="167">
        <f t="shared" si="220"/>
        <v>6.6585454545454548</v>
      </c>
      <c r="H348" s="167">
        <f t="shared" si="221"/>
        <v>6.3790454545454542</v>
      </c>
      <c r="J348" s="167">
        <f t="shared" si="240"/>
        <v>5.75</v>
      </c>
      <c r="K348" s="167">
        <f t="shared" si="222"/>
        <v>-2.4414666666666665</v>
      </c>
      <c r="L348" s="167">
        <f t="shared" si="261"/>
        <v>-746.12615000000017</v>
      </c>
      <c r="M348" s="167">
        <f t="shared" si="241"/>
        <v>5969.0092000000013</v>
      </c>
      <c r="N348" s="167">
        <f t="shared" si="223"/>
        <v>-2.3389833333333332</v>
      </c>
      <c r="O348" s="167">
        <f t="shared" si="257"/>
        <v>-695.93573333333381</v>
      </c>
      <c r="P348" s="167">
        <f t="shared" si="242"/>
        <v>5567.4858666666705</v>
      </c>
      <c r="Q348" s="167">
        <f t="shared" si="243"/>
        <v>5768.2475333333359</v>
      </c>
      <c r="W348" s="167">
        <v>20700</v>
      </c>
      <c r="Y348" s="169">
        <f t="shared" si="244"/>
        <v>29.75</v>
      </c>
      <c r="Z348" s="167">
        <v>-184</v>
      </c>
      <c r="AA348" s="167">
        <v>-164.697</v>
      </c>
      <c r="AB348" s="167">
        <f t="shared" si="224"/>
        <v>8.3636363636363633</v>
      </c>
      <c r="AC348" s="167">
        <f t="shared" si="225"/>
        <v>7.4862272727272732</v>
      </c>
      <c r="AD348" s="167">
        <f t="shared" si="245"/>
        <v>-174.3485</v>
      </c>
      <c r="AF348" s="167">
        <f t="shared" si="258"/>
        <v>5.75</v>
      </c>
      <c r="AG348" s="167">
        <f t="shared" si="246"/>
        <v>-3.0666666666666664</v>
      </c>
      <c r="AH348" s="167">
        <f t="shared" si="262"/>
        <v>-895.15183333333414</v>
      </c>
      <c r="AI348" s="167">
        <f t="shared" si="247"/>
        <v>7161.2146666666731</v>
      </c>
      <c r="AJ348" s="167">
        <f t="shared" si="248"/>
        <v>-2.7449500000000002</v>
      </c>
      <c r="AK348" s="167">
        <f t="shared" si="263"/>
        <v>-861.95163333333267</v>
      </c>
      <c r="AL348" s="167">
        <f t="shared" si="249"/>
        <v>6895.6130666666613</v>
      </c>
      <c r="AM348" s="167">
        <f t="shared" si="250"/>
        <v>7028.4138666666677</v>
      </c>
      <c r="AR348" s="167">
        <v>20700</v>
      </c>
      <c r="AS348" s="169">
        <f t="shared" si="226"/>
        <v>29.75</v>
      </c>
      <c r="AT348" s="167">
        <v>-172.54300000000001</v>
      </c>
      <c r="AU348" s="167">
        <v>-251.39</v>
      </c>
      <c r="AV348" s="167">
        <f t="shared" si="227"/>
        <v>7.8428636363636368</v>
      </c>
      <c r="AW348" s="167">
        <f t="shared" si="228"/>
        <v>11.426818181818181</v>
      </c>
      <c r="AY348" s="167">
        <f t="shared" si="251"/>
        <v>5.75</v>
      </c>
      <c r="AZ348" s="167">
        <f t="shared" si="252"/>
        <v>-2.8757166666666669</v>
      </c>
      <c r="BA348" s="167">
        <f t="shared" si="259"/>
        <v>-869.94708333333324</v>
      </c>
      <c r="BB348" s="167">
        <f t="shared" si="253"/>
        <v>6959.5766666666659</v>
      </c>
      <c r="BC348" s="167">
        <f t="shared" si="254"/>
        <v>-4.1898333333333326</v>
      </c>
      <c r="BD348" s="167">
        <f t="shared" si="260"/>
        <v>-1314.4545833333339</v>
      </c>
      <c r="BE348" s="167">
        <f t="shared" si="255"/>
        <v>10515.636666666671</v>
      </c>
      <c r="BF348" s="167">
        <f t="shared" si="256"/>
        <v>8737.6066666666684</v>
      </c>
      <c r="BK348" s="167">
        <v>20700</v>
      </c>
      <c r="BL348" s="169">
        <v>29.75</v>
      </c>
      <c r="BM348" s="167">
        <v>-154.1</v>
      </c>
      <c r="BN348" s="167">
        <v>-201.85499999999999</v>
      </c>
      <c r="BO348" s="167">
        <f t="shared" si="229"/>
        <v>7.004545454545454</v>
      </c>
      <c r="BP348" s="167">
        <f t="shared" si="230"/>
        <v>9.1752272727272715</v>
      </c>
      <c r="BU348" s="167">
        <v>20700</v>
      </c>
      <c r="BV348" s="169">
        <v>29.75</v>
      </c>
      <c r="BW348" s="167">
        <v>-155.51599999999999</v>
      </c>
      <c r="BX348" s="167">
        <v>-176.10400000000001</v>
      </c>
      <c r="BY348" s="167">
        <f t="shared" si="231"/>
        <v>7.0689090909090906</v>
      </c>
      <c r="BZ348" s="167">
        <f t="shared" si="232"/>
        <v>8.0047272727272727</v>
      </c>
      <c r="CE348" s="167">
        <v>20700</v>
      </c>
      <c r="CF348" s="169">
        <f t="shared" si="233"/>
        <v>29.75</v>
      </c>
      <c r="CG348" s="167">
        <v>-46.817</v>
      </c>
      <c r="CH348" s="167">
        <v>-127.352</v>
      </c>
      <c r="CI348" s="167">
        <f t="shared" si="234"/>
        <v>2.1280454545454544</v>
      </c>
      <c r="CJ348" s="167">
        <f t="shared" si="235"/>
        <v>5.7887272727272725</v>
      </c>
      <c r="CO348" s="167">
        <v>20700</v>
      </c>
      <c r="CP348" s="169">
        <f t="shared" si="236"/>
        <v>29.75</v>
      </c>
      <c r="CQ348" s="167">
        <v>-140.887</v>
      </c>
      <c r="CR348" s="167">
        <v>-140.65700000000001</v>
      </c>
      <c r="CS348" s="167">
        <f t="shared" si="237"/>
        <v>6.4039545454545452</v>
      </c>
      <c r="CT348" s="167">
        <f t="shared" si="238"/>
        <v>6.3935000000000004</v>
      </c>
    </row>
    <row r="349" spans="2:98">
      <c r="B349" s="167">
        <f t="shared" si="239"/>
        <v>346</v>
      </c>
      <c r="C349" s="167">
        <v>20760</v>
      </c>
      <c r="D349" s="169">
        <v>29.766666666666666</v>
      </c>
      <c r="E349" s="167">
        <v>-147.101</v>
      </c>
      <c r="F349" s="167">
        <v>-140.77000000000001</v>
      </c>
      <c r="G349" s="167">
        <f t="shared" si="220"/>
        <v>6.6864090909090912</v>
      </c>
      <c r="H349" s="167">
        <f t="shared" si="221"/>
        <v>6.3986363636363643</v>
      </c>
      <c r="J349" s="167">
        <f t="shared" si="240"/>
        <v>5.7666666666666666</v>
      </c>
      <c r="K349" s="167">
        <f t="shared" si="222"/>
        <v>-2.4516833333333334</v>
      </c>
      <c r="L349" s="167">
        <f t="shared" si="261"/>
        <v>-748.5778333333335</v>
      </c>
      <c r="M349" s="167">
        <f t="shared" si="241"/>
        <v>5988.622666666668</v>
      </c>
      <c r="N349" s="167">
        <f t="shared" si="223"/>
        <v>-2.346166666666667</v>
      </c>
      <c r="O349" s="167">
        <f t="shared" si="257"/>
        <v>-698.28190000000052</v>
      </c>
      <c r="P349" s="167">
        <f t="shared" si="242"/>
        <v>5586.2552000000042</v>
      </c>
      <c r="Q349" s="167">
        <f t="shared" si="243"/>
        <v>5787.4389333333365</v>
      </c>
      <c r="W349" s="167">
        <v>20760</v>
      </c>
      <c r="Y349" s="169">
        <f t="shared" si="244"/>
        <v>29.766666666666666</v>
      </c>
      <c r="Z349" s="167">
        <v>-183.51</v>
      </c>
      <c r="AA349" s="167">
        <v>-165.12299999999999</v>
      </c>
      <c r="AB349" s="167">
        <f t="shared" si="224"/>
        <v>8.3413636363636368</v>
      </c>
      <c r="AC349" s="167">
        <f t="shared" si="225"/>
        <v>7.505590909090909</v>
      </c>
      <c r="AD349" s="167">
        <f t="shared" si="245"/>
        <v>-174.31649999999999</v>
      </c>
      <c r="AF349" s="167">
        <f t="shared" si="258"/>
        <v>5.7666666666666666</v>
      </c>
      <c r="AG349" s="167">
        <f t="shared" si="246"/>
        <v>-3.0585</v>
      </c>
      <c r="AH349" s="167">
        <f t="shared" si="262"/>
        <v>-898.21033333333412</v>
      </c>
      <c r="AI349" s="167">
        <f t="shared" si="247"/>
        <v>7185.682666666673</v>
      </c>
      <c r="AJ349" s="167">
        <f t="shared" si="248"/>
        <v>-2.7520499999999997</v>
      </c>
      <c r="AK349" s="167">
        <f t="shared" si="263"/>
        <v>-864.70368333333272</v>
      </c>
      <c r="AL349" s="167">
        <f t="shared" si="249"/>
        <v>6917.6294666666618</v>
      </c>
      <c r="AM349" s="167">
        <f t="shared" si="250"/>
        <v>7051.6560666666674</v>
      </c>
      <c r="AR349" s="167">
        <v>20760</v>
      </c>
      <c r="AS349" s="169">
        <f t="shared" si="226"/>
        <v>29.766666666666666</v>
      </c>
      <c r="AT349" s="167">
        <v>-169.7</v>
      </c>
      <c r="AU349" s="167">
        <v>-253.149</v>
      </c>
      <c r="AV349" s="167">
        <f t="shared" si="227"/>
        <v>7.713636363636363</v>
      </c>
      <c r="AW349" s="167">
        <f t="shared" si="228"/>
        <v>11.506772727272727</v>
      </c>
      <c r="AY349" s="167">
        <f t="shared" si="251"/>
        <v>5.7666666666666666</v>
      </c>
      <c r="AZ349" s="167">
        <f t="shared" si="252"/>
        <v>-2.8283333333333331</v>
      </c>
      <c r="BA349" s="167">
        <f t="shared" si="259"/>
        <v>-872.77541666666662</v>
      </c>
      <c r="BB349" s="167">
        <f t="shared" si="253"/>
        <v>6982.2033333333329</v>
      </c>
      <c r="BC349" s="167">
        <f t="shared" si="254"/>
        <v>-4.21915</v>
      </c>
      <c r="BD349" s="167">
        <f t="shared" si="260"/>
        <v>-1318.6737333333338</v>
      </c>
      <c r="BE349" s="167">
        <f t="shared" si="255"/>
        <v>10549.38986666667</v>
      </c>
      <c r="BF349" s="167">
        <f t="shared" si="256"/>
        <v>8765.7966000000015</v>
      </c>
      <c r="BK349" s="167">
        <v>20760</v>
      </c>
      <c r="BL349" s="169">
        <v>29.766666666666666</v>
      </c>
      <c r="BM349" s="167">
        <v>-155.39599999999999</v>
      </c>
      <c r="BN349" s="167">
        <v>-201.238</v>
      </c>
      <c r="BO349" s="167">
        <f t="shared" si="229"/>
        <v>7.0634545454545448</v>
      </c>
      <c r="BP349" s="167">
        <f t="shared" si="230"/>
        <v>9.147181818181819</v>
      </c>
      <c r="BU349" s="167">
        <v>20760</v>
      </c>
      <c r="BV349" s="169">
        <v>29.766666666666666</v>
      </c>
      <c r="BW349" s="167">
        <v>-156.76599999999999</v>
      </c>
      <c r="BX349" s="167">
        <v>-175.703</v>
      </c>
      <c r="BY349" s="167">
        <f t="shared" si="231"/>
        <v>7.1257272727272722</v>
      </c>
      <c r="BZ349" s="167">
        <f t="shared" si="232"/>
        <v>7.9865000000000004</v>
      </c>
      <c r="CE349" s="167">
        <v>20760</v>
      </c>
      <c r="CF349" s="169">
        <f t="shared" si="233"/>
        <v>29.766666666666666</v>
      </c>
      <c r="CG349" s="167">
        <v>-46.48</v>
      </c>
      <c r="CH349" s="167">
        <v>-127.105</v>
      </c>
      <c r="CI349" s="167">
        <f t="shared" si="234"/>
        <v>2.1127272727272728</v>
      </c>
      <c r="CJ349" s="167">
        <f t="shared" si="235"/>
        <v>5.7774999999999999</v>
      </c>
      <c r="CO349" s="167">
        <v>20760</v>
      </c>
      <c r="CP349" s="169">
        <f t="shared" si="236"/>
        <v>29.766666666666666</v>
      </c>
      <c r="CQ349" s="167">
        <v>-139.655</v>
      </c>
      <c r="CR349" s="167">
        <v>-139.42699999999999</v>
      </c>
      <c r="CS349" s="167">
        <f t="shared" si="237"/>
        <v>6.3479545454545452</v>
      </c>
      <c r="CT349" s="167">
        <f t="shared" si="238"/>
        <v>6.3375909090909088</v>
      </c>
    </row>
    <row r="350" spans="2:98">
      <c r="B350" s="167">
        <f t="shared" si="239"/>
        <v>347</v>
      </c>
      <c r="C350" s="167">
        <v>20820</v>
      </c>
      <c r="D350" s="169">
        <v>29.783333333333331</v>
      </c>
      <c r="E350" s="167">
        <v>-147.101</v>
      </c>
      <c r="F350" s="167">
        <v>-141.77099999999999</v>
      </c>
      <c r="G350" s="167">
        <f t="shared" si="220"/>
        <v>6.6864090909090912</v>
      </c>
      <c r="H350" s="167">
        <f t="shared" si="221"/>
        <v>6.4441363636363631</v>
      </c>
      <c r="J350" s="167">
        <f t="shared" si="240"/>
        <v>5.7833333333333332</v>
      </c>
      <c r="K350" s="167">
        <f t="shared" si="222"/>
        <v>-2.4516833333333334</v>
      </c>
      <c r="L350" s="167">
        <f t="shared" si="261"/>
        <v>-751.02951666666684</v>
      </c>
      <c r="M350" s="167">
        <f t="shared" si="241"/>
        <v>6008.2361333333347</v>
      </c>
      <c r="N350" s="167">
        <f t="shared" si="223"/>
        <v>-2.3628499999999999</v>
      </c>
      <c r="O350" s="167">
        <f t="shared" si="257"/>
        <v>-700.6447500000005</v>
      </c>
      <c r="P350" s="167">
        <f t="shared" si="242"/>
        <v>5605.158000000004</v>
      </c>
      <c r="Q350" s="167">
        <f t="shared" si="243"/>
        <v>5806.6970666666693</v>
      </c>
      <c r="W350" s="167">
        <v>20820</v>
      </c>
      <c r="Y350" s="169">
        <f t="shared" si="244"/>
        <v>29.783333333333331</v>
      </c>
      <c r="Z350" s="167">
        <v>-183.31899999999999</v>
      </c>
      <c r="AA350" s="167">
        <v>-163</v>
      </c>
      <c r="AB350" s="167">
        <f t="shared" si="224"/>
        <v>8.3326818181818183</v>
      </c>
      <c r="AC350" s="167">
        <f t="shared" si="225"/>
        <v>7.4090909090909092</v>
      </c>
      <c r="AD350" s="167">
        <f t="shared" si="245"/>
        <v>-173.15949999999998</v>
      </c>
      <c r="AF350" s="167">
        <f t="shared" si="258"/>
        <v>5.7833333333333332</v>
      </c>
      <c r="AG350" s="167">
        <f t="shared" si="246"/>
        <v>-3.0553166666666662</v>
      </c>
      <c r="AH350" s="167">
        <f t="shared" si="262"/>
        <v>-901.26565000000073</v>
      </c>
      <c r="AI350" s="167">
        <f t="shared" si="247"/>
        <v>7210.1252000000059</v>
      </c>
      <c r="AJ350" s="167">
        <f t="shared" si="248"/>
        <v>-2.7166666666666668</v>
      </c>
      <c r="AK350" s="167">
        <f t="shared" si="263"/>
        <v>-867.42034999999942</v>
      </c>
      <c r="AL350" s="167">
        <f t="shared" si="249"/>
        <v>6939.3627999999953</v>
      </c>
      <c r="AM350" s="167">
        <f t="shared" si="250"/>
        <v>7074.7440000000006</v>
      </c>
      <c r="AR350" s="167">
        <v>20820</v>
      </c>
      <c r="AS350" s="169">
        <f t="shared" si="226"/>
        <v>29.783333333333331</v>
      </c>
      <c r="AT350" s="167">
        <v>-170.80600000000001</v>
      </c>
      <c r="AU350" s="167">
        <v>-255.857</v>
      </c>
      <c r="AV350" s="167">
        <f t="shared" si="227"/>
        <v>7.7639090909090918</v>
      </c>
      <c r="AW350" s="167">
        <f t="shared" si="228"/>
        <v>11.629863636363636</v>
      </c>
      <c r="AY350" s="167">
        <f t="shared" si="251"/>
        <v>5.7833333333333332</v>
      </c>
      <c r="AZ350" s="167">
        <f t="shared" si="252"/>
        <v>-2.8467666666666669</v>
      </c>
      <c r="BA350" s="167">
        <f t="shared" si="259"/>
        <v>-875.62218333333328</v>
      </c>
      <c r="BB350" s="167">
        <f t="shared" si="253"/>
        <v>7004.9774666666663</v>
      </c>
      <c r="BC350" s="167">
        <f t="shared" si="254"/>
        <v>-4.2642833333333332</v>
      </c>
      <c r="BD350" s="167">
        <f t="shared" si="260"/>
        <v>-1322.9380166666672</v>
      </c>
      <c r="BE350" s="167">
        <f t="shared" si="255"/>
        <v>10583.504133333337</v>
      </c>
      <c r="BF350" s="167">
        <f t="shared" si="256"/>
        <v>8794.2408000000014</v>
      </c>
      <c r="BK350" s="167">
        <v>20820</v>
      </c>
      <c r="BL350" s="169">
        <v>29.783333333333331</v>
      </c>
      <c r="BM350" s="167">
        <v>-152.82</v>
      </c>
      <c r="BN350" s="167">
        <v>-204.232</v>
      </c>
      <c r="BO350" s="167">
        <f t="shared" si="229"/>
        <v>6.9463636363636363</v>
      </c>
      <c r="BP350" s="167">
        <f t="shared" si="230"/>
        <v>9.2832727272727276</v>
      </c>
      <c r="BU350" s="167">
        <v>20820</v>
      </c>
      <c r="BV350" s="169">
        <v>29.783333333333331</v>
      </c>
      <c r="BW350" s="167">
        <v>-157.137</v>
      </c>
      <c r="BX350" s="167">
        <v>-175.68799999999999</v>
      </c>
      <c r="BY350" s="167">
        <f t="shared" si="231"/>
        <v>7.1425909090909094</v>
      </c>
      <c r="BZ350" s="167">
        <f t="shared" si="232"/>
        <v>7.985818181818181</v>
      </c>
      <c r="CE350" s="167">
        <v>20820</v>
      </c>
      <c r="CF350" s="169">
        <f t="shared" si="233"/>
        <v>29.783333333333331</v>
      </c>
      <c r="CG350" s="167">
        <v>-46.673000000000002</v>
      </c>
      <c r="CH350" s="167">
        <v>-127.48699999999999</v>
      </c>
      <c r="CI350" s="167">
        <f t="shared" si="234"/>
        <v>2.1215000000000002</v>
      </c>
      <c r="CJ350" s="167">
        <f t="shared" si="235"/>
        <v>5.7948636363636359</v>
      </c>
      <c r="CO350" s="167">
        <v>20820</v>
      </c>
      <c r="CP350" s="169">
        <f t="shared" si="236"/>
        <v>29.783333333333331</v>
      </c>
      <c r="CQ350" s="167">
        <v>-140.51499999999999</v>
      </c>
      <c r="CR350" s="167">
        <v>-141.30600000000001</v>
      </c>
      <c r="CS350" s="167">
        <f t="shared" si="237"/>
        <v>6.3870454545454542</v>
      </c>
      <c r="CT350" s="167">
        <f t="shared" si="238"/>
        <v>6.4230000000000009</v>
      </c>
    </row>
    <row r="351" spans="2:98">
      <c r="B351" s="167">
        <f t="shared" si="239"/>
        <v>348</v>
      </c>
      <c r="C351" s="167">
        <v>20880</v>
      </c>
      <c r="D351" s="169">
        <v>29.8</v>
      </c>
      <c r="E351" s="167">
        <v>-147.101</v>
      </c>
      <c r="F351" s="167">
        <v>-140.64699999999999</v>
      </c>
      <c r="G351" s="167">
        <f t="shared" si="220"/>
        <v>6.6864090909090912</v>
      </c>
      <c r="H351" s="167">
        <f t="shared" si="221"/>
        <v>6.3930454545454545</v>
      </c>
      <c r="J351" s="167">
        <f t="shared" si="240"/>
        <v>5.8</v>
      </c>
      <c r="K351" s="167">
        <f t="shared" si="222"/>
        <v>-2.4516833333333334</v>
      </c>
      <c r="L351" s="167">
        <f t="shared" si="261"/>
        <v>-753.48120000000017</v>
      </c>
      <c r="M351" s="167">
        <f t="shared" si="241"/>
        <v>6027.8496000000014</v>
      </c>
      <c r="N351" s="167">
        <f t="shared" si="223"/>
        <v>-2.3441166666666664</v>
      </c>
      <c r="O351" s="167">
        <f t="shared" si="257"/>
        <v>-702.98886666666715</v>
      </c>
      <c r="P351" s="167">
        <f t="shared" si="242"/>
        <v>5623.9109333333372</v>
      </c>
      <c r="Q351" s="167">
        <f t="shared" si="243"/>
        <v>5825.8802666666688</v>
      </c>
      <c r="W351" s="167">
        <v>20880</v>
      </c>
      <c r="Y351" s="169">
        <f t="shared" si="244"/>
        <v>29.8</v>
      </c>
      <c r="Z351" s="167">
        <v>-181.51499999999999</v>
      </c>
      <c r="AA351" s="167">
        <v>-162.626</v>
      </c>
      <c r="AB351" s="167">
        <f t="shared" si="224"/>
        <v>8.2506818181818176</v>
      </c>
      <c r="AC351" s="167">
        <f t="shared" si="225"/>
        <v>7.3920909090909097</v>
      </c>
      <c r="AD351" s="167">
        <f t="shared" si="245"/>
        <v>-172.07049999999998</v>
      </c>
      <c r="AF351" s="167">
        <f t="shared" si="258"/>
        <v>5.8</v>
      </c>
      <c r="AG351" s="167">
        <f t="shared" si="246"/>
        <v>-3.0252499999999998</v>
      </c>
      <c r="AH351" s="167">
        <f t="shared" si="262"/>
        <v>-904.29090000000076</v>
      </c>
      <c r="AI351" s="167">
        <f t="shared" si="247"/>
        <v>7234.3272000000061</v>
      </c>
      <c r="AJ351" s="167">
        <f t="shared" si="248"/>
        <v>-2.7104333333333335</v>
      </c>
      <c r="AK351" s="167">
        <f t="shared" si="263"/>
        <v>-870.13078333333272</v>
      </c>
      <c r="AL351" s="167">
        <f t="shared" si="249"/>
        <v>6961.0462666666617</v>
      </c>
      <c r="AM351" s="167">
        <f t="shared" si="250"/>
        <v>7097.6867333333339</v>
      </c>
      <c r="AR351" s="167">
        <v>20880</v>
      </c>
      <c r="AS351" s="169">
        <f t="shared" si="226"/>
        <v>29.8</v>
      </c>
      <c r="AT351" s="167">
        <v>-170.41900000000001</v>
      </c>
      <c r="AU351" s="167">
        <v>-255.06399999999999</v>
      </c>
      <c r="AV351" s="167">
        <f t="shared" si="227"/>
        <v>7.7463181818181823</v>
      </c>
      <c r="AW351" s="167">
        <f t="shared" si="228"/>
        <v>11.593818181818181</v>
      </c>
      <c r="AY351" s="167">
        <f t="shared" si="251"/>
        <v>5.8</v>
      </c>
      <c r="AZ351" s="167">
        <f t="shared" si="252"/>
        <v>-2.8403166666666668</v>
      </c>
      <c r="BA351" s="167">
        <f t="shared" si="259"/>
        <v>-878.46249999999998</v>
      </c>
      <c r="BB351" s="167">
        <f t="shared" si="253"/>
        <v>7027.7</v>
      </c>
      <c r="BC351" s="167">
        <f t="shared" si="254"/>
        <v>-4.2510666666666665</v>
      </c>
      <c r="BD351" s="167">
        <f t="shared" si="260"/>
        <v>-1327.1890833333339</v>
      </c>
      <c r="BE351" s="167">
        <f t="shared" si="255"/>
        <v>10617.512666666671</v>
      </c>
      <c r="BF351" s="167">
        <f t="shared" si="256"/>
        <v>8822.606333333335</v>
      </c>
      <c r="BK351" s="167">
        <v>20880</v>
      </c>
      <c r="BL351" s="169">
        <v>29.8</v>
      </c>
      <c r="BM351" s="167">
        <v>-155.70400000000001</v>
      </c>
      <c r="BN351" s="167">
        <v>-202.565</v>
      </c>
      <c r="BO351" s="167">
        <f t="shared" si="229"/>
        <v>7.0774545454545459</v>
      </c>
      <c r="BP351" s="167">
        <f t="shared" si="230"/>
        <v>9.2074999999999996</v>
      </c>
      <c r="BU351" s="167">
        <v>20880</v>
      </c>
      <c r="BV351" s="169">
        <v>29.8</v>
      </c>
      <c r="BW351" s="167">
        <v>-157.52199999999999</v>
      </c>
      <c r="BX351" s="167">
        <v>-176.08799999999999</v>
      </c>
      <c r="BY351" s="167">
        <f t="shared" si="231"/>
        <v>7.1600909090909086</v>
      </c>
      <c r="BZ351" s="167">
        <f t="shared" si="232"/>
        <v>8.0039999999999996</v>
      </c>
      <c r="CE351" s="167">
        <v>20880</v>
      </c>
      <c r="CF351" s="169">
        <f t="shared" si="233"/>
        <v>29.8</v>
      </c>
      <c r="CG351" s="167">
        <v>-46.587000000000003</v>
      </c>
      <c r="CH351" s="167">
        <v>-128.81800000000001</v>
      </c>
      <c r="CI351" s="167">
        <f t="shared" si="234"/>
        <v>2.1175909090909091</v>
      </c>
      <c r="CJ351" s="167">
        <f t="shared" si="235"/>
        <v>5.855363636363637</v>
      </c>
      <c r="CO351" s="167">
        <v>20880</v>
      </c>
      <c r="CP351" s="169">
        <f t="shared" si="236"/>
        <v>29.8</v>
      </c>
      <c r="CQ351" s="167">
        <v>-143.571</v>
      </c>
      <c r="CR351" s="167">
        <v>-140.578</v>
      </c>
      <c r="CS351" s="167">
        <f t="shared" si="237"/>
        <v>6.5259545454545451</v>
      </c>
      <c r="CT351" s="167">
        <f t="shared" si="238"/>
        <v>6.3899090909090912</v>
      </c>
    </row>
    <row r="352" spans="2:98">
      <c r="B352" s="167">
        <f t="shared" si="239"/>
        <v>349</v>
      </c>
      <c r="C352" s="167">
        <v>20940</v>
      </c>
      <c r="D352" s="169">
        <v>29.816666666666666</v>
      </c>
      <c r="E352" s="167">
        <v>-148.78800000000001</v>
      </c>
      <c r="F352" s="167">
        <v>-142.29400000000001</v>
      </c>
      <c r="G352" s="167">
        <f t="shared" si="220"/>
        <v>6.7630909090909093</v>
      </c>
      <c r="H352" s="167">
        <f t="shared" si="221"/>
        <v>6.4679090909090915</v>
      </c>
      <c r="J352" s="167">
        <f t="shared" si="240"/>
        <v>5.8166666666666664</v>
      </c>
      <c r="K352" s="167">
        <f t="shared" si="222"/>
        <v>-2.4798</v>
      </c>
      <c r="L352" s="167">
        <f t="shared" si="261"/>
        <v>-755.96100000000013</v>
      </c>
      <c r="M352" s="167">
        <f t="shared" si="241"/>
        <v>6047.688000000001</v>
      </c>
      <c r="N352" s="167">
        <f t="shared" si="223"/>
        <v>-2.3715666666666668</v>
      </c>
      <c r="O352" s="167">
        <f t="shared" si="257"/>
        <v>-705.36043333333384</v>
      </c>
      <c r="P352" s="167">
        <f t="shared" si="242"/>
        <v>5642.8834666666708</v>
      </c>
      <c r="Q352" s="167">
        <f t="shared" si="243"/>
        <v>5845.2857333333359</v>
      </c>
      <c r="W352" s="167">
        <v>20940</v>
      </c>
      <c r="Y352" s="169">
        <f t="shared" si="244"/>
        <v>29.816666666666666</v>
      </c>
      <c r="Z352" s="167">
        <v>-181.733</v>
      </c>
      <c r="AA352" s="167">
        <v>-165.143</v>
      </c>
      <c r="AB352" s="167">
        <f t="shared" si="224"/>
        <v>8.2605909090909098</v>
      </c>
      <c r="AC352" s="167">
        <f t="shared" si="225"/>
        <v>7.5065</v>
      </c>
      <c r="AD352" s="167">
        <f t="shared" si="245"/>
        <v>-173.43799999999999</v>
      </c>
      <c r="AF352" s="167">
        <f t="shared" si="258"/>
        <v>5.8166666666666664</v>
      </c>
      <c r="AG352" s="167">
        <f t="shared" si="246"/>
        <v>-3.0288833333333334</v>
      </c>
      <c r="AH352" s="167">
        <f t="shared" si="262"/>
        <v>-907.31978333333404</v>
      </c>
      <c r="AI352" s="167">
        <f t="shared" si="247"/>
        <v>7258.5582666666724</v>
      </c>
      <c r="AJ352" s="167">
        <f t="shared" si="248"/>
        <v>-2.7523833333333334</v>
      </c>
      <c r="AK352" s="167">
        <f t="shared" si="263"/>
        <v>-872.88316666666606</v>
      </c>
      <c r="AL352" s="167">
        <f t="shared" si="249"/>
        <v>6983.0653333333285</v>
      </c>
      <c r="AM352" s="167">
        <f t="shared" si="250"/>
        <v>7120.8118000000004</v>
      </c>
      <c r="AR352" s="167">
        <v>20940</v>
      </c>
      <c r="AS352" s="169">
        <f t="shared" si="226"/>
        <v>29.816666666666666</v>
      </c>
      <c r="AT352" s="167">
        <v>-170.227</v>
      </c>
      <c r="AU352" s="167">
        <v>-255.077</v>
      </c>
      <c r="AV352" s="167">
        <f t="shared" si="227"/>
        <v>7.7375909090909092</v>
      </c>
      <c r="AW352" s="167">
        <f t="shared" si="228"/>
        <v>11.594409090909091</v>
      </c>
      <c r="AY352" s="167">
        <f t="shared" si="251"/>
        <v>5.8166666666666664</v>
      </c>
      <c r="AZ352" s="167">
        <f t="shared" si="252"/>
        <v>-2.8371166666666667</v>
      </c>
      <c r="BA352" s="167">
        <f t="shared" si="259"/>
        <v>-881.29961666666668</v>
      </c>
      <c r="BB352" s="167">
        <f t="shared" si="253"/>
        <v>7050.3969333333334</v>
      </c>
      <c r="BC352" s="167">
        <f t="shared" si="254"/>
        <v>-4.2512833333333333</v>
      </c>
      <c r="BD352" s="167">
        <f t="shared" si="260"/>
        <v>-1331.4403666666672</v>
      </c>
      <c r="BE352" s="167">
        <f t="shared" si="255"/>
        <v>10651.522933333337</v>
      </c>
      <c r="BF352" s="167">
        <f t="shared" si="256"/>
        <v>8850.9599333333354</v>
      </c>
      <c r="BK352" s="167">
        <v>20940</v>
      </c>
      <c r="BL352" s="169">
        <v>29.816666666666666</v>
      </c>
      <c r="BM352" s="167">
        <v>-154.44</v>
      </c>
      <c r="BN352" s="167">
        <v>-202.21</v>
      </c>
      <c r="BO352" s="167">
        <f t="shared" si="229"/>
        <v>7.02</v>
      </c>
      <c r="BP352" s="167">
        <f t="shared" si="230"/>
        <v>9.1913636363636364</v>
      </c>
      <c r="BU352" s="167">
        <v>20940</v>
      </c>
      <c r="BV352" s="169">
        <v>29.816666666666666</v>
      </c>
      <c r="BW352" s="167">
        <v>-156.44200000000001</v>
      </c>
      <c r="BX352" s="167">
        <v>-174.76300000000001</v>
      </c>
      <c r="BY352" s="167">
        <f t="shared" si="231"/>
        <v>7.1110000000000007</v>
      </c>
      <c r="BZ352" s="167">
        <f t="shared" si="232"/>
        <v>7.9437727272727274</v>
      </c>
      <c r="CE352" s="167">
        <v>20940</v>
      </c>
      <c r="CF352" s="169">
        <f t="shared" si="233"/>
        <v>29.816666666666666</v>
      </c>
      <c r="CG352" s="167">
        <v>-46.649000000000001</v>
      </c>
      <c r="CH352" s="167">
        <v>-129.25</v>
      </c>
      <c r="CI352" s="167">
        <f t="shared" si="234"/>
        <v>2.1204090909090909</v>
      </c>
      <c r="CJ352" s="167">
        <f t="shared" si="235"/>
        <v>5.875</v>
      </c>
      <c r="CO352" s="167">
        <v>20940</v>
      </c>
      <c r="CP352" s="169">
        <f t="shared" si="236"/>
        <v>29.816666666666666</v>
      </c>
      <c r="CQ352" s="167">
        <v>-143.614</v>
      </c>
      <c r="CR352" s="167">
        <v>-139.26599999999999</v>
      </c>
      <c r="CS352" s="167">
        <f t="shared" si="237"/>
        <v>6.5279090909090911</v>
      </c>
      <c r="CT352" s="167">
        <f t="shared" si="238"/>
        <v>6.3302727272727273</v>
      </c>
    </row>
    <row r="353" spans="2:98">
      <c r="B353" s="167">
        <f t="shared" si="239"/>
        <v>350</v>
      </c>
      <c r="C353" s="167">
        <v>21000</v>
      </c>
      <c r="D353" s="169">
        <v>29.833333333333332</v>
      </c>
      <c r="E353" s="167">
        <v>-147.40799999999999</v>
      </c>
      <c r="F353" s="167">
        <v>-142.69399999999999</v>
      </c>
      <c r="G353" s="167">
        <f t="shared" si="220"/>
        <v>6.7003636363636359</v>
      </c>
      <c r="H353" s="167">
        <f t="shared" si="221"/>
        <v>6.4860909090909082</v>
      </c>
      <c r="J353" s="167">
        <f t="shared" si="240"/>
        <v>5.833333333333333</v>
      </c>
      <c r="K353" s="167">
        <f t="shared" si="222"/>
        <v>-2.4567999999999999</v>
      </c>
      <c r="L353" s="167">
        <f t="shared" si="261"/>
        <v>-758.41780000000017</v>
      </c>
      <c r="M353" s="167">
        <f t="shared" si="241"/>
        <v>6067.3424000000014</v>
      </c>
      <c r="N353" s="167">
        <f t="shared" si="223"/>
        <v>-2.3782333333333332</v>
      </c>
      <c r="O353" s="167">
        <f t="shared" si="257"/>
        <v>-707.7386666666672</v>
      </c>
      <c r="P353" s="167">
        <f t="shared" si="242"/>
        <v>5661.9093333333376</v>
      </c>
      <c r="Q353" s="167">
        <f t="shared" si="243"/>
        <v>5864.625866666669</v>
      </c>
      <c r="W353" s="167">
        <v>21000</v>
      </c>
      <c r="Y353" s="169">
        <f t="shared" si="244"/>
        <v>29.833333333333332</v>
      </c>
      <c r="Z353" s="167">
        <v>-182.07400000000001</v>
      </c>
      <c r="AA353" s="167">
        <v>-165.26300000000001</v>
      </c>
      <c r="AB353" s="167">
        <f t="shared" si="224"/>
        <v>8.2760909090909092</v>
      </c>
      <c r="AC353" s="167">
        <f t="shared" si="225"/>
        <v>7.5119545454545458</v>
      </c>
      <c r="AD353" s="167">
        <f t="shared" si="245"/>
        <v>-173.66849999999999</v>
      </c>
      <c r="AF353" s="167">
        <f t="shared" si="258"/>
        <v>5.833333333333333</v>
      </c>
      <c r="AG353" s="167">
        <f t="shared" si="246"/>
        <v>-3.0345666666666666</v>
      </c>
      <c r="AH353" s="167">
        <f t="shared" si="262"/>
        <v>-910.35435000000075</v>
      </c>
      <c r="AI353" s="167">
        <f t="shared" si="247"/>
        <v>7282.834800000006</v>
      </c>
      <c r="AJ353" s="167">
        <f t="shared" si="248"/>
        <v>-2.7543833333333332</v>
      </c>
      <c r="AK353" s="167">
        <f t="shared" si="263"/>
        <v>-875.63754999999935</v>
      </c>
      <c r="AL353" s="167">
        <f t="shared" si="249"/>
        <v>7005.1003999999948</v>
      </c>
      <c r="AM353" s="167">
        <f t="shared" si="250"/>
        <v>7143.9675999999999</v>
      </c>
      <c r="AR353" s="167">
        <v>21000</v>
      </c>
      <c r="AS353" s="169">
        <f t="shared" si="226"/>
        <v>29.833333333333332</v>
      </c>
      <c r="AT353" s="167">
        <v>-169.42099999999999</v>
      </c>
      <c r="AU353" s="167">
        <v>-250.017</v>
      </c>
      <c r="AV353" s="167">
        <f t="shared" si="227"/>
        <v>7.7009545454545449</v>
      </c>
      <c r="AW353" s="167">
        <f t="shared" si="228"/>
        <v>11.36440909090909</v>
      </c>
      <c r="AY353" s="167">
        <f t="shared" si="251"/>
        <v>5.833333333333333</v>
      </c>
      <c r="AZ353" s="167">
        <f t="shared" si="252"/>
        <v>-2.8236833333333333</v>
      </c>
      <c r="BA353" s="167">
        <f t="shared" si="259"/>
        <v>-884.12329999999997</v>
      </c>
      <c r="BB353" s="167">
        <f t="shared" si="253"/>
        <v>7072.9863999999998</v>
      </c>
      <c r="BC353" s="167">
        <f t="shared" si="254"/>
        <v>-4.1669499999999999</v>
      </c>
      <c r="BD353" s="167">
        <f t="shared" si="260"/>
        <v>-1335.6073166666672</v>
      </c>
      <c r="BE353" s="167">
        <f t="shared" si="255"/>
        <v>10684.858533333338</v>
      </c>
      <c r="BF353" s="167">
        <f t="shared" si="256"/>
        <v>8878.9224666666687</v>
      </c>
      <c r="BK353" s="167">
        <v>21000</v>
      </c>
      <c r="BL353" s="169">
        <v>29.833333333333332</v>
      </c>
      <c r="BM353" s="167">
        <v>-155.13399999999999</v>
      </c>
      <c r="BN353" s="167">
        <v>-202.88900000000001</v>
      </c>
      <c r="BO353" s="167">
        <f t="shared" si="229"/>
        <v>7.0515454545454537</v>
      </c>
      <c r="BP353" s="167">
        <f t="shared" si="230"/>
        <v>9.2222272727272738</v>
      </c>
      <c r="BU353" s="167">
        <v>21000</v>
      </c>
      <c r="BV353" s="169">
        <v>29.833333333333332</v>
      </c>
      <c r="BW353" s="167">
        <v>-156.24100000000001</v>
      </c>
      <c r="BX353" s="167">
        <v>-174.239</v>
      </c>
      <c r="BY353" s="167">
        <f t="shared" si="231"/>
        <v>7.1018636363636372</v>
      </c>
      <c r="BZ353" s="167">
        <f t="shared" si="232"/>
        <v>7.9199545454545452</v>
      </c>
      <c r="CE353" s="167">
        <v>21000</v>
      </c>
      <c r="CF353" s="169">
        <f t="shared" si="233"/>
        <v>29.833333333333332</v>
      </c>
      <c r="CG353" s="167">
        <v>-47.186999999999998</v>
      </c>
      <c r="CH353" s="167">
        <v>-128.96199999999999</v>
      </c>
      <c r="CI353" s="167">
        <f t="shared" si="234"/>
        <v>2.1448636363636364</v>
      </c>
      <c r="CJ353" s="167">
        <f t="shared" si="235"/>
        <v>5.8619090909090907</v>
      </c>
      <c r="CO353" s="167">
        <v>21000</v>
      </c>
      <c r="CP353" s="169">
        <f t="shared" si="236"/>
        <v>29.833333333333332</v>
      </c>
      <c r="CQ353" s="167">
        <v>-142.83799999999999</v>
      </c>
      <c r="CR353" s="167">
        <v>-140.35</v>
      </c>
      <c r="CS353" s="167">
        <f t="shared" si="237"/>
        <v>6.4926363636363638</v>
      </c>
      <c r="CT353" s="167">
        <f t="shared" si="238"/>
        <v>6.379545454545454</v>
      </c>
    </row>
    <row r="354" spans="2:98">
      <c r="B354" s="167">
        <f t="shared" si="239"/>
        <v>351</v>
      </c>
      <c r="C354" s="167">
        <v>21060</v>
      </c>
      <c r="D354" s="169">
        <v>29.85</v>
      </c>
      <c r="E354" s="167">
        <v>-146.18100000000001</v>
      </c>
      <c r="F354" s="167">
        <v>-142.54</v>
      </c>
      <c r="G354" s="167">
        <f t="shared" si="220"/>
        <v>6.6445909090909092</v>
      </c>
      <c r="H354" s="167">
        <f t="shared" si="221"/>
        <v>6.4790909090909086</v>
      </c>
      <c r="J354" s="167">
        <f t="shared" si="240"/>
        <v>5.85</v>
      </c>
      <c r="K354" s="167">
        <f t="shared" si="222"/>
        <v>-2.43635</v>
      </c>
      <c r="L354" s="167">
        <f t="shared" si="261"/>
        <v>-760.85415000000012</v>
      </c>
      <c r="M354" s="167">
        <f t="shared" si="241"/>
        <v>6086.8332000000009</v>
      </c>
      <c r="N354" s="167">
        <f t="shared" si="223"/>
        <v>-2.3756666666666666</v>
      </c>
      <c r="O354" s="167">
        <f t="shared" si="257"/>
        <v>-710.11433333333389</v>
      </c>
      <c r="P354" s="167">
        <f t="shared" si="242"/>
        <v>5680.9146666666711</v>
      </c>
      <c r="Q354" s="167">
        <f t="shared" si="243"/>
        <v>5883.873933333336</v>
      </c>
      <c r="W354" s="167">
        <v>21060</v>
      </c>
      <c r="Y354" s="169">
        <f t="shared" si="244"/>
        <v>29.85</v>
      </c>
      <c r="Z354" s="167">
        <v>-183.06200000000001</v>
      </c>
      <c r="AA354" s="167">
        <v>-165.87100000000001</v>
      </c>
      <c r="AB354" s="167">
        <f t="shared" si="224"/>
        <v>8.3209999999999997</v>
      </c>
      <c r="AC354" s="167">
        <f t="shared" si="225"/>
        <v>7.5395909090909097</v>
      </c>
      <c r="AD354" s="167">
        <f t="shared" si="245"/>
        <v>-174.4665</v>
      </c>
      <c r="AF354" s="167">
        <f t="shared" si="258"/>
        <v>5.85</v>
      </c>
      <c r="AG354" s="167">
        <f t="shared" si="246"/>
        <v>-3.0510333333333337</v>
      </c>
      <c r="AH354" s="167">
        <f t="shared" si="262"/>
        <v>-913.40538333333404</v>
      </c>
      <c r="AI354" s="167">
        <f t="shared" si="247"/>
        <v>7307.2430666666723</v>
      </c>
      <c r="AJ354" s="167">
        <f t="shared" si="248"/>
        <v>-2.7645166666666667</v>
      </c>
      <c r="AK354" s="167">
        <f t="shared" si="263"/>
        <v>-878.40206666666597</v>
      </c>
      <c r="AL354" s="167">
        <f t="shared" si="249"/>
        <v>7027.2165333333278</v>
      </c>
      <c r="AM354" s="167">
        <f t="shared" si="250"/>
        <v>7167.2298000000001</v>
      </c>
      <c r="AR354" s="167">
        <v>21060</v>
      </c>
      <c r="AS354" s="169">
        <f t="shared" si="226"/>
        <v>29.85</v>
      </c>
      <c r="AT354" s="167">
        <v>-168.57300000000001</v>
      </c>
      <c r="AU354" s="167">
        <v>-252.08099999999999</v>
      </c>
      <c r="AV354" s="167">
        <f t="shared" si="227"/>
        <v>7.6624090909090912</v>
      </c>
      <c r="AW354" s="167">
        <f t="shared" si="228"/>
        <v>11.458227272727273</v>
      </c>
      <c r="AY354" s="167">
        <f t="shared" si="251"/>
        <v>5.85</v>
      </c>
      <c r="AZ354" s="167">
        <f t="shared" si="252"/>
        <v>-2.8095500000000002</v>
      </c>
      <c r="BA354" s="167">
        <f t="shared" si="259"/>
        <v>-886.93284999999992</v>
      </c>
      <c r="BB354" s="167">
        <f t="shared" si="253"/>
        <v>7095.4627999999993</v>
      </c>
      <c r="BC354" s="167">
        <f t="shared" si="254"/>
        <v>-4.2013499999999997</v>
      </c>
      <c r="BD354" s="167">
        <f t="shared" si="260"/>
        <v>-1339.8086666666672</v>
      </c>
      <c r="BE354" s="167">
        <f t="shared" si="255"/>
        <v>10718.469333333338</v>
      </c>
      <c r="BF354" s="167">
        <f t="shared" si="256"/>
        <v>8906.9660666666678</v>
      </c>
      <c r="BK354" s="167">
        <v>21060</v>
      </c>
      <c r="BL354" s="169">
        <v>29.85</v>
      </c>
      <c r="BM354" s="167">
        <v>-153.946</v>
      </c>
      <c r="BN354" s="167">
        <v>-201.29900000000001</v>
      </c>
      <c r="BO354" s="167">
        <f t="shared" si="229"/>
        <v>6.9975454545454543</v>
      </c>
      <c r="BP354" s="167">
        <f t="shared" si="230"/>
        <v>9.1499545454545466</v>
      </c>
      <c r="BU354" s="167">
        <v>21060</v>
      </c>
      <c r="BV354" s="169">
        <v>29.85</v>
      </c>
      <c r="BW354" s="167">
        <v>-157.46100000000001</v>
      </c>
      <c r="BX354" s="167">
        <v>-175.071</v>
      </c>
      <c r="BY354" s="167">
        <f t="shared" si="231"/>
        <v>7.1573181818181828</v>
      </c>
      <c r="BZ354" s="167">
        <f t="shared" si="232"/>
        <v>7.9577727272727268</v>
      </c>
      <c r="CE354" s="167">
        <v>21060</v>
      </c>
      <c r="CF354" s="169">
        <f t="shared" si="233"/>
        <v>29.85</v>
      </c>
      <c r="CG354" s="167">
        <v>-46.99</v>
      </c>
      <c r="CH354" s="167">
        <v>-128.67400000000001</v>
      </c>
      <c r="CI354" s="167">
        <f t="shared" si="234"/>
        <v>2.1359090909090912</v>
      </c>
      <c r="CJ354" s="167">
        <f t="shared" si="235"/>
        <v>5.8488181818181824</v>
      </c>
      <c r="CO354" s="167">
        <v>21060</v>
      </c>
      <c r="CP354" s="169">
        <f t="shared" si="236"/>
        <v>29.85</v>
      </c>
      <c r="CQ354" s="167">
        <v>-143.61799999999999</v>
      </c>
      <c r="CR354" s="167">
        <v>-139.846</v>
      </c>
      <c r="CS354" s="167">
        <f t="shared" si="237"/>
        <v>6.5280909090909089</v>
      </c>
      <c r="CT354" s="167">
        <f t="shared" si="238"/>
        <v>6.3566363636363636</v>
      </c>
    </row>
    <row r="355" spans="2:98">
      <c r="B355" s="167">
        <f t="shared" si="239"/>
        <v>352</v>
      </c>
      <c r="C355" s="167">
        <v>21120</v>
      </c>
      <c r="D355" s="169">
        <v>29.866666666666667</v>
      </c>
      <c r="E355" s="167">
        <v>-148.78800000000001</v>
      </c>
      <c r="F355" s="167">
        <v>-143.834</v>
      </c>
      <c r="G355" s="167">
        <f t="shared" si="220"/>
        <v>6.7630909090909093</v>
      </c>
      <c r="H355" s="167">
        <f t="shared" si="221"/>
        <v>6.5379090909090909</v>
      </c>
      <c r="J355" s="167">
        <f t="shared" si="240"/>
        <v>5.8666666666666663</v>
      </c>
      <c r="K355" s="167">
        <f t="shared" si="222"/>
        <v>-2.4798</v>
      </c>
      <c r="L355" s="167">
        <f t="shared" si="261"/>
        <v>-763.33395000000007</v>
      </c>
      <c r="M355" s="167">
        <f t="shared" si="241"/>
        <v>6106.6716000000006</v>
      </c>
      <c r="N355" s="167">
        <f t="shared" si="223"/>
        <v>-2.3972333333333333</v>
      </c>
      <c r="O355" s="167">
        <f t="shared" si="257"/>
        <v>-712.51156666666725</v>
      </c>
      <c r="P355" s="167">
        <f t="shared" si="242"/>
        <v>5700.092533333338</v>
      </c>
      <c r="Q355" s="167">
        <f t="shared" si="243"/>
        <v>5903.3820666666688</v>
      </c>
      <c r="W355" s="167">
        <v>21120</v>
      </c>
      <c r="Y355" s="169">
        <f t="shared" si="244"/>
        <v>29.866666666666667</v>
      </c>
      <c r="Z355" s="167">
        <v>-181.351</v>
      </c>
      <c r="AA355" s="167">
        <v>-168.30699999999999</v>
      </c>
      <c r="AB355" s="167">
        <f t="shared" si="224"/>
        <v>8.2432272727272728</v>
      </c>
      <c r="AC355" s="167">
        <f t="shared" si="225"/>
        <v>7.6503181818181814</v>
      </c>
      <c r="AD355" s="167">
        <f t="shared" si="245"/>
        <v>-174.82900000000001</v>
      </c>
      <c r="AF355" s="167">
        <f t="shared" si="258"/>
        <v>5.8666666666666663</v>
      </c>
      <c r="AG355" s="167">
        <f t="shared" si="246"/>
        <v>-3.0225166666666667</v>
      </c>
      <c r="AH355" s="167">
        <f t="shared" si="262"/>
        <v>-916.4279000000007</v>
      </c>
      <c r="AI355" s="167">
        <f t="shared" si="247"/>
        <v>7331.4232000000056</v>
      </c>
      <c r="AJ355" s="167">
        <f t="shared" si="248"/>
        <v>-2.8051166666666663</v>
      </c>
      <c r="AK355" s="167">
        <f t="shared" si="263"/>
        <v>-881.20718333333264</v>
      </c>
      <c r="AL355" s="167">
        <f t="shared" si="249"/>
        <v>7049.6574666666611</v>
      </c>
      <c r="AM355" s="167">
        <f t="shared" si="250"/>
        <v>7190.5403333333334</v>
      </c>
      <c r="AR355" s="167">
        <v>21120</v>
      </c>
      <c r="AS355" s="169">
        <f t="shared" si="226"/>
        <v>29.866666666666667</v>
      </c>
      <c r="AT355" s="167">
        <v>-173.851</v>
      </c>
      <c r="AU355" s="167">
        <v>-253.79300000000001</v>
      </c>
      <c r="AV355" s="167">
        <f t="shared" si="227"/>
        <v>7.902318181818182</v>
      </c>
      <c r="AW355" s="167">
        <f t="shared" si="228"/>
        <v>11.536045454545455</v>
      </c>
      <c r="AY355" s="167">
        <f t="shared" si="251"/>
        <v>5.8666666666666663</v>
      </c>
      <c r="AZ355" s="167">
        <f t="shared" si="252"/>
        <v>-2.8975166666666667</v>
      </c>
      <c r="BA355" s="167">
        <f t="shared" si="259"/>
        <v>-889.83036666666658</v>
      </c>
      <c r="BB355" s="167">
        <f t="shared" si="253"/>
        <v>7118.6429333333326</v>
      </c>
      <c r="BC355" s="167">
        <f t="shared" si="254"/>
        <v>-4.2298833333333334</v>
      </c>
      <c r="BD355" s="167">
        <f t="shared" si="260"/>
        <v>-1344.0385500000007</v>
      </c>
      <c r="BE355" s="167">
        <f t="shared" si="255"/>
        <v>10752.308400000005</v>
      </c>
      <c r="BF355" s="167">
        <f t="shared" si="256"/>
        <v>8935.475666666669</v>
      </c>
      <c r="BK355" s="167">
        <v>21120</v>
      </c>
      <c r="BL355" s="169">
        <v>29.866666666666667</v>
      </c>
      <c r="BM355" s="167">
        <v>-153.977</v>
      </c>
      <c r="BN355" s="167">
        <v>-206.672</v>
      </c>
      <c r="BO355" s="167">
        <f t="shared" si="229"/>
        <v>6.9989545454545459</v>
      </c>
      <c r="BP355" s="167">
        <f t="shared" si="230"/>
        <v>9.3941818181818189</v>
      </c>
      <c r="BU355" s="167">
        <v>21120</v>
      </c>
      <c r="BV355" s="169">
        <v>29.866666666666667</v>
      </c>
      <c r="BW355" s="167">
        <v>-157.83099999999999</v>
      </c>
      <c r="BX355" s="167">
        <v>-174.45500000000001</v>
      </c>
      <c r="BY355" s="167">
        <f t="shared" si="231"/>
        <v>7.1741363636363635</v>
      </c>
      <c r="BZ355" s="167">
        <f t="shared" si="232"/>
        <v>7.9297727272727281</v>
      </c>
      <c r="CE355" s="167">
        <v>21120</v>
      </c>
      <c r="CF355" s="169">
        <f t="shared" si="233"/>
        <v>29.866666666666667</v>
      </c>
      <c r="CG355" s="167">
        <v>-47.332999999999998</v>
      </c>
      <c r="CH355" s="167">
        <v>-128.78899999999999</v>
      </c>
      <c r="CI355" s="167">
        <f t="shared" si="234"/>
        <v>2.1515</v>
      </c>
      <c r="CJ355" s="167">
        <f t="shared" si="235"/>
        <v>5.8540454545454539</v>
      </c>
      <c r="CO355" s="167">
        <v>21120</v>
      </c>
      <c r="CP355" s="169">
        <f t="shared" si="236"/>
        <v>29.866666666666667</v>
      </c>
      <c r="CQ355" s="167">
        <v>-142.209</v>
      </c>
      <c r="CR355" s="167">
        <v>-140.88300000000001</v>
      </c>
      <c r="CS355" s="167">
        <f t="shared" si="237"/>
        <v>6.4640454545454551</v>
      </c>
      <c r="CT355" s="167">
        <f t="shared" si="238"/>
        <v>6.4037727272727274</v>
      </c>
    </row>
    <row r="356" spans="2:98">
      <c r="B356" s="167">
        <f t="shared" si="239"/>
        <v>353</v>
      </c>
      <c r="C356" s="167">
        <v>21180</v>
      </c>
      <c r="D356" s="169">
        <v>29.883333333333333</v>
      </c>
      <c r="E356" s="167">
        <v>-147.255</v>
      </c>
      <c r="F356" s="167">
        <v>-144.78800000000001</v>
      </c>
      <c r="G356" s="167">
        <f t="shared" si="220"/>
        <v>6.6934090909090909</v>
      </c>
      <c r="H356" s="167">
        <f t="shared" si="221"/>
        <v>6.5812727272727276</v>
      </c>
      <c r="J356" s="167">
        <f t="shared" si="240"/>
        <v>5.8833333333333337</v>
      </c>
      <c r="K356" s="167">
        <f t="shared" si="222"/>
        <v>-2.45425</v>
      </c>
      <c r="L356" s="167">
        <f t="shared" si="261"/>
        <v>-765.78820000000007</v>
      </c>
      <c r="M356" s="167">
        <f t="shared" si="241"/>
        <v>6126.3056000000006</v>
      </c>
      <c r="N356" s="167">
        <f t="shared" si="223"/>
        <v>-2.4131333333333336</v>
      </c>
      <c r="O356" s="167">
        <f t="shared" si="257"/>
        <v>-714.9247000000006</v>
      </c>
      <c r="P356" s="167">
        <f t="shared" si="242"/>
        <v>5719.3976000000048</v>
      </c>
      <c r="Q356" s="167">
        <f t="shared" si="243"/>
        <v>5922.8516000000027</v>
      </c>
      <c r="W356" s="167">
        <v>21180</v>
      </c>
      <c r="Y356" s="169">
        <f t="shared" si="244"/>
        <v>29.883333333333333</v>
      </c>
      <c r="Z356" s="167">
        <v>-180.327</v>
      </c>
      <c r="AA356" s="167">
        <v>-167.73</v>
      </c>
      <c r="AB356" s="167">
        <f t="shared" si="224"/>
        <v>8.1966818181818173</v>
      </c>
      <c r="AC356" s="167">
        <f t="shared" si="225"/>
        <v>7.624090909090909</v>
      </c>
      <c r="AD356" s="167">
        <f t="shared" si="245"/>
        <v>-174.02850000000001</v>
      </c>
      <c r="AF356" s="167">
        <f t="shared" si="258"/>
        <v>5.8833333333333337</v>
      </c>
      <c r="AG356" s="167">
        <f t="shared" si="246"/>
        <v>-3.0054499999999997</v>
      </c>
      <c r="AH356" s="167">
        <f t="shared" si="262"/>
        <v>-919.4333500000007</v>
      </c>
      <c r="AI356" s="167">
        <f t="shared" si="247"/>
        <v>7355.4668000000056</v>
      </c>
      <c r="AJ356" s="167">
        <f t="shared" si="248"/>
        <v>-2.7954999999999997</v>
      </c>
      <c r="AK356" s="167">
        <f t="shared" si="263"/>
        <v>-884.00268333333258</v>
      </c>
      <c r="AL356" s="167">
        <f t="shared" si="249"/>
        <v>7072.0214666666607</v>
      </c>
      <c r="AM356" s="167">
        <f t="shared" si="250"/>
        <v>7213.7441333333336</v>
      </c>
      <c r="AR356" s="167">
        <v>21180</v>
      </c>
      <c r="AS356" s="169">
        <f t="shared" si="226"/>
        <v>29.883333333333333</v>
      </c>
      <c r="AT356" s="167">
        <v>-169.38200000000001</v>
      </c>
      <c r="AU356" s="167">
        <v>-250.09100000000001</v>
      </c>
      <c r="AV356" s="167">
        <f t="shared" si="227"/>
        <v>7.6991818181818186</v>
      </c>
      <c r="AW356" s="167">
        <f t="shared" si="228"/>
        <v>11.367772727272728</v>
      </c>
      <c r="AY356" s="167">
        <f t="shared" si="251"/>
        <v>5.8833333333333337</v>
      </c>
      <c r="AZ356" s="167">
        <f t="shared" si="252"/>
        <v>-2.8230333333333335</v>
      </c>
      <c r="BA356" s="167">
        <f t="shared" si="259"/>
        <v>-892.65339999999992</v>
      </c>
      <c r="BB356" s="167">
        <f t="shared" si="253"/>
        <v>7141.2271999999994</v>
      </c>
      <c r="BC356" s="167">
        <f t="shared" si="254"/>
        <v>-4.1681833333333334</v>
      </c>
      <c r="BD356" s="167">
        <f t="shared" si="260"/>
        <v>-1348.2067333333341</v>
      </c>
      <c r="BE356" s="167">
        <f t="shared" si="255"/>
        <v>10785.653866666673</v>
      </c>
      <c r="BF356" s="167">
        <f t="shared" si="256"/>
        <v>8963.4405333333361</v>
      </c>
      <c r="BK356" s="167">
        <v>21180</v>
      </c>
      <c r="BL356" s="169">
        <v>29.883333333333333</v>
      </c>
      <c r="BM356" s="167">
        <v>-152.38800000000001</v>
      </c>
      <c r="BN356" s="167">
        <v>-204.71100000000001</v>
      </c>
      <c r="BO356" s="167">
        <f t="shared" si="229"/>
        <v>6.9267272727272733</v>
      </c>
      <c r="BP356" s="167">
        <f t="shared" si="230"/>
        <v>9.3050454545454553</v>
      </c>
      <c r="BU356" s="167">
        <v>21180</v>
      </c>
      <c r="BV356" s="169">
        <v>29.883333333333333</v>
      </c>
      <c r="BW356" s="167">
        <v>-156.35</v>
      </c>
      <c r="BX356" s="167">
        <v>-173.80799999999999</v>
      </c>
      <c r="BY356" s="167">
        <f t="shared" si="231"/>
        <v>7.1068181818181815</v>
      </c>
      <c r="BZ356" s="167">
        <f t="shared" si="232"/>
        <v>7.900363636363636</v>
      </c>
      <c r="CE356" s="167">
        <v>21180</v>
      </c>
      <c r="CF356" s="169">
        <f t="shared" si="233"/>
        <v>29.883333333333333</v>
      </c>
      <c r="CG356" s="167">
        <v>-47.106000000000002</v>
      </c>
      <c r="CH356" s="167">
        <v>-128.93600000000001</v>
      </c>
      <c r="CI356" s="167">
        <f t="shared" si="234"/>
        <v>2.1411818181818183</v>
      </c>
      <c r="CJ356" s="167">
        <f t="shared" si="235"/>
        <v>5.8607272727272735</v>
      </c>
      <c r="CO356" s="167">
        <v>21180</v>
      </c>
      <c r="CP356" s="169">
        <f t="shared" si="236"/>
        <v>29.883333333333333</v>
      </c>
      <c r="CQ356" s="167">
        <v>-142.184</v>
      </c>
      <c r="CR356" s="167">
        <v>-141.14099999999999</v>
      </c>
      <c r="CS356" s="167">
        <f t="shared" si="237"/>
        <v>6.4629090909090907</v>
      </c>
      <c r="CT356" s="167">
        <f t="shared" si="238"/>
        <v>6.4154999999999998</v>
      </c>
    </row>
    <row r="357" spans="2:98">
      <c r="B357" s="167">
        <f t="shared" si="239"/>
        <v>354</v>
      </c>
      <c r="C357" s="167">
        <v>21240</v>
      </c>
      <c r="D357" s="169">
        <v>29.9</v>
      </c>
      <c r="E357" s="167">
        <v>-148.02099999999999</v>
      </c>
      <c r="F357" s="167">
        <v>-143.018</v>
      </c>
      <c r="G357" s="167">
        <f t="shared" si="220"/>
        <v>6.7282272727272723</v>
      </c>
      <c r="H357" s="167">
        <f t="shared" si="221"/>
        <v>6.5008181818181816</v>
      </c>
      <c r="J357" s="167">
        <f t="shared" si="240"/>
        <v>5.9</v>
      </c>
      <c r="K357" s="167">
        <f t="shared" si="222"/>
        <v>-2.4670166666666664</v>
      </c>
      <c r="L357" s="167">
        <f t="shared" si="261"/>
        <v>-768.2552166666668</v>
      </c>
      <c r="M357" s="167">
        <f t="shared" si="241"/>
        <v>6146.0417333333344</v>
      </c>
      <c r="N357" s="167">
        <f t="shared" si="223"/>
        <v>-2.3836333333333335</v>
      </c>
      <c r="O357" s="167">
        <f t="shared" si="257"/>
        <v>-717.30833333333396</v>
      </c>
      <c r="P357" s="167">
        <f t="shared" si="242"/>
        <v>5738.4666666666717</v>
      </c>
      <c r="Q357" s="167">
        <f t="shared" si="243"/>
        <v>5942.254200000003</v>
      </c>
      <c r="W357" s="167">
        <v>21240</v>
      </c>
      <c r="Y357" s="169">
        <f t="shared" si="244"/>
        <v>29.9</v>
      </c>
      <c r="Z357" s="167">
        <v>-185.16499999999999</v>
      </c>
      <c r="AA357" s="167">
        <v>-168.13</v>
      </c>
      <c r="AB357" s="167">
        <f t="shared" si="224"/>
        <v>8.4165909090909086</v>
      </c>
      <c r="AC357" s="167">
        <f t="shared" si="225"/>
        <v>7.6422727272727267</v>
      </c>
      <c r="AD357" s="167">
        <f t="shared" si="245"/>
        <v>-176.64749999999998</v>
      </c>
      <c r="AF357" s="167">
        <f t="shared" si="258"/>
        <v>5.9</v>
      </c>
      <c r="AG357" s="167">
        <f t="shared" si="246"/>
        <v>-3.0860833333333333</v>
      </c>
      <c r="AH357" s="167">
        <f t="shared" si="262"/>
        <v>-922.51943333333406</v>
      </c>
      <c r="AI357" s="167">
        <f t="shared" si="247"/>
        <v>7380.1554666666725</v>
      </c>
      <c r="AJ357" s="167">
        <f t="shared" si="248"/>
        <v>-2.8021666666666665</v>
      </c>
      <c r="AK357" s="167">
        <f t="shared" si="263"/>
        <v>-886.80484999999931</v>
      </c>
      <c r="AL357" s="167">
        <f t="shared" si="249"/>
        <v>7094.4387999999944</v>
      </c>
      <c r="AM357" s="167">
        <f t="shared" si="250"/>
        <v>7237.2971333333335</v>
      </c>
      <c r="AR357" s="167">
        <v>21240</v>
      </c>
      <c r="AS357" s="169">
        <f t="shared" si="226"/>
        <v>29.9</v>
      </c>
      <c r="AT357" s="167">
        <v>-171.41900000000001</v>
      </c>
      <c r="AU357" s="167">
        <v>-254.04499999999999</v>
      </c>
      <c r="AV357" s="167">
        <f t="shared" si="227"/>
        <v>7.7917727272727282</v>
      </c>
      <c r="AW357" s="167">
        <f t="shared" si="228"/>
        <v>11.547499999999999</v>
      </c>
      <c r="AY357" s="167">
        <f t="shared" si="251"/>
        <v>5.9</v>
      </c>
      <c r="AZ357" s="167">
        <f t="shared" si="252"/>
        <v>-2.8569833333333334</v>
      </c>
      <c r="BA357" s="167">
        <f t="shared" si="259"/>
        <v>-895.51038333333327</v>
      </c>
      <c r="BB357" s="167">
        <f t="shared" si="253"/>
        <v>7164.0830666666661</v>
      </c>
      <c r="BC357" s="167">
        <f t="shared" si="254"/>
        <v>-4.2340833333333334</v>
      </c>
      <c r="BD357" s="167">
        <f t="shared" si="260"/>
        <v>-1352.4408166666674</v>
      </c>
      <c r="BE357" s="167">
        <f t="shared" si="255"/>
        <v>10819.526533333339</v>
      </c>
      <c r="BF357" s="167">
        <f t="shared" si="256"/>
        <v>8991.8048000000017</v>
      </c>
      <c r="BK357" s="167">
        <v>21240</v>
      </c>
      <c r="BL357" s="169">
        <v>29.9</v>
      </c>
      <c r="BM357" s="167">
        <v>-155.16499999999999</v>
      </c>
      <c r="BN357" s="167">
        <v>-205.869</v>
      </c>
      <c r="BO357" s="167">
        <f t="shared" si="229"/>
        <v>7.0529545454545453</v>
      </c>
      <c r="BP357" s="167">
        <f t="shared" si="230"/>
        <v>9.3576818181818187</v>
      </c>
      <c r="BU357" s="167">
        <v>21240</v>
      </c>
      <c r="BV357" s="169">
        <v>29.9</v>
      </c>
      <c r="BW357" s="167">
        <v>-154.01900000000001</v>
      </c>
      <c r="BX357" s="167">
        <v>-175.16399999999999</v>
      </c>
      <c r="BY357" s="167">
        <f t="shared" si="231"/>
        <v>7.0008636363636363</v>
      </c>
      <c r="BZ357" s="167">
        <f t="shared" si="232"/>
        <v>7.9619999999999997</v>
      </c>
      <c r="CE357" s="167">
        <v>21240</v>
      </c>
      <c r="CF357" s="169">
        <f t="shared" si="233"/>
        <v>29.9</v>
      </c>
      <c r="CG357" s="167">
        <v>-46.895000000000003</v>
      </c>
      <c r="CH357" s="167">
        <v>-128.542</v>
      </c>
      <c r="CI357" s="167">
        <f t="shared" si="234"/>
        <v>2.1315909090909093</v>
      </c>
      <c r="CJ357" s="167">
        <f t="shared" si="235"/>
        <v>5.8428181818181821</v>
      </c>
      <c r="CO357" s="167">
        <v>21240</v>
      </c>
      <c r="CP357" s="169">
        <f t="shared" si="236"/>
        <v>29.9</v>
      </c>
      <c r="CQ357" s="167">
        <v>-142.828</v>
      </c>
      <c r="CR357" s="167">
        <v>-142.602</v>
      </c>
      <c r="CS357" s="167">
        <f t="shared" si="237"/>
        <v>6.4921818181818187</v>
      </c>
      <c r="CT357" s="167">
        <f t="shared" si="238"/>
        <v>6.4819090909090908</v>
      </c>
    </row>
    <row r="358" spans="2:98">
      <c r="B358" s="167">
        <f t="shared" si="239"/>
        <v>355</v>
      </c>
      <c r="C358" s="167">
        <v>21300</v>
      </c>
      <c r="D358" s="169">
        <v>29.916666666666668</v>
      </c>
      <c r="E358" s="167">
        <v>-148.328</v>
      </c>
      <c r="F358" s="167">
        <v>-144.126</v>
      </c>
      <c r="G358" s="167">
        <f t="shared" si="220"/>
        <v>6.7421818181818187</v>
      </c>
      <c r="H358" s="167">
        <f t="shared" si="221"/>
        <v>6.551181818181818</v>
      </c>
      <c r="J358" s="167">
        <f t="shared" si="240"/>
        <v>5.916666666666667</v>
      </c>
      <c r="K358" s="167">
        <f t="shared" si="222"/>
        <v>-2.4721333333333333</v>
      </c>
      <c r="L358" s="167">
        <f t="shared" si="261"/>
        <v>-770.72735000000011</v>
      </c>
      <c r="M358" s="167">
        <f t="shared" si="241"/>
        <v>6165.8188000000009</v>
      </c>
      <c r="N358" s="167">
        <f t="shared" si="223"/>
        <v>-2.4020999999999999</v>
      </c>
      <c r="O358" s="167">
        <f t="shared" si="257"/>
        <v>-719.71043333333398</v>
      </c>
      <c r="P358" s="167">
        <f t="shared" si="242"/>
        <v>5757.6834666666718</v>
      </c>
      <c r="Q358" s="167">
        <f t="shared" si="243"/>
        <v>5961.7511333333368</v>
      </c>
      <c r="W358" s="167">
        <v>21300</v>
      </c>
      <c r="Y358" s="169">
        <f t="shared" si="244"/>
        <v>29.916666666666668</v>
      </c>
      <c r="Z358" s="167">
        <v>-182.34899999999999</v>
      </c>
      <c r="AA358" s="167">
        <v>-167.179</v>
      </c>
      <c r="AB358" s="167">
        <f t="shared" si="224"/>
        <v>8.2885909090909085</v>
      </c>
      <c r="AC358" s="167">
        <f t="shared" si="225"/>
        <v>7.5990454545454549</v>
      </c>
      <c r="AD358" s="167">
        <f t="shared" si="245"/>
        <v>-174.76400000000001</v>
      </c>
      <c r="AF358" s="167">
        <f t="shared" si="258"/>
        <v>5.916666666666667</v>
      </c>
      <c r="AG358" s="167">
        <f t="shared" si="246"/>
        <v>-3.0391499999999998</v>
      </c>
      <c r="AH358" s="167">
        <f t="shared" si="262"/>
        <v>-925.55858333333401</v>
      </c>
      <c r="AI358" s="167">
        <f t="shared" si="247"/>
        <v>7404.4686666666721</v>
      </c>
      <c r="AJ358" s="167">
        <f t="shared" si="248"/>
        <v>-2.7863166666666666</v>
      </c>
      <c r="AK358" s="167">
        <f t="shared" si="263"/>
        <v>-889.59116666666603</v>
      </c>
      <c r="AL358" s="167">
        <f t="shared" si="249"/>
        <v>7116.7293333333282</v>
      </c>
      <c r="AM358" s="167">
        <f t="shared" si="250"/>
        <v>7260.5990000000002</v>
      </c>
      <c r="AR358" s="167">
        <v>21300</v>
      </c>
      <c r="AS358" s="169">
        <f t="shared" si="226"/>
        <v>29.916666666666668</v>
      </c>
      <c r="AT358" s="167">
        <v>-171.14</v>
      </c>
      <c r="AU358" s="167">
        <v>-250.351</v>
      </c>
      <c r="AV358" s="167">
        <f t="shared" si="227"/>
        <v>7.7790909090909084</v>
      </c>
      <c r="AW358" s="167">
        <f t="shared" si="228"/>
        <v>11.37959090909091</v>
      </c>
      <c r="AY358" s="167">
        <f t="shared" si="251"/>
        <v>5.916666666666667</v>
      </c>
      <c r="AZ358" s="167">
        <f t="shared" si="252"/>
        <v>-2.8523333333333332</v>
      </c>
      <c r="BA358" s="167">
        <f t="shared" si="259"/>
        <v>-898.36271666666664</v>
      </c>
      <c r="BB358" s="167">
        <f t="shared" si="253"/>
        <v>7186.9017333333331</v>
      </c>
      <c r="BC358" s="167">
        <f t="shared" si="254"/>
        <v>-4.1725166666666667</v>
      </c>
      <c r="BD358" s="167">
        <f t="shared" si="260"/>
        <v>-1356.6133333333341</v>
      </c>
      <c r="BE358" s="167">
        <f t="shared" si="255"/>
        <v>10852.906666666673</v>
      </c>
      <c r="BF358" s="167">
        <f t="shared" si="256"/>
        <v>9019.9042000000027</v>
      </c>
      <c r="BK358" s="167">
        <v>21300</v>
      </c>
      <c r="BL358" s="169">
        <v>29.916666666666668</v>
      </c>
      <c r="BM358" s="167">
        <v>-155.08699999999999</v>
      </c>
      <c r="BN358" s="167">
        <v>-204.55699999999999</v>
      </c>
      <c r="BO358" s="167">
        <f t="shared" si="229"/>
        <v>7.0494090909090907</v>
      </c>
      <c r="BP358" s="167">
        <f t="shared" si="230"/>
        <v>9.2980454545454538</v>
      </c>
      <c r="BU358" s="167">
        <v>21300</v>
      </c>
      <c r="BV358" s="169">
        <v>29.916666666666668</v>
      </c>
      <c r="BW358" s="167">
        <v>-154.637</v>
      </c>
      <c r="BX358" s="167">
        <v>-174.11600000000001</v>
      </c>
      <c r="BY358" s="167">
        <f t="shared" si="231"/>
        <v>7.0289545454545452</v>
      </c>
      <c r="BZ358" s="167">
        <f t="shared" si="232"/>
        <v>7.9143636363636372</v>
      </c>
      <c r="CE358" s="167">
        <v>21300</v>
      </c>
      <c r="CF358" s="169">
        <f t="shared" si="233"/>
        <v>29.916666666666668</v>
      </c>
      <c r="CG358" s="167">
        <v>-47.276000000000003</v>
      </c>
      <c r="CH358" s="167">
        <v>-128.65</v>
      </c>
      <c r="CI358" s="167">
        <f t="shared" si="234"/>
        <v>2.1489090909090911</v>
      </c>
      <c r="CJ358" s="167">
        <f t="shared" si="235"/>
        <v>5.8477272727272727</v>
      </c>
      <c r="CO358" s="167">
        <v>21300</v>
      </c>
      <c r="CP358" s="169">
        <f t="shared" si="236"/>
        <v>29.916666666666668</v>
      </c>
      <c r="CQ358" s="167">
        <v>-143.75800000000001</v>
      </c>
      <c r="CR358" s="167">
        <v>-145.643</v>
      </c>
      <c r="CS358" s="167">
        <f t="shared" si="237"/>
        <v>6.5344545454545457</v>
      </c>
      <c r="CT358" s="167">
        <f t="shared" si="238"/>
        <v>6.6201363636363633</v>
      </c>
    </row>
    <row r="359" spans="2:98">
      <c r="B359" s="167">
        <f t="shared" si="239"/>
        <v>356</v>
      </c>
      <c r="C359" s="167">
        <v>21360</v>
      </c>
      <c r="D359" s="169">
        <v>29.933333333333334</v>
      </c>
      <c r="E359" s="167">
        <v>-149.40199999999999</v>
      </c>
      <c r="F359" s="167">
        <v>-143.29499999999999</v>
      </c>
      <c r="G359" s="167">
        <f t="shared" si="220"/>
        <v>6.7909999999999995</v>
      </c>
      <c r="H359" s="167">
        <f t="shared" si="221"/>
        <v>6.5134090909090903</v>
      </c>
      <c r="J359" s="167">
        <f t="shared" si="240"/>
        <v>5.9333333333333336</v>
      </c>
      <c r="K359" s="167">
        <f t="shared" si="222"/>
        <v>-2.4900333333333329</v>
      </c>
      <c r="L359" s="167">
        <f t="shared" si="261"/>
        <v>-773.21738333333349</v>
      </c>
      <c r="M359" s="167">
        <f t="shared" si="241"/>
        <v>6185.7390666666679</v>
      </c>
      <c r="N359" s="167">
        <f t="shared" si="223"/>
        <v>-2.3882499999999998</v>
      </c>
      <c r="O359" s="167">
        <f t="shared" si="257"/>
        <v>-722.09868333333395</v>
      </c>
      <c r="P359" s="167">
        <f t="shared" si="242"/>
        <v>5776.7894666666716</v>
      </c>
      <c r="Q359" s="167">
        <f t="shared" si="243"/>
        <v>5981.2642666666698</v>
      </c>
      <c r="W359" s="167">
        <v>21360</v>
      </c>
      <c r="Y359" s="169">
        <f t="shared" si="244"/>
        <v>29.933333333333334</v>
      </c>
      <c r="Z359" s="167">
        <v>-183.33199999999999</v>
      </c>
      <c r="AA359" s="167">
        <v>-163.178</v>
      </c>
      <c r="AB359" s="167">
        <f t="shared" si="224"/>
        <v>8.3332727272727265</v>
      </c>
      <c r="AC359" s="167">
        <f t="shared" si="225"/>
        <v>7.4171818181818177</v>
      </c>
      <c r="AD359" s="167">
        <f t="shared" si="245"/>
        <v>-173.255</v>
      </c>
      <c r="AF359" s="167">
        <f t="shared" si="258"/>
        <v>5.9333333333333336</v>
      </c>
      <c r="AG359" s="167">
        <f t="shared" si="246"/>
        <v>-3.055533333333333</v>
      </c>
      <c r="AH359" s="167">
        <f t="shared" si="262"/>
        <v>-928.61411666666731</v>
      </c>
      <c r="AI359" s="167">
        <f t="shared" si="247"/>
        <v>7428.9129333333385</v>
      </c>
      <c r="AJ359" s="167">
        <f t="shared" si="248"/>
        <v>-2.7196333333333333</v>
      </c>
      <c r="AK359" s="167">
        <f t="shared" si="263"/>
        <v>-892.3107999999994</v>
      </c>
      <c r="AL359" s="167">
        <f t="shared" si="249"/>
        <v>7138.4863999999952</v>
      </c>
      <c r="AM359" s="167">
        <f t="shared" si="250"/>
        <v>7283.6996666666673</v>
      </c>
      <c r="AR359" s="167">
        <v>21360</v>
      </c>
      <c r="AS359" s="169">
        <f t="shared" si="226"/>
        <v>29.933333333333334</v>
      </c>
      <c r="AT359" s="167">
        <v>-170.70500000000001</v>
      </c>
      <c r="AU359" s="167">
        <v>-254.06899999999999</v>
      </c>
      <c r="AV359" s="167">
        <f t="shared" si="227"/>
        <v>7.7593181818181822</v>
      </c>
      <c r="AW359" s="167">
        <f t="shared" si="228"/>
        <v>11.548590909090908</v>
      </c>
      <c r="AY359" s="167">
        <f t="shared" si="251"/>
        <v>5.9333333333333336</v>
      </c>
      <c r="AZ359" s="167">
        <f t="shared" si="252"/>
        <v>-2.8450833333333336</v>
      </c>
      <c r="BA359" s="167">
        <f t="shared" si="259"/>
        <v>-901.20780000000002</v>
      </c>
      <c r="BB359" s="167">
        <f t="shared" si="253"/>
        <v>7209.6624000000002</v>
      </c>
      <c r="BC359" s="167">
        <f t="shared" si="254"/>
        <v>-4.2344833333333334</v>
      </c>
      <c r="BD359" s="167">
        <f t="shared" si="260"/>
        <v>-1360.8478166666675</v>
      </c>
      <c r="BE359" s="167">
        <f t="shared" si="255"/>
        <v>10886.78253333334</v>
      </c>
      <c r="BF359" s="167">
        <f t="shared" si="256"/>
        <v>9048.2224666666698</v>
      </c>
      <c r="BK359" s="167">
        <v>21360</v>
      </c>
      <c r="BL359" s="169">
        <v>29.933333333333334</v>
      </c>
      <c r="BM359" s="167">
        <v>-155.535</v>
      </c>
      <c r="BN359" s="167">
        <v>-206.749</v>
      </c>
      <c r="BO359" s="167">
        <f t="shared" si="229"/>
        <v>7.0697727272727269</v>
      </c>
      <c r="BP359" s="167">
        <f t="shared" si="230"/>
        <v>9.3976818181818178</v>
      </c>
      <c r="BU359" s="167">
        <v>21360</v>
      </c>
      <c r="BV359" s="169">
        <v>29.933333333333334</v>
      </c>
      <c r="BW359" s="167">
        <v>-155.19200000000001</v>
      </c>
      <c r="BX359" s="167">
        <v>-175.39500000000001</v>
      </c>
      <c r="BY359" s="167">
        <f t="shared" si="231"/>
        <v>7.0541818181818181</v>
      </c>
      <c r="BZ359" s="167">
        <f t="shared" si="232"/>
        <v>7.9725000000000001</v>
      </c>
      <c r="CE359" s="167">
        <v>21360</v>
      </c>
      <c r="CF359" s="169">
        <f t="shared" si="233"/>
        <v>29.933333333333334</v>
      </c>
      <c r="CG359" s="167">
        <v>-47.25</v>
      </c>
      <c r="CH359" s="167">
        <v>-129.13800000000001</v>
      </c>
      <c r="CI359" s="167">
        <f t="shared" si="234"/>
        <v>2.1477272727272729</v>
      </c>
      <c r="CJ359" s="167">
        <f t="shared" si="235"/>
        <v>5.8699090909090907</v>
      </c>
      <c r="CO359" s="167">
        <v>21360</v>
      </c>
      <c r="CP359" s="169">
        <f t="shared" si="236"/>
        <v>29.933333333333334</v>
      </c>
      <c r="CQ359" s="167">
        <v>-144.88</v>
      </c>
      <c r="CR359" s="167">
        <v>-145.71600000000001</v>
      </c>
      <c r="CS359" s="167">
        <f t="shared" si="237"/>
        <v>6.585454545454545</v>
      </c>
      <c r="CT359" s="167">
        <f t="shared" si="238"/>
        <v>6.6234545454545461</v>
      </c>
    </row>
    <row r="360" spans="2:98">
      <c r="B360" s="167">
        <f t="shared" si="239"/>
        <v>357</v>
      </c>
      <c r="C360" s="167">
        <v>21420</v>
      </c>
      <c r="D360" s="169">
        <v>29.95</v>
      </c>
      <c r="E360" s="167">
        <v>-150.16800000000001</v>
      </c>
      <c r="F360" s="167">
        <v>-142.44800000000001</v>
      </c>
      <c r="G360" s="167">
        <f t="shared" si="220"/>
        <v>6.8258181818181818</v>
      </c>
      <c r="H360" s="167">
        <f t="shared" si="221"/>
        <v>6.4749090909090912</v>
      </c>
      <c r="J360" s="167">
        <f t="shared" si="240"/>
        <v>5.95</v>
      </c>
      <c r="K360" s="167">
        <f t="shared" si="222"/>
        <v>-2.5028000000000001</v>
      </c>
      <c r="L360" s="167">
        <f t="shared" si="261"/>
        <v>-775.72018333333347</v>
      </c>
      <c r="M360" s="167">
        <f t="shared" si="241"/>
        <v>6205.7614666666677</v>
      </c>
      <c r="N360" s="167">
        <f t="shared" si="223"/>
        <v>-2.3741333333333334</v>
      </c>
      <c r="O360" s="167">
        <f t="shared" si="257"/>
        <v>-724.47281666666731</v>
      </c>
      <c r="P360" s="167">
        <f t="shared" si="242"/>
        <v>5795.7825333333385</v>
      </c>
      <c r="Q360" s="167">
        <f t="shared" si="243"/>
        <v>6000.7720000000027</v>
      </c>
      <c r="W360" s="167">
        <v>21420</v>
      </c>
      <c r="Y360" s="169">
        <f t="shared" si="244"/>
        <v>29.95</v>
      </c>
      <c r="Z360" s="167">
        <v>-182.518</v>
      </c>
      <c r="AA360" s="167">
        <v>-166.642</v>
      </c>
      <c r="AB360" s="167">
        <f t="shared" si="224"/>
        <v>8.2962727272727275</v>
      </c>
      <c r="AC360" s="167">
        <f t="shared" si="225"/>
        <v>7.5746363636363636</v>
      </c>
      <c r="AD360" s="167">
        <f t="shared" si="245"/>
        <v>-174.57999999999998</v>
      </c>
      <c r="AF360" s="167">
        <f t="shared" si="258"/>
        <v>5.95</v>
      </c>
      <c r="AG360" s="167">
        <f t="shared" si="246"/>
        <v>-3.0419666666666667</v>
      </c>
      <c r="AH360" s="167">
        <f t="shared" si="262"/>
        <v>-931.65608333333398</v>
      </c>
      <c r="AI360" s="167">
        <f t="shared" si="247"/>
        <v>7453.2486666666719</v>
      </c>
      <c r="AJ360" s="167">
        <f t="shared" si="248"/>
        <v>-2.7773666666666665</v>
      </c>
      <c r="AK360" s="167">
        <f t="shared" si="263"/>
        <v>-895.0881666666661</v>
      </c>
      <c r="AL360" s="167">
        <f t="shared" si="249"/>
        <v>7160.7053333333288</v>
      </c>
      <c r="AM360" s="167">
        <f t="shared" si="250"/>
        <v>7306.9770000000008</v>
      </c>
      <c r="AR360" s="167">
        <v>21420</v>
      </c>
      <c r="AS360" s="169">
        <f t="shared" si="226"/>
        <v>29.95</v>
      </c>
      <c r="AT360" s="167">
        <v>-176.04</v>
      </c>
      <c r="AU360" s="167">
        <v>-252.374</v>
      </c>
      <c r="AV360" s="167">
        <f t="shared" si="227"/>
        <v>8.0018181818181819</v>
      </c>
      <c r="AW360" s="167">
        <f t="shared" si="228"/>
        <v>11.471545454545454</v>
      </c>
      <c r="AY360" s="167">
        <f t="shared" si="251"/>
        <v>5.95</v>
      </c>
      <c r="AZ360" s="167">
        <f t="shared" si="252"/>
        <v>-2.9339999999999997</v>
      </c>
      <c r="BA360" s="167">
        <f t="shared" si="259"/>
        <v>-904.14179999999999</v>
      </c>
      <c r="BB360" s="167">
        <f t="shared" si="253"/>
        <v>7233.1343999999999</v>
      </c>
      <c r="BC360" s="167">
        <f t="shared" si="254"/>
        <v>-4.2062333333333335</v>
      </c>
      <c r="BD360" s="167">
        <f t="shared" si="260"/>
        <v>-1365.0540500000009</v>
      </c>
      <c r="BE360" s="167">
        <f t="shared" si="255"/>
        <v>10920.432400000007</v>
      </c>
      <c r="BF360" s="167">
        <f t="shared" si="256"/>
        <v>9076.7834000000039</v>
      </c>
      <c r="BK360" s="167">
        <v>21420</v>
      </c>
      <c r="BL360" s="169">
        <v>29.95</v>
      </c>
      <c r="BM360" s="167">
        <v>-152.095</v>
      </c>
      <c r="BN360" s="167">
        <v>-206.14699999999999</v>
      </c>
      <c r="BO360" s="167">
        <f t="shared" si="229"/>
        <v>6.9134090909090906</v>
      </c>
      <c r="BP360" s="167">
        <f t="shared" si="230"/>
        <v>9.3703181818181811</v>
      </c>
      <c r="BU360" s="167">
        <v>21420</v>
      </c>
      <c r="BV360" s="169">
        <v>29.95</v>
      </c>
      <c r="BW360" s="167">
        <v>-153.66399999999999</v>
      </c>
      <c r="BX360" s="167">
        <v>-173.947</v>
      </c>
      <c r="BY360" s="167">
        <f t="shared" si="231"/>
        <v>6.9847272727272722</v>
      </c>
      <c r="BZ360" s="167">
        <f t="shared" si="232"/>
        <v>7.9066818181818181</v>
      </c>
      <c r="CE360" s="167">
        <v>21420</v>
      </c>
      <c r="CF360" s="169">
        <f t="shared" si="233"/>
        <v>29.95</v>
      </c>
      <c r="CG360" s="167">
        <v>-47.21</v>
      </c>
      <c r="CH360" s="167">
        <v>-129.364</v>
      </c>
      <c r="CI360" s="167">
        <f t="shared" si="234"/>
        <v>2.145909090909091</v>
      </c>
      <c r="CJ360" s="167">
        <f t="shared" si="235"/>
        <v>5.8801818181818186</v>
      </c>
      <c r="CO360" s="167">
        <v>21420</v>
      </c>
      <c r="CP360" s="169">
        <f t="shared" si="236"/>
        <v>29.95</v>
      </c>
      <c r="CQ360" s="167">
        <v>-144.08099999999999</v>
      </c>
      <c r="CR360" s="167">
        <v>-144.09200000000001</v>
      </c>
      <c r="CS360" s="167">
        <f t="shared" si="237"/>
        <v>6.5491363636363635</v>
      </c>
      <c r="CT360" s="167">
        <f t="shared" si="238"/>
        <v>6.5496363636363641</v>
      </c>
    </row>
    <row r="361" spans="2:98">
      <c r="B361" s="167">
        <f t="shared" si="239"/>
        <v>358</v>
      </c>
      <c r="C361" s="167">
        <v>21480</v>
      </c>
      <c r="D361" s="169">
        <v>29.966666666666669</v>
      </c>
      <c r="E361" s="167">
        <v>-149.24799999999999</v>
      </c>
      <c r="F361" s="167">
        <v>-145.49600000000001</v>
      </c>
      <c r="G361" s="167">
        <f t="shared" si="220"/>
        <v>6.7839999999999998</v>
      </c>
      <c r="H361" s="167">
        <f t="shared" si="221"/>
        <v>6.6134545454545455</v>
      </c>
      <c r="J361" s="167">
        <f t="shared" si="240"/>
        <v>5.9666666666666668</v>
      </c>
      <c r="K361" s="167">
        <f t="shared" si="222"/>
        <v>-2.4874666666666663</v>
      </c>
      <c r="L361" s="167">
        <f t="shared" si="261"/>
        <v>-778.20765000000017</v>
      </c>
      <c r="M361" s="167">
        <f t="shared" si="241"/>
        <v>6225.6612000000014</v>
      </c>
      <c r="N361" s="167">
        <f t="shared" si="223"/>
        <v>-2.4249333333333336</v>
      </c>
      <c r="O361" s="167">
        <f t="shared" si="257"/>
        <v>-726.89775000000066</v>
      </c>
      <c r="P361" s="167">
        <f t="shared" si="242"/>
        <v>5815.1820000000052</v>
      </c>
      <c r="Q361" s="167">
        <f t="shared" si="243"/>
        <v>6020.4216000000033</v>
      </c>
      <c r="W361" s="167">
        <v>21480</v>
      </c>
      <c r="Y361" s="169">
        <f t="shared" si="244"/>
        <v>29.966666666666669</v>
      </c>
      <c r="Z361" s="167">
        <v>-181.07599999999999</v>
      </c>
      <c r="AA361" s="167">
        <v>-166.434</v>
      </c>
      <c r="AB361" s="167">
        <f t="shared" si="224"/>
        <v>8.2307272727272718</v>
      </c>
      <c r="AC361" s="167">
        <f t="shared" si="225"/>
        <v>7.5651818181818182</v>
      </c>
      <c r="AD361" s="167">
        <f t="shared" si="245"/>
        <v>-173.755</v>
      </c>
      <c r="AF361" s="167">
        <f t="shared" si="258"/>
        <v>5.9666666666666668</v>
      </c>
      <c r="AG361" s="167">
        <f t="shared" si="246"/>
        <v>-3.0179333333333331</v>
      </c>
      <c r="AH361" s="167">
        <f t="shared" si="262"/>
        <v>-934.67401666666728</v>
      </c>
      <c r="AI361" s="167">
        <f t="shared" si="247"/>
        <v>7477.3921333333383</v>
      </c>
      <c r="AJ361" s="167">
        <f t="shared" si="248"/>
        <v>-2.7738999999999998</v>
      </c>
      <c r="AK361" s="167">
        <f t="shared" si="263"/>
        <v>-897.86206666666612</v>
      </c>
      <c r="AL361" s="167">
        <f t="shared" si="249"/>
        <v>7182.896533333329</v>
      </c>
      <c r="AM361" s="167">
        <f t="shared" si="250"/>
        <v>7330.1443333333336</v>
      </c>
      <c r="AR361" s="167">
        <v>21480</v>
      </c>
      <c r="AS361" s="169">
        <f t="shared" si="226"/>
        <v>29.966666666666669</v>
      </c>
      <c r="AT361" s="167">
        <v>-173.637</v>
      </c>
      <c r="AU361" s="167">
        <v>-250.203</v>
      </c>
      <c r="AV361" s="167">
        <f t="shared" si="227"/>
        <v>7.8925909090909094</v>
      </c>
      <c r="AW361" s="167">
        <f t="shared" si="228"/>
        <v>11.372863636363636</v>
      </c>
      <c r="AY361" s="167">
        <f t="shared" si="251"/>
        <v>5.9666666666666668</v>
      </c>
      <c r="AZ361" s="167">
        <f t="shared" si="252"/>
        <v>-2.8939499999999998</v>
      </c>
      <c r="BA361" s="167">
        <f t="shared" si="259"/>
        <v>-907.03575000000001</v>
      </c>
      <c r="BB361" s="167">
        <f t="shared" si="253"/>
        <v>7256.2860000000001</v>
      </c>
      <c r="BC361" s="167">
        <f t="shared" si="254"/>
        <v>-4.1700499999999998</v>
      </c>
      <c r="BD361" s="167">
        <f t="shared" si="260"/>
        <v>-1369.2241000000008</v>
      </c>
      <c r="BE361" s="167">
        <f t="shared" si="255"/>
        <v>10953.792800000007</v>
      </c>
      <c r="BF361" s="167">
        <f t="shared" si="256"/>
        <v>9105.0394000000033</v>
      </c>
      <c r="BK361" s="167">
        <v>21480</v>
      </c>
      <c r="BL361" s="169">
        <v>29.966666666666669</v>
      </c>
      <c r="BM361" s="167">
        <v>-153.36000000000001</v>
      </c>
      <c r="BN361" s="167">
        <v>-206.33199999999999</v>
      </c>
      <c r="BO361" s="167">
        <f t="shared" si="229"/>
        <v>6.9709090909090916</v>
      </c>
      <c r="BP361" s="167">
        <f t="shared" si="230"/>
        <v>9.3787272727272732</v>
      </c>
      <c r="BU361" s="167">
        <v>21480</v>
      </c>
      <c r="BV361" s="169">
        <v>29.966666666666669</v>
      </c>
      <c r="BW361" s="167">
        <v>-154.01900000000001</v>
      </c>
      <c r="BX361" s="167">
        <v>-174.363</v>
      </c>
      <c r="BY361" s="167">
        <f t="shared" si="231"/>
        <v>7.0008636363636363</v>
      </c>
      <c r="BZ361" s="167">
        <f t="shared" si="232"/>
        <v>7.9255909090909089</v>
      </c>
      <c r="CE361" s="167">
        <v>21480</v>
      </c>
      <c r="CF361" s="169">
        <f t="shared" si="233"/>
        <v>29.966666666666669</v>
      </c>
      <c r="CG361" s="167">
        <v>-47.286000000000001</v>
      </c>
      <c r="CH361" s="167">
        <v>-128.999</v>
      </c>
      <c r="CI361" s="167">
        <f t="shared" si="234"/>
        <v>2.1493636363636366</v>
      </c>
      <c r="CJ361" s="167">
        <f t="shared" si="235"/>
        <v>5.8635909090909086</v>
      </c>
      <c r="CO361" s="167">
        <v>21480</v>
      </c>
      <c r="CP361" s="169">
        <f t="shared" si="236"/>
        <v>29.966666666666669</v>
      </c>
      <c r="CQ361" s="167">
        <v>-145.45699999999999</v>
      </c>
      <c r="CR361" s="167">
        <v>-144.10300000000001</v>
      </c>
      <c r="CS361" s="167">
        <f t="shared" si="237"/>
        <v>6.6116818181818182</v>
      </c>
      <c r="CT361" s="167">
        <f t="shared" si="238"/>
        <v>6.5501363636363639</v>
      </c>
    </row>
    <row r="362" spans="2:98">
      <c r="B362" s="167">
        <f t="shared" si="239"/>
        <v>359</v>
      </c>
      <c r="C362" s="167">
        <v>21540</v>
      </c>
      <c r="D362" s="169">
        <v>29.983333333333334</v>
      </c>
      <c r="E362" s="167">
        <v>-150.62799999999999</v>
      </c>
      <c r="F362" s="167">
        <v>-143.803</v>
      </c>
      <c r="G362" s="167">
        <f t="shared" si="220"/>
        <v>6.8467272727272723</v>
      </c>
      <c r="H362" s="167">
        <f t="shared" si="221"/>
        <v>6.5365000000000002</v>
      </c>
      <c r="J362" s="167">
        <f t="shared" si="240"/>
        <v>5.9833333333333334</v>
      </c>
      <c r="K362" s="167">
        <f t="shared" si="222"/>
        <v>-2.5104666666666664</v>
      </c>
      <c r="L362" s="167">
        <f t="shared" si="261"/>
        <v>-780.71811666666679</v>
      </c>
      <c r="M362" s="167">
        <f t="shared" si="241"/>
        <v>6245.7449333333343</v>
      </c>
      <c r="N362" s="167">
        <f t="shared" si="223"/>
        <v>-2.3967166666666664</v>
      </c>
      <c r="O362" s="167">
        <f t="shared" si="257"/>
        <v>-729.29446666666729</v>
      </c>
      <c r="P362" s="167">
        <f t="shared" si="242"/>
        <v>5834.3557333333383</v>
      </c>
      <c r="Q362" s="167">
        <f t="shared" si="243"/>
        <v>6040.0503333333363</v>
      </c>
      <c r="W362" s="167">
        <v>21540</v>
      </c>
      <c r="Y362" s="169">
        <f t="shared" si="244"/>
        <v>29.983333333333334</v>
      </c>
      <c r="Z362" s="167">
        <v>-179.64099999999999</v>
      </c>
      <c r="AA362" s="167">
        <v>-172.60599999999999</v>
      </c>
      <c r="AB362" s="167">
        <f t="shared" si="224"/>
        <v>8.1654999999999998</v>
      </c>
      <c r="AC362" s="167">
        <f t="shared" si="225"/>
        <v>7.8457272727272729</v>
      </c>
      <c r="AD362" s="167">
        <f t="shared" si="245"/>
        <v>-176.12349999999998</v>
      </c>
      <c r="AF362" s="167">
        <f t="shared" si="258"/>
        <v>5.9833333333333334</v>
      </c>
      <c r="AG362" s="167">
        <f t="shared" si="246"/>
        <v>-2.9940166666666665</v>
      </c>
      <c r="AH362" s="167">
        <f t="shared" si="262"/>
        <v>-937.66803333333394</v>
      </c>
      <c r="AI362" s="167">
        <f t="shared" si="247"/>
        <v>7501.3442666666715</v>
      </c>
      <c r="AJ362" s="167">
        <f t="shared" si="248"/>
        <v>-2.8767666666666667</v>
      </c>
      <c r="AK362" s="167">
        <f t="shared" si="263"/>
        <v>-900.73883333333276</v>
      </c>
      <c r="AL362" s="167">
        <f t="shared" si="249"/>
        <v>7205.9106666666621</v>
      </c>
      <c r="AM362" s="167">
        <f t="shared" si="250"/>
        <v>7353.6274666666668</v>
      </c>
      <c r="AR362" s="167">
        <v>21540</v>
      </c>
      <c r="AS362" s="169">
        <f t="shared" si="226"/>
        <v>29.983333333333334</v>
      </c>
      <c r="AT362" s="167">
        <v>-167.65</v>
      </c>
      <c r="AU362" s="167">
        <v>-247.958</v>
      </c>
      <c r="AV362" s="167">
        <f t="shared" si="227"/>
        <v>7.620454545454546</v>
      </c>
      <c r="AW362" s="167">
        <f t="shared" si="228"/>
        <v>11.270818181818182</v>
      </c>
      <c r="AY362" s="167">
        <f t="shared" si="251"/>
        <v>5.9833333333333334</v>
      </c>
      <c r="AZ362" s="167">
        <f t="shared" si="252"/>
        <v>-2.7941666666666669</v>
      </c>
      <c r="BA362" s="167">
        <f t="shared" si="259"/>
        <v>-909.82991666666669</v>
      </c>
      <c r="BB362" s="167">
        <f t="shared" si="253"/>
        <v>7278.6393333333335</v>
      </c>
      <c r="BC362" s="167">
        <f t="shared" si="254"/>
        <v>-4.1326333333333336</v>
      </c>
      <c r="BD362" s="167">
        <f t="shared" si="260"/>
        <v>-1373.3567333333342</v>
      </c>
      <c r="BE362" s="167">
        <f t="shared" si="255"/>
        <v>10986.853866666674</v>
      </c>
      <c r="BF362" s="167">
        <f t="shared" si="256"/>
        <v>9132.746600000004</v>
      </c>
      <c r="BK362" s="167">
        <v>21540</v>
      </c>
      <c r="BL362" s="169">
        <v>29.983333333333334</v>
      </c>
      <c r="BM362" s="167">
        <v>-152.928</v>
      </c>
      <c r="BN362" s="167">
        <v>-205.88399999999999</v>
      </c>
      <c r="BO362" s="167">
        <f t="shared" si="229"/>
        <v>6.9512727272727268</v>
      </c>
      <c r="BP362" s="167">
        <f t="shared" si="230"/>
        <v>9.3583636363636362</v>
      </c>
      <c r="BU362" s="167">
        <v>21540</v>
      </c>
      <c r="BV362" s="169">
        <v>29.983333333333334</v>
      </c>
      <c r="BW362" s="167">
        <v>-153.32499999999999</v>
      </c>
      <c r="BX362" s="167">
        <v>-172.88399999999999</v>
      </c>
      <c r="BY362" s="167">
        <f t="shared" si="231"/>
        <v>6.9693181818181813</v>
      </c>
      <c r="BZ362" s="167">
        <f t="shared" si="232"/>
        <v>7.8583636363636353</v>
      </c>
      <c r="CE362" s="167">
        <v>21540</v>
      </c>
      <c r="CF362" s="169">
        <f t="shared" si="233"/>
        <v>29.983333333333334</v>
      </c>
      <c r="CG362" s="167">
        <v>-47.548999999999999</v>
      </c>
      <c r="CH362" s="167">
        <v>-130.018</v>
      </c>
      <c r="CI362" s="167">
        <f t="shared" si="234"/>
        <v>2.1613181818181819</v>
      </c>
      <c r="CJ362" s="167">
        <f t="shared" si="235"/>
        <v>5.9099090909090908</v>
      </c>
      <c r="CO362" s="167">
        <v>21540</v>
      </c>
      <c r="CP362" s="169">
        <f t="shared" si="236"/>
        <v>29.983333333333334</v>
      </c>
      <c r="CQ362" s="167">
        <v>-144.44499999999999</v>
      </c>
      <c r="CR362" s="167">
        <v>-147.20599999999999</v>
      </c>
      <c r="CS362" s="167">
        <f t="shared" si="237"/>
        <v>6.565681818181818</v>
      </c>
      <c r="CT362" s="167">
        <f t="shared" si="238"/>
        <v>6.6911818181818177</v>
      </c>
    </row>
    <row r="363" spans="2:98">
      <c r="B363" s="167">
        <f t="shared" si="239"/>
        <v>360</v>
      </c>
      <c r="C363" s="167">
        <v>21600</v>
      </c>
      <c r="D363" s="169">
        <v>30</v>
      </c>
      <c r="E363" s="167">
        <v>-149.55500000000001</v>
      </c>
      <c r="F363" s="167">
        <v>-144.40299999999999</v>
      </c>
      <c r="G363" s="167">
        <f t="shared" si="220"/>
        <v>6.7979545454545454</v>
      </c>
      <c r="H363" s="167">
        <f t="shared" si="221"/>
        <v>6.5637727272727266</v>
      </c>
      <c r="J363" s="167">
        <f t="shared" si="240"/>
        <v>6</v>
      </c>
      <c r="K363" s="167">
        <f t="shared" si="222"/>
        <v>-2.4925833333333336</v>
      </c>
      <c r="L363" s="167">
        <f t="shared" si="261"/>
        <v>-783.21070000000009</v>
      </c>
      <c r="M363" s="167">
        <f t="shared" si="241"/>
        <v>6265.6856000000007</v>
      </c>
      <c r="N363" s="167">
        <f t="shared" si="223"/>
        <v>-2.4067166666666666</v>
      </c>
      <c r="O363" s="167">
        <f t="shared" si="257"/>
        <v>-731.70118333333392</v>
      </c>
      <c r="P363" s="167">
        <f t="shared" si="242"/>
        <v>5853.6094666666713</v>
      </c>
      <c r="Q363" s="167">
        <f t="shared" si="243"/>
        <v>6059.6475333333365</v>
      </c>
      <c r="W363" s="167">
        <v>21600</v>
      </c>
      <c r="Y363" s="169">
        <f t="shared" si="244"/>
        <v>30</v>
      </c>
      <c r="Z363" s="167">
        <v>-178.67400000000001</v>
      </c>
      <c r="AA363" s="167">
        <v>-171.25299999999999</v>
      </c>
      <c r="AB363" s="167">
        <f t="shared" si="224"/>
        <v>8.1215454545454548</v>
      </c>
      <c r="AC363" s="167">
        <f t="shared" si="225"/>
        <v>7.7842272727272723</v>
      </c>
      <c r="AD363" s="167">
        <f t="shared" si="245"/>
        <v>-174.96350000000001</v>
      </c>
      <c r="AF363" s="167">
        <f t="shared" si="258"/>
        <v>6</v>
      </c>
      <c r="AG363" s="167">
        <f t="shared" si="246"/>
        <v>-2.9779</v>
      </c>
      <c r="AH363" s="167">
        <f t="shared" si="262"/>
        <v>-940.64593333333391</v>
      </c>
      <c r="AI363" s="167">
        <f t="shared" si="247"/>
        <v>7525.1674666666713</v>
      </c>
      <c r="AJ363" s="167">
        <f t="shared" si="248"/>
        <v>-2.8542166666666664</v>
      </c>
      <c r="AK363" s="167">
        <f t="shared" si="263"/>
        <v>-903.59304999999938</v>
      </c>
      <c r="AL363" s="167">
        <f t="shared" si="249"/>
        <v>7228.744399999995</v>
      </c>
      <c r="AM363" s="167">
        <f t="shared" si="250"/>
        <v>7376.9559333333327</v>
      </c>
      <c r="AR363" s="167">
        <v>21600</v>
      </c>
      <c r="AS363" s="169">
        <f t="shared" si="226"/>
        <v>30</v>
      </c>
      <c r="AT363" s="167">
        <v>-172.99700000000001</v>
      </c>
      <c r="AU363" s="167">
        <v>-253.66800000000001</v>
      </c>
      <c r="AV363" s="167">
        <f t="shared" si="227"/>
        <v>7.863500000000001</v>
      </c>
      <c r="AW363" s="167">
        <f t="shared" si="228"/>
        <v>11.530363636363637</v>
      </c>
      <c r="AY363" s="167">
        <f t="shared" si="251"/>
        <v>6</v>
      </c>
      <c r="AZ363" s="167">
        <f t="shared" si="252"/>
        <v>-2.8832833333333334</v>
      </c>
      <c r="BA363" s="167">
        <f t="shared" si="259"/>
        <v>-912.71320000000003</v>
      </c>
      <c r="BB363" s="167">
        <f t="shared" si="253"/>
        <v>7301.7056000000002</v>
      </c>
      <c r="BC363" s="167">
        <f t="shared" si="254"/>
        <v>-4.2278000000000002</v>
      </c>
      <c r="BD363" s="167">
        <f t="shared" si="260"/>
        <v>-1377.5845333333341</v>
      </c>
      <c r="BE363" s="167">
        <f t="shared" si="255"/>
        <v>11020.676266666673</v>
      </c>
      <c r="BF363" s="167">
        <f t="shared" si="256"/>
        <v>9161.1909333333369</v>
      </c>
      <c r="BK363" s="167">
        <v>21600</v>
      </c>
      <c r="BL363" s="169">
        <v>30</v>
      </c>
      <c r="BM363" s="167">
        <v>-151.863</v>
      </c>
      <c r="BN363" s="167">
        <v>-204.91200000000001</v>
      </c>
      <c r="BO363" s="167">
        <f t="shared" si="229"/>
        <v>6.9028636363636364</v>
      </c>
      <c r="BP363" s="167">
        <f t="shared" si="230"/>
        <v>9.3141818181818188</v>
      </c>
      <c r="BU363" s="167">
        <v>21600</v>
      </c>
      <c r="BV363" s="169">
        <v>30</v>
      </c>
      <c r="BW363" s="167">
        <v>-152.64599999999999</v>
      </c>
      <c r="BX363" s="167">
        <v>-173.608</v>
      </c>
      <c r="BY363" s="167">
        <f t="shared" si="231"/>
        <v>6.9384545454545448</v>
      </c>
      <c r="BZ363" s="167">
        <f t="shared" si="232"/>
        <v>7.8912727272727272</v>
      </c>
      <c r="CE363" s="167">
        <v>21600</v>
      </c>
      <c r="CF363" s="169">
        <f t="shared" si="233"/>
        <v>30</v>
      </c>
      <c r="CG363" s="167">
        <v>-47.566000000000003</v>
      </c>
      <c r="CH363" s="167">
        <v>-129.958</v>
      </c>
      <c r="CI363" s="167">
        <f t="shared" si="234"/>
        <v>2.1620909090909093</v>
      </c>
      <c r="CJ363" s="167">
        <f t="shared" si="235"/>
        <v>5.9071818181818179</v>
      </c>
      <c r="CO363" s="167">
        <v>21600</v>
      </c>
      <c r="CP363" s="169">
        <f t="shared" si="236"/>
        <v>30</v>
      </c>
      <c r="CQ363" s="167">
        <v>-143.928</v>
      </c>
      <c r="CR363" s="167">
        <v>-145</v>
      </c>
      <c r="CS363" s="167">
        <f t="shared" si="237"/>
        <v>6.5421818181818177</v>
      </c>
      <c r="CT363" s="167">
        <f t="shared" si="238"/>
        <v>6.5909090909090908</v>
      </c>
    </row>
    <row r="364" spans="2:98">
      <c r="B364" s="167">
        <f t="shared" si="239"/>
        <v>361</v>
      </c>
      <c r="C364" s="167">
        <v>21660</v>
      </c>
      <c r="D364" s="169">
        <v>30.016666666666666</v>
      </c>
      <c r="E364" s="167">
        <v>-152.16200000000001</v>
      </c>
      <c r="F364" s="167">
        <v>-143.66399999999999</v>
      </c>
      <c r="G364" s="167">
        <f t="shared" si="220"/>
        <v>6.9164545454545454</v>
      </c>
      <c r="H364" s="167">
        <f t="shared" si="221"/>
        <v>6.5301818181818172</v>
      </c>
      <c r="J364" s="167">
        <f t="shared" si="240"/>
        <v>6.0166666666666666</v>
      </c>
      <c r="K364" s="167">
        <f t="shared" si="222"/>
        <v>-2.5360333333333336</v>
      </c>
      <c r="L364" s="167">
        <f t="shared" si="261"/>
        <v>-785.7467333333334</v>
      </c>
      <c r="M364" s="167">
        <f t="shared" si="241"/>
        <v>6285.9738666666672</v>
      </c>
      <c r="N364" s="167">
        <f t="shared" si="223"/>
        <v>-2.3943999999999996</v>
      </c>
      <c r="O364" s="167">
        <f t="shared" si="257"/>
        <v>-734.09558333333393</v>
      </c>
      <c r="P364" s="167">
        <f t="shared" si="242"/>
        <v>5872.7646666666715</v>
      </c>
      <c r="Q364" s="167">
        <f t="shared" si="243"/>
        <v>6079.3692666666693</v>
      </c>
      <c r="W364" s="167">
        <v>21660</v>
      </c>
      <c r="Y364" s="169">
        <f t="shared" si="244"/>
        <v>30.016666666666666</v>
      </c>
      <c r="Z364" s="167">
        <v>-179.995</v>
      </c>
      <c r="AA364" s="167">
        <v>-168.005</v>
      </c>
      <c r="AB364" s="167">
        <f t="shared" si="224"/>
        <v>8.1815909090909091</v>
      </c>
      <c r="AC364" s="167">
        <f t="shared" si="225"/>
        <v>7.6365909090909092</v>
      </c>
      <c r="AD364" s="167">
        <f t="shared" si="245"/>
        <v>-174</v>
      </c>
      <c r="AF364" s="167">
        <f t="shared" si="258"/>
        <v>6.0166666666666666</v>
      </c>
      <c r="AG364" s="167">
        <f t="shared" si="246"/>
        <v>-2.9999166666666666</v>
      </c>
      <c r="AH364" s="167">
        <f t="shared" si="262"/>
        <v>-943.64585000000056</v>
      </c>
      <c r="AI364" s="167">
        <f t="shared" si="247"/>
        <v>7549.1668000000045</v>
      </c>
      <c r="AJ364" s="167">
        <f t="shared" si="248"/>
        <v>-2.8000833333333333</v>
      </c>
      <c r="AK364" s="167">
        <f t="shared" si="263"/>
        <v>-906.39313333333268</v>
      </c>
      <c r="AL364" s="167">
        <f t="shared" si="249"/>
        <v>7251.1450666666615</v>
      </c>
      <c r="AM364" s="167">
        <f t="shared" si="250"/>
        <v>7400.1559333333335</v>
      </c>
      <c r="AR364" s="167">
        <v>21660</v>
      </c>
      <c r="AS364" s="169">
        <f t="shared" si="226"/>
        <v>30.016666666666666</v>
      </c>
      <c r="AT364" s="167">
        <v>-171.91900000000001</v>
      </c>
      <c r="AU364" s="167">
        <v>-251.68799999999999</v>
      </c>
      <c r="AV364" s="167">
        <f t="shared" si="227"/>
        <v>7.8145000000000007</v>
      </c>
      <c r="AW364" s="167">
        <f t="shared" si="228"/>
        <v>11.440363636363635</v>
      </c>
      <c r="AY364" s="167">
        <f t="shared" si="251"/>
        <v>6.0166666666666666</v>
      </c>
      <c r="AZ364" s="167">
        <f t="shared" si="252"/>
        <v>-2.8653166666666667</v>
      </c>
      <c r="BA364" s="167">
        <f t="shared" si="259"/>
        <v>-915.5785166666667</v>
      </c>
      <c r="BB364" s="167">
        <f t="shared" si="253"/>
        <v>7324.6281333333336</v>
      </c>
      <c r="BC364" s="167">
        <f t="shared" si="254"/>
        <v>-4.1947999999999999</v>
      </c>
      <c r="BD364" s="167">
        <f t="shared" si="260"/>
        <v>-1381.7793333333341</v>
      </c>
      <c r="BE364" s="167">
        <f t="shared" si="255"/>
        <v>11054.234666666673</v>
      </c>
      <c r="BF364" s="167">
        <f t="shared" si="256"/>
        <v>9189.4314000000031</v>
      </c>
      <c r="BK364" s="167">
        <v>21660</v>
      </c>
      <c r="BL364" s="169">
        <v>30.016666666666666</v>
      </c>
      <c r="BM364" s="167">
        <v>-152.37200000000001</v>
      </c>
      <c r="BN364" s="167">
        <v>-208.524</v>
      </c>
      <c r="BO364" s="167">
        <f t="shared" si="229"/>
        <v>6.926000000000001</v>
      </c>
      <c r="BP364" s="167">
        <f t="shared" si="230"/>
        <v>9.4783636363636372</v>
      </c>
      <c r="BU364" s="167">
        <v>21660</v>
      </c>
      <c r="BV364" s="169">
        <v>30.016666666666666</v>
      </c>
      <c r="BW364" s="167">
        <v>-151.59700000000001</v>
      </c>
      <c r="BX364" s="167">
        <v>-174.16200000000001</v>
      </c>
      <c r="BY364" s="167">
        <f t="shared" si="231"/>
        <v>6.8907727272727275</v>
      </c>
      <c r="BZ364" s="167">
        <f t="shared" si="232"/>
        <v>7.9164545454545454</v>
      </c>
      <c r="CE364" s="167">
        <v>21660</v>
      </c>
      <c r="CF364" s="169">
        <f t="shared" si="233"/>
        <v>30.016666666666666</v>
      </c>
      <c r="CG364" s="167">
        <v>-47.341000000000001</v>
      </c>
      <c r="CH364" s="167">
        <v>-129.04599999999999</v>
      </c>
      <c r="CI364" s="167">
        <f t="shared" si="234"/>
        <v>2.1518636363636365</v>
      </c>
      <c r="CJ364" s="167">
        <f t="shared" si="235"/>
        <v>5.8657272727272725</v>
      </c>
      <c r="CO364" s="167">
        <v>21660</v>
      </c>
      <c r="CP364" s="169">
        <f t="shared" si="236"/>
        <v>30.016666666666666</v>
      </c>
      <c r="CQ364" s="167">
        <v>-143.161</v>
      </c>
      <c r="CR364" s="167">
        <v>-146.62299999999999</v>
      </c>
      <c r="CS364" s="167">
        <f t="shared" si="237"/>
        <v>6.5073181818181816</v>
      </c>
      <c r="CT364" s="167">
        <f t="shared" si="238"/>
        <v>6.6646818181818182</v>
      </c>
    </row>
    <row r="365" spans="2:98">
      <c r="B365" s="167">
        <f t="shared" si="239"/>
        <v>362</v>
      </c>
      <c r="C365" s="167">
        <v>21720</v>
      </c>
      <c r="D365" s="169">
        <v>30.033333333333331</v>
      </c>
      <c r="E365" s="167">
        <v>-149.86199999999999</v>
      </c>
      <c r="F365" s="167">
        <v>-144.49600000000001</v>
      </c>
      <c r="G365" s="167">
        <f t="shared" si="220"/>
        <v>6.8119090909090909</v>
      </c>
      <c r="H365" s="167">
        <f t="shared" si="221"/>
        <v>6.5680000000000005</v>
      </c>
      <c r="J365" s="167">
        <f t="shared" si="240"/>
        <v>6.0333333333333332</v>
      </c>
      <c r="K365" s="167">
        <f t="shared" si="222"/>
        <v>-2.4977</v>
      </c>
      <c r="L365" s="167">
        <f t="shared" si="261"/>
        <v>-788.2444333333334</v>
      </c>
      <c r="M365" s="167">
        <f t="shared" si="241"/>
        <v>6305.9554666666672</v>
      </c>
      <c r="N365" s="167">
        <f t="shared" si="223"/>
        <v>-2.408266666666667</v>
      </c>
      <c r="O365" s="167">
        <f t="shared" si="257"/>
        <v>-736.50385000000063</v>
      </c>
      <c r="P365" s="167">
        <f t="shared" si="242"/>
        <v>5892.030800000005</v>
      </c>
      <c r="Q365" s="167">
        <f t="shared" si="243"/>
        <v>6098.9931333333361</v>
      </c>
      <c r="W365" s="167">
        <v>21720</v>
      </c>
      <c r="Y365" s="169">
        <f t="shared" si="244"/>
        <v>30.033333333333331</v>
      </c>
      <c r="Z365" s="167">
        <v>-181.298</v>
      </c>
      <c r="AA365" s="167">
        <v>-169.398</v>
      </c>
      <c r="AB365" s="167">
        <f t="shared" si="224"/>
        <v>8.2408181818181827</v>
      </c>
      <c r="AC365" s="167">
        <f t="shared" si="225"/>
        <v>7.6999090909090908</v>
      </c>
      <c r="AD365" s="167">
        <f t="shared" si="245"/>
        <v>-175.34800000000001</v>
      </c>
      <c r="AF365" s="167">
        <f t="shared" si="258"/>
        <v>6.0333333333333332</v>
      </c>
      <c r="AG365" s="167">
        <f t="shared" si="246"/>
        <v>-3.0216333333333334</v>
      </c>
      <c r="AH365" s="167">
        <f t="shared" si="262"/>
        <v>-946.66748333333385</v>
      </c>
      <c r="AI365" s="167">
        <f t="shared" si="247"/>
        <v>7573.3398666666708</v>
      </c>
      <c r="AJ365" s="167">
        <f t="shared" si="248"/>
        <v>-2.8232999999999997</v>
      </c>
      <c r="AK365" s="167">
        <f t="shared" si="263"/>
        <v>-909.2164333333327</v>
      </c>
      <c r="AL365" s="167">
        <f t="shared" si="249"/>
        <v>7273.7314666666616</v>
      </c>
      <c r="AM365" s="167">
        <f t="shared" si="250"/>
        <v>7423.5356666666667</v>
      </c>
      <c r="AR365" s="167">
        <v>21720</v>
      </c>
      <c r="AS365" s="169">
        <f t="shared" si="226"/>
        <v>30.033333333333331</v>
      </c>
      <c r="AT365" s="167">
        <v>-169.316</v>
      </c>
      <c r="AU365" s="167">
        <v>-248.78800000000001</v>
      </c>
      <c r="AV365" s="167">
        <f t="shared" si="227"/>
        <v>7.6961818181818185</v>
      </c>
      <c r="AW365" s="167">
        <f t="shared" si="228"/>
        <v>11.308545454545454</v>
      </c>
      <c r="AY365" s="167">
        <f t="shared" si="251"/>
        <v>6.0333333333333332</v>
      </c>
      <c r="AZ365" s="167">
        <f t="shared" si="252"/>
        <v>-2.8219333333333334</v>
      </c>
      <c r="BA365" s="167">
        <f t="shared" si="259"/>
        <v>-918.40044999999998</v>
      </c>
      <c r="BB365" s="167">
        <f t="shared" si="253"/>
        <v>7347.2035999999998</v>
      </c>
      <c r="BC365" s="167">
        <f t="shared" si="254"/>
        <v>-4.146466666666667</v>
      </c>
      <c r="BD365" s="167">
        <f t="shared" si="260"/>
        <v>-1385.9258000000007</v>
      </c>
      <c r="BE365" s="167">
        <f t="shared" si="255"/>
        <v>11087.406400000005</v>
      </c>
      <c r="BF365" s="167">
        <f t="shared" si="256"/>
        <v>9217.3050000000021</v>
      </c>
      <c r="BK365" s="167">
        <v>21720</v>
      </c>
      <c r="BL365" s="169">
        <v>30.033333333333331</v>
      </c>
      <c r="BM365" s="167">
        <v>-152.52699999999999</v>
      </c>
      <c r="BN365" s="167">
        <v>-209.15700000000001</v>
      </c>
      <c r="BO365" s="167">
        <f t="shared" si="229"/>
        <v>6.9330454545454536</v>
      </c>
      <c r="BP365" s="167">
        <f t="shared" si="230"/>
        <v>9.5071363636363646</v>
      </c>
      <c r="BU365" s="167">
        <v>21720</v>
      </c>
      <c r="BV365" s="169">
        <v>30.033333333333331</v>
      </c>
      <c r="BW365" s="167">
        <v>-153.29400000000001</v>
      </c>
      <c r="BX365" s="167">
        <v>-171.72800000000001</v>
      </c>
      <c r="BY365" s="167">
        <f t="shared" si="231"/>
        <v>6.9679090909090915</v>
      </c>
      <c r="BZ365" s="167">
        <f t="shared" si="232"/>
        <v>7.8058181818181822</v>
      </c>
      <c r="CE365" s="167">
        <v>21720</v>
      </c>
      <c r="CF365" s="169">
        <f t="shared" si="233"/>
        <v>30.033333333333331</v>
      </c>
      <c r="CG365" s="167">
        <v>-48.076999999999998</v>
      </c>
      <c r="CH365" s="167">
        <v>-129.47999999999999</v>
      </c>
      <c r="CI365" s="167">
        <f t="shared" si="234"/>
        <v>2.1853181818181819</v>
      </c>
      <c r="CJ365" s="167">
        <f t="shared" si="235"/>
        <v>5.8854545454545448</v>
      </c>
      <c r="CO365" s="167">
        <v>21720</v>
      </c>
      <c r="CP365" s="169">
        <f t="shared" si="236"/>
        <v>30.033333333333331</v>
      </c>
      <c r="CQ365" s="167">
        <v>-144.30600000000001</v>
      </c>
      <c r="CR365" s="167">
        <v>-147.89500000000001</v>
      </c>
      <c r="CS365" s="167">
        <f t="shared" si="237"/>
        <v>6.5593636363636367</v>
      </c>
      <c r="CT365" s="167">
        <f t="shared" si="238"/>
        <v>6.7225000000000001</v>
      </c>
    </row>
    <row r="366" spans="2:98">
      <c r="B366" s="167">
        <f t="shared" si="239"/>
        <v>363</v>
      </c>
      <c r="C366" s="167">
        <v>21780</v>
      </c>
      <c r="D366" s="169">
        <v>30.05</v>
      </c>
      <c r="E366" s="167">
        <v>-150.16800000000001</v>
      </c>
      <c r="F366" s="167">
        <v>-144.434</v>
      </c>
      <c r="G366" s="167">
        <f t="shared" si="220"/>
        <v>6.8258181818181818</v>
      </c>
      <c r="H366" s="167">
        <f t="shared" si="221"/>
        <v>6.5651818181818182</v>
      </c>
      <c r="J366" s="167">
        <f t="shared" si="240"/>
        <v>6.05</v>
      </c>
      <c r="K366" s="167">
        <f t="shared" si="222"/>
        <v>-2.5028000000000001</v>
      </c>
      <c r="L366" s="167">
        <f t="shared" si="261"/>
        <v>-790.74723333333338</v>
      </c>
      <c r="M366" s="167">
        <f t="shared" si="241"/>
        <v>6325.9778666666671</v>
      </c>
      <c r="N366" s="167">
        <f t="shared" si="223"/>
        <v>-2.4072333333333331</v>
      </c>
      <c r="O366" s="167">
        <f t="shared" si="257"/>
        <v>-738.91108333333398</v>
      </c>
      <c r="P366" s="167">
        <f t="shared" si="242"/>
        <v>5911.2886666666718</v>
      </c>
      <c r="Q366" s="167">
        <f t="shared" si="243"/>
        <v>6118.6332666666694</v>
      </c>
      <c r="W366" s="167">
        <v>21780</v>
      </c>
      <c r="Y366" s="169">
        <f t="shared" si="244"/>
        <v>30.05</v>
      </c>
      <c r="Z366" s="167">
        <v>-179.643</v>
      </c>
      <c r="AA366" s="167">
        <v>-172.357</v>
      </c>
      <c r="AB366" s="167">
        <f t="shared" si="224"/>
        <v>8.1655909090909091</v>
      </c>
      <c r="AC366" s="167">
        <f t="shared" si="225"/>
        <v>7.8344090909090909</v>
      </c>
      <c r="AD366" s="167">
        <f t="shared" si="245"/>
        <v>-176</v>
      </c>
      <c r="AF366" s="167">
        <f t="shared" si="258"/>
        <v>6.05</v>
      </c>
      <c r="AG366" s="167">
        <f t="shared" si="246"/>
        <v>-2.9940500000000001</v>
      </c>
      <c r="AH366" s="167">
        <f t="shared" si="262"/>
        <v>-949.66153333333386</v>
      </c>
      <c r="AI366" s="167">
        <f t="shared" si="247"/>
        <v>7597.2922666666709</v>
      </c>
      <c r="AJ366" s="167">
        <f t="shared" si="248"/>
        <v>-2.8726166666666666</v>
      </c>
      <c r="AK366" s="167">
        <f t="shared" si="263"/>
        <v>-912.08904999999936</v>
      </c>
      <c r="AL366" s="167">
        <f t="shared" si="249"/>
        <v>7296.7123999999949</v>
      </c>
      <c r="AM366" s="167">
        <f t="shared" si="250"/>
        <v>7447.0023333333329</v>
      </c>
      <c r="AR366" s="167">
        <v>21780</v>
      </c>
      <c r="AS366" s="169">
        <f t="shared" si="226"/>
        <v>30.05</v>
      </c>
      <c r="AT366" s="167">
        <v>-170.042</v>
      </c>
      <c r="AU366" s="167">
        <v>-253.48500000000001</v>
      </c>
      <c r="AV366" s="167">
        <f t="shared" si="227"/>
        <v>7.7291818181818179</v>
      </c>
      <c r="AW366" s="167">
        <f t="shared" si="228"/>
        <v>11.522045454545456</v>
      </c>
      <c r="AY366" s="167">
        <f t="shared" si="251"/>
        <v>6.05</v>
      </c>
      <c r="AZ366" s="167">
        <f t="shared" si="252"/>
        <v>-2.8340333333333332</v>
      </c>
      <c r="BA366" s="167">
        <f t="shared" si="259"/>
        <v>-921.23448333333329</v>
      </c>
      <c r="BB366" s="167">
        <f t="shared" si="253"/>
        <v>7369.8758666666663</v>
      </c>
      <c r="BC366" s="167">
        <f t="shared" si="254"/>
        <v>-4.2247500000000002</v>
      </c>
      <c r="BD366" s="167">
        <f t="shared" si="260"/>
        <v>-1390.1505500000007</v>
      </c>
      <c r="BE366" s="167">
        <f t="shared" si="255"/>
        <v>11121.204400000006</v>
      </c>
      <c r="BF366" s="167">
        <f t="shared" si="256"/>
        <v>9245.5401333333357</v>
      </c>
      <c r="BK366" s="167">
        <v>21780</v>
      </c>
      <c r="BL366" s="169">
        <v>30.05</v>
      </c>
      <c r="BM366" s="167">
        <v>-150.62899999999999</v>
      </c>
      <c r="BN366" s="167">
        <v>-204.464</v>
      </c>
      <c r="BO366" s="167">
        <f t="shared" si="229"/>
        <v>6.846772727272727</v>
      </c>
      <c r="BP366" s="167">
        <f t="shared" si="230"/>
        <v>9.2938181818181818</v>
      </c>
      <c r="BU366" s="167">
        <v>21780</v>
      </c>
      <c r="BV366" s="169">
        <v>30.05</v>
      </c>
      <c r="BW366" s="167">
        <v>-152.19800000000001</v>
      </c>
      <c r="BX366" s="167">
        <v>-171.328</v>
      </c>
      <c r="BY366" s="167">
        <f t="shared" si="231"/>
        <v>6.9180909090909095</v>
      </c>
      <c r="BZ366" s="167">
        <f t="shared" si="232"/>
        <v>7.7876363636363637</v>
      </c>
      <c r="CE366" s="167">
        <v>21780</v>
      </c>
      <c r="CF366" s="169">
        <f t="shared" si="233"/>
        <v>30.05</v>
      </c>
      <c r="CG366" s="167">
        <v>-47.936999999999998</v>
      </c>
      <c r="CH366" s="167">
        <v>-128.745</v>
      </c>
      <c r="CI366" s="167">
        <f t="shared" si="234"/>
        <v>2.1789545454545451</v>
      </c>
      <c r="CJ366" s="167">
        <f t="shared" si="235"/>
        <v>5.852045454545455</v>
      </c>
      <c r="CO366" s="167">
        <v>21780</v>
      </c>
      <c r="CP366" s="169">
        <f t="shared" si="236"/>
        <v>30.05</v>
      </c>
      <c r="CQ366" s="167">
        <v>-143.68899999999999</v>
      </c>
      <c r="CR366" s="167">
        <v>-148.196</v>
      </c>
      <c r="CS366" s="167">
        <f t="shared" si="237"/>
        <v>6.5313181818181816</v>
      </c>
      <c r="CT366" s="167">
        <f t="shared" si="238"/>
        <v>6.7361818181818185</v>
      </c>
    </row>
    <row r="367" spans="2:98">
      <c r="B367" s="167">
        <f t="shared" si="239"/>
        <v>364</v>
      </c>
      <c r="C367" s="167">
        <v>21840</v>
      </c>
      <c r="D367" s="169">
        <v>30.066666666666666</v>
      </c>
      <c r="E367" s="167">
        <v>-148.78800000000001</v>
      </c>
      <c r="F367" s="167">
        <v>-144.21899999999999</v>
      </c>
      <c r="G367" s="167">
        <f t="shared" si="220"/>
        <v>6.7630909090909093</v>
      </c>
      <c r="H367" s="167">
        <f t="shared" si="221"/>
        <v>6.555409090909091</v>
      </c>
      <c r="J367" s="167">
        <f t="shared" si="240"/>
        <v>6.0666666666666664</v>
      </c>
      <c r="K367" s="167">
        <f t="shared" si="222"/>
        <v>-2.4798</v>
      </c>
      <c r="L367" s="167">
        <f t="shared" si="261"/>
        <v>-793.22703333333334</v>
      </c>
      <c r="M367" s="167">
        <f t="shared" si="241"/>
        <v>6345.8162666666667</v>
      </c>
      <c r="N367" s="167">
        <f t="shared" si="223"/>
        <v>-2.4036499999999998</v>
      </c>
      <c r="O367" s="167">
        <f t="shared" si="257"/>
        <v>-741.31473333333395</v>
      </c>
      <c r="P367" s="167">
        <f t="shared" si="242"/>
        <v>5930.5178666666716</v>
      </c>
      <c r="Q367" s="167">
        <f t="shared" si="243"/>
        <v>6138.1670666666687</v>
      </c>
      <c r="W367" s="167">
        <v>21840</v>
      </c>
      <c r="Y367" s="169">
        <f t="shared" si="244"/>
        <v>30.066666666666666</v>
      </c>
      <c r="Z367" s="167">
        <v>-179.09299999999999</v>
      </c>
      <c r="AA367" s="167">
        <v>-172.88900000000001</v>
      </c>
      <c r="AB367" s="167">
        <f t="shared" si="224"/>
        <v>8.1405909090909088</v>
      </c>
      <c r="AC367" s="167">
        <f t="shared" si="225"/>
        <v>7.8585909090909096</v>
      </c>
      <c r="AD367" s="167">
        <f t="shared" si="245"/>
        <v>-175.99099999999999</v>
      </c>
      <c r="AF367" s="167">
        <f t="shared" si="258"/>
        <v>6.0666666666666664</v>
      </c>
      <c r="AG367" s="167">
        <f t="shared" si="246"/>
        <v>-2.9848833333333333</v>
      </c>
      <c r="AH367" s="167">
        <f t="shared" si="262"/>
        <v>-952.64641666666716</v>
      </c>
      <c r="AI367" s="167">
        <f t="shared" si="247"/>
        <v>7621.1713333333373</v>
      </c>
      <c r="AJ367" s="167">
        <f t="shared" si="248"/>
        <v>-2.8814833333333336</v>
      </c>
      <c r="AK367" s="167">
        <f t="shared" si="263"/>
        <v>-914.9705333333327</v>
      </c>
      <c r="AL367" s="167">
        <f t="shared" si="249"/>
        <v>7319.7642666666616</v>
      </c>
      <c r="AM367" s="167">
        <f t="shared" si="250"/>
        <v>7470.4677999999994</v>
      </c>
      <c r="AR367" s="167">
        <v>21840</v>
      </c>
      <c r="AS367" s="169">
        <f t="shared" si="226"/>
        <v>30.066666666666666</v>
      </c>
      <c r="AT367" s="167">
        <v>-168.547</v>
      </c>
      <c r="AU367" s="167">
        <v>-251.12200000000001</v>
      </c>
      <c r="AV367" s="167">
        <f t="shared" si="227"/>
        <v>7.661227272727273</v>
      </c>
      <c r="AW367" s="167">
        <f t="shared" si="228"/>
        <v>11.414636363636363</v>
      </c>
      <c r="AY367" s="167">
        <f t="shared" si="251"/>
        <v>6.0666666666666664</v>
      </c>
      <c r="AZ367" s="167">
        <f t="shared" si="252"/>
        <v>-2.8091166666666667</v>
      </c>
      <c r="BA367" s="167">
        <f t="shared" si="259"/>
        <v>-924.04359999999997</v>
      </c>
      <c r="BB367" s="167">
        <f t="shared" si="253"/>
        <v>7392.3487999999998</v>
      </c>
      <c r="BC367" s="167">
        <f t="shared" si="254"/>
        <v>-4.1853666666666669</v>
      </c>
      <c r="BD367" s="167">
        <f t="shared" si="260"/>
        <v>-1394.3359166666673</v>
      </c>
      <c r="BE367" s="167">
        <f t="shared" si="255"/>
        <v>11154.687333333339</v>
      </c>
      <c r="BF367" s="167">
        <f t="shared" si="256"/>
        <v>9273.5180666666693</v>
      </c>
      <c r="BK367" s="167">
        <v>21840</v>
      </c>
      <c r="BL367" s="169">
        <v>30.066666666666666</v>
      </c>
      <c r="BM367" s="167">
        <v>-152.28</v>
      </c>
      <c r="BN367" s="167">
        <v>-207.30500000000001</v>
      </c>
      <c r="BO367" s="167">
        <f t="shared" si="229"/>
        <v>6.9218181818181819</v>
      </c>
      <c r="BP367" s="167">
        <f t="shared" si="230"/>
        <v>9.4229545454545462</v>
      </c>
      <c r="BU367" s="167">
        <v>21840</v>
      </c>
      <c r="BV367" s="169">
        <v>30.066666666666666</v>
      </c>
      <c r="BW367" s="167">
        <v>-153.464</v>
      </c>
      <c r="BX367" s="167">
        <v>-172.20599999999999</v>
      </c>
      <c r="BY367" s="167">
        <f t="shared" si="231"/>
        <v>6.9756363636363634</v>
      </c>
      <c r="BZ367" s="167">
        <f t="shared" si="232"/>
        <v>7.8275454545454544</v>
      </c>
      <c r="CE367" s="167">
        <v>21840</v>
      </c>
      <c r="CF367" s="169">
        <f t="shared" si="233"/>
        <v>30.066666666666666</v>
      </c>
      <c r="CG367" s="167">
        <v>-47.951999999999998</v>
      </c>
      <c r="CH367" s="167">
        <v>-128.66399999999999</v>
      </c>
      <c r="CI367" s="167">
        <f t="shared" si="234"/>
        <v>2.1796363636363636</v>
      </c>
      <c r="CJ367" s="167">
        <f t="shared" si="235"/>
        <v>5.8483636363636355</v>
      </c>
      <c r="CO367" s="167">
        <v>21840</v>
      </c>
      <c r="CP367" s="169">
        <f t="shared" si="236"/>
        <v>30.066666666666666</v>
      </c>
      <c r="CQ367" s="167">
        <v>-144.572</v>
      </c>
      <c r="CR367" s="167">
        <v>-148.08099999999999</v>
      </c>
      <c r="CS367" s="167">
        <f t="shared" si="237"/>
        <v>6.5714545454545457</v>
      </c>
      <c r="CT367" s="167">
        <f t="shared" si="238"/>
        <v>6.7309545454545452</v>
      </c>
    </row>
    <row r="368" spans="2:98">
      <c r="B368" s="167">
        <f t="shared" si="239"/>
        <v>365</v>
      </c>
      <c r="C368" s="167">
        <v>21900</v>
      </c>
      <c r="D368" s="169">
        <v>30.083333333333332</v>
      </c>
      <c r="E368" s="167">
        <v>-150.16800000000001</v>
      </c>
      <c r="F368" s="167">
        <v>-144.00299999999999</v>
      </c>
      <c r="G368" s="167">
        <f t="shared" si="220"/>
        <v>6.8258181818181818</v>
      </c>
      <c r="H368" s="167">
        <f t="shared" si="221"/>
        <v>6.5455909090909081</v>
      </c>
      <c r="J368" s="167">
        <f t="shared" si="240"/>
        <v>6.083333333333333</v>
      </c>
      <c r="K368" s="167">
        <f t="shared" si="222"/>
        <v>-2.5028000000000001</v>
      </c>
      <c r="L368" s="167">
        <f t="shared" si="261"/>
        <v>-795.72983333333332</v>
      </c>
      <c r="M368" s="167">
        <f t="shared" si="241"/>
        <v>6365.8386666666665</v>
      </c>
      <c r="N368" s="167">
        <f t="shared" si="223"/>
        <v>-2.4000499999999998</v>
      </c>
      <c r="O368" s="167">
        <f t="shared" si="257"/>
        <v>-743.71478333333391</v>
      </c>
      <c r="P368" s="167">
        <f t="shared" si="242"/>
        <v>5949.7182666666713</v>
      </c>
      <c r="Q368" s="167">
        <f t="shared" si="243"/>
        <v>6157.7784666666685</v>
      </c>
      <c r="W368" s="167">
        <v>21900</v>
      </c>
      <c r="Y368" s="169">
        <f t="shared" si="244"/>
        <v>30.083333333333332</v>
      </c>
      <c r="Z368" s="167">
        <v>-184.316</v>
      </c>
      <c r="AA368" s="167">
        <v>-170.35599999999999</v>
      </c>
      <c r="AB368" s="167">
        <f t="shared" si="224"/>
        <v>8.3780000000000001</v>
      </c>
      <c r="AC368" s="167">
        <f t="shared" si="225"/>
        <v>7.7434545454545454</v>
      </c>
      <c r="AD368" s="167">
        <f t="shared" si="245"/>
        <v>-177.33600000000001</v>
      </c>
      <c r="AF368" s="167">
        <f t="shared" si="258"/>
        <v>6.083333333333333</v>
      </c>
      <c r="AG368" s="167">
        <f t="shared" si="246"/>
        <v>-3.0719333333333334</v>
      </c>
      <c r="AH368" s="167">
        <f t="shared" si="262"/>
        <v>-955.71835000000044</v>
      </c>
      <c r="AI368" s="167">
        <f t="shared" si="247"/>
        <v>7645.7468000000035</v>
      </c>
      <c r="AJ368" s="167">
        <f t="shared" si="248"/>
        <v>-2.8392666666666666</v>
      </c>
      <c r="AK368" s="167">
        <f t="shared" si="263"/>
        <v>-917.80979999999931</v>
      </c>
      <c r="AL368" s="167">
        <f t="shared" si="249"/>
        <v>7342.4783999999945</v>
      </c>
      <c r="AM368" s="167">
        <f t="shared" si="250"/>
        <v>7494.1125999999986</v>
      </c>
      <c r="AR368" s="167">
        <v>21900</v>
      </c>
      <c r="AS368" s="169">
        <f t="shared" si="226"/>
        <v>30.083333333333332</v>
      </c>
      <c r="AT368" s="167">
        <v>-168.30699999999999</v>
      </c>
      <c r="AU368" s="167">
        <v>-249.435</v>
      </c>
      <c r="AV368" s="167">
        <f t="shared" si="227"/>
        <v>7.6503181818181814</v>
      </c>
      <c r="AW368" s="167">
        <f t="shared" si="228"/>
        <v>11.337954545454545</v>
      </c>
      <c r="AY368" s="167">
        <f t="shared" si="251"/>
        <v>6.083333333333333</v>
      </c>
      <c r="AZ368" s="167">
        <f t="shared" si="252"/>
        <v>-2.8051166666666663</v>
      </c>
      <c r="BA368" s="167">
        <f t="shared" si="259"/>
        <v>-926.84871666666663</v>
      </c>
      <c r="BB368" s="167">
        <f t="shared" si="253"/>
        <v>7414.7897333333331</v>
      </c>
      <c r="BC368" s="167">
        <f t="shared" si="254"/>
        <v>-4.1572500000000003</v>
      </c>
      <c r="BD368" s="167">
        <f t="shared" si="260"/>
        <v>-1398.4931666666673</v>
      </c>
      <c r="BE368" s="167">
        <f t="shared" si="255"/>
        <v>11187.945333333339</v>
      </c>
      <c r="BF368" s="167">
        <f t="shared" si="256"/>
        <v>9301.3675333333358</v>
      </c>
      <c r="BK368" s="167">
        <v>21900</v>
      </c>
      <c r="BL368" s="169">
        <v>30.083333333333332</v>
      </c>
      <c r="BM368" s="167">
        <v>-151.416</v>
      </c>
      <c r="BN368" s="167">
        <v>-209.21899999999999</v>
      </c>
      <c r="BO368" s="167">
        <f t="shared" si="229"/>
        <v>6.8825454545454541</v>
      </c>
      <c r="BP368" s="167">
        <f t="shared" si="230"/>
        <v>9.509954545454546</v>
      </c>
      <c r="BU368" s="167">
        <v>21900</v>
      </c>
      <c r="BV368" s="169">
        <v>30.083333333333332</v>
      </c>
      <c r="BW368" s="167">
        <v>-153.55600000000001</v>
      </c>
      <c r="BX368" s="167">
        <v>-172.529</v>
      </c>
      <c r="BY368" s="167">
        <f t="shared" si="231"/>
        <v>6.9798181818181826</v>
      </c>
      <c r="BZ368" s="167">
        <f t="shared" si="232"/>
        <v>7.8422272727272722</v>
      </c>
      <c r="CE368" s="167">
        <v>21900</v>
      </c>
      <c r="CF368" s="169">
        <f t="shared" si="233"/>
        <v>30.083333333333332</v>
      </c>
      <c r="CG368" s="167">
        <v>-47.988</v>
      </c>
      <c r="CH368" s="167">
        <v>-126.98</v>
      </c>
      <c r="CI368" s="167">
        <f t="shared" si="234"/>
        <v>2.1812727272727273</v>
      </c>
      <c r="CJ368" s="167">
        <f t="shared" si="235"/>
        <v>5.7718181818181824</v>
      </c>
      <c r="CO368" s="167">
        <v>21900</v>
      </c>
      <c r="CP368" s="169">
        <f t="shared" si="236"/>
        <v>30.083333333333332</v>
      </c>
      <c r="CQ368" s="167">
        <v>-143.93799999999999</v>
      </c>
      <c r="CR368" s="167">
        <v>-147.84299999999999</v>
      </c>
      <c r="CS368" s="167">
        <f t="shared" si="237"/>
        <v>6.5426363636363627</v>
      </c>
      <c r="CT368" s="167">
        <f t="shared" si="238"/>
        <v>6.7201363636363629</v>
      </c>
    </row>
    <row r="369" spans="2:98">
      <c r="B369" s="167">
        <f t="shared" si="239"/>
        <v>366</v>
      </c>
      <c r="C369" s="167">
        <v>21960</v>
      </c>
      <c r="D369" s="169">
        <v>30.1</v>
      </c>
      <c r="E369" s="167">
        <v>-150.322</v>
      </c>
      <c r="F369" s="167">
        <v>-143.95699999999999</v>
      </c>
      <c r="G369" s="167">
        <f t="shared" si="220"/>
        <v>6.8328181818181823</v>
      </c>
      <c r="H369" s="167">
        <f t="shared" si="221"/>
        <v>6.5434999999999999</v>
      </c>
      <c r="J369" s="167">
        <f t="shared" si="240"/>
        <v>6.1</v>
      </c>
      <c r="K369" s="167">
        <f t="shared" si="222"/>
        <v>-2.5053666666666667</v>
      </c>
      <c r="L369" s="167">
        <f t="shared" si="261"/>
        <v>-798.23519999999996</v>
      </c>
      <c r="M369" s="167">
        <f t="shared" si="241"/>
        <v>6385.8815999999997</v>
      </c>
      <c r="N369" s="167">
        <f t="shared" si="223"/>
        <v>-2.399283333333333</v>
      </c>
      <c r="O369" s="167">
        <f t="shared" si="257"/>
        <v>-746.11406666666721</v>
      </c>
      <c r="P369" s="167">
        <f t="shared" si="242"/>
        <v>5968.9125333333377</v>
      </c>
      <c r="Q369" s="167">
        <f t="shared" si="243"/>
        <v>6177.3970666666683</v>
      </c>
      <c r="W369" s="167">
        <v>21960</v>
      </c>
      <c r="Y369" s="169">
        <f t="shared" si="244"/>
        <v>30.1</v>
      </c>
      <c r="Z369" s="167">
        <v>-182.10599999999999</v>
      </c>
      <c r="AA369" s="167">
        <v>-172.90799999999999</v>
      </c>
      <c r="AB369" s="167">
        <f t="shared" si="224"/>
        <v>8.2775454545454537</v>
      </c>
      <c r="AC369" s="167">
        <f t="shared" si="225"/>
        <v>7.859454545454545</v>
      </c>
      <c r="AD369" s="167">
        <f t="shared" si="245"/>
        <v>-177.50700000000001</v>
      </c>
      <c r="AF369" s="167">
        <f t="shared" si="258"/>
        <v>6.1</v>
      </c>
      <c r="AG369" s="167">
        <f t="shared" si="246"/>
        <v>-3.0350999999999999</v>
      </c>
      <c r="AH369" s="167">
        <f t="shared" si="262"/>
        <v>-958.75345000000038</v>
      </c>
      <c r="AI369" s="167">
        <f t="shared" si="247"/>
        <v>7670.0276000000031</v>
      </c>
      <c r="AJ369" s="167">
        <f t="shared" si="248"/>
        <v>-2.8817999999999997</v>
      </c>
      <c r="AK369" s="167">
        <f t="shared" si="263"/>
        <v>-920.69159999999931</v>
      </c>
      <c r="AL369" s="167">
        <f t="shared" si="249"/>
        <v>7365.5327999999945</v>
      </c>
      <c r="AM369" s="167">
        <f t="shared" si="250"/>
        <v>7517.7801999999992</v>
      </c>
      <c r="AR369" s="167">
        <v>21960</v>
      </c>
      <c r="AS369" s="169">
        <f t="shared" si="226"/>
        <v>30.1</v>
      </c>
      <c r="AT369" s="167">
        <v>-166.19499999999999</v>
      </c>
      <c r="AU369" s="167">
        <v>-251.511</v>
      </c>
      <c r="AV369" s="167">
        <f t="shared" si="227"/>
        <v>7.5543181818181813</v>
      </c>
      <c r="AW369" s="167">
        <f t="shared" si="228"/>
        <v>11.432318181818182</v>
      </c>
      <c r="AY369" s="167">
        <f t="shared" si="251"/>
        <v>6.1</v>
      </c>
      <c r="AZ369" s="167">
        <f t="shared" si="252"/>
        <v>-2.7699166666666666</v>
      </c>
      <c r="BA369" s="167">
        <f t="shared" si="259"/>
        <v>-929.61863333333326</v>
      </c>
      <c r="BB369" s="167">
        <f t="shared" si="253"/>
        <v>7436.9490666666661</v>
      </c>
      <c r="BC369" s="167">
        <f t="shared" si="254"/>
        <v>-4.1918499999999996</v>
      </c>
      <c r="BD369" s="167">
        <f t="shared" si="260"/>
        <v>-1402.6850166666673</v>
      </c>
      <c r="BE369" s="167">
        <f t="shared" si="255"/>
        <v>11221.480133333338</v>
      </c>
      <c r="BF369" s="167">
        <f t="shared" si="256"/>
        <v>9329.214600000003</v>
      </c>
      <c r="BK369" s="167">
        <v>21960</v>
      </c>
      <c r="BL369" s="169">
        <v>30.1</v>
      </c>
      <c r="BM369" s="167">
        <v>-154.887</v>
      </c>
      <c r="BN369" s="167">
        <v>-206.934</v>
      </c>
      <c r="BO369" s="167">
        <f t="shared" si="229"/>
        <v>7.0403181818181819</v>
      </c>
      <c r="BP369" s="167">
        <f t="shared" si="230"/>
        <v>9.4060909090909082</v>
      </c>
      <c r="BU369" s="167">
        <v>21960</v>
      </c>
      <c r="BV369" s="169">
        <v>30.1</v>
      </c>
      <c r="BW369" s="167">
        <v>-154.59</v>
      </c>
      <c r="BX369" s="167">
        <v>-172.65299999999999</v>
      </c>
      <c r="BY369" s="167">
        <f t="shared" si="231"/>
        <v>7.0268181818181823</v>
      </c>
      <c r="BZ369" s="167">
        <f t="shared" si="232"/>
        <v>7.8478636363636358</v>
      </c>
      <c r="CE369" s="167">
        <v>21960</v>
      </c>
      <c r="CF369" s="169">
        <f t="shared" si="233"/>
        <v>30.1</v>
      </c>
      <c r="CG369" s="167">
        <v>-47.838999999999999</v>
      </c>
      <c r="CH369" s="167">
        <v>-125.499</v>
      </c>
      <c r="CI369" s="167">
        <f t="shared" si="234"/>
        <v>2.1745000000000001</v>
      </c>
      <c r="CJ369" s="167">
        <f t="shared" si="235"/>
        <v>5.7044999999999995</v>
      </c>
      <c r="CO369" s="167">
        <v>21960</v>
      </c>
      <c r="CP369" s="169">
        <f t="shared" si="236"/>
        <v>30.1</v>
      </c>
      <c r="CQ369" s="167">
        <v>-143.22999999999999</v>
      </c>
      <c r="CR369" s="167">
        <v>-144.93100000000001</v>
      </c>
      <c r="CS369" s="167">
        <f t="shared" si="237"/>
        <v>6.5104545454545448</v>
      </c>
      <c r="CT369" s="167">
        <f t="shared" si="238"/>
        <v>6.5877727272727276</v>
      </c>
    </row>
    <row r="370" spans="2:98">
      <c r="B370" s="167">
        <f t="shared" si="239"/>
        <v>367</v>
      </c>
      <c r="C370" s="167">
        <v>22020</v>
      </c>
      <c r="D370" s="169">
        <v>30.116666666666667</v>
      </c>
      <c r="E370" s="167">
        <v>-148.328</v>
      </c>
      <c r="F370" s="167">
        <v>-143.71100000000001</v>
      </c>
      <c r="G370" s="167">
        <f t="shared" si="220"/>
        <v>6.7421818181818187</v>
      </c>
      <c r="H370" s="167">
        <f t="shared" si="221"/>
        <v>6.5323181818181828</v>
      </c>
      <c r="J370" s="167">
        <f t="shared" si="240"/>
        <v>6.1166666666666663</v>
      </c>
      <c r="K370" s="167">
        <f t="shared" si="222"/>
        <v>-2.4721333333333333</v>
      </c>
      <c r="L370" s="167">
        <f t="shared" si="261"/>
        <v>-800.70733333333328</v>
      </c>
      <c r="M370" s="167">
        <f t="shared" si="241"/>
        <v>6405.6586666666662</v>
      </c>
      <c r="N370" s="167">
        <f t="shared" si="223"/>
        <v>-2.3951833333333337</v>
      </c>
      <c r="O370" s="167">
        <f t="shared" si="257"/>
        <v>-748.50925000000052</v>
      </c>
      <c r="P370" s="167">
        <f t="shared" si="242"/>
        <v>5988.0740000000042</v>
      </c>
      <c r="Q370" s="167">
        <f t="shared" si="243"/>
        <v>6196.8663333333352</v>
      </c>
      <c r="W370" s="167">
        <v>22020</v>
      </c>
      <c r="Y370" s="169">
        <f t="shared" si="244"/>
        <v>30.116666666666667</v>
      </c>
      <c r="Z370" s="167">
        <v>-183.74199999999999</v>
      </c>
      <c r="AA370" s="167">
        <v>-172.11199999999999</v>
      </c>
      <c r="AB370" s="167">
        <f t="shared" si="224"/>
        <v>8.3519090909090909</v>
      </c>
      <c r="AC370" s="167">
        <f t="shared" si="225"/>
        <v>7.8232727272727267</v>
      </c>
      <c r="AD370" s="167">
        <f t="shared" si="245"/>
        <v>-177.92699999999999</v>
      </c>
      <c r="AF370" s="167">
        <f t="shared" si="258"/>
        <v>6.1166666666666663</v>
      </c>
      <c r="AG370" s="167">
        <f t="shared" si="246"/>
        <v>-3.0623666666666667</v>
      </c>
      <c r="AH370" s="167">
        <f t="shared" si="262"/>
        <v>-961.81581666666705</v>
      </c>
      <c r="AI370" s="167">
        <f t="shared" si="247"/>
        <v>7694.5265333333364</v>
      </c>
      <c r="AJ370" s="167">
        <f t="shared" si="248"/>
        <v>-2.8685333333333332</v>
      </c>
      <c r="AK370" s="167">
        <f t="shared" si="263"/>
        <v>-923.5601333333326</v>
      </c>
      <c r="AL370" s="167">
        <f t="shared" si="249"/>
        <v>7388.4810666666608</v>
      </c>
      <c r="AM370" s="167">
        <f t="shared" si="250"/>
        <v>7541.5037999999986</v>
      </c>
      <c r="AR370" s="167">
        <v>22020</v>
      </c>
      <c r="AS370" s="169">
        <f t="shared" si="226"/>
        <v>30.116666666666667</v>
      </c>
      <c r="AT370" s="167">
        <v>-165.423</v>
      </c>
      <c r="AU370" s="167">
        <v>-246.79900000000001</v>
      </c>
      <c r="AV370" s="167">
        <f t="shared" si="227"/>
        <v>7.5192272727272726</v>
      </c>
      <c r="AW370" s="167">
        <f t="shared" si="228"/>
        <v>11.218136363636363</v>
      </c>
      <c r="AY370" s="167">
        <f t="shared" si="251"/>
        <v>6.1166666666666663</v>
      </c>
      <c r="AZ370" s="167">
        <f t="shared" si="252"/>
        <v>-2.75705</v>
      </c>
      <c r="BA370" s="167">
        <f t="shared" si="259"/>
        <v>-932.37568333333331</v>
      </c>
      <c r="BB370" s="167">
        <f t="shared" si="253"/>
        <v>7459.0054666666665</v>
      </c>
      <c r="BC370" s="167">
        <f t="shared" si="254"/>
        <v>-4.113316666666667</v>
      </c>
      <c r="BD370" s="167">
        <f t="shared" si="260"/>
        <v>-1406.7983333333339</v>
      </c>
      <c r="BE370" s="167">
        <f t="shared" si="255"/>
        <v>11254.386666666671</v>
      </c>
      <c r="BF370" s="167">
        <f t="shared" si="256"/>
        <v>9356.6960666666691</v>
      </c>
      <c r="BK370" s="167">
        <v>22020</v>
      </c>
      <c r="BL370" s="169">
        <v>30.116666666666667</v>
      </c>
      <c r="BM370" s="167">
        <v>-151.91</v>
      </c>
      <c r="BN370" s="167">
        <v>-205.529</v>
      </c>
      <c r="BO370" s="167">
        <f t="shared" si="229"/>
        <v>6.9050000000000002</v>
      </c>
      <c r="BP370" s="167">
        <f t="shared" si="230"/>
        <v>9.342227272727273</v>
      </c>
      <c r="BU370" s="167">
        <v>22020</v>
      </c>
      <c r="BV370" s="169">
        <v>30.116666666666667</v>
      </c>
      <c r="BW370" s="167">
        <v>-154.12700000000001</v>
      </c>
      <c r="BX370" s="167">
        <v>-172.23699999999999</v>
      </c>
      <c r="BY370" s="167">
        <f t="shared" si="231"/>
        <v>7.0057727272727277</v>
      </c>
      <c r="BZ370" s="167">
        <f t="shared" si="232"/>
        <v>7.8289545454545451</v>
      </c>
      <c r="CE370" s="167">
        <v>22020</v>
      </c>
      <c r="CF370" s="169">
        <f t="shared" si="233"/>
        <v>30.116666666666667</v>
      </c>
      <c r="CG370" s="167">
        <v>-48.115000000000002</v>
      </c>
      <c r="CH370" s="167">
        <v>-127.745</v>
      </c>
      <c r="CI370" s="167">
        <f t="shared" si="234"/>
        <v>2.1870454545454545</v>
      </c>
      <c r="CJ370" s="167">
        <f t="shared" si="235"/>
        <v>5.8065909090909091</v>
      </c>
      <c r="CO370" s="167">
        <v>22020</v>
      </c>
      <c r="CP370" s="169">
        <f t="shared" si="236"/>
        <v>30.116666666666667</v>
      </c>
      <c r="CQ370" s="167">
        <v>-142.626</v>
      </c>
      <c r="CR370" s="167">
        <v>-146.29300000000001</v>
      </c>
      <c r="CS370" s="167">
        <f t="shared" si="237"/>
        <v>6.4830000000000005</v>
      </c>
      <c r="CT370" s="167">
        <f t="shared" si="238"/>
        <v>6.6496818181818185</v>
      </c>
    </row>
    <row r="371" spans="2:98">
      <c r="B371" s="167">
        <f t="shared" si="239"/>
        <v>368</v>
      </c>
      <c r="C371" s="167">
        <v>22080</v>
      </c>
      <c r="D371" s="169">
        <v>30.133333333333333</v>
      </c>
      <c r="E371" s="167">
        <v>-147.86799999999999</v>
      </c>
      <c r="F371" s="167">
        <v>-143.58699999999999</v>
      </c>
      <c r="G371" s="167">
        <f t="shared" si="220"/>
        <v>6.7212727272727273</v>
      </c>
      <c r="H371" s="167">
        <f t="shared" si="221"/>
        <v>6.5266818181818174</v>
      </c>
      <c r="J371" s="167">
        <f t="shared" si="240"/>
        <v>6.1333333333333337</v>
      </c>
      <c r="K371" s="167">
        <f t="shared" si="222"/>
        <v>-2.4644666666666666</v>
      </c>
      <c r="L371" s="167">
        <f t="shared" si="261"/>
        <v>-803.17179999999996</v>
      </c>
      <c r="M371" s="167">
        <f t="shared" si="241"/>
        <v>6425.3743999999997</v>
      </c>
      <c r="N371" s="167">
        <f t="shared" si="223"/>
        <v>-2.3931166666666663</v>
      </c>
      <c r="O371" s="167">
        <f t="shared" si="257"/>
        <v>-750.90236666666715</v>
      </c>
      <c r="P371" s="167">
        <f t="shared" si="242"/>
        <v>6007.2189333333372</v>
      </c>
      <c r="Q371" s="167">
        <f t="shared" si="243"/>
        <v>6216.2966666666689</v>
      </c>
      <c r="W371" s="167">
        <v>22080</v>
      </c>
      <c r="Y371" s="169">
        <f t="shared" si="244"/>
        <v>30.133333333333333</v>
      </c>
      <c r="Z371" s="167">
        <v>-182.50399999999999</v>
      </c>
      <c r="AA371" s="167">
        <v>-171.124</v>
      </c>
      <c r="AB371" s="167">
        <f t="shared" si="224"/>
        <v>8.2956363636363637</v>
      </c>
      <c r="AC371" s="167">
        <f t="shared" si="225"/>
        <v>7.7783636363636361</v>
      </c>
      <c r="AD371" s="167">
        <f t="shared" si="245"/>
        <v>-176.81399999999999</v>
      </c>
      <c r="AF371" s="167">
        <f t="shared" si="258"/>
        <v>6.1333333333333337</v>
      </c>
      <c r="AG371" s="167">
        <f t="shared" si="246"/>
        <v>-3.0417333333333332</v>
      </c>
      <c r="AH371" s="167">
        <f t="shared" si="262"/>
        <v>-964.8575500000004</v>
      </c>
      <c r="AI371" s="167">
        <f t="shared" si="247"/>
        <v>7718.8604000000032</v>
      </c>
      <c r="AJ371" s="167">
        <f t="shared" si="248"/>
        <v>-2.8520666666666665</v>
      </c>
      <c r="AK371" s="167">
        <f t="shared" si="263"/>
        <v>-926.4121999999993</v>
      </c>
      <c r="AL371" s="167">
        <f t="shared" si="249"/>
        <v>7411.2975999999944</v>
      </c>
      <c r="AM371" s="167">
        <f t="shared" si="250"/>
        <v>7565.0789999999988</v>
      </c>
      <c r="AR371" s="167">
        <v>22080</v>
      </c>
      <c r="AS371" s="169">
        <f t="shared" si="226"/>
        <v>30.133333333333333</v>
      </c>
      <c r="AT371" s="167">
        <v>-171.72200000000001</v>
      </c>
      <c r="AU371" s="167">
        <v>-251.614</v>
      </c>
      <c r="AV371" s="167">
        <f t="shared" si="227"/>
        <v>7.805545454545455</v>
      </c>
      <c r="AW371" s="167">
        <f t="shared" si="228"/>
        <v>11.436999999999999</v>
      </c>
      <c r="AY371" s="167">
        <f t="shared" si="251"/>
        <v>6.1333333333333337</v>
      </c>
      <c r="AZ371" s="167">
        <f t="shared" si="252"/>
        <v>-2.8620333333333337</v>
      </c>
      <c r="BA371" s="167">
        <f t="shared" si="259"/>
        <v>-935.23771666666664</v>
      </c>
      <c r="BB371" s="167">
        <f t="shared" si="253"/>
        <v>7481.9017333333331</v>
      </c>
      <c r="BC371" s="167">
        <f t="shared" si="254"/>
        <v>-4.1935666666666664</v>
      </c>
      <c r="BD371" s="167">
        <f t="shared" si="260"/>
        <v>-1410.9919000000004</v>
      </c>
      <c r="BE371" s="167">
        <f t="shared" si="255"/>
        <v>11287.935200000004</v>
      </c>
      <c r="BF371" s="167">
        <f t="shared" si="256"/>
        <v>9384.9184666666679</v>
      </c>
      <c r="BK371" s="167">
        <v>22080</v>
      </c>
      <c r="BL371" s="169">
        <v>30.133333333333333</v>
      </c>
      <c r="BM371" s="167">
        <v>-154.79400000000001</v>
      </c>
      <c r="BN371" s="167">
        <v>-208.69399999999999</v>
      </c>
      <c r="BO371" s="167">
        <f t="shared" si="229"/>
        <v>7.0360909090909098</v>
      </c>
      <c r="BP371" s="167">
        <f t="shared" si="230"/>
        <v>9.4860909090909082</v>
      </c>
      <c r="BU371" s="167">
        <v>22080</v>
      </c>
      <c r="BV371" s="169">
        <v>30.133333333333333</v>
      </c>
      <c r="BW371" s="167">
        <v>-151.88999999999999</v>
      </c>
      <c r="BX371" s="167">
        <v>-170.78800000000001</v>
      </c>
      <c r="BY371" s="167">
        <f t="shared" si="231"/>
        <v>6.9040909090909084</v>
      </c>
      <c r="BZ371" s="167">
        <f t="shared" si="232"/>
        <v>7.7630909090909093</v>
      </c>
      <c r="CE371" s="167">
        <v>22080</v>
      </c>
      <c r="CF371" s="169">
        <f t="shared" si="233"/>
        <v>30.133333333333333</v>
      </c>
      <c r="CG371" s="167">
        <v>-48.262</v>
      </c>
      <c r="CH371" s="167">
        <v>-127.00700000000001</v>
      </c>
      <c r="CI371" s="167">
        <f t="shared" si="234"/>
        <v>2.1937272727272727</v>
      </c>
      <c r="CJ371" s="167">
        <f t="shared" si="235"/>
        <v>5.7730454545454544</v>
      </c>
      <c r="CO371" s="167">
        <v>22080</v>
      </c>
      <c r="CP371" s="169">
        <f t="shared" si="236"/>
        <v>30.133333333333333</v>
      </c>
      <c r="CQ371" s="167">
        <v>-143.16800000000001</v>
      </c>
      <c r="CR371" s="167">
        <v>-144.94900000000001</v>
      </c>
      <c r="CS371" s="167">
        <f t="shared" si="237"/>
        <v>6.5076363636363643</v>
      </c>
      <c r="CT371" s="167">
        <f t="shared" si="238"/>
        <v>6.5885909090909101</v>
      </c>
    </row>
    <row r="372" spans="2:98">
      <c r="B372" s="167">
        <f t="shared" si="239"/>
        <v>369</v>
      </c>
      <c r="C372" s="167">
        <v>22140</v>
      </c>
      <c r="D372" s="169">
        <v>30.15</v>
      </c>
      <c r="E372" s="167">
        <v>-150.62799999999999</v>
      </c>
      <c r="F372" s="167">
        <v>-143.726</v>
      </c>
      <c r="G372" s="167">
        <f t="shared" si="220"/>
        <v>6.8467272727272723</v>
      </c>
      <c r="H372" s="167">
        <f t="shared" si="221"/>
        <v>6.5330000000000004</v>
      </c>
      <c r="J372" s="167">
        <f t="shared" si="240"/>
        <v>6.15</v>
      </c>
      <c r="K372" s="167">
        <f t="shared" si="222"/>
        <v>-2.5104666666666664</v>
      </c>
      <c r="L372" s="167">
        <f t="shared" si="261"/>
        <v>-805.68226666666658</v>
      </c>
      <c r="M372" s="167">
        <f t="shared" si="241"/>
        <v>6445.4581333333326</v>
      </c>
      <c r="N372" s="167">
        <f t="shared" si="223"/>
        <v>-2.3954333333333331</v>
      </c>
      <c r="O372" s="167">
        <f t="shared" si="257"/>
        <v>-753.29780000000051</v>
      </c>
      <c r="P372" s="167">
        <f t="shared" si="242"/>
        <v>6026.3824000000041</v>
      </c>
      <c r="Q372" s="167">
        <f t="shared" si="243"/>
        <v>6235.9202666666679</v>
      </c>
      <c r="W372" s="167">
        <v>22140</v>
      </c>
      <c r="Y372" s="169">
        <f t="shared" si="244"/>
        <v>30.15</v>
      </c>
      <c r="Z372" s="167">
        <v>-186.05600000000001</v>
      </c>
      <c r="AA372" s="167">
        <v>-173.303</v>
      </c>
      <c r="AB372" s="167">
        <f t="shared" si="224"/>
        <v>8.4570909090909101</v>
      </c>
      <c r="AC372" s="167">
        <f t="shared" si="225"/>
        <v>7.877409090909091</v>
      </c>
      <c r="AD372" s="167">
        <f t="shared" si="245"/>
        <v>-179.67950000000002</v>
      </c>
      <c r="AF372" s="167">
        <f t="shared" si="258"/>
        <v>6.15</v>
      </c>
      <c r="AG372" s="167">
        <f t="shared" si="246"/>
        <v>-3.1009333333333333</v>
      </c>
      <c r="AH372" s="167">
        <f t="shared" si="262"/>
        <v>-967.95848333333379</v>
      </c>
      <c r="AI372" s="167">
        <f t="shared" si="247"/>
        <v>7743.6678666666703</v>
      </c>
      <c r="AJ372" s="167">
        <f t="shared" si="248"/>
        <v>-2.8883833333333331</v>
      </c>
      <c r="AK372" s="167">
        <f t="shared" si="263"/>
        <v>-929.30058333333261</v>
      </c>
      <c r="AL372" s="167">
        <f t="shared" si="249"/>
        <v>7434.4046666666609</v>
      </c>
      <c r="AM372" s="167">
        <f t="shared" si="250"/>
        <v>7589.0362666666661</v>
      </c>
      <c r="AR372" s="167">
        <v>22140</v>
      </c>
      <c r="AS372" s="169">
        <f t="shared" si="226"/>
        <v>30.15</v>
      </c>
      <c r="AT372" s="167">
        <v>-169.02099999999999</v>
      </c>
      <c r="AU372" s="167">
        <v>-248.99199999999999</v>
      </c>
      <c r="AV372" s="167">
        <f t="shared" si="227"/>
        <v>7.6827727272727264</v>
      </c>
      <c r="AW372" s="167">
        <f t="shared" si="228"/>
        <v>11.317818181818181</v>
      </c>
      <c r="AY372" s="167">
        <f t="shared" si="251"/>
        <v>6.15</v>
      </c>
      <c r="AZ372" s="167">
        <f t="shared" si="252"/>
        <v>-2.8170166666666665</v>
      </c>
      <c r="BA372" s="167">
        <f t="shared" si="259"/>
        <v>-938.05473333333327</v>
      </c>
      <c r="BB372" s="167">
        <f t="shared" si="253"/>
        <v>7504.4378666666662</v>
      </c>
      <c r="BC372" s="167">
        <f t="shared" si="254"/>
        <v>-4.1498666666666661</v>
      </c>
      <c r="BD372" s="167">
        <f t="shared" si="260"/>
        <v>-1415.1417666666671</v>
      </c>
      <c r="BE372" s="167">
        <f t="shared" si="255"/>
        <v>11321.134133333337</v>
      </c>
      <c r="BF372" s="167">
        <f t="shared" si="256"/>
        <v>9412.7860000000019</v>
      </c>
      <c r="BK372" s="167">
        <v>22140</v>
      </c>
      <c r="BL372" s="169">
        <v>30.15</v>
      </c>
      <c r="BM372" s="167">
        <v>-151.92500000000001</v>
      </c>
      <c r="BN372" s="167">
        <v>-206.44</v>
      </c>
      <c r="BO372" s="167">
        <f t="shared" si="229"/>
        <v>6.9056818181818187</v>
      </c>
      <c r="BP372" s="167">
        <f t="shared" si="230"/>
        <v>9.3836363636363629</v>
      </c>
      <c r="BU372" s="167">
        <v>22140</v>
      </c>
      <c r="BV372" s="169">
        <v>30.15</v>
      </c>
      <c r="BW372" s="167">
        <v>-154.529</v>
      </c>
      <c r="BX372" s="167">
        <v>-171.80500000000001</v>
      </c>
      <c r="BY372" s="167">
        <f t="shared" si="231"/>
        <v>7.0240454545454547</v>
      </c>
      <c r="BZ372" s="167">
        <f t="shared" si="232"/>
        <v>7.809318181818182</v>
      </c>
      <c r="CE372" s="167">
        <v>22140</v>
      </c>
      <c r="CF372" s="169">
        <f t="shared" si="233"/>
        <v>30.15</v>
      </c>
      <c r="CG372" s="167">
        <v>-48.100999999999999</v>
      </c>
      <c r="CH372" s="167">
        <v>-127.604</v>
      </c>
      <c r="CI372" s="167">
        <f t="shared" si="234"/>
        <v>2.1864090909090907</v>
      </c>
      <c r="CJ372" s="167">
        <f t="shared" si="235"/>
        <v>5.8001818181818185</v>
      </c>
      <c r="CO372" s="167">
        <v>22140</v>
      </c>
      <c r="CP372" s="169">
        <f t="shared" si="236"/>
        <v>30.15</v>
      </c>
      <c r="CQ372" s="167">
        <v>-143.928</v>
      </c>
      <c r="CR372" s="167">
        <v>-145.10599999999999</v>
      </c>
      <c r="CS372" s="167">
        <f t="shared" si="237"/>
        <v>6.5421818181818177</v>
      </c>
      <c r="CT372" s="167">
        <f t="shared" si="238"/>
        <v>6.5957272727272729</v>
      </c>
    </row>
    <row r="373" spans="2:98">
      <c r="B373" s="167">
        <f t="shared" si="239"/>
        <v>370</v>
      </c>
      <c r="C373" s="167">
        <v>22200</v>
      </c>
      <c r="D373" s="169">
        <v>30.166666666666668</v>
      </c>
      <c r="E373" s="167">
        <v>-149.55500000000001</v>
      </c>
      <c r="F373" s="167">
        <v>-144.434</v>
      </c>
      <c r="G373" s="167">
        <f t="shared" si="220"/>
        <v>6.7979545454545454</v>
      </c>
      <c r="H373" s="167">
        <f t="shared" si="221"/>
        <v>6.5651818181818182</v>
      </c>
      <c r="J373" s="167">
        <f t="shared" si="240"/>
        <v>6.166666666666667</v>
      </c>
      <c r="K373" s="167">
        <f t="shared" si="222"/>
        <v>-2.4925833333333336</v>
      </c>
      <c r="L373" s="167">
        <f t="shared" si="261"/>
        <v>-808.17484999999988</v>
      </c>
      <c r="M373" s="167">
        <f t="shared" si="241"/>
        <v>6465.398799999999</v>
      </c>
      <c r="N373" s="167">
        <f t="shared" si="223"/>
        <v>-2.4072333333333331</v>
      </c>
      <c r="O373" s="167">
        <f t="shared" si="257"/>
        <v>-755.70503333333386</v>
      </c>
      <c r="P373" s="167">
        <f t="shared" si="242"/>
        <v>6045.6402666666709</v>
      </c>
      <c r="Q373" s="167">
        <f t="shared" si="243"/>
        <v>6255.5195333333349</v>
      </c>
      <c r="W373" s="167">
        <v>22200</v>
      </c>
      <c r="Y373" s="169">
        <f t="shared" si="244"/>
        <v>30.166666666666668</v>
      </c>
      <c r="Z373" s="167">
        <v>-186.84</v>
      </c>
      <c r="AA373" s="167">
        <v>-172.41300000000001</v>
      </c>
      <c r="AB373" s="167">
        <f t="shared" si="224"/>
        <v>8.4927272727272722</v>
      </c>
      <c r="AC373" s="167">
        <f t="shared" si="225"/>
        <v>7.836954545454546</v>
      </c>
      <c r="AD373" s="167">
        <f t="shared" si="245"/>
        <v>-179.62650000000002</v>
      </c>
      <c r="AF373" s="167">
        <f t="shared" si="258"/>
        <v>6.166666666666667</v>
      </c>
      <c r="AG373" s="167">
        <f t="shared" si="246"/>
        <v>-3.1139999999999999</v>
      </c>
      <c r="AH373" s="167">
        <f t="shared" si="262"/>
        <v>-971.07248333333382</v>
      </c>
      <c r="AI373" s="167">
        <f t="shared" si="247"/>
        <v>7768.5798666666706</v>
      </c>
      <c r="AJ373" s="167">
        <f t="shared" si="248"/>
        <v>-2.8735500000000003</v>
      </c>
      <c r="AK373" s="167">
        <f t="shared" si="263"/>
        <v>-932.17413333333263</v>
      </c>
      <c r="AL373" s="167">
        <f t="shared" si="249"/>
        <v>7457.3930666666611</v>
      </c>
      <c r="AM373" s="167">
        <f t="shared" si="250"/>
        <v>7612.9864666666654</v>
      </c>
      <c r="AR373" s="167">
        <v>22200</v>
      </c>
      <c r="AS373" s="169">
        <f t="shared" si="226"/>
        <v>30.166666666666668</v>
      </c>
      <c r="AT373" s="167">
        <v>-167.46199999999999</v>
      </c>
      <c r="AU373" s="167">
        <v>-246.417</v>
      </c>
      <c r="AV373" s="167">
        <f t="shared" si="227"/>
        <v>7.6119090909090907</v>
      </c>
      <c r="AW373" s="167">
        <f t="shared" si="228"/>
        <v>11.200772727272728</v>
      </c>
      <c r="AY373" s="167">
        <f t="shared" si="251"/>
        <v>6.166666666666667</v>
      </c>
      <c r="AZ373" s="167">
        <f t="shared" si="252"/>
        <v>-2.791033333333333</v>
      </c>
      <c r="BA373" s="167">
        <f t="shared" si="259"/>
        <v>-940.84576666666658</v>
      </c>
      <c r="BB373" s="167">
        <f t="shared" si="253"/>
        <v>7526.7661333333326</v>
      </c>
      <c r="BC373" s="167">
        <f t="shared" si="254"/>
        <v>-4.1069500000000003</v>
      </c>
      <c r="BD373" s="167">
        <f t="shared" si="260"/>
        <v>-1419.2487166666672</v>
      </c>
      <c r="BE373" s="167">
        <f t="shared" si="255"/>
        <v>11353.989733333337</v>
      </c>
      <c r="BF373" s="167">
        <f t="shared" si="256"/>
        <v>9440.377933333335</v>
      </c>
      <c r="BK373" s="167">
        <v>22200</v>
      </c>
      <c r="BL373" s="169">
        <v>30.166666666666668</v>
      </c>
      <c r="BM373" s="167">
        <v>-151.47800000000001</v>
      </c>
      <c r="BN373" s="167">
        <v>-205.375</v>
      </c>
      <c r="BO373" s="167">
        <f t="shared" si="229"/>
        <v>6.8853636363636364</v>
      </c>
      <c r="BP373" s="167">
        <f t="shared" si="230"/>
        <v>9.3352272727272734</v>
      </c>
      <c r="BU373" s="167">
        <v>22200</v>
      </c>
      <c r="BV373" s="169">
        <v>30.166666666666668</v>
      </c>
      <c r="BW373" s="167">
        <v>-153.85</v>
      </c>
      <c r="BX373" s="167">
        <v>-172.42099999999999</v>
      </c>
      <c r="BY373" s="167">
        <f t="shared" si="231"/>
        <v>6.9931818181818182</v>
      </c>
      <c r="BZ373" s="167">
        <f t="shared" si="232"/>
        <v>7.8373181818181816</v>
      </c>
      <c r="CE373" s="167">
        <v>22200</v>
      </c>
      <c r="CF373" s="169">
        <f t="shared" si="233"/>
        <v>30.166666666666668</v>
      </c>
      <c r="CG373" s="167">
        <v>-48.390999999999998</v>
      </c>
      <c r="CH373" s="167">
        <v>-128.19</v>
      </c>
      <c r="CI373" s="167">
        <f t="shared" si="234"/>
        <v>2.1995909090909089</v>
      </c>
      <c r="CJ373" s="167">
        <f t="shared" si="235"/>
        <v>5.8268181818181821</v>
      </c>
      <c r="CO373" s="167">
        <v>22200</v>
      </c>
      <c r="CP373" s="169">
        <f t="shared" si="236"/>
        <v>30.166666666666668</v>
      </c>
      <c r="CQ373" s="167">
        <v>-143.142</v>
      </c>
      <c r="CR373" s="167">
        <v>-147.54499999999999</v>
      </c>
      <c r="CS373" s="167">
        <f t="shared" si="237"/>
        <v>6.5064545454545453</v>
      </c>
      <c r="CT373" s="167">
        <f t="shared" si="238"/>
        <v>6.7065909090909086</v>
      </c>
    </row>
    <row r="374" spans="2:98">
      <c r="B374" s="167">
        <f t="shared" si="239"/>
        <v>371</v>
      </c>
      <c r="C374" s="167">
        <v>22260</v>
      </c>
      <c r="D374" s="169">
        <v>30.183333333333334</v>
      </c>
      <c r="E374" s="167">
        <v>-150.01499999999999</v>
      </c>
      <c r="F374" s="167">
        <v>-143.249</v>
      </c>
      <c r="G374" s="167">
        <f t="shared" si="220"/>
        <v>6.8188636363636359</v>
      </c>
      <c r="H374" s="167">
        <f t="shared" si="221"/>
        <v>6.511318181818182</v>
      </c>
      <c r="J374" s="167">
        <f t="shared" si="240"/>
        <v>6.1833333333333336</v>
      </c>
      <c r="K374" s="167">
        <f t="shared" si="222"/>
        <v>-2.5002499999999999</v>
      </c>
      <c r="L374" s="167">
        <f t="shared" si="261"/>
        <v>-810.67509999999993</v>
      </c>
      <c r="M374" s="167">
        <f t="shared" si="241"/>
        <v>6485.4007999999994</v>
      </c>
      <c r="N374" s="167">
        <f t="shared" si="223"/>
        <v>-2.3874833333333334</v>
      </c>
      <c r="O374" s="167">
        <f t="shared" si="257"/>
        <v>-758.09251666666717</v>
      </c>
      <c r="P374" s="167">
        <f t="shared" si="242"/>
        <v>6064.7401333333373</v>
      </c>
      <c r="Q374" s="167">
        <f t="shared" si="243"/>
        <v>6275.0704666666679</v>
      </c>
      <c r="W374" s="167">
        <v>22260</v>
      </c>
      <c r="Y374" s="169">
        <f t="shared" si="244"/>
        <v>30.183333333333334</v>
      </c>
      <c r="Z374" s="167">
        <v>-190.38499999999999</v>
      </c>
      <c r="AA374" s="167">
        <v>-171.661</v>
      </c>
      <c r="AB374" s="167">
        <f t="shared" si="224"/>
        <v>8.6538636363636368</v>
      </c>
      <c r="AC374" s="167">
        <f t="shared" si="225"/>
        <v>7.8027727272727274</v>
      </c>
      <c r="AD374" s="167">
        <f t="shared" si="245"/>
        <v>-181.023</v>
      </c>
      <c r="AF374" s="167">
        <f t="shared" si="258"/>
        <v>6.1833333333333336</v>
      </c>
      <c r="AG374" s="167">
        <f t="shared" si="246"/>
        <v>-3.173083333333333</v>
      </c>
      <c r="AH374" s="167">
        <f t="shared" si="262"/>
        <v>-974.24556666666717</v>
      </c>
      <c r="AI374" s="167">
        <f t="shared" si="247"/>
        <v>7793.9645333333374</v>
      </c>
      <c r="AJ374" s="167">
        <f t="shared" si="248"/>
        <v>-2.8610166666666665</v>
      </c>
      <c r="AK374" s="167">
        <f t="shared" si="263"/>
        <v>-935.03514999999925</v>
      </c>
      <c r="AL374" s="167">
        <f t="shared" si="249"/>
        <v>7480.281199999994</v>
      </c>
      <c r="AM374" s="167">
        <f t="shared" si="250"/>
        <v>7637.1228666666657</v>
      </c>
      <c r="AR374" s="167">
        <v>22260</v>
      </c>
      <c r="AS374" s="169">
        <f t="shared" si="226"/>
        <v>30.183333333333334</v>
      </c>
      <c r="AT374" s="167">
        <v>-166.47800000000001</v>
      </c>
      <c r="AU374" s="167">
        <v>-243.435</v>
      </c>
      <c r="AV374" s="167">
        <f t="shared" si="227"/>
        <v>7.5671818181818189</v>
      </c>
      <c r="AW374" s="167">
        <f t="shared" si="228"/>
        <v>11.065227272727272</v>
      </c>
      <c r="AY374" s="167">
        <f t="shared" si="251"/>
        <v>6.1833333333333336</v>
      </c>
      <c r="AZ374" s="167">
        <f t="shared" si="252"/>
        <v>-2.7746333333333335</v>
      </c>
      <c r="BA374" s="167">
        <f t="shared" si="259"/>
        <v>-943.6203999999999</v>
      </c>
      <c r="BB374" s="167">
        <f t="shared" si="253"/>
        <v>7548.9631999999992</v>
      </c>
      <c r="BC374" s="167">
        <f t="shared" si="254"/>
        <v>-4.0572499999999998</v>
      </c>
      <c r="BD374" s="167">
        <f t="shared" si="260"/>
        <v>-1423.3059666666672</v>
      </c>
      <c r="BE374" s="167">
        <f t="shared" si="255"/>
        <v>11386.447733333338</v>
      </c>
      <c r="BF374" s="167">
        <f t="shared" si="256"/>
        <v>9467.7054666666681</v>
      </c>
      <c r="BK374" s="167">
        <v>22260</v>
      </c>
      <c r="BL374" s="169">
        <v>30.183333333333334</v>
      </c>
      <c r="BM374" s="167">
        <v>-150.244</v>
      </c>
      <c r="BN374" s="167">
        <v>-204.881</v>
      </c>
      <c r="BO374" s="167">
        <f t="shared" si="229"/>
        <v>6.8292727272727269</v>
      </c>
      <c r="BP374" s="167">
        <f t="shared" si="230"/>
        <v>9.3127727272727281</v>
      </c>
      <c r="BU374" s="167">
        <v>22260</v>
      </c>
      <c r="BV374" s="169">
        <v>30.183333333333334</v>
      </c>
      <c r="BW374" s="167">
        <v>-155.26900000000001</v>
      </c>
      <c r="BX374" s="167">
        <v>-172.113</v>
      </c>
      <c r="BY374" s="167">
        <f t="shared" si="231"/>
        <v>7.0576818181818188</v>
      </c>
      <c r="BZ374" s="167">
        <f t="shared" si="232"/>
        <v>7.8233181818181814</v>
      </c>
      <c r="CE374" s="167">
        <v>22260</v>
      </c>
      <c r="CF374" s="169">
        <f t="shared" si="233"/>
        <v>30.183333333333334</v>
      </c>
      <c r="CG374" s="167">
        <v>-48.152999999999999</v>
      </c>
      <c r="CH374" s="167">
        <v>-128.51300000000001</v>
      </c>
      <c r="CI374" s="167">
        <f t="shared" si="234"/>
        <v>2.1887727272727271</v>
      </c>
      <c r="CJ374" s="167">
        <f t="shared" si="235"/>
        <v>5.8414999999999999</v>
      </c>
      <c r="CO374" s="167">
        <v>22260</v>
      </c>
      <c r="CP374" s="169">
        <f t="shared" si="236"/>
        <v>30.183333333333334</v>
      </c>
      <c r="CQ374" s="167">
        <v>-143.66999999999999</v>
      </c>
      <c r="CR374" s="167">
        <v>-147.20099999999999</v>
      </c>
      <c r="CS374" s="167">
        <f t="shared" si="237"/>
        <v>6.5304545454545453</v>
      </c>
      <c r="CT374" s="167">
        <f t="shared" si="238"/>
        <v>6.6909545454545452</v>
      </c>
    </row>
    <row r="375" spans="2:98">
      <c r="B375" s="167">
        <f t="shared" si="239"/>
        <v>372</v>
      </c>
      <c r="C375" s="167">
        <v>22320</v>
      </c>
      <c r="D375" s="169">
        <v>30.2</v>
      </c>
      <c r="E375" s="167">
        <v>-149.55500000000001</v>
      </c>
      <c r="F375" s="167">
        <v>-143.04900000000001</v>
      </c>
      <c r="G375" s="167">
        <f t="shared" si="220"/>
        <v>6.7979545454545454</v>
      </c>
      <c r="H375" s="167">
        <f t="shared" si="221"/>
        <v>6.5022272727272732</v>
      </c>
      <c r="J375" s="167">
        <f t="shared" si="240"/>
        <v>6.2</v>
      </c>
      <c r="K375" s="167">
        <f t="shared" si="222"/>
        <v>-2.4925833333333336</v>
      </c>
      <c r="L375" s="167">
        <f t="shared" si="261"/>
        <v>-813.16768333333323</v>
      </c>
      <c r="M375" s="167">
        <f t="shared" si="241"/>
        <v>6505.3414666666658</v>
      </c>
      <c r="N375" s="167">
        <f t="shared" si="223"/>
        <v>-2.38415</v>
      </c>
      <c r="O375" s="167">
        <f t="shared" si="257"/>
        <v>-760.47666666666714</v>
      </c>
      <c r="P375" s="167">
        <f t="shared" si="242"/>
        <v>6083.8133333333371</v>
      </c>
      <c r="Q375" s="167">
        <f t="shared" si="243"/>
        <v>6294.5774000000019</v>
      </c>
      <c r="W375" s="167">
        <v>22320</v>
      </c>
      <c r="Y375" s="169">
        <f t="shared" si="244"/>
        <v>30.2</v>
      </c>
      <c r="Z375" s="167">
        <v>-187.81399999999999</v>
      </c>
      <c r="AA375" s="167">
        <v>-172.45599999999999</v>
      </c>
      <c r="AB375" s="167">
        <f t="shared" si="224"/>
        <v>8.536999999999999</v>
      </c>
      <c r="AC375" s="167">
        <f t="shared" si="225"/>
        <v>7.8389090909090902</v>
      </c>
      <c r="AD375" s="167">
        <f t="shared" si="245"/>
        <v>-180.13499999999999</v>
      </c>
      <c r="AF375" s="167">
        <f t="shared" si="258"/>
        <v>6.2</v>
      </c>
      <c r="AG375" s="167">
        <f t="shared" si="246"/>
        <v>-3.130233333333333</v>
      </c>
      <c r="AH375" s="167">
        <f t="shared" si="262"/>
        <v>-977.37580000000048</v>
      </c>
      <c r="AI375" s="167">
        <f t="shared" si="247"/>
        <v>7819.0064000000039</v>
      </c>
      <c r="AJ375" s="167">
        <f t="shared" si="248"/>
        <v>-2.8742666666666663</v>
      </c>
      <c r="AK375" s="167">
        <f t="shared" si="263"/>
        <v>-937.90941666666595</v>
      </c>
      <c r="AL375" s="167">
        <f t="shared" si="249"/>
        <v>7503.2753333333276</v>
      </c>
      <c r="AM375" s="167">
        <f t="shared" si="250"/>
        <v>7661.1408666666657</v>
      </c>
      <c r="AR375" s="167">
        <v>22320</v>
      </c>
      <c r="AS375" s="169">
        <f t="shared" si="226"/>
        <v>30.2</v>
      </c>
      <c r="AT375" s="167">
        <v>-166.92099999999999</v>
      </c>
      <c r="AU375" s="167">
        <v>-252.50200000000001</v>
      </c>
      <c r="AV375" s="167">
        <f t="shared" si="227"/>
        <v>7.5873181818181816</v>
      </c>
      <c r="AW375" s="167">
        <f t="shared" si="228"/>
        <v>11.477363636363636</v>
      </c>
      <c r="AY375" s="167">
        <f t="shared" si="251"/>
        <v>6.2</v>
      </c>
      <c r="AZ375" s="167">
        <f t="shared" si="252"/>
        <v>-2.7820166666666664</v>
      </c>
      <c r="BA375" s="167">
        <f t="shared" si="259"/>
        <v>-946.40241666666657</v>
      </c>
      <c r="BB375" s="167">
        <f t="shared" si="253"/>
        <v>7571.2193333333325</v>
      </c>
      <c r="BC375" s="167">
        <f t="shared" si="254"/>
        <v>-4.2083666666666666</v>
      </c>
      <c r="BD375" s="167">
        <f t="shared" si="260"/>
        <v>-1427.514333333334</v>
      </c>
      <c r="BE375" s="167">
        <f t="shared" si="255"/>
        <v>11420.114666666672</v>
      </c>
      <c r="BF375" s="167">
        <f t="shared" si="256"/>
        <v>9495.6670000000013</v>
      </c>
      <c r="BK375" s="167">
        <v>22320</v>
      </c>
      <c r="BL375" s="169">
        <v>30.2</v>
      </c>
      <c r="BM375" s="167">
        <v>-152.07900000000001</v>
      </c>
      <c r="BN375" s="167">
        <v>-206.00800000000001</v>
      </c>
      <c r="BO375" s="167">
        <f t="shared" si="229"/>
        <v>6.9126818181818184</v>
      </c>
      <c r="BP375" s="167">
        <f t="shared" si="230"/>
        <v>9.3640000000000008</v>
      </c>
      <c r="BU375" s="167">
        <v>22320</v>
      </c>
      <c r="BV375" s="169">
        <v>30.2</v>
      </c>
      <c r="BW375" s="167">
        <v>-153.09299999999999</v>
      </c>
      <c r="BX375" s="167">
        <v>-172.05199999999999</v>
      </c>
      <c r="BY375" s="167">
        <f t="shared" si="231"/>
        <v>6.9587727272727271</v>
      </c>
      <c r="BZ375" s="167">
        <f t="shared" si="232"/>
        <v>7.8205454545454538</v>
      </c>
      <c r="CE375" s="167">
        <v>22320</v>
      </c>
      <c r="CF375" s="169">
        <f t="shared" si="233"/>
        <v>30.2</v>
      </c>
      <c r="CG375" s="167">
        <v>-48.116999999999997</v>
      </c>
      <c r="CH375" s="167">
        <v>-129.874</v>
      </c>
      <c r="CI375" s="167">
        <f t="shared" si="234"/>
        <v>2.1871363636363634</v>
      </c>
      <c r="CJ375" s="167">
        <f t="shared" si="235"/>
        <v>5.9033636363636361</v>
      </c>
      <c r="CO375" s="167">
        <v>22320</v>
      </c>
      <c r="CP375" s="169">
        <f t="shared" si="236"/>
        <v>30.2</v>
      </c>
      <c r="CQ375" s="167">
        <v>-142.94399999999999</v>
      </c>
      <c r="CR375" s="167">
        <v>-147.40700000000001</v>
      </c>
      <c r="CS375" s="167">
        <f t="shared" si="237"/>
        <v>6.4974545454545449</v>
      </c>
      <c r="CT375" s="167">
        <f t="shared" si="238"/>
        <v>6.7003181818181821</v>
      </c>
    </row>
    <row r="376" spans="2:98">
      <c r="B376" s="167">
        <f t="shared" si="239"/>
        <v>373</v>
      </c>
      <c r="C376" s="167">
        <v>22380</v>
      </c>
      <c r="D376" s="169">
        <v>30.216666666666669</v>
      </c>
      <c r="E376" s="167">
        <v>-149.24799999999999</v>
      </c>
      <c r="F376" s="167">
        <v>-144.988</v>
      </c>
      <c r="G376" s="167">
        <f t="shared" si="220"/>
        <v>6.7839999999999998</v>
      </c>
      <c r="H376" s="167">
        <f t="shared" si="221"/>
        <v>6.5903636363636364</v>
      </c>
      <c r="J376" s="167">
        <f t="shared" si="240"/>
        <v>6.2166666666666668</v>
      </c>
      <c r="K376" s="167">
        <f t="shared" si="222"/>
        <v>-2.4874666666666663</v>
      </c>
      <c r="L376" s="167">
        <f t="shared" si="261"/>
        <v>-815.65514999999994</v>
      </c>
      <c r="M376" s="167">
        <f t="shared" si="241"/>
        <v>6525.2411999999995</v>
      </c>
      <c r="N376" s="167">
        <f t="shared" si="223"/>
        <v>-2.4164666666666665</v>
      </c>
      <c r="O376" s="167">
        <f t="shared" si="257"/>
        <v>-762.89313333333382</v>
      </c>
      <c r="P376" s="167">
        <f t="shared" si="242"/>
        <v>6103.1450666666706</v>
      </c>
      <c r="Q376" s="167">
        <f t="shared" si="243"/>
        <v>6314.193133333335</v>
      </c>
      <c r="W376" s="167">
        <v>22380</v>
      </c>
      <c r="Y376" s="169">
        <f t="shared" si="244"/>
        <v>30.216666666666669</v>
      </c>
      <c r="Z376" s="167">
        <v>-186.328</v>
      </c>
      <c r="AA376" s="167">
        <v>-170.85300000000001</v>
      </c>
      <c r="AB376" s="167">
        <f t="shared" si="224"/>
        <v>8.4694545454545462</v>
      </c>
      <c r="AC376" s="167">
        <f t="shared" si="225"/>
        <v>7.7660454545454547</v>
      </c>
      <c r="AD376" s="167">
        <f t="shared" si="245"/>
        <v>-178.59050000000002</v>
      </c>
      <c r="AF376" s="167">
        <f t="shared" si="258"/>
        <v>6.2166666666666668</v>
      </c>
      <c r="AG376" s="167">
        <f t="shared" si="246"/>
        <v>-3.1054666666666666</v>
      </c>
      <c r="AH376" s="167">
        <f t="shared" si="262"/>
        <v>-980.48126666666712</v>
      </c>
      <c r="AI376" s="167">
        <f t="shared" si="247"/>
        <v>7843.850133333337</v>
      </c>
      <c r="AJ376" s="167">
        <f t="shared" si="248"/>
        <v>-2.84755</v>
      </c>
      <c r="AK376" s="167">
        <f t="shared" si="263"/>
        <v>-940.7569666666659</v>
      </c>
      <c r="AL376" s="167">
        <f t="shared" si="249"/>
        <v>7526.0557333333272</v>
      </c>
      <c r="AM376" s="167">
        <f t="shared" si="250"/>
        <v>7684.9529333333321</v>
      </c>
      <c r="AR376" s="167">
        <v>22380</v>
      </c>
      <c r="AS376" s="169">
        <f t="shared" si="226"/>
        <v>30.216666666666669</v>
      </c>
      <c r="AT376" s="167">
        <v>-166.65299999999999</v>
      </c>
      <c r="AU376" s="167">
        <v>-249.33</v>
      </c>
      <c r="AV376" s="167">
        <f t="shared" si="227"/>
        <v>7.5751363636363633</v>
      </c>
      <c r="AW376" s="167">
        <f t="shared" si="228"/>
        <v>11.333181818181819</v>
      </c>
      <c r="AY376" s="167">
        <f t="shared" si="251"/>
        <v>6.2166666666666668</v>
      </c>
      <c r="AZ376" s="167">
        <f t="shared" si="252"/>
        <v>-2.7775499999999997</v>
      </c>
      <c r="BA376" s="167">
        <f t="shared" si="259"/>
        <v>-949.17996666666659</v>
      </c>
      <c r="BB376" s="167">
        <f t="shared" si="253"/>
        <v>7593.4397333333327</v>
      </c>
      <c r="BC376" s="167">
        <f t="shared" si="254"/>
        <v>-4.1555</v>
      </c>
      <c r="BD376" s="167">
        <f t="shared" si="260"/>
        <v>-1431.6698333333341</v>
      </c>
      <c r="BE376" s="167">
        <f t="shared" si="255"/>
        <v>11453.358666666672</v>
      </c>
      <c r="BF376" s="167">
        <f t="shared" si="256"/>
        <v>9523.3992000000035</v>
      </c>
      <c r="BK376" s="167">
        <v>22380</v>
      </c>
      <c r="BL376" s="169">
        <v>30.216666666666669</v>
      </c>
      <c r="BM376" s="167">
        <v>-150.53700000000001</v>
      </c>
      <c r="BN376" s="167">
        <v>-204.94300000000001</v>
      </c>
      <c r="BO376" s="167">
        <f t="shared" si="229"/>
        <v>6.8425909090909096</v>
      </c>
      <c r="BP376" s="167">
        <f t="shared" si="230"/>
        <v>9.3155909090909095</v>
      </c>
      <c r="BU376" s="167">
        <v>22380</v>
      </c>
      <c r="BV376" s="169">
        <v>30.216666666666669</v>
      </c>
      <c r="BW376" s="167">
        <v>-152.44499999999999</v>
      </c>
      <c r="BX376" s="167">
        <v>-173.40700000000001</v>
      </c>
      <c r="BY376" s="167">
        <f t="shared" si="231"/>
        <v>6.9293181818181813</v>
      </c>
      <c r="BZ376" s="167">
        <f t="shared" si="232"/>
        <v>7.8821363636363637</v>
      </c>
      <c r="CE376" s="167">
        <v>22380</v>
      </c>
      <c r="CF376" s="169">
        <f t="shared" si="233"/>
        <v>30.216666666666669</v>
      </c>
      <c r="CG376" s="167">
        <v>-48.167000000000002</v>
      </c>
      <c r="CH376" s="167">
        <v>-129.50200000000001</v>
      </c>
      <c r="CI376" s="167">
        <f t="shared" si="234"/>
        <v>2.1894090909090909</v>
      </c>
      <c r="CJ376" s="167">
        <f t="shared" si="235"/>
        <v>5.8864545454545461</v>
      </c>
      <c r="CO376" s="167">
        <v>22380</v>
      </c>
      <c r="CP376" s="169">
        <f t="shared" si="236"/>
        <v>30.216666666666669</v>
      </c>
      <c r="CQ376" s="167">
        <v>-143.49299999999999</v>
      </c>
      <c r="CR376" s="167">
        <v>-146.29499999999999</v>
      </c>
      <c r="CS376" s="167">
        <f t="shared" si="237"/>
        <v>6.5224090909090906</v>
      </c>
      <c r="CT376" s="167">
        <f t="shared" si="238"/>
        <v>6.6497727272727269</v>
      </c>
    </row>
    <row r="377" spans="2:98">
      <c r="B377" s="167">
        <f t="shared" si="239"/>
        <v>374</v>
      </c>
      <c r="C377" s="167">
        <v>22440</v>
      </c>
      <c r="D377" s="169">
        <v>30.233333333333334</v>
      </c>
      <c r="E377" s="167">
        <v>-148.17500000000001</v>
      </c>
      <c r="F377" s="167">
        <v>-144.49600000000001</v>
      </c>
      <c r="G377" s="167">
        <f t="shared" si="220"/>
        <v>6.7352272727272728</v>
      </c>
      <c r="H377" s="167">
        <f t="shared" si="221"/>
        <v>6.5680000000000005</v>
      </c>
      <c r="J377" s="167">
        <f t="shared" si="240"/>
        <v>6.2333333333333334</v>
      </c>
      <c r="K377" s="167">
        <f t="shared" si="222"/>
        <v>-2.4695833333333335</v>
      </c>
      <c r="L377" s="167">
        <f t="shared" si="261"/>
        <v>-818.12473333333332</v>
      </c>
      <c r="M377" s="167">
        <f t="shared" si="241"/>
        <v>6544.9978666666666</v>
      </c>
      <c r="N377" s="167">
        <f t="shared" si="223"/>
        <v>-2.408266666666667</v>
      </c>
      <c r="O377" s="167">
        <f t="shared" si="257"/>
        <v>-765.30140000000051</v>
      </c>
      <c r="P377" s="167">
        <f t="shared" si="242"/>
        <v>6122.4112000000041</v>
      </c>
      <c r="Q377" s="167">
        <f t="shared" si="243"/>
        <v>6333.7045333333353</v>
      </c>
      <c r="W377" s="167">
        <v>22440</v>
      </c>
      <c r="Y377" s="169">
        <f t="shared" si="244"/>
        <v>30.233333333333334</v>
      </c>
      <c r="Z377" s="167">
        <v>-186.07900000000001</v>
      </c>
      <c r="AA377" s="167">
        <v>-172.19499999999999</v>
      </c>
      <c r="AB377" s="167">
        <f t="shared" si="224"/>
        <v>8.4581363636363633</v>
      </c>
      <c r="AC377" s="167">
        <f t="shared" si="225"/>
        <v>7.8270454545454546</v>
      </c>
      <c r="AD377" s="167">
        <f t="shared" si="245"/>
        <v>-179.137</v>
      </c>
      <c r="AF377" s="167">
        <f t="shared" si="258"/>
        <v>6.2333333333333334</v>
      </c>
      <c r="AG377" s="167">
        <f t="shared" si="246"/>
        <v>-3.1013166666666669</v>
      </c>
      <c r="AH377" s="167">
        <f t="shared" si="262"/>
        <v>-983.58258333333379</v>
      </c>
      <c r="AI377" s="167">
        <f t="shared" si="247"/>
        <v>7868.6606666666703</v>
      </c>
      <c r="AJ377" s="167">
        <f t="shared" si="248"/>
        <v>-2.8699166666666667</v>
      </c>
      <c r="AK377" s="167">
        <f t="shared" si="263"/>
        <v>-943.62688333333256</v>
      </c>
      <c r="AL377" s="167">
        <f t="shared" si="249"/>
        <v>7549.0150666666605</v>
      </c>
      <c r="AM377" s="167">
        <f t="shared" si="250"/>
        <v>7708.8378666666649</v>
      </c>
      <c r="AR377" s="167">
        <v>22440</v>
      </c>
      <c r="AS377" s="169">
        <f t="shared" si="226"/>
        <v>30.233333333333334</v>
      </c>
      <c r="AT377" s="167">
        <v>-169.541</v>
      </c>
      <c r="AU377" s="167">
        <v>-251.01499999999999</v>
      </c>
      <c r="AV377" s="167">
        <f t="shared" si="227"/>
        <v>7.7064090909090908</v>
      </c>
      <c r="AW377" s="167">
        <f t="shared" si="228"/>
        <v>11.409772727272726</v>
      </c>
      <c r="AY377" s="167">
        <f t="shared" si="251"/>
        <v>6.2333333333333334</v>
      </c>
      <c r="AZ377" s="167">
        <f t="shared" si="252"/>
        <v>-2.8256833333333331</v>
      </c>
      <c r="BA377" s="167">
        <f t="shared" si="259"/>
        <v>-952.00564999999995</v>
      </c>
      <c r="BB377" s="167">
        <f t="shared" si="253"/>
        <v>7616.0451999999996</v>
      </c>
      <c r="BC377" s="167">
        <f t="shared" si="254"/>
        <v>-4.183583333333333</v>
      </c>
      <c r="BD377" s="167">
        <f t="shared" si="260"/>
        <v>-1435.8534166666675</v>
      </c>
      <c r="BE377" s="167">
        <f t="shared" si="255"/>
        <v>11486.82733333334</v>
      </c>
      <c r="BF377" s="167">
        <f t="shared" si="256"/>
        <v>9551.4362666666693</v>
      </c>
      <c r="BK377" s="167">
        <v>22440</v>
      </c>
      <c r="BL377" s="169">
        <v>30.233333333333334</v>
      </c>
      <c r="BM377" s="167">
        <v>-154.56299999999999</v>
      </c>
      <c r="BN377" s="167">
        <v>-202.226</v>
      </c>
      <c r="BO377" s="167">
        <f t="shared" si="229"/>
        <v>7.0255909090909086</v>
      </c>
      <c r="BP377" s="167">
        <f t="shared" si="230"/>
        <v>9.1920909090909095</v>
      </c>
      <c r="BU377" s="167">
        <v>22440</v>
      </c>
      <c r="BV377" s="169">
        <v>30.233333333333334</v>
      </c>
      <c r="BW377" s="167">
        <v>-153.155</v>
      </c>
      <c r="BX377" s="167">
        <v>-174.809</v>
      </c>
      <c r="BY377" s="167">
        <f t="shared" si="231"/>
        <v>6.9615909090909094</v>
      </c>
      <c r="BZ377" s="167">
        <f t="shared" si="232"/>
        <v>7.9458636363636366</v>
      </c>
      <c r="CE377" s="167">
        <v>22440</v>
      </c>
      <c r="CF377" s="169">
        <f t="shared" si="233"/>
        <v>30.233333333333334</v>
      </c>
      <c r="CG377" s="167">
        <v>-47.923999999999999</v>
      </c>
      <c r="CH377" s="167">
        <v>-129.06399999999999</v>
      </c>
      <c r="CI377" s="167">
        <f t="shared" si="234"/>
        <v>2.1783636363636365</v>
      </c>
      <c r="CJ377" s="167">
        <f t="shared" si="235"/>
        <v>5.8665454545454541</v>
      </c>
      <c r="CO377" s="167">
        <v>22440</v>
      </c>
      <c r="CP377" s="169">
        <f t="shared" si="236"/>
        <v>30.233333333333334</v>
      </c>
      <c r="CQ377" s="167">
        <v>-142.84399999999999</v>
      </c>
      <c r="CR377" s="167">
        <v>-145.238</v>
      </c>
      <c r="CS377" s="167">
        <f t="shared" si="237"/>
        <v>6.492909090909091</v>
      </c>
      <c r="CT377" s="167">
        <f t="shared" si="238"/>
        <v>6.6017272727272731</v>
      </c>
    </row>
    <row r="378" spans="2:98">
      <c r="B378" s="167">
        <f t="shared" si="239"/>
        <v>375</v>
      </c>
      <c r="C378" s="167">
        <v>22500</v>
      </c>
      <c r="D378" s="169">
        <v>30.25</v>
      </c>
      <c r="E378" s="167">
        <v>-149.095</v>
      </c>
      <c r="F378" s="167">
        <v>-144.52699999999999</v>
      </c>
      <c r="G378" s="167">
        <f t="shared" si="220"/>
        <v>6.7770454545454548</v>
      </c>
      <c r="H378" s="167">
        <f t="shared" si="221"/>
        <v>6.5694090909090903</v>
      </c>
      <c r="J378" s="167">
        <f t="shared" si="240"/>
        <v>6.25</v>
      </c>
      <c r="K378" s="167">
        <f t="shared" si="222"/>
        <v>-2.4849166666666664</v>
      </c>
      <c r="L378" s="167">
        <f t="shared" si="261"/>
        <v>-820.60964999999999</v>
      </c>
      <c r="M378" s="167">
        <f t="shared" si="241"/>
        <v>6564.8771999999999</v>
      </c>
      <c r="N378" s="167">
        <f t="shared" si="223"/>
        <v>-2.4087833333333331</v>
      </c>
      <c r="O378" s="167">
        <f t="shared" si="257"/>
        <v>-767.71018333333382</v>
      </c>
      <c r="P378" s="167">
        <f t="shared" si="242"/>
        <v>6141.6814666666705</v>
      </c>
      <c r="Q378" s="167">
        <f t="shared" si="243"/>
        <v>6353.2793333333357</v>
      </c>
      <c r="W378" s="167">
        <v>22500</v>
      </c>
      <c r="Y378" s="169">
        <f t="shared" si="244"/>
        <v>30.25</v>
      </c>
      <c r="Z378" s="167">
        <v>-187.179</v>
      </c>
      <c r="AA378" s="167">
        <v>-174.126</v>
      </c>
      <c r="AB378" s="167">
        <f t="shared" si="224"/>
        <v>8.5081363636363641</v>
      </c>
      <c r="AC378" s="167">
        <f t="shared" si="225"/>
        <v>7.9148181818181822</v>
      </c>
      <c r="AD378" s="167">
        <f t="shared" si="245"/>
        <v>-180.6525</v>
      </c>
      <c r="AF378" s="167">
        <f t="shared" si="258"/>
        <v>6.25</v>
      </c>
      <c r="AG378" s="167">
        <f t="shared" si="246"/>
        <v>-3.11965</v>
      </c>
      <c r="AH378" s="167">
        <f t="shared" si="262"/>
        <v>-986.70223333333377</v>
      </c>
      <c r="AI378" s="167">
        <f t="shared" si="247"/>
        <v>7893.6178666666701</v>
      </c>
      <c r="AJ378" s="167">
        <f t="shared" si="248"/>
        <v>-2.9020999999999999</v>
      </c>
      <c r="AK378" s="167">
        <f t="shared" si="263"/>
        <v>-946.52898333333258</v>
      </c>
      <c r="AL378" s="167">
        <f t="shared" si="249"/>
        <v>7572.2318666666606</v>
      </c>
      <c r="AM378" s="167">
        <f t="shared" si="250"/>
        <v>7732.9248666666654</v>
      </c>
      <c r="AR378" s="167">
        <v>22500</v>
      </c>
      <c r="AS378" s="169">
        <f t="shared" si="226"/>
        <v>30.25</v>
      </c>
      <c r="AT378" s="167">
        <v>-168.12</v>
      </c>
      <c r="AU378" s="167">
        <v>-249.80799999999999</v>
      </c>
      <c r="AV378" s="167">
        <f t="shared" si="227"/>
        <v>7.6418181818181816</v>
      </c>
      <c r="AW378" s="167">
        <f t="shared" si="228"/>
        <v>11.354909090909091</v>
      </c>
      <c r="AY378" s="167">
        <f t="shared" si="251"/>
        <v>6.25</v>
      </c>
      <c r="AZ378" s="167">
        <f t="shared" si="252"/>
        <v>-2.802</v>
      </c>
      <c r="BA378" s="167">
        <f t="shared" si="259"/>
        <v>-954.80764999999997</v>
      </c>
      <c r="BB378" s="167">
        <f t="shared" si="253"/>
        <v>7638.4611999999997</v>
      </c>
      <c r="BC378" s="167">
        <f t="shared" si="254"/>
        <v>-4.1634666666666664</v>
      </c>
      <c r="BD378" s="167">
        <f t="shared" si="260"/>
        <v>-1440.0168833333341</v>
      </c>
      <c r="BE378" s="167">
        <f t="shared" si="255"/>
        <v>11520.135066666673</v>
      </c>
      <c r="BF378" s="167">
        <f t="shared" si="256"/>
        <v>9579.2981333333373</v>
      </c>
      <c r="BK378" s="167">
        <v>22500</v>
      </c>
      <c r="BL378" s="169">
        <v>30.25</v>
      </c>
      <c r="BM378" s="167">
        <v>-152.773</v>
      </c>
      <c r="BN378" s="167">
        <v>-202.58099999999999</v>
      </c>
      <c r="BO378" s="167">
        <f t="shared" si="229"/>
        <v>6.9442272727272725</v>
      </c>
      <c r="BP378" s="167">
        <f t="shared" si="230"/>
        <v>9.2082272727272727</v>
      </c>
      <c r="BU378" s="167">
        <v>22500</v>
      </c>
      <c r="BV378" s="169">
        <v>30.25</v>
      </c>
      <c r="BW378" s="167">
        <v>-154.11199999999999</v>
      </c>
      <c r="BX378" s="167">
        <v>-172.85300000000001</v>
      </c>
      <c r="BY378" s="167">
        <f t="shared" si="231"/>
        <v>7.0050909090909093</v>
      </c>
      <c r="BZ378" s="167">
        <f t="shared" si="232"/>
        <v>7.8569545454545455</v>
      </c>
      <c r="CE378" s="167">
        <v>22500</v>
      </c>
      <c r="CF378" s="169">
        <f t="shared" si="233"/>
        <v>30.25</v>
      </c>
      <c r="CG378" s="167">
        <v>-48.506</v>
      </c>
      <c r="CH378" s="167">
        <v>-128.92500000000001</v>
      </c>
      <c r="CI378" s="167">
        <f t="shared" si="234"/>
        <v>2.2048181818181818</v>
      </c>
      <c r="CJ378" s="167">
        <f t="shared" si="235"/>
        <v>5.8602272727272728</v>
      </c>
      <c r="CO378" s="167">
        <v>22500</v>
      </c>
      <c r="CP378" s="169">
        <f t="shared" si="236"/>
        <v>30.25</v>
      </c>
      <c r="CQ378" s="167">
        <v>-143.85300000000001</v>
      </c>
      <c r="CR378" s="167">
        <v>-147.072</v>
      </c>
      <c r="CS378" s="167">
        <f t="shared" si="237"/>
        <v>6.5387727272727281</v>
      </c>
      <c r="CT378" s="167">
        <f t="shared" si="238"/>
        <v>6.685090909090909</v>
      </c>
    </row>
    <row r="379" spans="2:98">
      <c r="B379" s="167">
        <f t="shared" si="239"/>
        <v>376</v>
      </c>
      <c r="C379" s="167">
        <v>22560</v>
      </c>
      <c r="D379" s="169">
        <v>30.266666666666666</v>
      </c>
      <c r="E379" s="167">
        <v>-148.02099999999999</v>
      </c>
      <c r="F379" s="167">
        <v>-143.51</v>
      </c>
      <c r="G379" s="167">
        <f t="shared" si="220"/>
        <v>6.7282272727272723</v>
      </c>
      <c r="H379" s="167">
        <f t="shared" si="221"/>
        <v>6.5231818181818175</v>
      </c>
      <c r="J379" s="167">
        <f t="shared" si="240"/>
        <v>6.2666666666666666</v>
      </c>
      <c r="K379" s="167">
        <f t="shared" si="222"/>
        <v>-2.4670166666666664</v>
      </c>
      <c r="L379" s="167">
        <f t="shared" si="261"/>
        <v>-823.07666666666671</v>
      </c>
      <c r="M379" s="167">
        <f t="shared" si="241"/>
        <v>6584.6133333333337</v>
      </c>
      <c r="N379" s="167">
        <f t="shared" si="223"/>
        <v>-2.391833333333333</v>
      </c>
      <c r="O379" s="167">
        <f t="shared" si="257"/>
        <v>-770.10201666666717</v>
      </c>
      <c r="P379" s="167">
        <f t="shared" si="242"/>
        <v>6160.8161333333373</v>
      </c>
      <c r="Q379" s="167">
        <f t="shared" si="243"/>
        <v>6372.714733333336</v>
      </c>
      <c r="W379" s="167">
        <v>22560</v>
      </c>
      <c r="Y379" s="169">
        <f t="shared" si="244"/>
        <v>30.266666666666666</v>
      </c>
      <c r="Z379" s="167">
        <v>-186.161</v>
      </c>
      <c r="AA379" s="167">
        <v>-173.67099999999999</v>
      </c>
      <c r="AB379" s="167">
        <f t="shared" si="224"/>
        <v>8.4618636363636366</v>
      </c>
      <c r="AC379" s="167">
        <f t="shared" si="225"/>
        <v>7.8941363636363633</v>
      </c>
      <c r="AD379" s="167">
        <f t="shared" si="245"/>
        <v>-179.916</v>
      </c>
      <c r="AF379" s="167">
        <f t="shared" si="258"/>
        <v>6.2666666666666666</v>
      </c>
      <c r="AG379" s="167">
        <f t="shared" si="246"/>
        <v>-3.1026833333333332</v>
      </c>
      <c r="AH379" s="167">
        <f t="shared" si="262"/>
        <v>-989.80491666666705</v>
      </c>
      <c r="AI379" s="167">
        <f t="shared" si="247"/>
        <v>7918.4393333333364</v>
      </c>
      <c r="AJ379" s="167">
        <f t="shared" si="248"/>
        <v>-2.8945166666666666</v>
      </c>
      <c r="AK379" s="167">
        <f t="shared" si="263"/>
        <v>-949.42349999999919</v>
      </c>
      <c r="AL379" s="167">
        <f t="shared" si="249"/>
        <v>7595.3879999999936</v>
      </c>
      <c r="AM379" s="167">
        <f t="shared" si="250"/>
        <v>7756.9136666666654</v>
      </c>
      <c r="AR379" s="167">
        <v>22560</v>
      </c>
      <c r="AS379" s="169">
        <f t="shared" si="226"/>
        <v>30.266666666666666</v>
      </c>
      <c r="AT379" s="167">
        <v>-168.21299999999999</v>
      </c>
      <c r="AU379" s="167">
        <v>-255.46600000000001</v>
      </c>
      <c r="AV379" s="167">
        <f t="shared" si="227"/>
        <v>7.6460454545454546</v>
      </c>
      <c r="AW379" s="167">
        <f t="shared" si="228"/>
        <v>11.612090909090909</v>
      </c>
      <c r="AY379" s="167">
        <f t="shared" si="251"/>
        <v>6.2666666666666666</v>
      </c>
      <c r="AZ379" s="167">
        <f t="shared" si="252"/>
        <v>-2.80355</v>
      </c>
      <c r="BA379" s="167">
        <f t="shared" si="259"/>
        <v>-957.61119999999994</v>
      </c>
      <c r="BB379" s="167">
        <f t="shared" si="253"/>
        <v>7660.8895999999995</v>
      </c>
      <c r="BC379" s="167">
        <f t="shared" si="254"/>
        <v>-4.2577666666666669</v>
      </c>
      <c r="BD379" s="167">
        <f t="shared" si="260"/>
        <v>-1444.2746500000007</v>
      </c>
      <c r="BE379" s="167">
        <f t="shared" si="255"/>
        <v>11554.197200000006</v>
      </c>
      <c r="BF379" s="167">
        <f t="shared" si="256"/>
        <v>9607.5434000000023</v>
      </c>
      <c r="BK379" s="167">
        <v>22560</v>
      </c>
      <c r="BL379" s="169">
        <v>30.266666666666666</v>
      </c>
      <c r="BM379" s="167">
        <v>-151.74</v>
      </c>
      <c r="BN379" s="167">
        <v>-203.44499999999999</v>
      </c>
      <c r="BO379" s="167">
        <f t="shared" si="229"/>
        <v>6.8972727272727274</v>
      </c>
      <c r="BP379" s="167">
        <f t="shared" si="230"/>
        <v>9.2475000000000005</v>
      </c>
      <c r="BU379" s="167">
        <v>22560</v>
      </c>
      <c r="BV379" s="169">
        <v>30.266666666666666</v>
      </c>
      <c r="BW379" s="167">
        <v>-151.96700000000001</v>
      </c>
      <c r="BX379" s="167">
        <v>-171.91300000000001</v>
      </c>
      <c r="BY379" s="167">
        <f t="shared" si="231"/>
        <v>6.90759090909091</v>
      </c>
      <c r="BZ379" s="167">
        <f t="shared" si="232"/>
        <v>7.8142272727272735</v>
      </c>
      <c r="CE379" s="167">
        <v>22560</v>
      </c>
      <c r="CF379" s="169">
        <f t="shared" si="233"/>
        <v>30.266666666666666</v>
      </c>
      <c r="CG379" s="167">
        <v>-48.103999999999999</v>
      </c>
      <c r="CH379" s="167">
        <v>-129.28899999999999</v>
      </c>
      <c r="CI379" s="167">
        <f t="shared" si="234"/>
        <v>2.1865454545454543</v>
      </c>
      <c r="CJ379" s="167">
        <f t="shared" si="235"/>
        <v>5.8767727272727264</v>
      </c>
      <c r="CO379" s="167">
        <v>22560</v>
      </c>
      <c r="CP379" s="169">
        <f t="shared" si="236"/>
        <v>30.266666666666666</v>
      </c>
      <c r="CQ379" s="167">
        <v>-143.119</v>
      </c>
      <c r="CR379" s="167">
        <v>-146.19300000000001</v>
      </c>
      <c r="CS379" s="167">
        <f t="shared" si="237"/>
        <v>6.5054090909090911</v>
      </c>
      <c r="CT379" s="167">
        <f t="shared" si="238"/>
        <v>6.6451363636363645</v>
      </c>
    </row>
    <row r="380" spans="2:98">
      <c r="B380" s="167">
        <f t="shared" si="239"/>
        <v>377</v>
      </c>
      <c r="C380" s="167">
        <v>22620</v>
      </c>
      <c r="D380" s="169">
        <v>30.283333333333331</v>
      </c>
      <c r="E380" s="167">
        <v>-148.02099999999999</v>
      </c>
      <c r="F380" s="167">
        <v>-145.29599999999999</v>
      </c>
      <c r="G380" s="167">
        <f t="shared" si="220"/>
        <v>6.7282272727272723</v>
      </c>
      <c r="H380" s="167">
        <f t="shared" si="221"/>
        <v>6.6043636363636358</v>
      </c>
      <c r="J380" s="167">
        <f t="shared" si="240"/>
        <v>6.2833333333333332</v>
      </c>
      <c r="K380" s="167">
        <f t="shared" si="222"/>
        <v>-2.4670166666666664</v>
      </c>
      <c r="L380" s="167">
        <f t="shared" si="261"/>
        <v>-825.54368333333343</v>
      </c>
      <c r="M380" s="167">
        <f t="shared" si="241"/>
        <v>6604.3494666666675</v>
      </c>
      <c r="N380" s="167">
        <f t="shared" si="223"/>
        <v>-2.4215999999999998</v>
      </c>
      <c r="O380" s="167">
        <f t="shared" si="257"/>
        <v>-772.52361666666718</v>
      </c>
      <c r="P380" s="167">
        <f t="shared" si="242"/>
        <v>6180.1889333333374</v>
      </c>
      <c r="Q380" s="167">
        <f t="shared" si="243"/>
        <v>6392.2692000000025</v>
      </c>
      <c r="W380" s="167">
        <v>22620</v>
      </c>
      <c r="Y380" s="169">
        <f t="shared" si="244"/>
        <v>30.283333333333331</v>
      </c>
      <c r="Z380" s="167">
        <v>-184.95699999999999</v>
      </c>
      <c r="AA380" s="167">
        <v>-173.155</v>
      </c>
      <c r="AB380" s="167">
        <f t="shared" si="224"/>
        <v>8.4071363636363632</v>
      </c>
      <c r="AC380" s="167">
        <f t="shared" si="225"/>
        <v>7.8706818181818186</v>
      </c>
      <c r="AD380" s="167">
        <f t="shared" si="245"/>
        <v>-179.05599999999998</v>
      </c>
      <c r="AF380" s="167">
        <f t="shared" si="258"/>
        <v>6.2833333333333332</v>
      </c>
      <c r="AG380" s="167">
        <f t="shared" si="246"/>
        <v>-3.0826166666666666</v>
      </c>
      <c r="AH380" s="167">
        <f t="shared" si="262"/>
        <v>-992.88753333333375</v>
      </c>
      <c r="AI380" s="167">
        <f t="shared" si="247"/>
        <v>7943.10026666667</v>
      </c>
      <c r="AJ380" s="167">
        <f t="shared" si="248"/>
        <v>-2.8859166666666667</v>
      </c>
      <c r="AK380" s="167">
        <f t="shared" si="263"/>
        <v>-952.30941666666581</v>
      </c>
      <c r="AL380" s="167">
        <f t="shared" si="249"/>
        <v>7618.4753333333265</v>
      </c>
      <c r="AM380" s="167">
        <f t="shared" si="250"/>
        <v>7780.7877999999982</v>
      </c>
      <c r="AR380" s="167">
        <v>22620</v>
      </c>
      <c r="AS380" s="169">
        <f t="shared" si="226"/>
        <v>30.283333333333331</v>
      </c>
      <c r="AT380" s="167">
        <v>-170.01300000000001</v>
      </c>
      <c r="AU380" s="167">
        <v>-251.99700000000001</v>
      </c>
      <c r="AV380" s="167">
        <f t="shared" si="227"/>
        <v>7.7278636363636366</v>
      </c>
      <c r="AW380" s="167">
        <f t="shared" si="228"/>
        <v>11.454409090909092</v>
      </c>
      <c r="AY380" s="167">
        <f t="shared" si="251"/>
        <v>6.2833333333333332</v>
      </c>
      <c r="AZ380" s="167">
        <f t="shared" si="252"/>
        <v>-2.8335500000000002</v>
      </c>
      <c r="BA380" s="167">
        <f t="shared" si="259"/>
        <v>-960.44474999999989</v>
      </c>
      <c r="BB380" s="167">
        <f t="shared" si="253"/>
        <v>7683.5579999999991</v>
      </c>
      <c r="BC380" s="167">
        <f t="shared" si="254"/>
        <v>-4.1999500000000003</v>
      </c>
      <c r="BD380" s="167">
        <f t="shared" si="260"/>
        <v>-1448.4746000000007</v>
      </c>
      <c r="BE380" s="167">
        <f t="shared" si="255"/>
        <v>11587.796800000006</v>
      </c>
      <c r="BF380" s="167">
        <f t="shared" si="256"/>
        <v>9635.6774000000023</v>
      </c>
      <c r="BK380" s="167">
        <v>22620</v>
      </c>
      <c r="BL380" s="169">
        <v>30.283333333333331</v>
      </c>
      <c r="BM380" s="167">
        <v>-153.036</v>
      </c>
      <c r="BN380" s="167">
        <v>-205.375</v>
      </c>
      <c r="BO380" s="167">
        <f t="shared" si="229"/>
        <v>6.9561818181818182</v>
      </c>
      <c r="BP380" s="167">
        <f t="shared" si="230"/>
        <v>9.3352272727272734</v>
      </c>
      <c r="BU380" s="167">
        <v>22620</v>
      </c>
      <c r="BV380" s="169">
        <v>30.283333333333331</v>
      </c>
      <c r="BW380" s="167">
        <v>-152.49199999999999</v>
      </c>
      <c r="BX380" s="167">
        <v>-171.482</v>
      </c>
      <c r="BY380" s="167">
        <f t="shared" si="231"/>
        <v>6.9314545454545451</v>
      </c>
      <c r="BZ380" s="167">
        <f t="shared" si="232"/>
        <v>7.7946363636363634</v>
      </c>
      <c r="CE380" s="167">
        <v>22620</v>
      </c>
      <c r="CF380" s="169">
        <f t="shared" si="233"/>
        <v>30.283333333333331</v>
      </c>
      <c r="CG380" s="167">
        <v>-48.051000000000002</v>
      </c>
      <c r="CH380" s="167">
        <v>-129.07900000000001</v>
      </c>
      <c r="CI380" s="167">
        <f t="shared" si="234"/>
        <v>2.1841363636363638</v>
      </c>
      <c r="CJ380" s="167">
        <f t="shared" si="235"/>
        <v>5.8672272727272734</v>
      </c>
      <c r="CO380" s="167">
        <v>22620</v>
      </c>
      <c r="CP380" s="169">
        <f t="shared" si="236"/>
        <v>30.283333333333331</v>
      </c>
      <c r="CQ380" s="167">
        <v>-142.44999999999999</v>
      </c>
      <c r="CR380" s="167">
        <v>-145.53399999999999</v>
      </c>
      <c r="CS380" s="167">
        <f t="shared" si="237"/>
        <v>6.4749999999999996</v>
      </c>
      <c r="CT380" s="167">
        <f t="shared" si="238"/>
        <v>6.6151818181818181</v>
      </c>
    </row>
    <row r="381" spans="2:98">
      <c r="B381" s="167">
        <f t="shared" si="239"/>
        <v>378</v>
      </c>
      <c r="C381" s="167">
        <v>22680</v>
      </c>
      <c r="D381" s="169">
        <v>30.3</v>
      </c>
      <c r="E381" s="167">
        <v>-149.095</v>
      </c>
      <c r="F381" s="167">
        <v>-144.23400000000001</v>
      </c>
      <c r="G381" s="167">
        <f t="shared" si="220"/>
        <v>6.7770454545454548</v>
      </c>
      <c r="H381" s="167">
        <f t="shared" si="221"/>
        <v>6.5560909090909094</v>
      </c>
      <c r="J381" s="167">
        <f t="shared" si="240"/>
        <v>6.3</v>
      </c>
      <c r="K381" s="167">
        <f t="shared" si="222"/>
        <v>-2.4849166666666664</v>
      </c>
      <c r="L381" s="167">
        <f t="shared" si="261"/>
        <v>-828.0286000000001</v>
      </c>
      <c r="M381" s="167">
        <f t="shared" si="241"/>
        <v>6624.2288000000008</v>
      </c>
      <c r="N381" s="167">
        <f t="shared" si="223"/>
        <v>-2.4039000000000001</v>
      </c>
      <c r="O381" s="167">
        <f t="shared" si="257"/>
        <v>-774.9275166666672</v>
      </c>
      <c r="P381" s="167">
        <f t="shared" si="242"/>
        <v>6199.4201333333376</v>
      </c>
      <c r="Q381" s="167">
        <f t="shared" si="243"/>
        <v>6411.8244666666687</v>
      </c>
      <c r="W381" s="167">
        <v>22680</v>
      </c>
      <c r="Y381" s="169">
        <f t="shared" si="244"/>
        <v>30.3</v>
      </c>
      <c r="Z381" s="167">
        <v>-184.566</v>
      </c>
      <c r="AA381" s="167">
        <v>-171.03700000000001</v>
      </c>
      <c r="AB381" s="167">
        <f t="shared" si="224"/>
        <v>8.3893636363636368</v>
      </c>
      <c r="AC381" s="167">
        <f t="shared" si="225"/>
        <v>7.7744090909090913</v>
      </c>
      <c r="AD381" s="167">
        <f t="shared" si="245"/>
        <v>-177.8015</v>
      </c>
      <c r="AF381" s="167">
        <f t="shared" si="258"/>
        <v>6.3</v>
      </c>
      <c r="AG381" s="167">
        <f t="shared" si="246"/>
        <v>-3.0760999999999998</v>
      </c>
      <c r="AH381" s="167">
        <f t="shared" si="262"/>
        <v>-995.96363333333375</v>
      </c>
      <c r="AI381" s="167">
        <f t="shared" si="247"/>
        <v>7967.70906666667</v>
      </c>
      <c r="AJ381" s="167">
        <f t="shared" si="248"/>
        <v>-2.8506166666666668</v>
      </c>
      <c r="AK381" s="167">
        <f t="shared" si="263"/>
        <v>-955.16003333333242</v>
      </c>
      <c r="AL381" s="167">
        <f t="shared" si="249"/>
        <v>7641.2802666666594</v>
      </c>
      <c r="AM381" s="167">
        <f t="shared" si="250"/>
        <v>7804.4946666666647</v>
      </c>
      <c r="AR381" s="167">
        <v>22680</v>
      </c>
      <c r="AS381" s="169">
        <f t="shared" si="226"/>
        <v>30.3</v>
      </c>
      <c r="AT381" s="167">
        <v>-168.43100000000001</v>
      </c>
      <c r="AU381" s="167">
        <v>-249.791</v>
      </c>
      <c r="AV381" s="167">
        <f t="shared" si="227"/>
        <v>7.6559545454545459</v>
      </c>
      <c r="AW381" s="167">
        <f t="shared" si="228"/>
        <v>11.354136363636364</v>
      </c>
      <c r="AY381" s="167">
        <f t="shared" si="251"/>
        <v>6.3</v>
      </c>
      <c r="AZ381" s="167">
        <f t="shared" si="252"/>
        <v>-2.8071833333333336</v>
      </c>
      <c r="BA381" s="167">
        <f t="shared" si="259"/>
        <v>-963.25193333333323</v>
      </c>
      <c r="BB381" s="167">
        <f t="shared" si="253"/>
        <v>7706.0154666666658</v>
      </c>
      <c r="BC381" s="167">
        <f t="shared" si="254"/>
        <v>-4.1631833333333335</v>
      </c>
      <c r="BD381" s="167">
        <f t="shared" si="260"/>
        <v>-1452.637783333334</v>
      </c>
      <c r="BE381" s="167">
        <f t="shared" si="255"/>
        <v>11621.102266666672</v>
      </c>
      <c r="BF381" s="167">
        <f t="shared" si="256"/>
        <v>9663.5588666666699</v>
      </c>
      <c r="BK381" s="167">
        <v>22680</v>
      </c>
      <c r="BL381" s="169">
        <v>30.3</v>
      </c>
      <c r="BM381" s="167">
        <v>-153.267</v>
      </c>
      <c r="BN381" s="167">
        <v>-206.517</v>
      </c>
      <c r="BO381" s="167">
        <f t="shared" si="229"/>
        <v>6.9666818181818178</v>
      </c>
      <c r="BP381" s="167">
        <f t="shared" si="230"/>
        <v>9.3871363636363636</v>
      </c>
      <c r="BU381" s="167">
        <v>22680</v>
      </c>
      <c r="BV381" s="169">
        <v>30.3</v>
      </c>
      <c r="BW381" s="167">
        <v>-153.89599999999999</v>
      </c>
      <c r="BX381" s="167">
        <v>-171.297</v>
      </c>
      <c r="BY381" s="167">
        <f t="shared" si="231"/>
        <v>6.9952727272727264</v>
      </c>
      <c r="BZ381" s="167">
        <f t="shared" si="232"/>
        <v>7.786227272727273</v>
      </c>
      <c r="CE381" s="167">
        <v>22680</v>
      </c>
      <c r="CF381" s="169">
        <f t="shared" si="233"/>
        <v>30.3</v>
      </c>
      <c r="CG381" s="167">
        <v>-48.584000000000003</v>
      </c>
      <c r="CH381" s="167">
        <v>-128.42400000000001</v>
      </c>
      <c r="CI381" s="167">
        <f t="shared" si="234"/>
        <v>2.2083636363636363</v>
      </c>
      <c r="CJ381" s="167">
        <f t="shared" si="235"/>
        <v>5.8374545454545457</v>
      </c>
      <c r="CO381" s="167">
        <v>22680</v>
      </c>
      <c r="CP381" s="169">
        <f t="shared" si="236"/>
        <v>30.3</v>
      </c>
      <c r="CQ381" s="167">
        <v>-142.76900000000001</v>
      </c>
      <c r="CR381" s="167">
        <v>-145.93899999999999</v>
      </c>
      <c r="CS381" s="167">
        <f t="shared" si="237"/>
        <v>6.4895000000000005</v>
      </c>
      <c r="CT381" s="167">
        <f t="shared" si="238"/>
        <v>6.6335909090909091</v>
      </c>
    </row>
    <row r="382" spans="2:98">
      <c r="B382" s="167">
        <f t="shared" si="239"/>
        <v>379</v>
      </c>
      <c r="C382" s="167">
        <v>22740</v>
      </c>
      <c r="D382" s="169">
        <v>30.316666666666666</v>
      </c>
      <c r="E382" s="167">
        <v>-150.322</v>
      </c>
      <c r="F382" s="167">
        <v>-144.727</v>
      </c>
      <c r="G382" s="167">
        <f t="shared" si="220"/>
        <v>6.8328181818181823</v>
      </c>
      <c r="H382" s="167">
        <f t="shared" si="221"/>
        <v>6.5785</v>
      </c>
      <c r="J382" s="167">
        <f t="shared" si="240"/>
        <v>6.3166666666666664</v>
      </c>
      <c r="K382" s="167">
        <f t="shared" si="222"/>
        <v>-2.5053666666666667</v>
      </c>
      <c r="L382" s="167">
        <f t="shared" si="261"/>
        <v>-830.53396666666674</v>
      </c>
      <c r="M382" s="167">
        <f t="shared" si="241"/>
        <v>6644.2717333333339</v>
      </c>
      <c r="N382" s="167">
        <f t="shared" si="223"/>
        <v>-2.4121166666666669</v>
      </c>
      <c r="O382" s="167">
        <f t="shared" si="257"/>
        <v>-777.33963333333384</v>
      </c>
      <c r="P382" s="167">
        <f t="shared" si="242"/>
        <v>6218.7170666666707</v>
      </c>
      <c r="Q382" s="167">
        <f t="shared" si="243"/>
        <v>6431.4944000000023</v>
      </c>
      <c r="W382" s="167">
        <v>22740</v>
      </c>
      <c r="Y382" s="169">
        <f t="shared" si="244"/>
        <v>30.316666666666666</v>
      </c>
      <c r="Z382" s="167">
        <v>-187.18199999999999</v>
      </c>
      <c r="AA382" s="167">
        <v>-173.24</v>
      </c>
      <c r="AB382" s="167">
        <f t="shared" si="224"/>
        <v>8.5082727272727272</v>
      </c>
      <c r="AC382" s="167">
        <f t="shared" si="225"/>
        <v>7.874545454545455</v>
      </c>
      <c r="AD382" s="167">
        <f t="shared" si="245"/>
        <v>-180.21100000000001</v>
      </c>
      <c r="AF382" s="167">
        <f t="shared" si="258"/>
        <v>6.3166666666666664</v>
      </c>
      <c r="AG382" s="167">
        <f t="shared" si="246"/>
        <v>-3.1196999999999999</v>
      </c>
      <c r="AH382" s="167">
        <f t="shared" si="262"/>
        <v>-999.08333333333371</v>
      </c>
      <c r="AI382" s="167">
        <f t="shared" si="247"/>
        <v>7992.6666666666697</v>
      </c>
      <c r="AJ382" s="167">
        <f t="shared" si="248"/>
        <v>-2.8873333333333333</v>
      </c>
      <c r="AK382" s="167">
        <f t="shared" si="263"/>
        <v>-958.04736666666577</v>
      </c>
      <c r="AL382" s="167">
        <f t="shared" si="249"/>
        <v>7664.3789333333261</v>
      </c>
      <c r="AM382" s="167">
        <f t="shared" si="250"/>
        <v>7828.5227999999979</v>
      </c>
      <c r="AR382" s="167">
        <v>22740</v>
      </c>
      <c r="AS382" s="169">
        <f t="shared" si="226"/>
        <v>30.316666666666666</v>
      </c>
      <c r="AT382" s="167">
        <v>-167.00200000000001</v>
      </c>
      <c r="AU382" s="167">
        <v>-247.589</v>
      </c>
      <c r="AV382" s="167">
        <f t="shared" si="227"/>
        <v>7.5910000000000002</v>
      </c>
      <c r="AW382" s="167">
        <f t="shared" si="228"/>
        <v>11.254045454545455</v>
      </c>
      <c r="AY382" s="167">
        <f t="shared" si="251"/>
        <v>6.3166666666666664</v>
      </c>
      <c r="AZ382" s="167">
        <f t="shared" si="252"/>
        <v>-2.7833666666666668</v>
      </c>
      <c r="BA382" s="167">
        <f t="shared" si="259"/>
        <v>-966.03529999999989</v>
      </c>
      <c r="BB382" s="167">
        <f t="shared" si="253"/>
        <v>7728.2823999999991</v>
      </c>
      <c r="BC382" s="167">
        <f t="shared" si="254"/>
        <v>-4.1264833333333328</v>
      </c>
      <c r="BD382" s="167">
        <f t="shared" si="260"/>
        <v>-1456.7642666666673</v>
      </c>
      <c r="BE382" s="167">
        <f t="shared" si="255"/>
        <v>11654.114133333338</v>
      </c>
      <c r="BF382" s="167">
        <f t="shared" si="256"/>
        <v>9691.1982666666681</v>
      </c>
      <c r="BK382" s="167">
        <v>22740</v>
      </c>
      <c r="BL382" s="169">
        <v>30.316666666666666</v>
      </c>
      <c r="BM382" s="167">
        <v>-155.51900000000001</v>
      </c>
      <c r="BN382" s="167">
        <v>-205.869</v>
      </c>
      <c r="BO382" s="167">
        <f t="shared" si="229"/>
        <v>7.0690454545454546</v>
      </c>
      <c r="BP382" s="167">
        <f t="shared" si="230"/>
        <v>9.3576818181818187</v>
      </c>
      <c r="BU382" s="167">
        <v>22740</v>
      </c>
      <c r="BV382" s="169">
        <v>30.316666666666666</v>
      </c>
      <c r="BW382" s="167">
        <v>-153.63399999999999</v>
      </c>
      <c r="BX382" s="167">
        <v>-173.71600000000001</v>
      </c>
      <c r="BY382" s="167">
        <f t="shared" si="231"/>
        <v>6.9833636363636353</v>
      </c>
      <c r="BZ382" s="167">
        <f t="shared" si="232"/>
        <v>7.8961818181818186</v>
      </c>
      <c r="CE382" s="167">
        <v>22740</v>
      </c>
      <c r="CF382" s="169">
        <f t="shared" si="233"/>
        <v>30.316666666666666</v>
      </c>
      <c r="CG382" s="167">
        <v>-48.356000000000002</v>
      </c>
      <c r="CH382" s="167">
        <v>-127.464</v>
      </c>
      <c r="CI382" s="167">
        <f t="shared" si="234"/>
        <v>2.198</v>
      </c>
      <c r="CJ382" s="167">
        <f t="shared" si="235"/>
        <v>5.7938181818181818</v>
      </c>
      <c r="CO382" s="167">
        <v>22740</v>
      </c>
      <c r="CP382" s="169">
        <f t="shared" si="236"/>
        <v>30.316666666666666</v>
      </c>
      <c r="CQ382" s="167">
        <v>-142.464</v>
      </c>
      <c r="CR382" s="167">
        <v>-149.917</v>
      </c>
      <c r="CS382" s="167">
        <f t="shared" si="237"/>
        <v>6.4756363636363634</v>
      </c>
      <c r="CT382" s="167">
        <f t="shared" si="238"/>
        <v>6.8144090909090913</v>
      </c>
    </row>
    <row r="383" spans="2:98">
      <c r="B383" s="167">
        <f t="shared" si="239"/>
        <v>380</v>
      </c>
      <c r="C383" s="167">
        <v>22800</v>
      </c>
      <c r="D383" s="169">
        <v>30.333333333333332</v>
      </c>
      <c r="E383" s="167">
        <v>-149.095</v>
      </c>
      <c r="F383" s="167">
        <v>-145.18899999999999</v>
      </c>
      <c r="G383" s="167">
        <f t="shared" si="220"/>
        <v>6.7770454545454548</v>
      </c>
      <c r="H383" s="167">
        <f t="shared" si="221"/>
        <v>6.5994999999999999</v>
      </c>
      <c r="J383" s="167">
        <f t="shared" si="240"/>
        <v>6.333333333333333</v>
      </c>
      <c r="K383" s="167">
        <f t="shared" si="222"/>
        <v>-2.4849166666666664</v>
      </c>
      <c r="L383" s="167">
        <f t="shared" si="261"/>
        <v>-833.01888333333341</v>
      </c>
      <c r="M383" s="167">
        <f t="shared" si="241"/>
        <v>6664.1510666666672</v>
      </c>
      <c r="N383" s="167">
        <f t="shared" si="223"/>
        <v>-2.4198166666666667</v>
      </c>
      <c r="O383" s="167">
        <f t="shared" si="257"/>
        <v>-779.75945000000047</v>
      </c>
      <c r="P383" s="167">
        <f t="shared" si="242"/>
        <v>6238.0756000000038</v>
      </c>
      <c r="Q383" s="167">
        <f t="shared" si="243"/>
        <v>6451.1133333333355</v>
      </c>
      <c r="W383" s="167">
        <v>22800</v>
      </c>
      <c r="Y383" s="169">
        <f t="shared" si="244"/>
        <v>30.333333333333332</v>
      </c>
      <c r="Z383" s="167">
        <v>-187.703</v>
      </c>
      <c r="AA383" s="167">
        <v>-172.273</v>
      </c>
      <c r="AB383" s="167">
        <f t="shared" si="224"/>
        <v>8.5319545454545462</v>
      </c>
      <c r="AC383" s="167">
        <f t="shared" si="225"/>
        <v>7.8305909090909092</v>
      </c>
      <c r="AD383" s="167">
        <f t="shared" si="245"/>
        <v>-179.988</v>
      </c>
      <c r="AF383" s="167">
        <f t="shared" si="258"/>
        <v>6.333333333333333</v>
      </c>
      <c r="AG383" s="167">
        <f t="shared" si="246"/>
        <v>-3.1283833333333333</v>
      </c>
      <c r="AH383" s="167">
        <f t="shared" si="262"/>
        <v>-1002.211716666667</v>
      </c>
      <c r="AI383" s="167">
        <f t="shared" si="247"/>
        <v>8017.6937333333362</v>
      </c>
      <c r="AJ383" s="167">
        <f t="shared" si="248"/>
        <v>-2.8712166666666668</v>
      </c>
      <c r="AK383" s="167">
        <f t="shared" si="263"/>
        <v>-960.91858333333244</v>
      </c>
      <c r="AL383" s="167">
        <f t="shared" si="249"/>
        <v>7687.3486666666595</v>
      </c>
      <c r="AM383" s="167">
        <f t="shared" si="250"/>
        <v>7852.5211999999974</v>
      </c>
      <c r="AR383" s="167">
        <v>22800</v>
      </c>
      <c r="AS383" s="169">
        <f t="shared" si="226"/>
        <v>30.333333333333332</v>
      </c>
      <c r="AT383" s="167">
        <v>-168.21199999999999</v>
      </c>
      <c r="AU383" s="167">
        <v>-242.91200000000001</v>
      </c>
      <c r="AV383" s="167">
        <f t="shared" si="227"/>
        <v>7.6459999999999999</v>
      </c>
      <c r="AW383" s="167">
        <f t="shared" si="228"/>
        <v>11.041454545454545</v>
      </c>
      <c r="AY383" s="167">
        <f t="shared" si="251"/>
        <v>6.333333333333333</v>
      </c>
      <c r="AZ383" s="167">
        <f t="shared" si="252"/>
        <v>-2.8035333333333332</v>
      </c>
      <c r="BA383" s="167">
        <f t="shared" si="259"/>
        <v>-968.83883333333324</v>
      </c>
      <c r="BB383" s="167">
        <f t="shared" si="253"/>
        <v>7750.7106666666659</v>
      </c>
      <c r="BC383" s="167">
        <f t="shared" si="254"/>
        <v>-4.0485333333333333</v>
      </c>
      <c r="BD383" s="167">
        <f t="shared" si="260"/>
        <v>-1460.8128000000006</v>
      </c>
      <c r="BE383" s="167">
        <f t="shared" si="255"/>
        <v>11686.502400000005</v>
      </c>
      <c r="BF383" s="167">
        <f t="shared" si="256"/>
        <v>9718.6065333333354</v>
      </c>
      <c r="BK383" s="167">
        <v>22800</v>
      </c>
      <c r="BL383" s="169">
        <v>30.333333333333332</v>
      </c>
      <c r="BM383" s="167">
        <v>-154.59399999999999</v>
      </c>
      <c r="BN383" s="167">
        <v>-204.881</v>
      </c>
      <c r="BO383" s="167">
        <f t="shared" si="229"/>
        <v>7.0270000000000001</v>
      </c>
      <c r="BP383" s="167">
        <f t="shared" si="230"/>
        <v>9.3127727272727281</v>
      </c>
      <c r="BU383" s="167">
        <v>22800</v>
      </c>
      <c r="BV383" s="169">
        <v>30.333333333333332</v>
      </c>
      <c r="BW383" s="167">
        <v>-152.137</v>
      </c>
      <c r="BX383" s="167">
        <v>-173.9</v>
      </c>
      <c r="BY383" s="167">
        <f t="shared" si="231"/>
        <v>6.9153181818181819</v>
      </c>
      <c r="BZ383" s="167">
        <f t="shared" si="232"/>
        <v>7.9045454545454552</v>
      </c>
      <c r="CE383" s="167">
        <v>22800</v>
      </c>
      <c r="CF383" s="169">
        <f t="shared" si="233"/>
        <v>30.333333333333332</v>
      </c>
      <c r="CG383" s="167">
        <v>-48.500999999999998</v>
      </c>
      <c r="CH383" s="167">
        <v>-129.13300000000001</v>
      </c>
      <c r="CI383" s="167">
        <f t="shared" si="234"/>
        <v>2.2045909090909088</v>
      </c>
      <c r="CJ383" s="167">
        <f t="shared" si="235"/>
        <v>5.8696818181818182</v>
      </c>
      <c r="CO383" s="167">
        <v>22800</v>
      </c>
      <c r="CP383" s="169">
        <f t="shared" si="236"/>
        <v>30.333333333333332</v>
      </c>
      <c r="CQ383" s="167">
        <v>-143.197</v>
      </c>
      <c r="CR383" s="167">
        <v>-149.86199999999999</v>
      </c>
      <c r="CS383" s="167">
        <f t="shared" si="237"/>
        <v>6.5089545454545457</v>
      </c>
      <c r="CT383" s="167">
        <f t="shared" si="238"/>
        <v>6.8119090909090909</v>
      </c>
    </row>
    <row r="384" spans="2:98">
      <c r="B384" s="167">
        <f t="shared" si="239"/>
        <v>381</v>
      </c>
      <c r="C384" s="167">
        <v>22860</v>
      </c>
      <c r="D384" s="169">
        <v>30.35</v>
      </c>
      <c r="E384" s="167">
        <v>-147.715</v>
      </c>
      <c r="F384" s="167">
        <v>-144.44999999999999</v>
      </c>
      <c r="G384" s="167">
        <f t="shared" si="220"/>
        <v>6.7143181818181823</v>
      </c>
      <c r="H384" s="167">
        <f t="shared" si="221"/>
        <v>6.5659090909090905</v>
      </c>
      <c r="J384" s="167">
        <f t="shared" si="240"/>
        <v>6.35</v>
      </c>
      <c r="K384" s="167">
        <f t="shared" si="222"/>
        <v>-2.4619166666666668</v>
      </c>
      <c r="L384" s="167">
        <f t="shared" si="261"/>
        <v>-835.48080000000004</v>
      </c>
      <c r="M384" s="167">
        <f t="shared" si="241"/>
        <v>6683.8464000000004</v>
      </c>
      <c r="N384" s="167">
        <f t="shared" si="223"/>
        <v>-2.4074999999999998</v>
      </c>
      <c r="O384" s="167">
        <f t="shared" si="257"/>
        <v>-782.1669500000005</v>
      </c>
      <c r="P384" s="167">
        <f t="shared" si="242"/>
        <v>6257.335600000004</v>
      </c>
      <c r="Q384" s="167">
        <f t="shared" si="243"/>
        <v>6470.5910000000022</v>
      </c>
      <c r="W384" s="167">
        <v>22860</v>
      </c>
      <c r="Y384" s="169">
        <f t="shared" si="244"/>
        <v>30.35</v>
      </c>
      <c r="Z384" s="167">
        <v>-185.49</v>
      </c>
      <c r="AA384" s="167">
        <v>-172.88900000000001</v>
      </c>
      <c r="AB384" s="167">
        <f t="shared" si="224"/>
        <v>8.4313636363636366</v>
      </c>
      <c r="AC384" s="167">
        <f t="shared" si="225"/>
        <v>7.8585909090909096</v>
      </c>
      <c r="AD384" s="167">
        <f t="shared" si="245"/>
        <v>-179.18950000000001</v>
      </c>
      <c r="AF384" s="167">
        <f t="shared" si="258"/>
        <v>6.35</v>
      </c>
      <c r="AG384" s="167">
        <f t="shared" si="246"/>
        <v>-3.0914999999999999</v>
      </c>
      <c r="AH384" s="167">
        <f t="shared" si="262"/>
        <v>-1005.303216666667</v>
      </c>
      <c r="AI384" s="167">
        <f t="shared" si="247"/>
        <v>8042.4257333333362</v>
      </c>
      <c r="AJ384" s="167">
        <f t="shared" si="248"/>
        <v>-2.8814833333333336</v>
      </c>
      <c r="AK384" s="167">
        <f t="shared" si="263"/>
        <v>-963.80006666666577</v>
      </c>
      <c r="AL384" s="167">
        <f t="shared" si="249"/>
        <v>7710.4005333333262</v>
      </c>
      <c r="AM384" s="167">
        <f t="shared" si="250"/>
        <v>7876.4131333333316</v>
      </c>
      <c r="AR384" s="167">
        <v>22860</v>
      </c>
      <c r="AS384" s="169">
        <f t="shared" si="226"/>
        <v>30.35</v>
      </c>
      <c r="AT384" s="167">
        <v>-169.852</v>
      </c>
      <c r="AU384" s="167">
        <v>-249.48699999999999</v>
      </c>
      <c r="AV384" s="167">
        <f t="shared" si="227"/>
        <v>7.720545454545455</v>
      </c>
      <c r="AW384" s="167">
        <f t="shared" si="228"/>
        <v>11.340318181818182</v>
      </c>
      <c r="AY384" s="167">
        <f t="shared" si="251"/>
        <v>6.35</v>
      </c>
      <c r="AZ384" s="167">
        <f t="shared" si="252"/>
        <v>-2.8308666666666666</v>
      </c>
      <c r="BA384" s="167">
        <f t="shared" si="259"/>
        <v>-971.66969999999992</v>
      </c>
      <c r="BB384" s="167">
        <f t="shared" si="253"/>
        <v>7773.3575999999994</v>
      </c>
      <c r="BC384" s="167">
        <f t="shared" si="254"/>
        <v>-4.1581166666666665</v>
      </c>
      <c r="BD384" s="167">
        <f t="shared" si="260"/>
        <v>-1464.9709166666673</v>
      </c>
      <c r="BE384" s="167">
        <f t="shared" si="255"/>
        <v>11719.767333333339</v>
      </c>
      <c r="BF384" s="167">
        <f t="shared" si="256"/>
        <v>9746.5624666666699</v>
      </c>
      <c r="BK384" s="167">
        <v>22860</v>
      </c>
      <c r="BL384" s="169">
        <v>30.35</v>
      </c>
      <c r="BM384" s="167">
        <v>-155.303</v>
      </c>
      <c r="BN384" s="167">
        <v>-204.81899999999999</v>
      </c>
      <c r="BO384" s="167">
        <f t="shared" si="229"/>
        <v>7.0592272727272727</v>
      </c>
      <c r="BP384" s="167">
        <f t="shared" si="230"/>
        <v>9.3099545454545449</v>
      </c>
      <c r="BU384" s="167">
        <v>22860</v>
      </c>
      <c r="BV384" s="169">
        <v>30.35</v>
      </c>
      <c r="BW384" s="167">
        <v>-153.387</v>
      </c>
      <c r="BX384" s="167">
        <v>-175.90299999999999</v>
      </c>
      <c r="BY384" s="167">
        <f t="shared" si="231"/>
        <v>6.9721363636363636</v>
      </c>
      <c r="BZ384" s="167">
        <f t="shared" si="232"/>
        <v>7.9955909090909083</v>
      </c>
      <c r="CE384" s="167">
        <v>22860</v>
      </c>
      <c r="CF384" s="169">
        <f t="shared" si="233"/>
        <v>30.35</v>
      </c>
      <c r="CG384" s="167">
        <v>-48.59</v>
      </c>
      <c r="CH384" s="167">
        <v>-128.55699999999999</v>
      </c>
      <c r="CI384" s="167">
        <f t="shared" si="234"/>
        <v>2.208636363636364</v>
      </c>
      <c r="CJ384" s="167">
        <f t="shared" si="235"/>
        <v>5.8434999999999997</v>
      </c>
      <c r="CO384" s="167">
        <v>22860</v>
      </c>
      <c r="CP384" s="169">
        <f t="shared" si="236"/>
        <v>30.35</v>
      </c>
      <c r="CQ384" s="167">
        <v>-147.572</v>
      </c>
      <c r="CR384" s="167">
        <v>-147.244</v>
      </c>
      <c r="CS384" s="167">
        <f t="shared" si="237"/>
        <v>6.7078181818181823</v>
      </c>
      <c r="CT384" s="167">
        <f t="shared" si="238"/>
        <v>6.6929090909090911</v>
      </c>
    </row>
    <row r="385" spans="2:98">
      <c r="B385" s="167">
        <f t="shared" si="239"/>
        <v>382</v>
      </c>
      <c r="C385" s="167">
        <v>22920</v>
      </c>
      <c r="D385" s="169">
        <v>30.366666666666667</v>
      </c>
      <c r="E385" s="167">
        <v>-148.48099999999999</v>
      </c>
      <c r="F385" s="167">
        <v>-145.666</v>
      </c>
      <c r="G385" s="167">
        <f t="shared" si="220"/>
        <v>6.7491363636363637</v>
      </c>
      <c r="H385" s="167">
        <f t="shared" si="221"/>
        <v>6.6211818181818183</v>
      </c>
      <c r="J385" s="167">
        <f t="shared" si="240"/>
        <v>6.3666666666666663</v>
      </c>
      <c r="K385" s="167">
        <f t="shared" si="222"/>
        <v>-2.4746833333333331</v>
      </c>
      <c r="L385" s="167">
        <f t="shared" si="261"/>
        <v>-837.9554833333334</v>
      </c>
      <c r="M385" s="167">
        <f t="shared" si="241"/>
        <v>6703.6438666666672</v>
      </c>
      <c r="N385" s="167">
        <f t="shared" si="223"/>
        <v>-2.4277666666666664</v>
      </c>
      <c r="O385" s="167">
        <f t="shared" si="257"/>
        <v>-784.59471666666718</v>
      </c>
      <c r="P385" s="167">
        <f t="shared" si="242"/>
        <v>6276.7577333333375</v>
      </c>
      <c r="Q385" s="167">
        <f t="shared" si="243"/>
        <v>6490.2008000000023</v>
      </c>
      <c r="W385" s="167">
        <v>22920</v>
      </c>
      <c r="Y385" s="169">
        <f t="shared" si="244"/>
        <v>30.366666666666667</v>
      </c>
      <c r="Z385" s="167">
        <v>-185.631</v>
      </c>
      <c r="AA385" s="167">
        <v>-171.43899999999999</v>
      </c>
      <c r="AB385" s="167">
        <f t="shared" si="224"/>
        <v>8.4377727272727281</v>
      </c>
      <c r="AC385" s="167">
        <f t="shared" si="225"/>
        <v>7.7926818181818183</v>
      </c>
      <c r="AD385" s="167">
        <f t="shared" si="245"/>
        <v>-178.535</v>
      </c>
      <c r="AF385" s="167">
        <f t="shared" si="258"/>
        <v>6.3666666666666663</v>
      </c>
      <c r="AG385" s="167">
        <f t="shared" si="246"/>
        <v>-3.0938499999999998</v>
      </c>
      <c r="AH385" s="167">
        <f t="shared" si="262"/>
        <v>-1008.397066666667</v>
      </c>
      <c r="AI385" s="167">
        <f t="shared" si="247"/>
        <v>8067.176533333336</v>
      </c>
      <c r="AJ385" s="167">
        <f t="shared" si="248"/>
        <v>-2.8573166666666667</v>
      </c>
      <c r="AK385" s="167">
        <f t="shared" si="263"/>
        <v>-966.6573833333324</v>
      </c>
      <c r="AL385" s="167">
        <f t="shared" si="249"/>
        <v>7733.2590666666592</v>
      </c>
      <c r="AM385" s="167">
        <f t="shared" si="250"/>
        <v>7900.2177999999976</v>
      </c>
      <c r="AR385" s="167">
        <v>22920</v>
      </c>
      <c r="AS385" s="169">
        <f t="shared" si="226"/>
        <v>30.366666666666667</v>
      </c>
      <c r="AT385" s="167">
        <v>-168.77</v>
      </c>
      <c r="AU385" s="167">
        <v>-254.19900000000001</v>
      </c>
      <c r="AV385" s="167">
        <f t="shared" si="227"/>
        <v>7.6713636363636368</v>
      </c>
      <c r="AW385" s="167">
        <f t="shared" si="228"/>
        <v>11.554500000000001</v>
      </c>
      <c r="AY385" s="167">
        <f t="shared" si="251"/>
        <v>6.3666666666666663</v>
      </c>
      <c r="AZ385" s="167">
        <f t="shared" si="252"/>
        <v>-2.8128333333333333</v>
      </c>
      <c r="BA385" s="167">
        <f t="shared" si="259"/>
        <v>-974.48253333333321</v>
      </c>
      <c r="BB385" s="167">
        <f t="shared" si="253"/>
        <v>7795.8602666666657</v>
      </c>
      <c r="BC385" s="167">
        <f t="shared" si="254"/>
        <v>-4.23665</v>
      </c>
      <c r="BD385" s="167">
        <f t="shared" si="260"/>
        <v>-1469.2075666666674</v>
      </c>
      <c r="BE385" s="167">
        <f t="shared" si="255"/>
        <v>11753.660533333339</v>
      </c>
      <c r="BF385" s="167">
        <f t="shared" si="256"/>
        <v>9774.7604000000028</v>
      </c>
      <c r="BK385" s="167">
        <v>22920</v>
      </c>
      <c r="BL385" s="169">
        <v>30.366666666666667</v>
      </c>
      <c r="BM385" s="167">
        <v>-153.56</v>
      </c>
      <c r="BN385" s="167">
        <v>-204.32499999999999</v>
      </c>
      <c r="BO385" s="167">
        <f t="shared" si="229"/>
        <v>6.98</v>
      </c>
      <c r="BP385" s="167">
        <f t="shared" si="230"/>
        <v>9.2874999999999996</v>
      </c>
      <c r="BU385" s="167">
        <v>22920</v>
      </c>
      <c r="BV385" s="169">
        <v>30.366666666666667</v>
      </c>
      <c r="BW385" s="167">
        <v>-153.464</v>
      </c>
      <c r="BX385" s="167">
        <v>-174.517</v>
      </c>
      <c r="BY385" s="167">
        <f t="shared" si="231"/>
        <v>6.9756363636363634</v>
      </c>
      <c r="BZ385" s="167">
        <f t="shared" si="232"/>
        <v>7.9325909090909086</v>
      </c>
      <c r="CE385" s="167">
        <v>22920</v>
      </c>
      <c r="CF385" s="169">
        <f t="shared" si="233"/>
        <v>30.366666666666667</v>
      </c>
      <c r="CG385" s="167">
        <v>-49.024999999999999</v>
      </c>
      <c r="CH385" s="167">
        <v>-128.24</v>
      </c>
      <c r="CI385" s="167">
        <f t="shared" si="234"/>
        <v>2.228409090909091</v>
      </c>
      <c r="CJ385" s="167">
        <f t="shared" si="235"/>
        <v>5.8290909090909091</v>
      </c>
      <c r="CO385" s="167">
        <v>22920</v>
      </c>
      <c r="CP385" s="169">
        <f t="shared" si="236"/>
        <v>30.366666666666667</v>
      </c>
      <c r="CQ385" s="167">
        <v>-147.60900000000001</v>
      </c>
      <c r="CR385" s="167">
        <v>-146.94900000000001</v>
      </c>
      <c r="CS385" s="167">
        <f t="shared" si="237"/>
        <v>6.7095000000000002</v>
      </c>
      <c r="CT385" s="167">
        <f t="shared" si="238"/>
        <v>6.6795000000000009</v>
      </c>
    </row>
    <row r="386" spans="2:98">
      <c r="B386" s="167">
        <f t="shared" si="239"/>
        <v>383</v>
      </c>
      <c r="C386" s="167">
        <v>22980</v>
      </c>
      <c r="D386" s="169">
        <v>30.383333333333333</v>
      </c>
      <c r="E386" s="167">
        <v>-149.095</v>
      </c>
      <c r="F386" s="167">
        <v>-146.54300000000001</v>
      </c>
      <c r="G386" s="167">
        <f t="shared" si="220"/>
        <v>6.7770454545454548</v>
      </c>
      <c r="H386" s="167">
        <f t="shared" si="221"/>
        <v>6.6610454545454552</v>
      </c>
      <c r="J386" s="167">
        <f t="shared" si="240"/>
        <v>6.3833333333333337</v>
      </c>
      <c r="K386" s="167">
        <f t="shared" si="222"/>
        <v>-2.4849166666666664</v>
      </c>
      <c r="L386" s="167">
        <f t="shared" si="261"/>
        <v>-840.44040000000007</v>
      </c>
      <c r="M386" s="167">
        <f t="shared" si="241"/>
        <v>6723.5232000000005</v>
      </c>
      <c r="N386" s="167">
        <f t="shared" si="223"/>
        <v>-2.4423833333333334</v>
      </c>
      <c r="O386" s="167">
        <f t="shared" si="257"/>
        <v>-787.03710000000046</v>
      </c>
      <c r="P386" s="167">
        <f t="shared" si="242"/>
        <v>6296.2968000000037</v>
      </c>
      <c r="Q386" s="167">
        <f t="shared" si="243"/>
        <v>6509.9100000000017</v>
      </c>
      <c r="W386" s="167">
        <v>22980</v>
      </c>
      <c r="Y386" s="169">
        <f t="shared" si="244"/>
        <v>30.383333333333333</v>
      </c>
      <c r="Z386" s="167">
        <v>-190.67500000000001</v>
      </c>
      <c r="AA386" s="167">
        <v>-175.93899999999999</v>
      </c>
      <c r="AB386" s="167">
        <f t="shared" si="224"/>
        <v>8.6670454545454554</v>
      </c>
      <c r="AC386" s="167">
        <f t="shared" si="225"/>
        <v>7.9972272727272724</v>
      </c>
      <c r="AD386" s="167">
        <f t="shared" si="245"/>
        <v>-183.30700000000002</v>
      </c>
      <c r="AF386" s="167">
        <f t="shared" si="258"/>
        <v>6.3833333333333337</v>
      </c>
      <c r="AG386" s="167">
        <f t="shared" si="246"/>
        <v>-3.1779166666666669</v>
      </c>
      <c r="AH386" s="167">
        <f t="shared" si="262"/>
        <v>-1011.5749833333336</v>
      </c>
      <c r="AI386" s="167">
        <f t="shared" si="247"/>
        <v>8092.5998666666692</v>
      </c>
      <c r="AJ386" s="167">
        <f t="shared" si="248"/>
        <v>-2.9323166666666665</v>
      </c>
      <c r="AK386" s="167">
        <f t="shared" si="263"/>
        <v>-969.58969999999908</v>
      </c>
      <c r="AL386" s="167">
        <f t="shared" si="249"/>
        <v>7756.7175999999927</v>
      </c>
      <c r="AM386" s="167">
        <f t="shared" si="250"/>
        <v>7924.6587333333309</v>
      </c>
      <c r="AR386" s="167">
        <v>22980</v>
      </c>
      <c r="AS386" s="169">
        <f t="shared" si="226"/>
        <v>30.383333333333333</v>
      </c>
      <c r="AT386" s="167">
        <v>-167.74299999999999</v>
      </c>
      <c r="AU386" s="167">
        <v>-251.45500000000001</v>
      </c>
      <c r="AV386" s="167">
        <f t="shared" si="227"/>
        <v>7.6246818181818181</v>
      </c>
      <c r="AW386" s="167">
        <f t="shared" si="228"/>
        <v>11.429772727272727</v>
      </c>
      <c r="AY386" s="167">
        <f t="shared" si="251"/>
        <v>6.3833333333333337</v>
      </c>
      <c r="AZ386" s="167">
        <f t="shared" si="252"/>
        <v>-2.7957166666666664</v>
      </c>
      <c r="BA386" s="167">
        <f t="shared" si="259"/>
        <v>-977.27824999999984</v>
      </c>
      <c r="BB386" s="167">
        <f t="shared" si="253"/>
        <v>7818.2259999999987</v>
      </c>
      <c r="BC386" s="167">
        <f t="shared" si="254"/>
        <v>-4.1909166666666664</v>
      </c>
      <c r="BD386" s="167">
        <f t="shared" si="260"/>
        <v>-1473.3984833333341</v>
      </c>
      <c r="BE386" s="167">
        <f t="shared" si="255"/>
        <v>11787.187866666673</v>
      </c>
      <c r="BF386" s="167">
        <f t="shared" si="256"/>
        <v>9802.7069333333347</v>
      </c>
      <c r="BK386" s="167">
        <v>22980</v>
      </c>
      <c r="BL386" s="169">
        <v>30.383333333333333</v>
      </c>
      <c r="BM386" s="167">
        <v>-152.52699999999999</v>
      </c>
      <c r="BN386" s="167">
        <v>-204.35599999999999</v>
      </c>
      <c r="BO386" s="167">
        <f t="shared" si="229"/>
        <v>6.9330454545454536</v>
      </c>
      <c r="BP386" s="167">
        <f t="shared" si="230"/>
        <v>9.2889090909090903</v>
      </c>
      <c r="BU386" s="167">
        <v>22980</v>
      </c>
      <c r="BV386" s="169">
        <v>30.383333333333333</v>
      </c>
      <c r="BW386" s="167">
        <v>-152.46100000000001</v>
      </c>
      <c r="BX386" s="167">
        <v>-174.42400000000001</v>
      </c>
      <c r="BY386" s="167">
        <f t="shared" si="231"/>
        <v>6.9300454545454553</v>
      </c>
      <c r="BZ386" s="167">
        <f t="shared" si="232"/>
        <v>7.9283636363636365</v>
      </c>
      <c r="CE386" s="167">
        <v>22980</v>
      </c>
      <c r="CF386" s="169">
        <f t="shared" si="233"/>
        <v>30.383333333333333</v>
      </c>
      <c r="CG386" s="167">
        <v>-48.430999999999997</v>
      </c>
      <c r="CH386" s="167">
        <v>-127.809</v>
      </c>
      <c r="CI386" s="167">
        <f t="shared" si="234"/>
        <v>2.2014090909090909</v>
      </c>
      <c r="CJ386" s="167">
        <f t="shared" si="235"/>
        <v>5.8094999999999999</v>
      </c>
      <c r="CO386" s="167">
        <v>22980</v>
      </c>
      <c r="CP386" s="169">
        <f t="shared" si="236"/>
        <v>30.383333333333333</v>
      </c>
      <c r="CQ386" s="167">
        <v>-146.983</v>
      </c>
      <c r="CR386" s="167">
        <v>-148.30000000000001</v>
      </c>
      <c r="CS386" s="167">
        <f t="shared" si="237"/>
        <v>6.6810454545454547</v>
      </c>
      <c r="CT386" s="167">
        <f t="shared" si="238"/>
        <v>6.7409090909090912</v>
      </c>
    </row>
    <row r="387" spans="2:98">
      <c r="B387" s="167">
        <f t="shared" si="239"/>
        <v>384</v>
      </c>
      <c r="C387" s="167">
        <v>23040</v>
      </c>
      <c r="D387" s="169">
        <v>30.4</v>
      </c>
      <c r="E387" s="167">
        <v>-149.40199999999999</v>
      </c>
      <c r="F387" s="167">
        <v>-146.52799999999999</v>
      </c>
      <c r="G387" s="167">
        <f t="shared" si="220"/>
        <v>6.7909999999999995</v>
      </c>
      <c r="H387" s="167">
        <f t="shared" si="221"/>
        <v>6.6603636363636358</v>
      </c>
      <c r="J387" s="167">
        <f t="shared" si="240"/>
        <v>6.4</v>
      </c>
      <c r="K387" s="167">
        <f t="shared" si="222"/>
        <v>-2.4900333333333329</v>
      </c>
      <c r="L387" s="167">
        <f t="shared" si="261"/>
        <v>-842.93043333333344</v>
      </c>
      <c r="M387" s="167">
        <f t="shared" si="241"/>
        <v>6743.4434666666675</v>
      </c>
      <c r="N387" s="167">
        <f t="shared" si="223"/>
        <v>-2.442133333333333</v>
      </c>
      <c r="O387" s="167">
        <f t="shared" si="257"/>
        <v>-789.47923333333381</v>
      </c>
      <c r="P387" s="167">
        <f t="shared" si="242"/>
        <v>6315.8338666666705</v>
      </c>
      <c r="Q387" s="167">
        <f t="shared" si="243"/>
        <v>6529.6386666666695</v>
      </c>
      <c r="W387" s="167">
        <v>23040</v>
      </c>
      <c r="Y387" s="169">
        <f t="shared" si="244"/>
        <v>30.4</v>
      </c>
      <c r="Z387" s="167">
        <v>-187.017</v>
      </c>
      <c r="AA387" s="167">
        <v>-172.74799999999999</v>
      </c>
      <c r="AB387" s="167">
        <f t="shared" si="224"/>
        <v>8.5007727272727269</v>
      </c>
      <c r="AC387" s="167">
        <f t="shared" si="225"/>
        <v>7.8521818181818182</v>
      </c>
      <c r="AD387" s="167">
        <f t="shared" si="245"/>
        <v>-179.88249999999999</v>
      </c>
      <c r="AF387" s="167">
        <f t="shared" si="258"/>
        <v>6.4</v>
      </c>
      <c r="AG387" s="167">
        <f t="shared" si="246"/>
        <v>-3.1169500000000001</v>
      </c>
      <c r="AH387" s="167">
        <f t="shared" si="262"/>
        <v>-1014.6919333333336</v>
      </c>
      <c r="AI387" s="167">
        <f t="shared" si="247"/>
        <v>8117.535466666669</v>
      </c>
      <c r="AJ387" s="167">
        <f t="shared" si="248"/>
        <v>-2.8791333333333333</v>
      </c>
      <c r="AK387" s="167">
        <f t="shared" si="263"/>
        <v>-972.46883333333244</v>
      </c>
      <c r="AL387" s="167">
        <f t="shared" si="249"/>
        <v>7779.7506666666595</v>
      </c>
      <c r="AM387" s="167">
        <f t="shared" si="250"/>
        <v>7948.6430666666638</v>
      </c>
      <c r="AR387" s="167">
        <v>23040</v>
      </c>
      <c r="AS387" s="169">
        <f t="shared" si="226"/>
        <v>30.4</v>
      </c>
      <c r="AT387" s="167">
        <v>-171.51900000000001</v>
      </c>
      <c r="AU387" s="167">
        <v>-248.65799999999999</v>
      </c>
      <c r="AV387" s="167">
        <f t="shared" si="227"/>
        <v>7.7963181818181821</v>
      </c>
      <c r="AW387" s="167">
        <f t="shared" si="228"/>
        <v>11.302636363636363</v>
      </c>
      <c r="AY387" s="167">
        <f t="shared" si="251"/>
        <v>6.4</v>
      </c>
      <c r="AZ387" s="167">
        <f t="shared" si="252"/>
        <v>-2.8586499999999999</v>
      </c>
      <c r="BA387" s="167">
        <f t="shared" si="259"/>
        <v>-980.13689999999986</v>
      </c>
      <c r="BB387" s="167">
        <f t="shared" si="253"/>
        <v>7841.0951999999988</v>
      </c>
      <c r="BC387" s="167">
        <f t="shared" si="254"/>
        <v>-4.1442999999999994</v>
      </c>
      <c r="BD387" s="167">
        <f t="shared" si="260"/>
        <v>-1477.542783333334</v>
      </c>
      <c r="BE387" s="167">
        <f t="shared" si="255"/>
        <v>11820.342266666672</v>
      </c>
      <c r="BF387" s="167">
        <f t="shared" si="256"/>
        <v>9830.718733333335</v>
      </c>
      <c r="BK387" s="167">
        <v>23040</v>
      </c>
      <c r="BL387" s="169">
        <v>30.4</v>
      </c>
      <c r="BM387" s="167">
        <v>-154.53200000000001</v>
      </c>
      <c r="BN387" s="167">
        <v>-206.27</v>
      </c>
      <c r="BO387" s="167">
        <f t="shared" si="229"/>
        <v>7.0241818181818187</v>
      </c>
      <c r="BP387" s="167">
        <f t="shared" si="230"/>
        <v>9.3759090909090919</v>
      </c>
      <c r="BU387" s="167">
        <v>23040</v>
      </c>
      <c r="BV387" s="169">
        <v>30.4</v>
      </c>
      <c r="BW387" s="167">
        <v>-152.245</v>
      </c>
      <c r="BX387" s="167">
        <v>-173.82300000000001</v>
      </c>
      <c r="BY387" s="167">
        <f t="shared" si="231"/>
        <v>6.9202272727272733</v>
      </c>
      <c r="BZ387" s="167">
        <f t="shared" si="232"/>
        <v>7.9010454545454545</v>
      </c>
      <c r="CE387" s="167">
        <v>23040</v>
      </c>
      <c r="CF387" s="169">
        <f t="shared" si="233"/>
        <v>30.4</v>
      </c>
      <c r="CG387" s="167">
        <v>-48.548999999999999</v>
      </c>
      <c r="CH387" s="167">
        <v>-127.732</v>
      </c>
      <c r="CI387" s="167">
        <f t="shared" si="234"/>
        <v>2.2067727272727273</v>
      </c>
      <c r="CJ387" s="167">
        <f t="shared" si="235"/>
        <v>5.806</v>
      </c>
      <c r="CO387" s="167">
        <v>23040</v>
      </c>
      <c r="CP387" s="169">
        <f t="shared" si="236"/>
        <v>30.4</v>
      </c>
      <c r="CQ387" s="167">
        <v>-146.90700000000001</v>
      </c>
      <c r="CR387" s="167">
        <v>-147.893</v>
      </c>
      <c r="CS387" s="167">
        <f t="shared" si="237"/>
        <v>6.6775909090909096</v>
      </c>
      <c r="CT387" s="167">
        <f t="shared" si="238"/>
        <v>6.7224090909090908</v>
      </c>
    </row>
    <row r="388" spans="2:98">
      <c r="B388" s="167">
        <f t="shared" si="239"/>
        <v>385</v>
      </c>
      <c r="C388" s="167">
        <v>23100</v>
      </c>
      <c r="D388" s="169">
        <v>30.416666666666668</v>
      </c>
      <c r="E388" s="167">
        <v>-149.55500000000001</v>
      </c>
      <c r="F388" s="167">
        <v>-144.08000000000001</v>
      </c>
      <c r="G388" s="167">
        <f t="shared" ref="G388:G451" si="264">-E388/22</f>
        <v>6.7979545454545454</v>
      </c>
      <c r="H388" s="167">
        <f t="shared" ref="H388:H451" si="265">-F388/22</f>
        <v>6.5490909090909097</v>
      </c>
      <c r="J388" s="167">
        <f t="shared" si="240"/>
        <v>6.416666666666667</v>
      </c>
      <c r="K388" s="167">
        <f t="shared" ref="K388:K451" si="266">E388*$J$4</f>
        <v>-2.4925833333333336</v>
      </c>
      <c r="L388" s="167">
        <f t="shared" si="261"/>
        <v>-845.42301666666674</v>
      </c>
      <c r="M388" s="167">
        <f t="shared" si="241"/>
        <v>6763.3841333333339</v>
      </c>
      <c r="N388" s="167">
        <f t="shared" ref="N388:N451" si="267">F388*$J$4</f>
        <v>-2.4013333333333335</v>
      </c>
      <c r="O388" s="167">
        <f t="shared" si="257"/>
        <v>-791.88056666666716</v>
      </c>
      <c r="P388" s="167">
        <f t="shared" si="242"/>
        <v>6335.0445333333373</v>
      </c>
      <c r="Q388" s="167">
        <f t="shared" si="243"/>
        <v>6549.2143333333352</v>
      </c>
      <c r="W388" s="167">
        <v>23100</v>
      </c>
      <c r="Y388" s="169">
        <f t="shared" si="244"/>
        <v>30.416666666666668</v>
      </c>
      <c r="Z388" s="167">
        <v>-184.81299999999999</v>
      </c>
      <c r="AA388" s="167">
        <v>-172.334</v>
      </c>
      <c r="AB388" s="167">
        <f t="shared" ref="AB388:AB451" si="268">-Z388/22</f>
        <v>8.4005909090909086</v>
      </c>
      <c r="AC388" s="167">
        <f t="shared" ref="AC388:AC451" si="269">-AA388/22</f>
        <v>7.8333636363636368</v>
      </c>
      <c r="AD388" s="167">
        <f t="shared" si="245"/>
        <v>-178.5735</v>
      </c>
      <c r="AF388" s="167">
        <f t="shared" si="258"/>
        <v>6.416666666666667</v>
      </c>
      <c r="AG388" s="167">
        <f t="shared" si="246"/>
        <v>-3.0802166666666664</v>
      </c>
      <c r="AH388" s="167">
        <f t="shared" si="262"/>
        <v>-1017.7721500000002</v>
      </c>
      <c r="AI388" s="167">
        <f t="shared" si="247"/>
        <v>8142.1772000000019</v>
      </c>
      <c r="AJ388" s="167">
        <f t="shared" si="248"/>
        <v>-2.8722333333333334</v>
      </c>
      <c r="AK388" s="167">
        <f t="shared" si="263"/>
        <v>-975.34106666666582</v>
      </c>
      <c r="AL388" s="167">
        <f t="shared" si="249"/>
        <v>7802.7285333333266</v>
      </c>
      <c r="AM388" s="167">
        <f t="shared" si="250"/>
        <v>7972.4528666666647</v>
      </c>
      <c r="AR388" s="167">
        <v>23100</v>
      </c>
      <c r="AS388" s="169">
        <f t="shared" ref="AS388:AS451" si="270">AR388/60/60+24</f>
        <v>30.416666666666668</v>
      </c>
      <c r="AT388" s="167">
        <v>-171.167</v>
      </c>
      <c r="AU388" s="167">
        <v>-246.4</v>
      </c>
      <c r="AV388" s="167">
        <f t="shared" ref="AV388:AV451" si="271">-AT388/22</f>
        <v>7.7803181818181821</v>
      </c>
      <c r="AW388" s="167">
        <f t="shared" ref="AW388:AW451" si="272">-AU388/22</f>
        <v>11.200000000000001</v>
      </c>
      <c r="AY388" s="167">
        <f t="shared" si="251"/>
        <v>6.416666666666667</v>
      </c>
      <c r="AZ388" s="167">
        <f t="shared" si="252"/>
        <v>-2.8527833333333334</v>
      </c>
      <c r="BA388" s="167">
        <f t="shared" si="259"/>
        <v>-982.98968333333323</v>
      </c>
      <c r="BB388" s="167">
        <f t="shared" si="253"/>
        <v>7863.9174666666659</v>
      </c>
      <c r="BC388" s="167">
        <f t="shared" si="254"/>
        <v>-4.1066666666666665</v>
      </c>
      <c r="BD388" s="167">
        <f t="shared" si="260"/>
        <v>-1481.6494500000006</v>
      </c>
      <c r="BE388" s="167">
        <f t="shared" si="255"/>
        <v>11853.195600000005</v>
      </c>
      <c r="BF388" s="167">
        <f t="shared" si="256"/>
        <v>9858.5565333333361</v>
      </c>
      <c r="BK388" s="167">
        <v>23100</v>
      </c>
      <c r="BL388" s="169">
        <v>30.416666666666668</v>
      </c>
      <c r="BM388" s="167">
        <v>-153.9</v>
      </c>
      <c r="BN388" s="167">
        <v>-206.965</v>
      </c>
      <c r="BO388" s="167">
        <f t="shared" ref="BO388:BO451" si="273">-BM388/22</f>
        <v>6.995454545454546</v>
      </c>
      <c r="BP388" s="167">
        <f t="shared" ref="BP388:BP451" si="274">-BN388/22</f>
        <v>9.4075000000000006</v>
      </c>
      <c r="BU388" s="167">
        <v>23100</v>
      </c>
      <c r="BV388" s="169">
        <v>30.416666666666668</v>
      </c>
      <c r="BW388" s="167">
        <v>-152.72300000000001</v>
      </c>
      <c r="BX388" s="167">
        <v>-174.47</v>
      </c>
      <c r="BY388" s="167">
        <f t="shared" ref="BY388:BY451" si="275">-BW388/22</f>
        <v>6.9419545454545464</v>
      </c>
      <c r="BZ388" s="167">
        <f t="shared" ref="BZ388:BZ451" si="276">-BX388/22</f>
        <v>7.9304545454545456</v>
      </c>
      <c r="CE388" s="167">
        <v>23100</v>
      </c>
      <c r="CF388" s="169">
        <f t="shared" ref="CF388:CF451" si="277">CE388/60/60+24</f>
        <v>30.416666666666668</v>
      </c>
      <c r="CG388" s="167">
        <v>-48.591000000000001</v>
      </c>
      <c r="CH388" s="167">
        <v>-127.39</v>
      </c>
      <c r="CI388" s="167">
        <f t="shared" ref="CI388:CI451" si="278">-CG388/22</f>
        <v>2.2086818181818182</v>
      </c>
      <c r="CJ388" s="167">
        <f t="shared" ref="CJ388:CJ451" si="279">-CH388/22</f>
        <v>5.7904545454545451</v>
      </c>
      <c r="CO388" s="167">
        <v>23100</v>
      </c>
      <c r="CP388" s="169">
        <f t="shared" ref="CP388:CP451" si="280">CO388/60/60+24</f>
        <v>30.416666666666668</v>
      </c>
      <c r="CQ388" s="167">
        <v>-146.488</v>
      </c>
      <c r="CR388" s="167">
        <v>-148.88200000000001</v>
      </c>
      <c r="CS388" s="167">
        <f t="shared" ref="CS388:CS451" si="281">-CQ388/22</f>
        <v>6.6585454545454548</v>
      </c>
      <c r="CT388" s="167">
        <f t="shared" ref="CT388:CT451" si="282">-CR388/22</f>
        <v>6.7673636363636369</v>
      </c>
    </row>
    <row r="389" spans="2:98">
      <c r="B389" s="167">
        <f t="shared" ref="B389:B452" si="283">C389/60</f>
        <v>386</v>
      </c>
      <c r="C389" s="167">
        <v>23160</v>
      </c>
      <c r="D389" s="169">
        <v>30.433333333333334</v>
      </c>
      <c r="E389" s="167">
        <v>-148.02099999999999</v>
      </c>
      <c r="F389" s="167">
        <v>-144.34200000000001</v>
      </c>
      <c r="G389" s="167">
        <f t="shared" si="264"/>
        <v>6.7282272727272723</v>
      </c>
      <c r="H389" s="167">
        <f t="shared" si="265"/>
        <v>6.5610000000000008</v>
      </c>
      <c r="J389" s="167">
        <f t="shared" ref="J389:J452" si="284">C389/60/60</f>
        <v>6.4333333333333336</v>
      </c>
      <c r="K389" s="167">
        <f t="shared" si="266"/>
        <v>-2.4670166666666664</v>
      </c>
      <c r="L389" s="167">
        <f t="shared" si="261"/>
        <v>-847.89003333333346</v>
      </c>
      <c r="M389" s="167">
        <f t="shared" ref="M389:M452" si="285">L389*(-8)</f>
        <v>6783.1202666666677</v>
      </c>
      <c r="N389" s="167">
        <f t="shared" si="267"/>
        <v>-2.4057000000000004</v>
      </c>
      <c r="O389" s="167">
        <f t="shared" si="257"/>
        <v>-794.28626666666719</v>
      </c>
      <c r="P389" s="167">
        <f t="shared" ref="P389:P452" si="286">O389*(-8)</f>
        <v>6354.2901333333375</v>
      </c>
      <c r="Q389" s="167">
        <f t="shared" ref="Q389:Q452" si="287">AVERAGE(M389,P389)</f>
        <v>6568.7052000000022</v>
      </c>
      <c r="W389" s="167">
        <v>23160</v>
      </c>
      <c r="Y389" s="169">
        <f t="shared" ref="Y389:Y452" si="288">W389/60/60+24</f>
        <v>30.433333333333334</v>
      </c>
      <c r="Z389" s="167">
        <v>-185.80099999999999</v>
      </c>
      <c r="AA389" s="167">
        <v>-174.66399999999999</v>
      </c>
      <c r="AB389" s="167">
        <f t="shared" si="268"/>
        <v>8.4454999999999991</v>
      </c>
      <c r="AC389" s="167">
        <f t="shared" si="269"/>
        <v>7.9392727272727264</v>
      </c>
      <c r="AD389" s="167">
        <f t="shared" ref="AD389:AD452" si="289">AVERAGE(Z389:AA389)</f>
        <v>-180.23249999999999</v>
      </c>
      <c r="AF389" s="167">
        <f t="shared" si="258"/>
        <v>6.4333333333333336</v>
      </c>
      <c r="AG389" s="167">
        <f t="shared" ref="AG389:AG452" si="290">Z389*$AF$4</f>
        <v>-3.096683333333333</v>
      </c>
      <c r="AH389" s="167">
        <f t="shared" si="262"/>
        <v>-1020.8688333333336</v>
      </c>
      <c r="AI389" s="167">
        <f t="shared" ref="AI389:AI452" si="291">AH389*(-8)</f>
        <v>8166.9506666666684</v>
      </c>
      <c r="AJ389" s="167">
        <f t="shared" ref="AJ389:AJ452" si="292">AA389*$AF$4</f>
        <v>-2.9110666666666662</v>
      </c>
      <c r="AK389" s="167">
        <f t="shared" si="263"/>
        <v>-978.25213333333249</v>
      </c>
      <c r="AL389" s="167">
        <f t="shared" ref="AL389:AL452" si="293">AK389*(-8)</f>
        <v>7826.01706666666</v>
      </c>
      <c r="AM389" s="167">
        <f t="shared" ref="AM389:AM452" si="294">AVERAGE(AI389,AL389)</f>
        <v>7996.4838666666637</v>
      </c>
      <c r="AR389" s="167">
        <v>23160</v>
      </c>
      <c r="AS389" s="169">
        <f t="shared" si="270"/>
        <v>30.433333333333334</v>
      </c>
      <c r="AT389" s="167">
        <v>-169.44300000000001</v>
      </c>
      <c r="AU389" s="167">
        <v>-248.33699999999999</v>
      </c>
      <c r="AV389" s="167">
        <f t="shared" si="271"/>
        <v>7.7019545454545462</v>
      </c>
      <c r="AW389" s="167">
        <f t="shared" si="272"/>
        <v>11.288045454545454</v>
      </c>
      <c r="AY389" s="167">
        <f t="shared" ref="AY389:AY452" si="295">AR389/60/60</f>
        <v>6.4333333333333336</v>
      </c>
      <c r="AZ389" s="167">
        <f t="shared" ref="AZ389:AZ452" si="296">AT389*$AY$4</f>
        <v>-2.8240500000000002</v>
      </c>
      <c r="BA389" s="167">
        <f t="shared" si="259"/>
        <v>-985.81373333333329</v>
      </c>
      <c r="BB389" s="167">
        <f t="shared" ref="BB389:BB452" si="297">BA389*(-8)</f>
        <v>7886.5098666666663</v>
      </c>
      <c r="BC389" s="167">
        <f t="shared" ref="BC389:BC452" si="298">AU389*$AY$4</f>
        <v>-4.1389499999999995</v>
      </c>
      <c r="BD389" s="167">
        <f t="shared" si="260"/>
        <v>-1485.7884000000006</v>
      </c>
      <c r="BE389" s="167">
        <f t="shared" ref="BE389:BE452" si="299">BD389*(-8)</f>
        <v>11886.307200000005</v>
      </c>
      <c r="BF389" s="167">
        <f t="shared" ref="BF389:BF452" si="300">AVERAGE(BB389,BE389)</f>
        <v>9886.4085333333351</v>
      </c>
      <c r="BK389" s="167">
        <v>23160</v>
      </c>
      <c r="BL389" s="169">
        <v>30.433333333333334</v>
      </c>
      <c r="BM389" s="167">
        <v>-151.077</v>
      </c>
      <c r="BN389" s="167">
        <v>-203.8</v>
      </c>
      <c r="BO389" s="167">
        <f t="shared" si="273"/>
        <v>6.8671363636363631</v>
      </c>
      <c r="BP389" s="167">
        <f t="shared" si="274"/>
        <v>9.2636363636363637</v>
      </c>
      <c r="BU389" s="167">
        <v>23160</v>
      </c>
      <c r="BV389" s="169">
        <v>30.433333333333334</v>
      </c>
      <c r="BW389" s="167">
        <v>-151.55000000000001</v>
      </c>
      <c r="BX389" s="167">
        <v>-173.19200000000001</v>
      </c>
      <c r="BY389" s="167">
        <f t="shared" si="275"/>
        <v>6.8886363636363646</v>
      </c>
      <c r="BZ389" s="167">
        <f t="shared" si="276"/>
        <v>7.8723636363636365</v>
      </c>
      <c r="CE389" s="167">
        <v>23160</v>
      </c>
      <c r="CF389" s="169">
        <f t="shared" si="277"/>
        <v>30.433333333333334</v>
      </c>
      <c r="CG389" s="167">
        <v>-48.764000000000003</v>
      </c>
      <c r="CH389" s="167">
        <v>-129.03</v>
      </c>
      <c r="CI389" s="167">
        <f t="shared" si="278"/>
        <v>2.2165454545454546</v>
      </c>
      <c r="CJ389" s="167">
        <f t="shared" si="279"/>
        <v>5.8650000000000002</v>
      </c>
      <c r="CO389" s="167">
        <v>23160</v>
      </c>
      <c r="CP389" s="169">
        <f t="shared" si="280"/>
        <v>30.433333333333334</v>
      </c>
      <c r="CQ389" s="167">
        <v>-146.64699999999999</v>
      </c>
      <c r="CR389" s="167">
        <v>-148.15</v>
      </c>
      <c r="CS389" s="167">
        <f t="shared" si="281"/>
        <v>6.665772727272727</v>
      </c>
      <c r="CT389" s="167">
        <f t="shared" si="282"/>
        <v>6.7340909090909093</v>
      </c>
    </row>
    <row r="390" spans="2:98">
      <c r="B390" s="167">
        <f t="shared" si="283"/>
        <v>387</v>
      </c>
      <c r="C390" s="167">
        <v>23220</v>
      </c>
      <c r="D390" s="169">
        <v>30.45</v>
      </c>
      <c r="E390" s="167">
        <v>-151.702</v>
      </c>
      <c r="F390" s="167">
        <v>-143.32599999999999</v>
      </c>
      <c r="G390" s="167">
        <f t="shared" si="264"/>
        <v>6.8955454545454549</v>
      </c>
      <c r="H390" s="167">
        <f t="shared" si="265"/>
        <v>6.5148181818181818</v>
      </c>
      <c r="J390" s="167">
        <f t="shared" si="284"/>
        <v>6.45</v>
      </c>
      <c r="K390" s="167">
        <f t="shared" si="266"/>
        <v>-2.5283666666666664</v>
      </c>
      <c r="L390" s="167">
        <f t="shared" si="261"/>
        <v>-850.41840000000013</v>
      </c>
      <c r="M390" s="167">
        <f t="shared" si="285"/>
        <v>6803.3472000000011</v>
      </c>
      <c r="N390" s="167">
        <f t="shared" si="267"/>
        <v>-2.3887666666666667</v>
      </c>
      <c r="O390" s="167">
        <f t="shared" ref="O390:O453" si="301">N390+O389</f>
        <v>-796.67503333333389</v>
      </c>
      <c r="P390" s="167">
        <f t="shared" si="286"/>
        <v>6373.4002666666711</v>
      </c>
      <c r="Q390" s="167">
        <f t="shared" si="287"/>
        <v>6588.3737333333356</v>
      </c>
      <c r="W390" s="167">
        <v>23220</v>
      </c>
      <c r="Y390" s="169">
        <f t="shared" si="288"/>
        <v>30.45</v>
      </c>
      <c r="Z390" s="167">
        <v>-187.392</v>
      </c>
      <c r="AA390" s="167">
        <v>-174.465</v>
      </c>
      <c r="AB390" s="167">
        <f t="shared" si="268"/>
        <v>8.517818181818182</v>
      </c>
      <c r="AC390" s="167">
        <f t="shared" si="269"/>
        <v>7.9302272727272731</v>
      </c>
      <c r="AD390" s="167">
        <f t="shared" si="289"/>
        <v>-180.92849999999999</v>
      </c>
      <c r="AF390" s="167">
        <f t="shared" ref="AF390:AF453" si="302">W390/60/60</f>
        <v>6.45</v>
      </c>
      <c r="AG390" s="167">
        <f t="shared" si="290"/>
        <v>-3.1231999999999998</v>
      </c>
      <c r="AH390" s="167">
        <f t="shared" si="262"/>
        <v>-1023.9920333333336</v>
      </c>
      <c r="AI390" s="167">
        <f t="shared" si="291"/>
        <v>8191.9362666666684</v>
      </c>
      <c r="AJ390" s="167">
        <f t="shared" si="292"/>
        <v>-2.9077500000000001</v>
      </c>
      <c r="AK390" s="167">
        <f t="shared" si="263"/>
        <v>-981.15988333333246</v>
      </c>
      <c r="AL390" s="167">
        <f t="shared" si="293"/>
        <v>7849.2790666666597</v>
      </c>
      <c r="AM390" s="167">
        <f t="shared" si="294"/>
        <v>8020.607666666664</v>
      </c>
      <c r="AR390" s="167">
        <v>23220</v>
      </c>
      <c r="AS390" s="169">
        <f t="shared" si="270"/>
        <v>30.45</v>
      </c>
      <c r="AT390" s="167">
        <v>-169.40899999999999</v>
      </c>
      <c r="AU390" s="167">
        <v>-248.34700000000001</v>
      </c>
      <c r="AV390" s="167">
        <f t="shared" si="271"/>
        <v>7.7004090909090905</v>
      </c>
      <c r="AW390" s="167">
        <f t="shared" si="272"/>
        <v>11.288500000000001</v>
      </c>
      <c r="AY390" s="167">
        <f t="shared" si="295"/>
        <v>6.45</v>
      </c>
      <c r="AZ390" s="167">
        <f t="shared" si="296"/>
        <v>-2.8234833333333333</v>
      </c>
      <c r="BA390" s="167">
        <f t="shared" ref="BA390:BA453" si="303">AZ390+BA389</f>
        <v>-988.63721666666663</v>
      </c>
      <c r="BB390" s="167">
        <f t="shared" si="297"/>
        <v>7909.0977333333331</v>
      </c>
      <c r="BC390" s="167">
        <f t="shared" si="298"/>
        <v>-4.1391166666666663</v>
      </c>
      <c r="BD390" s="167">
        <f t="shared" ref="BD390:BD453" si="304">BC390+BD389</f>
        <v>-1489.9275166666673</v>
      </c>
      <c r="BE390" s="167">
        <f t="shared" si="299"/>
        <v>11919.420133333339</v>
      </c>
      <c r="BF390" s="167">
        <f t="shared" si="300"/>
        <v>9914.2589333333362</v>
      </c>
      <c r="BK390" s="167">
        <v>23220</v>
      </c>
      <c r="BL390" s="169">
        <v>30.45</v>
      </c>
      <c r="BM390" s="167">
        <v>-153.452</v>
      </c>
      <c r="BN390" s="167">
        <v>-203.33699999999999</v>
      </c>
      <c r="BO390" s="167">
        <f t="shared" si="273"/>
        <v>6.975090909090909</v>
      </c>
      <c r="BP390" s="167">
        <f t="shared" si="274"/>
        <v>9.2425909090909091</v>
      </c>
      <c r="BU390" s="167">
        <v>23220</v>
      </c>
      <c r="BV390" s="169">
        <v>30.45</v>
      </c>
      <c r="BW390" s="167">
        <v>-151.70500000000001</v>
      </c>
      <c r="BX390" s="167">
        <v>-173.423</v>
      </c>
      <c r="BY390" s="167">
        <f t="shared" si="275"/>
        <v>6.8956818181818189</v>
      </c>
      <c r="BZ390" s="167">
        <f t="shared" si="276"/>
        <v>7.8828636363636369</v>
      </c>
      <c r="CE390" s="167">
        <v>23220</v>
      </c>
      <c r="CF390" s="169">
        <f t="shared" si="277"/>
        <v>30.45</v>
      </c>
      <c r="CG390" s="167">
        <v>-48.372</v>
      </c>
      <c r="CH390" s="167">
        <v>-128.69300000000001</v>
      </c>
      <c r="CI390" s="167">
        <f t="shared" si="278"/>
        <v>2.1987272727272726</v>
      </c>
      <c r="CJ390" s="167">
        <f t="shared" si="279"/>
        <v>5.8496818181818186</v>
      </c>
      <c r="CO390" s="167">
        <v>23220</v>
      </c>
      <c r="CP390" s="169">
        <f t="shared" si="280"/>
        <v>30.45</v>
      </c>
      <c r="CQ390" s="167">
        <v>-146.471</v>
      </c>
      <c r="CR390" s="167">
        <v>-148.00800000000001</v>
      </c>
      <c r="CS390" s="167">
        <f t="shared" si="281"/>
        <v>6.6577727272727278</v>
      </c>
      <c r="CT390" s="167">
        <f t="shared" si="282"/>
        <v>6.7276363636363641</v>
      </c>
    </row>
    <row r="391" spans="2:98">
      <c r="B391" s="167">
        <f t="shared" si="283"/>
        <v>388</v>
      </c>
      <c r="C391" s="167">
        <v>23280</v>
      </c>
      <c r="D391" s="169">
        <v>30.466666666666669</v>
      </c>
      <c r="E391" s="167">
        <v>-149.86199999999999</v>
      </c>
      <c r="F391" s="167">
        <v>-144.773</v>
      </c>
      <c r="G391" s="167">
        <f t="shared" si="264"/>
        <v>6.8119090909090909</v>
      </c>
      <c r="H391" s="167">
        <f t="shared" si="265"/>
        <v>6.5805909090909092</v>
      </c>
      <c r="J391" s="167">
        <f t="shared" si="284"/>
        <v>6.4666666666666668</v>
      </c>
      <c r="K391" s="167">
        <f t="shared" si="266"/>
        <v>-2.4977</v>
      </c>
      <c r="L391" s="167">
        <f t="shared" ref="L391:L454" si="305">K391+L390</f>
        <v>-852.91610000000014</v>
      </c>
      <c r="M391" s="167">
        <f t="shared" si="285"/>
        <v>6823.3288000000011</v>
      </c>
      <c r="N391" s="167">
        <f t="shared" si="267"/>
        <v>-2.4128833333333333</v>
      </c>
      <c r="O391" s="167">
        <f t="shared" si="301"/>
        <v>-799.08791666666718</v>
      </c>
      <c r="P391" s="167">
        <f t="shared" si="286"/>
        <v>6392.7033333333375</v>
      </c>
      <c r="Q391" s="167">
        <f t="shared" si="287"/>
        <v>6608.0160666666688</v>
      </c>
      <c r="W391" s="167">
        <v>23280</v>
      </c>
      <c r="Y391" s="169">
        <f t="shared" si="288"/>
        <v>30.466666666666669</v>
      </c>
      <c r="Z391" s="167">
        <v>-186.92</v>
      </c>
      <c r="AA391" s="167">
        <v>-173.178</v>
      </c>
      <c r="AB391" s="167">
        <f t="shared" si="268"/>
        <v>8.4963636363636361</v>
      </c>
      <c r="AC391" s="167">
        <f t="shared" si="269"/>
        <v>7.8717272727272727</v>
      </c>
      <c r="AD391" s="167">
        <f t="shared" si="289"/>
        <v>-180.04899999999998</v>
      </c>
      <c r="AF391" s="167">
        <f t="shared" si="302"/>
        <v>6.4666666666666668</v>
      </c>
      <c r="AG391" s="167">
        <f t="shared" si="290"/>
        <v>-3.1153333333333331</v>
      </c>
      <c r="AH391" s="167">
        <f t="shared" ref="AH391:AH454" si="306">AG391+AH390</f>
        <v>-1027.1073666666668</v>
      </c>
      <c r="AI391" s="167">
        <f t="shared" si="291"/>
        <v>8216.8589333333348</v>
      </c>
      <c r="AJ391" s="167">
        <f t="shared" si="292"/>
        <v>-2.8862999999999999</v>
      </c>
      <c r="AK391" s="167">
        <f t="shared" ref="AK391:AK454" si="307">AJ391+AK390</f>
        <v>-984.04618333333246</v>
      </c>
      <c r="AL391" s="167">
        <f t="shared" si="293"/>
        <v>7872.3694666666597</v>
      </c>
      <c r="AM391" s="167">
        <f t="shared" si="294"/>
        <v>8044.6141999999973</v>
      </c>
      <c r="AR391" s="167">
        <v>23280</v>
      </c>
      <c r="AS391" s="169">
        <f t="shared" si="270"/>
        <v>30.466666666666669</v>
      </c>
      <c r="AT391" s="167">
        <v>-171.66900000000001</v>
      </c>
      <c r="AU391" s="167">
        <v>-250.298</v>
      </c>
      <c r="AV391" s="167">
        <f t="shared" si="271"/>
        <v>7.803136363636364</v>
      </c>
      <c r="AW391" s="167">
        <f t="shared" si="272"/>
        <v>11.377181818181818</v>
      </c>
      <c r="AY391" s="167">
        <f t="shared" si="295"/>
        <v>6.4666666666666668</v>
      </c>
      <c r="AZ391" s="167">
        <f t="shared" si="296"/>
        <v>-2.8611500000000003</v>
      </c>
      <c r="BA391" s="167">
        <f t="shared" si="303"/>
        <v>-991.49836666666658</v>
      </c>
      <c r="BB391" s="167">
        <f t="shared" si="297"/>
        <v>7931.9869333333327</v>
      </c>
      <c r="BC391" s="167">
        <f t="shared" si="298"/>
        <v>-4.1716333333333333</v>
      </c>
      <c r="BD391" s="167">
        <f t="shared" si="304"/>
        <v>-1494.0991500000007</v>
      </c>
      <c r="BE391" s="167">
        <f t="shared" si="299"/>
        <v>11952.793200000006</v>
      </c>
      <c r="BF391" s="167">
        <f t="shared" si="300"/>
        <v>9942.3900666666686</v>
      </c>
      <c r="BK391" s="167">
        <v>23280</v>
      </c>
      <c r="BL391" s="169">
        <v>30.466666666666669</v>
      </c>
      <c r="BM391" s="167">
        <v>-155.24199999999999</v>
      </c>
      <c r="BN391" s="167">
        <v>-203.816</v>
      </c>
      <c r="BO391" s="167">
        <f t="shared" si="273"/>
        <v>7.0564545454545451</v>
      </c>
      <c r="BP391" s="167">
        <f t="shared" si="274"/>
        <v>9.2643636363636368</v>
      </c>
      <c r="BU391" s="167">
        <v>23280</v>
      </c>
      <c r="BV391" s="169">
        <v>30.466666666666669</v>
      </c>
      <c r="BW391" s="167">
        <v>-152.15199999999999</v>
      </c>
      <c r="BX391" s="167">
        <v>-176.73500000000001</v>
      </c>
      <c r="BY391" s="167">
        <f t="shared" si="275"/>
        <v>6.9159999999999995</v>
      </c>
      <c r="BZ391" s="167">
        <f t="shared" si="276"/>
        <v>8.0334090909090907</v>
      </c>
      <c r="CE391" s="167">
        <v>23280</v>
      </c>
      <c r="CF391" s="169">
        <f t="shared" si="277"/>
        <v>30.466666666666669</v>
      </c>
      <c r="CG391" s="167">
        <v>-48.365000000000002</v>
      </c>
      <c r="CH391" s="167">
        <v>-129.154</v>
      </c>
      <c r="CI391" s="167">
        <f t="shared" si="278"/>
        <v>2.1984090909090912</v>
      </c>
      <c r="CJ391" s="167">
        <f t="shared" si="279"/>
        <v>5.8706363636363639</v>
      </c>
      <c r="CO391" s="167">
        <v>23280</v>
      </c>
      <c r="CP391" s="169">
        <f t="shared" si="280"/>
        <v>30.466666666666669</v>
      </c>
      <c r="CQ391" s="167">
        <v>-146.12799999999999</v>
      </c>
      <c r="CR391" s="167">
        <v>-147.75200000000001</v>
      </c>
      <c r="CS391" s="167">
        <f t="shared" si="281"/>
        <v>6.6421818181818173</v>
      </c>
      <c r="CT391" s="167">
        <f t="shared" si="282"/>
        <v>6.7160000000000002</v>
      </c>
    </row>
    <row r="392" spans="2:98">
      <c r="B392" s="167">
        <f t="shared" si="283"/>
        <v>389</v>
      </c>
      <c r="C392" s="167">
        <v>23340</v>
      </c>
      <c r="D392" s="169">
        <v>30.483333333333334</v>
      </c>
      <c r="E392" s="167">
        <v>-149.86199999999999</v>
      </c>
      <c r="F392" s="167">
        <v>-144.095</v>
      </c>
      <c r="G392" s="167">
        <f t="shared" si="264"/>
        <v>6.8119090909090909</v>
      </c>
      <c r="H392" s="167">
        <f t="shared" si="265"/>
        <v>6.5497727272727273</v>
      </c>
      <c r="J392" s="167">
        <f t="shared" si="284"/>
        <v>6.4833333333333334</v>
      </c>
      <c r="K392" s="167">
        <f t="shared" si="266"/>
        <v>-2.4977</v>
      </c>
      <c r="L392" s="167">
        <f t="shared" si="305"/>
        <v>-855.41380000000015</v>
      </c>
      <c r="M392" s="167">
        <f t="shared" si="285"/>
        <v>6843.3104000000012</v>
      </c>
      <c r="N392" s="167">
        <f t="shared" si="267"/>
        <v>-2.4015833333333334</v>
      </c>
      <c r="O392" s="167">
        <f t="shared" si="301"/>
        <v>-801.48950000000048</v>
      </c>
      <c r="P392" s="167">
        <f t="shared" si="286"/>
        <v>6411.9160000000038</v>
      </c>
      <c r="Q392" s="167">
        <f t="shared" si="287"/>
        <v>6627.6132000000025</v>
      </c>
      <c r="W392" s="167">
        <v>23340</v>
      </c>
      <c r="Y392" s="169">
        <f t="shared" si="288"/>
        <v>30.483333333333334</v>
      </c>
      <c r="Z392" s="167">
        <v>-181.24100000000001</v>
      </c>
      <c r="AA392" s="167">
        <v>-172.07499999999999</v>
      </c>
      <c r="AB392" s="167">
        <f t="shared" si="268"/>
        <v>8.2382272727272738</v>
      </c>
      <c r="AC392" s="167">
        <f t="shared" si="269"/>
        <v>7.8215909090909088</v>
      </c>
      <c r="AD392" s="167">
        <f t="shared" si="289"/>
        <v>-176.65800000000002</v>
      </c>
      <c r="AF392" s="167">
        <f t="shared" si="302"/>
        <v>6.4833333333333334</v>
      </c>
      <c r="AG392" s="167">
        <f t="shared" si="290"/>
        <v>-3.0206833333333334</v>
      </c>
      <c r="AH392" s="167">
        <f t="shared" si="306"/>
        <v>-1030.1280500000003</v>
      </c>
      <c r="AI392" s="167">
        <f t="shared" si="291"/>
        <v>8241.0244000000021</v>
      </c>
      <c r="AJ392" s="167">
        <f t="shared" si="292"/>
        <v>-2.8679166666666664</v>
      </c>
      <c r="AK392" s="167">
        <f t="shared" si="307"/>
        <v>-986.91409999999917</v>
      </c>
      <c r="AL392" s="167">
        <f t="shared" si="293"/>
        <v>7895.3127999999933</v>
      </c>
      <c r="AM392" s="167">
        <f t="shared" si="294"/>
        <v>8068.1685999999972</v>
      </c>
      <c r="AR392" s="167">
        <v>23340</v>
      </c>
      <c r="AS392" s="169">
        <f t="shared" si="270"/>
        <v>30.483333333333334</v>
      </c>
      <c r="AT392" s="167">
        <v>-169.096</v>
      </c>
      <c r="AU392" s="167">
        <v>-249.148</v>
      </c>
      <c r="AV392" s="167">
        <f t="shared" si="271"/>
        <v>7.6861818181818187</v>
      </c>
      <c r="AW392" s="167">
        <f t="shared" si="272"/>
        <v>11.32490909090909</v>
      </c>
      <c r="AY392" s="167">
        <f t="shared" si="295"/>
        <v>6.4833333333333334</v>
      </c>
      <c r="AZ392" s="167">
        <f t="shared" si="296"/>
        <v>-2.8182666666666667</v>
      </c>
      <c r="BA392" s="167">
        <f t="shared" si="303"/>
        <v>-994.31663333333324</v>
      </c>
      <c r="BB392" s="167">
        <f t="shared" si="297"/>
        <v>7954.5330666666659</v>
      </c>
      <c r="BC392" s="167">
        <f t="shared" si="298"/>
        <v>-4.1524666666666663</v>
      </c>
      <c r="BD392" s="167">
        <f t="shared" si="304"/>
        <v>-1498.2516166666674</v>
      </c>
      <c r="BE392" s="167">
        <f t="shared" si="299"/>
        <v>11986.012933333339</v>
      </c>
      <c r="BF392" s="167">
        <f t="shared" si="300"/>
        <v>9970.2730000000029</v>
      </c>
      <c r="BK392" s="167">
        <v>23340</v>
      </c>
      <c r="BL392" s="169">
        <v>30.483333333333334</v>
      </c>
      <c r="BM392" s="167">
        <v>-158.142</v>
      </c>
      <c r="BN392" s="167">
        <v>-206.672</v>
      </c>
      <c r="BO392" s="167">
        <f t="shared" si="273"/>
        <v>7.1882727272727269</v>
      </c>
      <c r="BP392" s="167">
        <f t="shared" si="274"/>
        <v>9.3941818181818189</v>
      </c>
      <c r="BU392" s="167">
        <v>23340</v>
      </c>
      <c r="BV392" s="169">
        <v>30.483333333333334</v>
      </c>
      <c r="BW392" s="167">
        <v>-151.47300000000001</v>
      </c>
      <c r="BX392" s="167">
        <v>-174.74799999999999</v>
      </c>
      <c r="BY392" s="167">
        <f t="shared" si="275"/>
        <v>6.8851363636363638</v>
      </c>
      <c r="BZ392" s="167">
        <f t="shared" si="276"/>
        <v>7.943090909090909</v>
      </c>
      <c r="CE392" s="167">
        <v>23340</v>
      </c>
      <c r="CF392" s="169">
        <f t="shared" si="277"/>
        <v>30.483333333333334</v>
      </c>
      <c r="CG392" s="167">
        <v>-48.774000000000001</v>
      </c>
      <c r="CH392" s="167">
        <v>-128.761</v>
      </c>
      <c r="CI392" s="167">
        <f t="shared" si="278"/>
        <v>2.2170000000000001</v>
      </c>
      <c r="CJ392" s="167">
        <f t="shared" si="279"/>
        <v>5.8527727272727272</v>
      </c>
      <c r="CO392" s="167">
        <v>23340</v>
      </c>
      <c r="CP392" s="169">
        <f t="shared" si="280"/>
        <v>30.483333333333334</v>
      </c>
      <c r="CQ392" s="167">
        <v>-146.09899999999999</v>
      </c>
      <c r="CR392" s="167">
        <v>-147.30600000000001</v>
      </c>
      <c r="CS392" s="167">
        <f t="shared" si="281"/>
        <v>6.640863636363636</v>
      </c>
      <c r="CT392" s="167">
        <f t="shared" si="282"/>
        <v>6.6957272727272734</v>
      </c>
    </row>
    <row r="393" spans="2:98">
      <c r="B393" s="167">
        <f t="shared" si="283"/>
        <v>390</v>
      </c>
      <c r="C393" s="167">
        <v>23400</v>
      </c>
      <c r="D393" s="169">
        <v>30.5</v>
      </c>
      <c r="E393" s="167">
        <v>-148.63499999999999</v>
      </c>
      <c r="F393" s="167">
        <v>-143.202</v>
      </c>
      <c r="G393" s="167">
        <f t="shared" si="264"/>
        <v>6.7561363636363634</v>
      </c>
      <c r="H393" s="167">
        <f t="shared" si="265"/>
        <v>6.5091818181818182</v>
      </c>
      <c r="J393" s="167">
        <f t="shared" si="284"/>
        <v>6.5</v>
      </c>
      <c r="K393" s="167">
        <f t="shared" si="266"/>
        <v>-2.4772499999999997</v>
      </c>
      <c r="L393" s="167">
        <f t="shared" si="305"/>
        <v>-857.89105000000018</v>
      </c>
      <c r="M393" s="167">
        <f t="shared" si="285"/>
        <v>6863.1284000000014</v>
      </c>
      <c r="N393" s="167">
        <f t="shared" si="267"/>
        <v>-2.3866999999999998</v>
      </c>
      <c r="O393" s="167">
        <f t="shared" si="301"/>
        <v>-803.87620000000049</v>
      </c>
      <c r="P393" s="167">
        <f t="shared" si="286"/>
        <v>6431.009600000004</v>
      </c>
      <c r="Q393" s="167">
        <f t="shared" si="287"/>
        <v>6647.0690000000031</v>
      </c>
      <c r="W393" s="167">
        <v>23400</v>
      </c>
      <c r="Y393" s="169">
        <f t="shared" si="288"/>
        <v>30.5</v>
      </c>
      <c r="Z393" s="167">
        <v>-185.09299999999999</v>
      </c>
      <c r="AA393" s="167">
        <v>-169.24299999999999</v>
      </c>
      <c r="AB393" s="167">
        <f t="shared" si="268"/>
        <v>8.4133181818181821</v>
      </c>
      <c r="AC393" s="167">
        <f t="shared" si="269"/>
        <v>7.6928636363636365</v>
      </c>
      <c r="AD393" s="167">
        <f t="shared" si="289"/>
        <v>-177.16800000000001</v>
      </c>
      <c r="AF393" s="167">
        <f t="shared" si="302"/>
        <v>6.5</v>
      </c>
      <c r="AG393" s="167">
        <f t="shared" si="290"/>
        <v>-3.084883333333333</v>
      </c>
      <c r="AH393" s="167">
        <f t="shared" si="306"/>
        <v>-1033.2129333333337</v>
      </c>
      <c r="AI393" s="167">
        <f t="shared" si="291"/>
        <v>8265.7034666666696</v>
      </c>
      <c r="AJ393" s="167">
        <f t="shared" si="292"/>
        <v>-2.8207166666666668</v>
      </c>
      <c r="AK393" s="167">
        <f t="shared" si="307"/>
        <v>-989.73481666666578</v>
      </c>
      <c r="AL393" s="167">
        <f t="shared" si="293"/>
        <v>7917.8785333333262</v>
      </c>
      <c r="AM393" s="167">
        <f t="shared" si="294"/>
        <v>8091.7909999999974</v>
      </c>
      <c r="AR393" s="167">
        <v>23400</v>
      </c>
      <c r="AS393" s="169">
        <f t="shared" si="270"/>
        <v>30.5</v>
      </c>
      <c r="AT393" s="167">
        <v>-168.15100000000001</v>
      </c>
      <c r="AU393" s="167">
        <v>-247.756</v>
      </c>
      <c r="AV393" s="167">
        <f t="shared" si="271"/>
        <v>7.6432272727272732</v>
      </c>
      <c r="AW393" s="167">
        <f t="shared" si="272"/>
        <v>11.261636363636363</v>
      </c>
      <c r="AY393" s="167">
        <f t="shared" si="295"/>
        <v>6.5</v>
      </c>
      <c r="AZ393" s="167">
        <f t="shared" si="296"/>
        <v>-2.802516666666667</v>
      </c>
      <c r="BA393" s="167">
        <f t="shared" si="303"/>
        <v>-997.11914999999988</v>
      </c>
      <c r="BB393" s="167">
        <f t="shared" si="297"/>
        <v>7976.953199999999</v>
      </c>
      <c r="BC393" s="167">
        <f t="shared" si="298"/>
        <v>-4.1292666666666662</v>
      </c>
      <c r="BD393" s="167">
        <f t="shared" si="304"/>
        <v>-1502.3808833333339</v>
      </c>
      <c r="BE393" s="167">
        <f t="shared" si="299"/>
        <v>12019.047066666672</v>
      </c>
      <c r="BF393" s="167">
        <f t="shared" si="300"/>
        <v>9998.0001333333348</v>
      </c>
      <c r="BK393" s="167">
        <v>23400</v>
      </c>
      <c r="BL393" s="169">
        <v>30.5</v>
      </c>
      <c r="BM393" s="167">
        <v>-156.661</v>
      </c>
      <c r="BN393" s="167">
        <v>-207.62899999999999</v>
      </c>
      <c r="BO393" s="167">
        <f t="shared" si="273"/>
        <v>7.1209545454545458</v>
      </c>
      <c r="BP393" s="167">
        <f t="shared" si="274"/>
        <v>9.437681818181817</v>
      </c>
      <c r="BU393" s="167">
        <v>23400</v>
      </c>
      <c r="BV393" s="169">
        <v>30.5</v>
      </c>
      <c r="BW393" s="167">
        <v>-152.245</v>
      </c>
      <c r="BX393" s="167">
        <v>-174.30099999999999</v>
      </c>
      <c r="BY393" s="167">
        <f t="shared" si="275"/>
        <v>6.9202272727272733</v>
      </c>
      <c r="BZ393" s="167">
        <f t="shared" si="276"/>
        <v>7.9227727272727266</v>
      </c>
      <c r="CE393" s="167">
        <v>23400</v>
      </c>
      <c r="CF393" s="169">
        <f t="shared" si="277"/>
        <v>30.5</v>
      </c>
      <c r="CG393" s="167">
        <v>-48.847999999999999</v>
      </c>
      <c r="CH393" s="167">
        <v>-128.33799999999999</v>
      </c>
      <c r="CI393" s="167">
        <f t="shared" si="278"/>
        <v>2.2203636363636363</v>
      </c>
      <c r="CJ393" s="167">
        <f t="shared" si="279"/>
        <v>5.8335454545454546</v>
      </c>
      <c r="CO393" s="167">
        <v>23400</v>
      </c>
      <c r="CP393" s="169">
        <f t="shared" si="280"/>
        <v>30.5</v>
      </c>
      <c r="CQ393" s="167">
        <v>-146.15899999999999</v>
      </c>
      <c r="CR393" s="167">
        <v>-149.071</v>
      </c>
      <c r="CS393" s="167">
        <f t="shared" si="281"/>
        <v>6.6435909090909089</v>
      </c>
      <c r="CT393" s="167">
        <f t="shared" si="282"/>
        <v>6.7759545454545451</v>
      </c>
    </row>
    <row r="394" spans="2:98">
      <c r="B394" s="167">
        <f t="shared" si="283"/>
        <v>391</v>
      </c>
      <c r="C394" s="167">
        <v>23460</v>
      </c>
      <c r="D394" s="169">
        <v>30.516666666666666</v>
      </c>
      <c r="E394" s="167">
        <v>-152.315</v>
      </c>
      <c r="F394" s="167">
        <v>-143.37200000000001</v>
      </c>
      <c r="G394" s="167">
        <f t="shared" si="264"/>
        <v>6.9234090909090904</v>
      </c>
      <c r="H394" s="167">
        <f t="shared" si="265"/>
        <v>6.5169090909090919</v>
      </c>
      <c r="J394" s="167">
        <f t="shared" si="284"/>
        <v>6.5166666666666666</v>
      </c>
      <c r="K394" s="167">
        <f t="shared" si="266"/>
        <v>-2.5385833333333334</v>
      </c>
      <c r="L394" s="167">
        <f t="shared" si="305"/>
        <v>-860.42963333333353</v>
      </c>
      <c r="M394" s="167">
        <f t="shared" si="285"/>
        <v>6883.4370666666682</v>
      </c>
      <c r="N394" s="167">
        <f t="shared" si="267"/>
        <v>-2.3895333333333335</v>
      </c>
      <c r="O394" s="167">
        <f t="shared" si="301"/>
        <v>-806.26573333333386</v>
      </c>
      <c r="P394" s="167">
        <f t="shared" si="286"/>
        <v>6450.1258666666708</v>
      </c>
      <c r="Q394" s="167">
        <f t="shared" si="287"/>
        <v>6666.7814666666691</v>
      </c>
      <c r="W394" s="167">
        <v>23460</v>
      </c>
      <c r="Y394" s="169">
        <f t="shared" si="288"/>
        <v>30.516666666666666</v>
      </c>
      <c r="Z394" s="167">
        <v>-183.14699999999999</v>
      </c>
      <c r="AA394" s="167">
        <v>-173.32599999999999</v>
      </c>
      <c r="AB394" s="167">
        <f t="shared" si="268"/>
        <v>8.3248636363636361</v>
      </c>
      <c r="AC394" s="167">
        <f t="shared" si="269"/>
        <v>7.8784545454545452</v>
      </c>
      <c r="AD394" s="167">
        <f t="shared" si="289"/>
        <v>-178.23649999999998</v>
      </c>
      <c r="AF394" s="167">
        <f t="shared" si="302"/>
        <v>6.5166666666666666</v>
      </c>
      <c r="AG394" s="167">
        <f t="shared" si="290"/>
        <v>-3.0524499999999999</v>
      </c>
      <c r="AH394" s="167">
        <f t="shared" si="306"/>
        <v>-1036.2653833333336</v>
      </c>
      <c r="AI394" s="167">
        <f t="shared" si="291"/>
        <v>8290.1230666666688</v>
      </c>
      <c r="AJ394" s="167">
        <f t="shared" si="292"/>
        <v>-2.8887666666666667</v>
      </c>
      <c r="AK394" s="167">
        <f t="shared" si="307"/>
        <v>-992.62358333333248</v>
      </c>
      <c r="AL394" s="167">
        <f t="shared" si="293"/>
        <v>7940.9886666666598</v>
      </c>
      <c r="AM394" s="167">
        <f t="shared" si="294"/>
        <v>8115.5558666666639</v>
      </c>
      <c r="AR394" s="167">
        <v>23460</v>
      </c>
      <c r="AS394" s="169">
        <f t="shared" si="270"/>
        <v>30.516666666666666</v>
      </c>
      <c r="AT394" s="167">
        <v>-170.44499999999999</v>
      </c>
      <c r="AU394" s="167">
        <v>-243.48500000000001</v>
      </c>
      <c r="AV394" s="167">
        <f t="shared" si="271"/>
        <v>7.7474999999999996</v>
      </c>
      <c r="AW394" s="167">
        <f t="shared" si="272"/>
        <v>11.067500000000001</v>
      </c>
      <c r="AY394" s="167">
        <f t="shared" si="295"/>
        <v>6.5166666666666666</v>
      </c>
      <c r="AZ394" s="167">
        <f t="shared" si="296"/>
        <v>-2.8407499999999999</v>
      </c>
      <c r="BA394" s="167">
        <f t="shared" si="303"/>
        <v>-999.95989999999983</v>
      </c>
      <c r="BB394" s="167">
        <f t="shared" si="297"/>
        <v>7999.6791999999987</v>
      </c>
      <c r="BC394" s="167">
        <f t="shared" si="298"/>
        <v>-4.0580833333333333</v>
      </c>
      <c r="BD394" s="167">
        <f t="shared" si="304"/>
        <v>-1506.4389666666673</v>
      </c>
      <c r="BE394" s="167">
        <f t="shared" si="299"/>
        <v>12051.511733333338</v>
      </c>
      <c r="BF394" s="167">
        <f t="shared" si="300"/>
        <v>10025.595466666669</v>
      </c>
      <c r="BK394" s="167">
        <v>23460</v>
      </c>
      <c r="BL394" s="169">
        <v>30.516666666666666</v>
      </c>
      <c r="BM394" s="167">
        <v>-157.24700000000001</v>
      </c>
      <c r="BN394" s="167">
        <v>-205.714</v>
      </c>
      <c r="BO394" s="167">
        <f t="shared" si="273"/>
        <v>7.1475909090909093</v>
      </c>
      <c r="BP394" s="167">
        <f t="shared" si="274"/>
        <v>9.3506363636363634</v>
      </c>
      <c r="BU394" s="167">
        <v>23460</v>
      </c>
      <c r="BV394" s="169">
        <v>30.516666666666666</v>
      </c>
      <c r="BW394" s="167">
        <v>-150.60900000000001</v>
      </c>
      <c r="BX394" s="167">
        <v>-176.05699999999999</v>
      </c>
      <c r="BY394" s="167">
        <f t="shared" si="275"/>
        <v>6.8458636363636369</v>
      </c>
      <c r="BZ394" s="167">
        <f t="shared" si="276"/>
        <v>8.0025909090909089</v>
      </c>
      <c r="CE394" s="167">
        <v>23460</v>
      </c>
      <c r="CF394" s="169">
        <f t="shared" si="277"/>
        <v>30.516666666666666</v>
      </c>
      <c r="CG394" s="167">
        <v>-48.975999999999999</v>
      </c>
      <c r="CH394" s="167">
        <v>-127.5</v>
      </c>
      <c r="CI394" s="167">
        <f t="shared" si="278"/>
        <v>2.2261818181818183</v>
      </c>
      <c r="CJ394" s="167">
        <f t="shared" si="279"/>
        <v>5.7954545454545459</v>
      </c>
      <c r="CO394" s="167">
        <v>23460</v>
      </c>
      <c r="CP394" s="169">
        <f t="shared" si="280"/>
        <v>30.516666666666666</v>
      </c>
      <c r="CQ394" s="167">
        <v>-146.92099999999999</v>
      </c>
      <c r="CR394" s="167">
        <v>-148.20599999999999</v>
      </c>
      <c r="CS394" s="167">
        <f t="shared" si="281"/>
        <v>6.6782272727272725</v>
      </c>
      <c r="CT394" s="167">
        <f t="shared" si="282"/>
        <v>6.7366363636363635</v>
      </c>
    </row>
    <row r="395" spans="2:98">
      <c r="B395" s="167">
        <f t="shared" si="283"/>
        <v>392</v>
      </c>
      <c r="C395" s="167">
        <v>23520</v>
      </c>
      <c r="D395" s="169">
        <v>30.533333333333331</v>
      </c>
      <c r="E395" s="167">
        <v>-149.708</v>
      </c>
      <c r="F395" s="167">
        <v>-144.44999999999999</v>
      </c>
      <c r="G395" s="167">
        <f t="shared" si="264"/>
        <v>6.8049090909090912</v>
      </c>
      <c r="H395" s="167">
        <f t="shared" si="265"/>
        <v>6.5659090909090905</v>
      </c>
      <c r="J395" s="167">
        <f t="shared" si="284"/>
        <v>6.5333333333333332</v>
      </c>
      <c r="K395" s="167">
        <f t="shared" si="266"/>
        <v>-2.4951333333333334</v>
      </c>
      <c r="L395" s="167">
        <f t="shared" si="305"/>
        <v>-862.92476666666687</v>
      </c>
      <c r="M395" s="167">
        <f t="shared" si="285"/>
        <v>6903.398133333335</v>
      </c>
      <c r="N395" s="167">
        <f t="shared" si="267"/>
        <v>-2.4074999999999998</v>
      </c>
      <c r="O395" s="167">
        <f t="shared" si="301"/>
        <v>-808.67323333333388</v>
      </c>
      <c r="P395" s="167">
        <f t="shared" si="286"/>
        <v>6469.3858666666711</v>
      </c>
      <c r="Q395" s="167">
        <f t="shared" si="287"/>
        <v>6686.3920000000035</v>
      </c>
      <c r="W395" s="167">
        <v>23520</v>
      </c>
      <c r="Y395" s="169">
        <f t="shared" si="288"/>
        <v>30.533333333333331</v>
      </c>
      <c r="Z395" s="167">
        <v>-182.64400000000001</v>
      </c>
      <c r="AA395" s="167">
        <v>-172.464</v>
      </c>
      <c r="AB395" s="167">
        <f t="shared" si="268"/>
        <v>8.3019999999999996</v>
      </c>
      <c r="AC395" s="167">
        <f t="shared" si="269"/>
        <v>7.8392727272727276</v>
      </c>
      <c r="AD395" s="167">
        <f t="shared" si="289"/>
        <v>-177.554</v>
      </c>
      <c r="AF395" s="167">
        <f t="shared" si="302"/>
        <v>6.5333333333333332</v>
      </c>
      <c r="AG395" s="167">
        <f t="shared" si="290"/>
        <v>-3.0440666666666667</v>
      </c>
      <c r="AH395" s="167">
        <f t="shared" si="306"/>
        <v>-1039.3094500000002</v>
      </c>
      <c r="AI395" s="167">
        <f t="shared" si="291"/>
        <v>8314.4756000000016</v>
      </c>
      <c r="AJ395" s="167">
        <f t="shared" si="292"/>
        <v>-2.8744000000000001</v>
      </c>
      <c r="AK395" s="167">
        <f t="shared" si="307"/>
        <v>-995.49798333333251</v>
      </c>
      <c r="AL395" s="167">
        <f t="shared" si="293"/>
        <v>7963.9838666666601</v>
      </c>
      <c r="AM395" s="167">
        <f t="shared" si="294"/>
        <v>8139.2297333333308</v>
      </c>
      <c r="AR395" s="167">
        <v>23520</v>
      </c>
      <c r="AS395" s="169">
        <f t="shared" si="270"/>
        <v>30.533333333333331</v>
      </c>
      <c r="AT395" s="167">
        <v>-171.858</v>
      </c>
      <c r="AU395" s="167">
        <v>-250.49100000000001</v>
      </c>
      <c r="AV395" s="167">
        <f t="shared" si="271"/>
        <v>7.8117272727272731</v>
      </c>
      <c r="AW395" s="167">
        <f t="shared" si="272"/>
        <v>11.385954545454545</v>
      </c>
      <c r="AY395" s="167">
        <f t="shared" si="295"/>
        <v>6.5333333333333332</v>
      </c>
      <c r="AZ395" s="167">
        <f t="shared" si="296"/>
        <v>-2.8643000000000001</v>
      </c>
      <c r="BA395" s="167">
        <f t="shared" si="303"/>
        <v>-1002.8241999999998</v>
      </c>
      <c r="BB395" s="167">
        <f t="shared" si="297"/>
        <v>8022.5935999999983</v>
      </c>
      <c r="BC395" s="167">
        <f t="shared" si="298"/>
        <v>-4.1748500000000002</v>
      </c>
      <c r="BD395" s="167">
        <f t="shared" si="304"/>
        <v>-1510.6138166666674</v>
      </c>
      <c r="BE395" s="167">
        <f t="shared" si="299"/>
        <v>12084.910533333339</v>
      </c>
      <c r="BF395" s="167">
        <f t="shared" si="300"/>
        <v>10053.752066666668</v>
      </c>
      <c r="BK395" s="167">
        <v>23520</v>
      </c>
      <c r="BL395" s="169">
        <v>30.533333333333331</v>
      </c>
      <c r="BM395" s="167">
        <v>-153.25200000000001</v>
      </c>
      <c r="BN395" s="167">
        <v>-206.98</v>
      </c>
      <c r="BO395" s="167">
        <f t="shared" si="273"/>
        <v>6.9660000000000002</v>
      </c>
      <c r="BP395" s="167">
        <f t="shared" si="274"/>
        <v>9.4081818181818182</v>
      </c>
      <c r="BU395" s="167">
        <v>23520</v>
      </c>
      <c r="BV395" s="169">
        <v>30.533333333333331</v>
      </c>
      <c r="BW395" s="167">
        <v>-151.11799999999999</v>
      </c>
      <c r="BX395" s="167">
        <v>-173.45400000000001</v>
      </c>
      <c r="BY395" s="167">
        <f t="shared" si="275"/>
        <v>6.8689999999999998</v>
      </c>
      <c r="BZ395" s="167">
        <f t="shared" si="276"/>
        <v>7.8842727272727275</v>
      </c>
      <c r="CE395" s="167">
        <v>23520</v>
      </c>
      <c r="CF395" s="169">
        <f t="shared" si="277"/>
        <v>30.533333333333331</v>
      </c>
      <c r="CG395" s="167">
        <v>-49.158999999999999</v>
      </c>
      <c r="CH395" s="167">
        <v>-127.01900000000001</v>
      </c>
      <c r="CI395" s="167">
        <f t="shared" si="278"/>
        <v>2.2345000000000002</v>
      </c>
      <c r="CJ395" s="167">
        <f t="shared" si="279"/>
        <v>5.7735909090909097</v>
      </c>
      <c r="CO395" s="167">
        <v>23520</v>
      </c>
      <c r="CP395" s="169">
        <f t="shared" si="280"/>
        <v>30.533333333333331</v>
      </c>
      <c r="CQ395" s="167">
        <v>-146.14500000000001</v>
      </c>
      <c r="CR395" s="167">
        <v>-148.709</v>
      </c>
      <c r="CS395" s="167">
        <f t="shared" si="281"/>
        <v>6.642954545454546</v>
      </c>
      <c r="CT395" s="167">
        <f t="shared" si="282"/>
        <v>6.7595000000000001</v>
      </c>
    </row>
    <row r="396" spans="2:98">
      <c r="B396" s="167">
        <f t="shared" si="283"/>
        <v>393</v>
      </c>
      <c r="C396" s="167">
        <v>23580</v>
      </c>
      <c r="D396" s="169">
        <v>30.55</v>
      </c>
      <c r="E396" s="167">
        <v>-150.01499999999999</v>
      </c>
      <c r="F396" s="167">
        <v>-144.81899999999999</v>
      </c>
      <c r="G396" s="167">
        <f t="shared" si="264"/>
        <v>6.8188636363636359</v>
      </c>
      <c r="H396" s="167">
        <f t="shared" si="265"/>
        <v>6.5826818181818174</v>
      </c>
      <c r="J396" s="167">
        <f t="shared" si="284"/>
        <v>6.55</v>
      </c>
      <c r="K396" s="167">
        <f t="shared" si="266"/>
        <v>-2.5002499999999999</v>
      </c>
      <c r="L396" s="167">
        <f t="shared" si="305"/>
        <v>-865.42501666666692</v>
      </c>
      <c r="M396" s="167">
        <f t="shared" si="285"/>
        <v>6923.4001333333354</v>
      </c>
      <c r="N396" s="167">
        <f t="shared" si="267"/>
        <v>-2.4136499999999996</v>
      </c>
      <c r="O396" s="167">
        <f t="shared" si="301"/>
        <v>-811.08688333333384</v>
      </c>
      <c r="P396" s="167">
        <f t="shared" si="286"/>
        <v>6488.6950666666708</v>
      </c>
      <c r="Q396" s="167">
        <f t="shared" si="287"/>
        <v>6706.0476000000035</v>
      </c>
      <c r="W396" s="167">
        <v>23580</v>
      </c>
      <c r="Y396" s="169">
        <f t="shared" si="288"/>
        <v>30.55</v>
      </c>
      <c r="Z396" s="167">
        <v>-182.577</v>
      </c>
      <c r="AA396" s="167">
        <v>-172.15</v>
      </c>
      <c r="AB396" s="167">
        <f t="shared" si="268"/>
        <v>8.2989545454545457</v>
      </c>
      <c r="AC396" s="167">
        <f t="shared" si="269"/>
        <v>7.8250000000000002</v>
      </c>
      <c r="AD396" s="167">
        <f t="shared" si="289"/>
        <v>-177.36349999999999</v>
      </c>
      <c r="AF396" s="167">
        <f t="shared" si="302"/>
        <v>6.55</v>
      </c>
      <c r="AG396" s="167">
        <f t="shared" si="290"/>
        <v>-3.0429499999999998</v>
      </c>
      <c r="AH396" s="167">
        <f t="shared" si="306"/>
        <v>-1042.3524000000002</v>
      </c>
      <c r="AI396" s="167">
        <f t="shared" si="291"/>
        <v>8338.8192000000017</v>
      </c>
      <c r="AJ396" s="167">
        <f t="shared" si="292"/>
        <v>-2.8691666666666666</v>
      </c>
      <c r="AK396" s="167">
        <f t="shared" si="307"/>
        <v>-998.36714999999913</v>
      </c>
      <c r="AL396" s="167">
        <f t="shared" si="293"/>
        <v>7986.937199999993</v>
      </c>
      <c r="AM396" s="167">
        <f t="shared" si="294"/>
        <v>8162.8781999999974</v>
      </c>
      <c r="AR396" s="167">
        <v>23580</v>
      </c>
      <c r="AS396" s="169">
        <f t="shared" si="270"/>
        <v>30.55</v>
      </c>
      <c r="AT396" s="167">
        <v>-169.48500000000001</v>
      </c>
      <c r="AU396" s="167">
        <v>-249.05600000000001</v>
      </c>
      <c r="AV396" s="167">
        <f t="shared" si="271"/>
        <v>7.7038636363636366</v>
      </c>
      <c r="AW396" s="167">
        <f t="shared" si="272"/>
        <v>11.320727272727273</v>
      </c>
      <c r="AY396" s="167">
        <f t="shared" si="295"/>
        <v>6.55</v>
      </c>
      <c r="AZ396" s="167">
        <f t="shared" si="296"/>
        <v>-2.8247500000000003</v>
      </c>
      <c r="BA396" s="167">
        <f t="shared" si="303"/>
        <v>-1005.6489499999998</v>
      </c>
      <c r="BB396" s="167">
        <f t="shared" si="297"/>
        <v>8045.1915999999983</v>
      </c>
      <c r="BC396" s="167">
        <f t="shared" si="298"/>
        <v>-4.1509333333333336</v>
      </c>
      <c r="BD396" s="167">
        <f t="shared" si="304"/>
        <v>-1514.7647500000007</v>
      </c>
      <c r="BE396" s="167">
        <f t="shared" si="299"/>
        <v>12118.118000000006</v>
      </c>
      <c r="BF396" s="167">
        <f t="shared" si="300"/>
        <v>10081.654800000002</v>
      </c>
      <c r="BK396" s="167">
        <v>23580</v>
      </c>
      <c r="BL396" s="169">
        <v>30.55</v>
      </c>
      <c r="BM396" s="167">
        <v>-155.072</v>
      </c>
      <c r="BN396" s="167">
        <v>-208.54</v>
      </c>
      <c r="BO396" s="167">
        <f t="shared" si="273"/>
        <v>7.0487272727272732</v>
      </c>
      <c r="BP396" s="167">
        <f t="shared" si="274"/>
        <v>9.4790909090909086</v>
      </c>
      <c r="BU396" s="167">
        <v>23580</v>
      </c>
      <c r="BV396" s="169">
        <v>30.55</v>
      </c>
      <c r="BW396" s="167">
        <v>-150.19200000000001</v>
      </c>
      <c r="BX396" s="167">
        <v>-174.05500000000001</v>
      </c>
      <c r="BY396" s="167">
        <f t="shared" si="275"/>
        <v>6.8269090909090915</v>
      </c>
      <c r="BZ396" s="167">
        <f t="shared" si="276"/>
        <v>7.9115909090909096</v>
      </c>
      <c r="CE396" s="167">
        <v>23580</v>
      </c>
      <c r="CF396" s="169">
        <f t="shared" si="277"/>
        <v>30.55</v>
      </c>
      <c r="CG396" s="167">
        <v>-48.750999999999998</v>
      </c>
      <c r="CH396" s="167">
        <v>-128.01300000000001</v>
      </c>
      <c r="CI396" s="167">
        <f t="shared" si="278"/>
        <v>2.2159545454545455</v>
      </c>
      <c r="CJ396" s="167">
        <f t="shared" si="279"/>
        <v>5.8187727272727274</v>
      </c>
      <c r="CO396" s="167">
        <v>23580</v>
      </c>
      <c r="CP396" s="169">
        <f t="shared" si="280"/>
        <v>30.55</v>
      </c>
      <c r="CQ396" s="167">
        <v>-146.773</v>
      </c>
      <c r="CR396" s="167">
        <v>-149.01599999999999</v>
      </c>
      <c r="CS396" s="167">
        <f t="shared" si="281"/>
        <v>6.6715</v>
      </c>
      <c r="CT396" s="167">
        <f t="shared" si="282"/>
        <v>6.7734545454545447</v>
      </c>
    </row>
    <row r="397" spans="2:98">
      <c r="B397" s="167">
        <f t="shared" si="283"/>
        <v>394</v>
      </c>
      <c r="C397" s="167">
        <v>23640</v>
      </c>
      <c r="D397" s="169">
        <v>30.566666666666666</v>
      </c>
      <c r="E397" s="167">
        <v>-150.78200000000001</v>
      </c>
      <c r="F397" s="167">
        <v>-143.88</v>
      </c>
      <c r="G397" s="167">
        <f t="shared" si="264"/>
        <v>6.8537272727272729</v>
      </c>
      <c r="H397" s="167">
        <f t="shared" si="265"/>
        <v>6.54</v>
      </c>
      <c r="J397" s="167">
        <f t="shared" si="284"/>
        <v>6.5666666666666664</v>
      </c>
      <c r="K397" s="167">
        <f t="shared" si="266"/>
        <v>-2.5130333333333335</v>
      </c>
      <c r="L397" s="167">
        <f t="shared" si="305"/>
        <v>-867.9380500000002</v>
      </c>
      <c r="M397" s="167">
        <f t="shared" si="285"/>
        <v>6943.5044000000016</v>
      </c>
      <c r="N397" s="167">
        <f t="shared" si="267"/>
        <v>-2.3979999999999997</v>
      </c>
      <c r="O397" s="167">
        <f t="shared" si="301"/>
        <v>-813.48488333333387</v>
      </c>
      <c r="P397" s="167">
        <f t="shared" si="286"/>
        <v>6507.879066666671</v>
      </c>
      <c r="Q397" s="167">
        <f t="shared" si="287"/>
        <v>6725.6917333333367</v>
      </c>
      <c r="W397" s="167">
        <v>23640</v>
      </c>
      <c r="Y397" s="169">
        <f t="shared" si="288"/>
        <v>30.566666666666666</v>
      </c>
      <c r="Z397" s="167">
        <v>-184.17</v>
      </c>
      <c r="AA397" s="167">
        <v>-170.49</v>
      </c>
      <c r="AB397" s="167">
        <f t="shared" si="268"/>
        <v>8.3713636363636361</v>
      </c>
      <c r="AC397" s="167">
        <f t="shared" si="269"/>
        <v>7.749545454545455</v>
      </c>
      <c r="AD397" s="167">
        <f t="shared" si="289"/>
        <v>-177.32999999999998</v>
      </c>
      <c r="AF397" s="167">
        <f t="shared" si="302"/>
        <v>6.5666666666666664</v>
      </c>
      <c r="AG397" s="167">
        <f t="shared" si="290"/>
        <v>-3.0694999999999997</v>
      </c>
      <c r="AH397" s="167">
        <f t="shared" si="306"/>
        <v>-1045.4219000000003</v>
      </c>
      <c r="AI397" s="167">
        <f t="shared" si="291"/>
        <v>8363.3752000000022</v>
      </c>
      <c r="AJ397" s="167">
        <f t="shared" si="292"/>
        <v>-2.8414999999999999</v>
      </c>
      <c r="AK397" s="167">
        <f t="shared" si="307"/>
        <v>-1001.2086499999991</v>
      </c>
      <c r="AL397" s="167">
        <f t="shared" si="293"/>
        <v>8009.669199999993</v>
      </c>
      <c r="AM397" s="167">
        <f t="shared" si="294"/>
        <v>8186.5221999999976</v>
      </c>
      <c r="AR397" s="167">
        <v>23640</v>
      </c>
      <c r="AS397" s="169">
        <f t="shared" si="270"/>
        <v>30.566666666666666</v>
      </c>
      <c r="AT397" s="167">
        <v>-169.702</v>
      </c>
      <c r="AU397" s="167">
        <v>-245.95</v>
      </c>
      <c r="AV397" s="167">
        <f t="shared" si="271"/>
        <v>7.7137272727272723</v>
      </c>
      <c r="AW397" s="167">
        <f t="shared" si="272"/>
        <v>11.179545454545455</v>
      </c>
      <c r="AY397" s="167">
        <f t="shared" si="295"/>
        <v>6.5666666666666664</v>
      </c>
      <c r="AZ397" s="167">
        <f t="shared" si="296"/>
        <v>-2.8283666666666667</v>
      </c>
      <c r="BA397" s="167">
        <f t="shared" si="303"/>
        <v>-1008.4773166666664</v>
      </c>
      <c r="BB397" s="167">
        <f t="shared" si="297"/>
        <v>8067.8185333333313</v>
      </c>
      <c r="BC397" s="167">
        <f t="shared" si="298"/>
        <v>-4.0991666666666662</v>
      </c>
      <c r="BD397" s="167">
        <f t="shared" si="304"/>
        <v>-1518.8639166666674</v>
      </c>
      <c r="BE397" s="167">
        <f t="shared" si="299"/>
        <v>12150.911333333339</v>
      </c>
      <c r="BF397" s="167">
        <f t="shared" si="300"/>
        <v>10109.364933333334</v>
      </c>
      <c r="BK397" s="167">
        <v>23640</v>
      </c>
      <c r="BL397" s="169">
        <v>30.566666666666666</v>
      </c>
      <c r="BM397" s="167">
        <v>-156.01300000000001</v>
      </c>
      <c r="BN397" s="167">
        <v>-209.08</v>
      </c>
      <c r="BO397" s="167">
        <f t="shared" si="273"/>
        <v>7.0914999999999999</v>
      </c>
      <c r="BP397" s="167">
        <f t="shared" si="274"/>
        <v>9.5036363636363639</v>
      </c>
      <c r="BU397" s="167">
        <v>23640</v>
      </c>
      <c r="BV397" s="169">
        <v>30.566666666666666</v>
      </c>
      <c r="BW397" s="167">
        <v>-151.05600000000001</v>
      </c>
      <c r="BX397" s="167">
        <v>-174.79400000000001</v>
      </c>
      <c r="BY397" s="167">
        <f t="shared" si="275"/>
        <v>6.8661818181818184</v>
      </c>
      <c r="BZ397" s="167">
        <f t="shared" si="276"/>
        <v>7.945181818181819</v>
      </c>
      <c r="CE397" s="167">
        <v>23640</v>
      </c>
      <c r="CF397" s="169">
        <f t="shared" si="277"/>
        <v>30.566666666666666</v>
      </c>
      <c r="CG397" s="167">
        <v>-48.558999999999997</v>
      </c>
      <c r="CH397" s="167">
        <v>-127.60299999999999</v>
      </c>
      <c r="CI397" s="167">
        <f t="shared" si="278"/>
        <v>2.2072272727272728</v>
      </c>
      <c r="CJ397" s="167">
        <f t="shared" si="279"/>
        <v>5.800136363636363</v>
      </c>
      <c r="CO397" s="167">
        <v>23640</v>
      </c>
      <c r="CP397" s="169">
        <f t="shared" si="280"/>
        <v>30.566666666666666</v>
      </c>
      <c r="CQ397" s="167">
        <v>-146.05099999999999</v>
      </c>
      <c r="CR397" s="167">
        <v>-148.197</v>
      </c>
      <c r="CS397" s="167">
        <f t="shared" si="281"/>
        <v>6.6386818181818175</v>
      </c>
      <c r="CT397" s="167">
        <f t="shared" si="282"/>
        <v>6.7362272727272732</v>
      </c>
    </row>
    <row r="398" spans="2:98">
      <c r="B398" s="167">
        <f t="shared" si="283"/>
        <v>395</v>
      </c>
      <c r="C398" s="167">
        <v>23700</v>
      </c>
      <c r="D398" s="169">
        <v>30.583333333333332</v>
      </c>
      <c r="E398" s="167">
        <v>-149.24799999999999</v>
      </c>
      <c r="F398" s="167">
        <v>-145.91200000000001</v>
      </c>
      <c r="G398" s="167">
        <f t="shared" si="264"/>
        <v>6.7839999999999998</v>
      </c>
      <c r="H398" s="167">
        <f t="shared" si="265"/>
        <v>6.6323636363636362</v>
      </c>
      <c r="J398" s="167">
        <f t="shared" si="284"/>
        <v>6.583333333333333</v>
      </c>
      <c r="K398" s="167">
        <f t="shared" si="266"/>
        <v>-2.4874666666666663</v>
      </c>
      <c r="L398" s="167">
        <f t="shared" si="305"/>
        <v>-870.42551666666691</v>
      </c>
      <c r="M398" s="167">
        <f t="shared" si="285"/>
        <v>6963.4041333333353</v>
      </c>
      <c r="N398" s="167">
        <f t="shared" si="267"/>
        <v>-2.4318666666666666</v>
      </c>
      <c r="O398" s="167">
        <f t="shared" si="301"/>
        <v>-815.91675000000055</v>
      </c>
      <c r="P398" s="167">
        <f t="shared" si="286"/>
        <v>6527.3340000000044</v>
      </c>
      <c r="Q398" s="167">
        <f t="shared" si="287"/>
        <v>6745.3690666666698</v>
      </c>
      <c r="W398" s="167">
        <v>23700</v>
      </c>
      <c r="Y398" s="169">
        <f t="shared" si="288"/>
        <v>30.583333333333332</v>
      </c>
      <c r="Z398" s="167">
        <v>-183.77600000000001</v>
      </c>
      <c r="AA398" s="167">
        <v>-172.934</v>
      </c>
      <c r="AB398" s="167">
        <f t="shared" si="268"/>
        <v>8.3534545454545466</v>
      </c>
      <c r="AC398" s="167">
        <f t="shared" si="269"/>
        <v>7.8606363636363632</v>
      </c>
      <c r="AD398" s="167">
        <f t="shared" si="289"/>
        <v>-178.35500000000002</v>
      </c>
      <c r="AF398" s="167">
        <f t="shared" si="302"/>
        <v>6.583333333333333</v>
      </c>
      <c r="AG398" s="167">
        <f t="shared" si="290"/>
        <v>-3.0629333333333335</v>
      </c>
      <c r="AH398" s="167">
        <f t="shared" si="306"/>
        <v>-1048.4848333333337</v>
      </c>
      <c r="AI398" s="167">
        <f t="shared" si="291"/>
        <v>8387.8786666666692</v>
      </c>
      <c r="AJ398" s="167">
        <f t="shared" si="292"/>
        <v>-2.8822333333333332</v>
      </c>
      <c r="AK398" s="167">
        <f t="shared" si="307"/>
        <v>-1004.0908833333325</v>
      </c>
      <c r="AL398" s="167">
        <f t="shared" si="293"/>
        <v>8032.72706666666</v>
      </c>
      <c r="AM398" s="167">
        <f t="shared" si="294"/>
        <v>8210.3028666666651</v>
      </c>
      <c r="AR398" s="167">
        <v>23700</v>
      </c>
      <c r="AS398" s="169">
        <f t="shared" si="270"/>
        <v>30.583333333333332</v>
      </c>
      <c r="AT398" s="167">
        <v>-168.982</v>
      </c>
      <c r="AU398" s="167">
        <v>-241.833</v>
      </c>
      <c r="AV398" s="167">
        <f t="shared" si="271"/>
        <v>7.681</v>
      </c>
      <c r="AW398" s="167">
        <f t="shared" si="272"/>
        <v>10.99240909090909</v>
      </c>
      <c r="AY398" s="167">
        <f t="shared" si="295"/>
        <v>6.583333333333333</v>
      </c>
      <c r="AZ398" s="167">
        <f t="shared" si="296"/>
        <v>-2.8163666666666667</v>
      </c>
      <c r="BA398" s="167">
        <f t="shared" si="303"/>
        <v>-1011.2936833333331</v>
      </c>
      <c r="BB398" s="167">
        <f t="shared" si="297"/>
        <v>8090.3494666666647</v>
      </c>
      <c r="BC398" s="167">
        <f t="shared" si="298"/>
        <v>-4.0305499999999999</v>
      </c>
      <c r="BD398" s="167">
        <f t="shared" si="304"/>
        <v>-1522.8944666666673</v>
      </c>
      <c r="BE398" s="167">
        <f t="shared" si="299"/>
        <v>12183.155733333339</v>
      </c>
      <c r="BF398" s="167">
        <f t="shared" si="300"/>
        <v>10136.752600000002</v>
      </c>
      <c r="BK398" s="167">
        <v>23700</v>
      </c>
      <c r="BL398" s="169">
        <v>30.583333333333332</v>
      </c>
      <c r="BM398" s="167">
        <v>-152.65</v>
      </c>
      <c r="BN398" s="167">
        <v>-207.58199999999999</v>
      </c>
      <c r="BO398" s="167">
        <f t="shared" si="273"/>
        <v>6.9386363636363635</v>
      </c>
      <c r="BP398" s="167">
        <f t="shared" si="274"/>
        <v>9.4355454545454549</v>
      </c>
      <c r="BU398" s="167">
        <v>23700</v>
      </c>
      <c r="BV398" s="169">
        <v>30.583333333333332</v>
      </c>
      <c r="BW398" s="167">
        <v>-151.47300000000001</v>
      </c>
      <c r="BX398" s="167">
        <v>-174.702</v>
      </c>
      <c r="BY398" s="167">
        <f t="shared" si="275"/>
        <v>6.8851363636363638</v>
      </c>
      <c r="BZ398" s="167">
        <f t="shared" si="276"/>
        <v>7.9409999999999998</v>
      </c>
      <c r="CE398" s="167">
        <v>23700</v>
      </c>
      <c r="CF398" s="169">
        <f t="shared" si="277"/>
        <v>30.583333333333332</v>
      </c>
      <c r="CG398" s="167">
        <v>-49.128</v>
      </c>
      <c r="CH398" s="167">
        <v>-126.59099999999999</v>
      </c>
      <c r="CI398" s="167">
        <f t="shared" si="278"/>
        <v>2.233090909090909</v>
      </c>
      <c r="CJ398" s="167">
        <f t="shared" si="279"/>
        <v>5.7541363636363636</v>
      </c>
      <c r="CO398" s="167">
        <v>23700</v>
      </c>
      <c r="CP398" s="169">
        <f t="shared" si="280"/>
        <v>30.583333333333332</v>
      </c>
      <c r="CQ398" s="167">
        <v>-145.11600000000001</v>
      </c>
      <c r="CR398" s="167">
        <v>-147.374</v>
      </c>
      <c r="CS398" s="167">
        <f t="shared" si="281"/>
        <v>6.5961818181818188</v>
      </c>
      <c r="CT398" s="167">
        <f t="shared" si="282"/>
        <v>6.698818181818182</v>
      </c>
    </row>
    <row r="399" spans="2:98">
      <c r="B399" s="167">
        <f t="shared" si="283"/>
        <v>396</v>
      </c>
      <c r="C399" s="167">
        <v>23760</v>
      </c>
      <c r="D399" s="169">
        <v>30.6</v>
      </c>
      <c r="E399" s="167">
        <v>-150.16800000000001</v>
      </c>
      <c r="F399" s="167">
        <v>-145.52699999999999</v>
      </c>
      <c r="G399" s="167">
        <f t="shared" si="264"/>
        <v>6.8258181818181818</v>
      </c>
      <c r="H399" s="167">
        <f t="shared" si="265"/>
        <v>6.6148636363636362</v>
      </c>
      <c r="J399" s="167">
        <f t="shared" si="284"/>
        <v>6.6</v>
      </c>
      <c r="K399" s="167">
        <f t="shared" si="266"/>
        <v>-2.5028000000000001</v>
      </c>
      <c r="L399" s="167">
        <f t="shared" si="305"/>
        <v>-872.92831666666689</v>
      </c>
      <c r="M399" s="167">
        <f t="shared" si="285"/>
        <v>6983.4265333333351</v>
      </c>
      <c r="N399" s="167">
        <f t="shared" si="267"/>
        <v>-2.4254499999999997</v>
      </c>
      <c r="O399" s="167">
        <f t="shared" si="301"/>
        <v>-818.3422000000005</v>
      </c>
      <c r="P399" s="167">
        <f t="shared" si="286"/>
        <v>6546.737600000004</v>
      </c>
      <c r="Q399" s="167">
        <f t="shared" si="287"/>
        <v>6765.0820666666696</v>
      </c>
      <c r="W399" s="167">
        <v>23760</v>
      </c>
      <c r="Y399" s="169">
        <f t="shared" si="288"/>
        <v>30.6</v>
      </c>
      <c r="Z399" s="167">
        <v>-187.65299999999999</v>
      </c>
      <c r="AA399" s="167">
        <v>-175.04599999999999</v>
      </c>
      <c r="AB399" s="167">
        <f t="shared" si="268"/>
        <v>8.5296818181818175</v>
      </c>
      <c r="AC399" s="167">
        <f t="shared" si="269"/>
        <v>7.9566363636363633</v>
      </c>
      <c r="AD399" s="167">
        <f t="shared" si="289"/>
        <v>-181.34949999999998</v>
      </c>
      <c r="AF399" s="167">
        <f t="shared" si="302"/>
        <v>6.6</v>
      </c>
      <c r="AG399" s="167">
        <f t="shared" si="290"/>
        <v>-3.1275499999999998</v>
      </c>
      <c r="AH399" s="167">
        <f t="shared" si="306"/>
        <v>-1051.6123833333336</v>
      </c>
      <c r="AI399" s="167">
        <f t="shared" si="291"/>
        <v>8412.8990666666687</v>
      </c>
      <c r="AJ399" s="167">
        <f t="shared" si="292"/>
        <v>-2.9174333333333333</v>
      </c>
      <c r="AK399" s="167">
        <f t="shared" si="307"/>
        <v>-1007.0083166666658</v>
      </c>
      <c r="AL399" s="167">
        <f t="shared" si="293"/>
        <v>8056.0665333333263</v>
      </c>
      <c r="AM399" s="167">
        <f t="shared" si="294"/>
        <v>8234.482799999998</v>
      </c>
      <c r="AR399" s="167">
        <v>23760</v>
      </c>
      <c r="AS399" s="169">
        <f t="shared" si="270"/>
        <v>30.6</v>
      </c>
      <c r="AT399" s="167">
        <v>-173.91200000000001</v>
      </c>
      <c r="AU399" s="167">
        <v>-251.96700000000001</v>
      </c>
      <c r="AV399" s="167">
        <f t="shared" si="271"/>
        <v>7.9050909090909096</v>
      </c>
      <c r="AW399" s="167">
        <f t="shared" si="272"/>
        <v>11.453045454545455</v>
      </c>
      <c r="AY399" s="167">
        <f t="shared" si="295"/>
        <v>6.6</v>
      </c>
      <c r="AZ399" s="167">
        <f t="shared" si="296"/>
        <v>-2.8985333333333334</v>
      </c>
      <c r="BA399" s="167">
        <f t="shared" si="303"/>
        <v>-1014.1922166666665</v>
      </c>
      <c r="BB399" s="167">
        <f t="shared" si="297"/>
        <v>8113.5377333333317</v>
      </c>
      <c r="BC399" s="167">
        <f t="shared" si="298"/>
        <v>-4.1994500000000006</v>
      </c>
      <c r="BD399" s="167">
        <f t="shared" si="304"/>
        <v>-1527.0939166666674</v>
      </c>
      <c r="BE399" s="167">
        <f t="shared" si="299"/>
        <v>12216.751333333339</v>
      </c>
      <c r="BF399" s="167">
        <f t="shared" si="300"/>
        <v>10165.144533333336</v>
      </c>
      <c r="BK399" s="167">
        <v>23760</v>
      </c>
      <c r="BL399" s="169">
        <v>30.6</v>
      </c>
      <c r="BM399" s="167">
        <v>-156.52199999999999</v>
      </c>
      <c r="BN399" s="167">
        <v>-208.98699999999999</v>
      </c>
      <c r="BO399" s="167">
        <f t="shared" si="273"/>
        <v>7.1146363636363636</v>
      </c>
      <c r="BP399" s="167">
        <f t="shared" si="274"/>
        <v>9.49940909090909</v>
      </c>
      <c r="BU399" s="167">
        <v>23760</v>
      </c>
      <c r="BV399" s="169">
        <v>30.6</v>
      </c>
      <c r="BW399" s="167">
        <v>-151.92099999999999</v>
      </c>
      <c r="BX399" s="167">
        <v>-173.654</v>
      </c>
      <c r="BY399" s="167">
        <f t="shared" si="275"/>
        <v>6.9055</v>
      </c>
      <c r="BZ399" s="167">
        <f t="shared" si="276"/>
        <v>7.8933636363636364</v>
      </c>
      <c r="CE399" s="167">
        <v>23760</v>
      </c>
      <c r="CF399" s="169">
        <f t="shared" si="277"/>
        <v>30.6</v>
      </c>
      <c r="CG399" s="167">
        <v>-48.716000000000001</v>
      </c>
      <c r="CH399" s="167">
        <v>-131.24600000000001</v>
      </c>
      <c r="CI399" s="167">
        <f t="shared" si="278"/>
        <v>2.2143636363636365</v>
      </c>
      <c r="CJ399" s="167">
        <f t="shared" si="279"/>
        <v>5.965727272727273</v>
      </c>
      <c r="CO399" s="167">
        <v>23760</v>
      </c>
      <c r="CP399" s="169">
        <f t="shared" si="280"/>
        <v>30.6</v>
      </c>
      <c r="CQ399" s="167">
        <v>-145.78800000000001</v>
      </c>
      <c r="CR399" s="167">
        <v>-148.85900000000001</v>
      </c>
      <c r="CS399" s="167">
        <f t="shared" si="281"/>
        <v>6.6267272727272735</v>
      </c>
      <c r="CT399" s="167">
        <f t="shared" si="282"/>
        <v>6.7663181818181819</v>
      </c>
    </row>
    <row r="400" spans="2:98">
      <c r="B400" s="167">
        <f t="shared" si="283"/>
        <v>397</v>
      </c>
      <c r="C400" s="167">
        <v>23820</v>
      </c>
      <c r="D400" s="169">
        <v>30.616666666666667</v>
      </c>
      <c r="E400" s="167">
        <v>-148.94200000000001</v>
      </c>
      <c r="F400" s="167">
        <v>-143.97200000000001</v>
      </c>
      <c r="G400" s="167">
        <f t="shared" si="264"/>
        <v>6.7700909090909098</v>
      </c>
      <c r="H400" s="167">
        <f t="shared" si="265"/>
        <v>6.5441818181818183</v>
      </c>
      <c r="J400" s="167">
        <f t="shared" si="284"/>
        <v>6.6166666666666663</v>
      </c>
      <c r="K400" s="167">
        <f t="shared" si="266"/>
        <v>-2.4823666666666666</v>
      </c>
      <c r="L400" s="167">
        <f t="shared" si="305"/>
        <v>-875.41068333333351</v>
      </c>
      <c r="M400" s="167">
        <f t="shared" si="285"/>
        <v>7003.2854666666681</v>
      </c>
      <c r="N400" s="167">
        <f t="shared" si="267"/>
        <v>-2.3995333333333333</v>
      </c>
      <c r="O400" s="167">
        <f t="shared" si="301"/>
        <v>-820.74173333333385</v>
      </c>
      <c r="P400" s="167">
        <f t="shared" si="286"/>
        <v>6565.9338666666708</v>
      </c>
      <c r="Q400" s="167">
        <f t="shared" si="287"/>
        <v>6784.609666666669</v>
      </c>
      <c r="W400" s="167">
        <v>23820</v>
      </c>
      <c r="Y400" s="169">
        <f t="shared" si="288"/>
        <v>30.616666666666667</v>
      </c>
      <c r="Z400" s="167">
        <v>-185.89699999999999</v>
      </c>
      <c r="AA400" s="167">
        <v>-173.875</v>
      </c>
      <c r="AB400" s="167">
        <f t="shared" si="268"/>
        <v>8.4498636363636361</v>
      </c>
      <c r="AC400" s="167">
        <f t="shared" si="269"/>
        <v>7.9034090909090908</v>
      </c>
      <c r="AD400" s="167">
        <f t="shared" si="289"/>
        <v>-179.886</v>
      </c>
      <c r="AF400" s="167">
        <f t="shared" si="302"/>
        <v>6.6166666666666663</v>
      </c>
      <c r="AG400" s="167">
        <f t="shared" si="290"/>
        <v>-3.0982833333333333</v>
      </c>
      <c r="AH400" s="167">
        <f t="shared" si="306"/>
        <v>-1054.7106666666668</v>
      </c>
      <c r="AI400" s="167">
        <f t="shared" si="291"/>
        <v>8437.6853333333347</v>
      </c>
      <c r="AJ400" s="167">
        <f t="shared" si="292"/>
        <v>-2.8979166666666667</v>
      </c>
      <c r="AK400" s="167">
        <f t="shared" si="307"/>
        <v>-1009.9062333333325</v>
      </c>
      <c r="AL400" s="167">
        <f t="shared" si="293"/>
        <v>8079.2498666666597</v>
      </c>
      <c r="AM400" s="167">
        <f t="shared" si="294"/>
        <v>8258.4675999999963</v>
      </c>
      <c r="AR400" s="167">
        <v>23820</v>
      </c>
      <c r="AS400" s="169">
        <f t="shared" si="270"/>
        <v>30.616666666666667</v>
      </c>
      <c r="AT400" s="167">
        <v>-172.37</v>
      </c>
      <c r="AU400" s="167">
        <v>-250.3</v>
      </c>
      <c r="AV400" s="167">
        <f t="shared" si="271"/>
        <v>7.835</v>
      </c>
      <c r="AW400" s="167">
        <f t="shared" si="272"/>
        <v>11.377272727272727</v>
      </c>
      <c r="AY400" s="167">
        <f t="shared" si="295"/>
        <v>6.6166666666666663</v>
      </c>
      <c r="AZ400" s="167">
        <f t="shared" si="296"/>
        <v>-2.8728333333333333</v>
      </c>
      <c r="BA400" s="167">
        <f t="shared" si="303"/>
        <v>-1017.0650499999998</v>
      </c>
      <c r="BB400" s="167">
        <f t="shared" si="297"/>
        <v>8136.5203999999985</v>
      </c>
      <c r="BC400" s="167">
        <f t="shared" si="298"/>
        <v>-4.1716666666666669</v>
      </c>
      <c r="BD400" s="167">
        <f t="shared" si="304"/>
        <v>-1531.265583333334</v>
      </c>
      <c r="BE400" s="167">
        <f t="shared" si="299"/>
        <v>12250.124666666672</v>
      </c>
      <c r="BF400" s="167">
        <f t="shared" si="300"/>
        <v>10193.322533333336</v>
      </c>
      <c r="BK400" s="167">
        <v>23820</v>
      </c>
      <c r="BL400" s="169">
        <v>30.616666666666667</v>
      </c>
      <c r="BM400" s="167">
        <v>-153.15899999999999</v>
      </c>
      <c r="BN400" s="167">
        <v>-209.60499999999999</v>
      </c>
      <c r="BO400" s="167">
        <f t="shared" si="273"/>
        <v>6.9617727272727272</v>
      </c>
      <c r="BP400" s="167">
        <f t="shared" si="274"/>
        <v>9.5274999999999999</v>
      </c>
      <c r="BU400" s="167">
        <v>23820</v>
      </c>
      <c r="BV400" s="169">
        <v>30.616666666666667</v>
      </c>
      <c r="BW400" s="167">
        <v>-152.708</v>
      </c>
      <c r="BX400" s="167">
        <v>-173.62299999999999</v>
      </c>
      <c r="BY400" s="167">
        <f t="shared" si="275"/>
        <v>6.941272727272727</v>
      </c>
      <c r="BZ400" s="167">
        <f t="shared" si="276"/>
        <v>7.8919545454545448</v>
      </c>
      <c r="CE400" s="167">
        <v>23820</v>
      </c>
      <c r="CF400" s="169">
        <f t="shared" si="277"/>
        <v>30.616666666666667</v>
      </c>
      <c r="CG400" s="167">
        <v>-48.787999999999997</v>
      </c>
      <c r="CH400" s="167">
        <v>-130.309</v>
      </c>
      <c r="CI400" s="167">
        <f t="shared" si="278"/>
        <v>2.2176363636363634</v>
      </c>
      <c r="CJ400" s="167">
        <f t="shared" si="279"/>
        <v>5.9231363636363632</v>
      </c>
      <c r="CO400" s="167">
        <v>23820</v>
      </c>
      <c r="CP400" s="169">
        <f t="shared" si="280"/>
        <v>30.616666666666667</v>
      </c>
      <c r="CQ400" s="167">
        <v>-145.09</v>
      </c>
      <c r="CR400" s="167">
        <v>-148.20400000000001</v>
      </c>
      <c r="CS400" s="167">
        <f t="shared" si="281"/>
        <v>6.5949999999999998</v>
      </c>
      <c r="CT400" s="167">
        <f t="shared" si="282"/>
        <v>6.7365454545454551</v>
      </c>
    </row>
    <row r="401" spans="2:98">
      <c r="B401" s="167">
        <f t="shared" si="283"/>
        <v>398</v>
      </c>
      <c r="C401" s="167">
        <v>23880</v>
      </c>
      <c r="D401" s="169">
        <v>30.633333333333333</v>
      </c>
      <c r="E401" s="167">
        <v>-148.17500000000001</v>
      </c>
      <c r="F401" s="167">
        <v>-144.68</v>
      </c>
      <c r="G401" s="167">
        <f t="shared" si="264"/>
        <v>6.7352272727272728</v>
      </c>
      <c r="H401" s="167">
        <f t="shared" si="265"/>
        <v>6.5763636363636371</v>
      </c>
      <c r="J401" s="167">
        <f t="shared" si="284"/>
        <v>6.6333333333333337</v>
      </c>
      <c r="K401" s="167">
        <f t="shared" si="266"/>
        <v>-2.4695833333333335</v>
      </c>
      <c r="L401" s="167">
        <f t="shared" si="305"/>
        <v>-877.8802666666669</v>
      </c>
      <c r="M401" s="167">
        <f t="shared" si="285"/>
        <v>7023.0421333333352</v>
      </c>
      <c r="N401" s="167">
        <f t="shared" si="267"/>
        <v>-2.4113333333333333</v>
      </c>
      <c r="O401" s="167">
        <f t="shared" si="301"/>
        <v>-823.1530666666672</v>
      </c>
      <c r="P401" s="167">
        <f t="shared" si="286"/>
        <v>6585.2245333333376</v>
      </c>
      <c r="Q401" s="167">
        <f t="shared" si="287"/>
        <v>6804.1333333333369</v>
      </c>
      <c r="W401" s="167">
        <v>23880</v>
      </c>
      <c r="Y401" s="169">
        <f t="shared" si="288"/>
        <v>30.633333333333333</v>
      </c>
      <c r="Z401" s="167">
        <v>-184.54599999999999</v>
      </c>
      <c r="AA401" s="167">
        <v>-172.93600000000001</v>
      </c>
      <c r="AB401" s="167">
        <f t="shared" si="268"/>
        <v>8.3884545454545449</v>
      </c>
      <c r="AC401" s="167">
        <f t="shared" si="269"/>
        <v>7.8607272727272735</v>
      </c>
      <c r="AD401" s="167">
        <f t="shared" si="289"/>
        <v>-178.74099999999999</v>
      </c>
      <c r="AF401" s="167">
        <f t="shared" si="302"/>
        <v>6.6333333333333337</v>
      </c>
      <c r="AG401" s="167">
        <f t="shared" si="290"/>
        <v>-3.0757666666666665</v>
      </c>
      <c r="AH401" s="167">
        <f t="shared" si="306"/>
        <v>-1057.7864333333334</v>
      </c>
      <c r="AI401" s="167">
        <f t="shared" si="291"/>
        <v>8462.2914666666675</v>
      </c>
      <c r="AJ401" s="167">
        <f t="shared" si="292"/>
        <v>-2.8822666666666668</v>
      </c>
      <c r="AK401" s="167">
        <f t="shared" si="307"/>
        <v>-1012.7884999999991</v>
      </c>
      <c r="AL401" s="167">
        <f t="shared" si="293"/>
        <v>8102.3079999999927</v>
      </c>
      <c r="AM401" s="167">
        <f t="shared" si="294"/>
        <v>8282.2997333333296</v>
      </c>
      <c r="AR401" s="167">
        <v>23880</v>
      </c>
      <c r="AS401" s="169">
        <f t="shared" si="270"/>
        <v>30.633333333333333</v>
      </c>
      <c r="AT401" s="167">
        <v>-170.34</v>
      </c>
      <c r="AU401" s="167">
        <v>-245.85300000000001</v>
      </c>
      <c r="AV401" s="167">
        <f t="shared" si="271"/>
        <v>7.7427272727272731</v>
      </c>
      <c r="AW401" s="167">
        <f t="shared" si="272"/>
        <v>11.175136363636364</v>
      </c>
      <c r="AY401" s="167">
        <f t="shared" si="295"/>
        <v>6.6333333333333337</v>
      </c>
      <c r="AZ401" s="167">
        <f t="shared" si="296"/>
        <v>-2.839</v>
      </c>
      <c r="BA401" s="167">
        <f t="shared" si="303"/>
        <v>-1019.9040499999999</v>
      </c>
      <c r="BB401" s="167">
        <f t="shared" si="297"/>
        <v>8159.232399999999</v>
      </c>
      <c r="BC401" s="167">
        <f t="shared" si="298"/>
        <v>-4.09755</v>
      </c>
      <c r="BD401" s="167">
        <f t="shared" si="304"/>
        <v>-1535.363133333334</v>
      </c>
      <c r="BE401" s="167">
        <f t="shared" si="299"/>
        <v>12282.905066666672</v>
      </c>
      <c r="BF401" s="167">
        <f t="shared" si="300"/>
        <v>10221.068733333335</v>
      </c>
      <c r="BK401" s="167">
        <v>23880</v>
      </c>
      <c r="BL401" s="169">
        <v>30.633333333333333</v>
      </c>
      <c r="BM401" s="167">
        <v>-153.822</v>
      </c>
      <c r="BN401" s="167">
        <v>-206.94900000000001</v>
      </c>
      <c r="BO401" s="167">
        <f t="shared" si="273"/>
        <v>6.9919090909090906</v>
      </c>
      <c r="BP401" s="167">
        <f t="shared" si="274"/>
        <v>9.4067727272727275</v>
      </c>
      <c r="BU401" s="167">
        <v>23880</v>
      </c>
      <c r="BV401" s="169">
        <v>30.633333333333333</v>
      </c>
      <c r="BW401" s="167">
        <v>-152.661</v>
      </c>
      <c r="BX401" s="167">
        <v>-173.3</v>
      </c>
      <c r="BY401" s="167">
        <f t="shared" si="275"/>
        <v>6.9391363636363641</v>
      </c>
      <c r="BZ401" s="167">
        <f t="shared" si="276"/>
        <v>7.8772727272727279</v>
      </c>
      <c r="CE401" s="167">
        <v>23880</v>
      </c>
      <c r="CF401" s="169">
        <f t="shared" si="277"/>
        <v>30.633333333333333</v>
      </c>
      <c r="CG401" s="167">
        <v>-48.731000000000002</v>
      </c>
      <c r="CH401" s="167">
        <v>-130.083</v>
      </c>
      <c r="CI401" s="167">
        <f t="shared" si="278"/>
        <v>2.2150454545454545</v>
      </c>
      <c r="CJ401" s="167">
        <f t="shared" si="279"/>
        <v>5.9128636363636362</v>
      </c>
      <c r="CO401" s="167">
        <v>23880</v>
      </c>
      <c r="CP401" s="169">
        <f t="shared" si="280"/>
        <v>30.633333333333333</v>
      </c>
      <c r="CQ401" s="167">
        <v>-145.50299999999999</v>
      </c>
      <c r="CR401" s="167">
        <v>-148.08000000000001</v>
      </c>
      <c r="CS401" s="167">
        <f t="shared" si="281"/>
        <v>6.6137727272727265</v>
      </c>
      <c r="CT401" s="167">
        <f t="shared" si="282"/>
        <v>6.7309090909090914</v>
      </c>
    </row>
    <row r="402" spans="2:98">
      <c r="B402" s="167">
        <f t="shared" si="283"/>
        <v>399</v>
      </c>
      <c r="C402" s="167">
        <v>23940</v>
      </c>
      <c r="D402" s="169">
        <v>30.65</v>
      </c>
      <c r="E402" s="167">
        <v>-148.78800000000001</v>
      </c>
      <c r="F402" s="167">
        <v>-144.172</v>
      </c>
      <c r="G402" s="167">
        <f t="shared" si="264"/>
        <v>6.7630909090909093</v>
      </c>
      <c r="H402" s="167">
        <f t="shared" si="265"/>
        <v>6.5532727272727271</v>
      </c>
      <c r="J402" s="167">
        <f t="shared" si="284"/>
        <v>6.65</v>
      </c>
      <c r="K402" s="167">
        <f t="shared" si="266"/>
        <v>-2.4798</v>
      </c>
      <c r="L402" s="167">
        <f t="shared" si="305"/>
        <v>-880.36006666666685</v>
      </c>
      <c r="M402" s="167">
        <f t="shared" si="285"/>
        <v>7042.8805333333348</v>
      </c>
      <c r="N402" s="167">
        <f t="shared" si="267"/>
        <v>-2.4028666666666667</v>
      </c>
      <c r="O402" s="167">
        <f t="shared" si="301"/>
        <v>-825.55593333333388</v>
      </c>
      <c r="P402" s="167">
        <f t="shared" si="286"/>
        <v>6604.4474666666711</v>
      </c>
      <c r="Q402" s="167">
        <f t="shared" si="287"/>
        <v>6823.6640000000025</v>
      </c>
      <c r="W402" s="167">
        <v>23940</v>
      </c>
      <c r="Y402" s="169">
        <f t="shared" si="288"/>
        <v>30.65</v>
      </c>
      <c r="Z402" s="167">
        <v>-183.12</v>
      </c>
      <c r="AA402" s="167">
        <v>-175.553</v>
      </c>
      <c r="AB402" s="167">
        <f t="shared" si="268"/>
        <v>8.3236363636363642</v>
      </c>
      <c r="AC402" s="167">
        <f t="shared" si="269"/>
        <v>7.9796818181818177</v>
      </c>
      <c r="AD402" s="167">
        <f t="shared" si="289"/>
        <v>-179.3365</v>
      </c>
      <c r="AF402" s="167">
        <f t="shared" si="302"/>
        <v>6.65</v>
      </c>
      <c r="AG402" s="167">
        <f t="shared" si="290"/>
        <v>-3.052</v>
      </c>
      <c r="AH402" s="167">
        <f t="shared" si="306"/>
        <v>-1060.8384333333333</v>
      </c>
      <c r="AI402" s="167">
        <f t="shared" si="291"/>
        <v>8486.7074666666667</v>
      </c>
      <c r="AJ402" s="167">
        <f t="shared" si="292"/>
        <v>-2.9258833333333332</v>
      </c>
      <c r="AK402" s="167">
        <f t="shared" si="307"/>
        <v>-1015.7143833333324</v>
      </c>
      <c r="AL402" s="167">
        <f t="shared" si="293"/>
        <v>8125.7150666666594</v>
      </c>
      <c r="AM402" s="167">
        <f t="shared" si="294"/>
        <v>8306.2112666666635</v>
      </c>
      <c r="AR402" s="167">
        <v>23940</v>
      </c>
      <c r="AS402" s="169">
        <f t="shared" si="270"/>
        <v>30.65</v>
      </c>
      <c r="AT402" s="167">
        <v>-172.52</v>
      </c>
      <c r="AU402" s="167">
        <v>-249.40100000000001</v>
      </c>
      <c r="AV402" s="167">
        <f t="shared" si="271"/>
        <v>7.8418181818181827</v>
      </c>
      <c r="AW402" s="167">
        <f t="shared" si="272"/>
        <v>11.336409090909092</v>
      </c>
      <c r="AY402" s="167">
        <f t="shared" si="295"/>
        <v>6.65</v>
      </c>
      <c r="AZ402" s="167">
        <f t="shared" si="296"/>
        <v>-2.8753333333333333</v>
      </c>
      <c r="BA402" s="167">
        <f t="shared" si="303"/>
        <v>-1022.7793833333332</v>
      </c>
      <c r="BB402" s="167">
        <f t="shared" si="297"/>
        <v>8182.2350666666653</v>
      </c>
      <c r="BC402" s="167">
        <f t="shared" si="298"/>
        <v>-4.1566833333333335</v>
      </c>
      <c r="BD402" s="167">
        <f t="shared" si="304"/>
        <v>-1539.5198166666673</v>
      </c>
      <c r="BE402" s="167">
        <f t="shared" si="299"/>
        <v>12316.158533333339</v>
      </c>
      <c r="BF402" s="167">
        <f t="shared" si="300"/>
        <v>10249.196800000002</v>
      </c>
      <c r="BK402" s="167">
        <v>23940</v>
      </c>
      <c r="BL402" s="169">
        <v>30.65</v>
      </c>
      <c r="BM402" s="167">
        <v>-151.61699999999999</v>
      </c>
      <c r="BN402" s="167">
        <v>-205.684</v>
      </c>
      <c r="BO402" s="167">
        <f t="shared" si="273"/>
        <v>6.8916818181818176</v>
      </c>
      <c r="BP402" s="167">
        <f t="shared" si="274"/>
        <v>9.3492727272727265</v>
      </c>
      <c r="BU402" s="167">
        <v>23940</v>
      </c>
      <c r="BV402" s="169">
        <v>30.65</v>
      </c>
      <c r="BW402" s="167">
        <v>-152.90799999999999</v>
      </c>
      <c r="BX402" s="167">
        <v>-174.96299999999999</v>
      </c>
      <c r="BY402" s="167">
        <f t="shared" si="275"/>
        <v>6.9503636363636359</v>
      </c>
      <c r="BZ402" s="167">
        <f t="shared" si="276"/>
        <v>7.9528636363636362</v>
      </c>
      <c r="CE402" s="167">
        <v>23940</v>
      </c>
      <c r="CF402" s="169">
        <f t="shared" si="277"/>
        <v>30.65</v>
      </c>
      <c r="CG402" s="167">
        <v>-49.104999999999997</v>
      </c>
      <c r="CH402" s="167">
        <v>-130.42400000000001</v>
      </c>
      <c r="CI402" s="167">
        <f t="shared" si="278"/>
        <v>2.2320454545454544</v>
      </c>
      <c r="CJ402" s="167">
        <f t="shared" si="279"/>
        <v>5.9283636363636365</v>
      </c>
      <c r="CO402" s="167">
        <v>23940</v>
      </c>
      <c r="CP402" s="169">
        <f t="shared" si="280"/>
        <v>30.65</v>
      </c>
      <c r="CQ402" s="167">
        <v>-146.00399999999999</v>
      </c>
      <c r="CR402" s="167">
        <v>-147.184</v>
      </c>
      <c r="CS402" s="167">
        <f t="shared" si="281"/>
        <v>6.6365454545454545</v>
      </c>
      <c r="CT402" s="167">
        <f t="shared" si="282"/>
        <v>6.6901818181818182</v>
      </c>
    </row>
    <row r="403" spans="2:98">
      <c r="B403" s="167">
        <f t="shared" si="283"/>
        <v>400</v>
      </c>
      <c r="C403" s="167">
        <v>24000</v>
      </c>
      <c r="D403" s="169">
        <v>30.666666666666668</v>
      </c>
      <c r="E403" s="167">
        <v>-149.708</v>
      </c>
      <c r="F403" s="167">
        <v>-144.60400000000001</v>
      </c>
      <c r="G403" s="167">
        <f t="shared" si="264"/>
        <v>6.8049090909090912</v>
      </c>
      <c r="H403" s="167">
        <f t="shared" si="265"/>
        <v>6.5729090909090919</v>
      </c>
      <c r="J403" s="167">
        <f t="shared" si="284"/>
        <v>6.666666666666667</v>
      </c>
      <c r="K403" s="167">
        <f t="shared" si="266"/>
        <v>-2.4951333333333334</v>
      </c>
      <c r="L403" s="167">
        <f t="shared" si="305"/>
        <v>-882.8552000000002</v>
      </c>
      <c r="M403" s="167">
        <f t="shared" si="285"/>
        <v>7062.8416000000016</v>
      </c>
      <c r="N403" s="167">
        <f t="shared" si="267"/>
        <v>-2.4100666666666668</v>
      </c>
      <c r="O403" s="167">
        <f t="shared" si="301"/>
        <v>-827.96600000000058</v>
      </c>
      <c r="P403" s="167">
        <f t="shared" si="286"/>
        <v>6623.7280000000046</v>
      </c>
      <c r="Q403" s="167">
        <f t="shared" si="287"/>
        <v>6843.2848000000031</v>
      </c>
      <c r="W403" s="167">
        <v>24000</v>
      </c>
      <c r="Y403" s="169">
        <f t="shared" si="288"/>
        <v>30.666666666666668</v>
      </c>
      <c r="Z403" s="167">
        <v>-186.86600000000001</v>
      </c>
      <c r="AA403" s="167">
        <v>-173.84700000000001</v>
      </c>
      <c r="AB403" s="167">
        <f t="shared" si="268"/>
        <v>8.4939090909090922</v>
      </c>
      <c r="AC403" s="167">
        <f t="shared" si="269"/>
        <v>7.9021363636363642</v>
      </c>
      <c r="AD403" s="167">
        <f t="shared" si="289"/>
        <v>-180.35650000000001</v>
      </c>
      <c r="AF403" s="167">
        <f t="shared" si="302"/>
        <v>6.666666666666667</v>
      </c>
      <c r="AG403" s="167">
        <f t="shared" si="290"/>
        <v>-3.1144333333333334</v>
      </c>
      <c r="AH403" s="167">
        <f t="shared" si="306"/>
        <v>-1063.9528666666668</v>
      </c>
      <c r="AI403" s="167">
        <f t="shared" si="291"/>
        <v>8511.622933333334</v>
      </c>
      <c r="AJ403" s="167">
        <f t="shared" si="292"/>
        <v>-2.8974500000000001</v>
      </c>
      <c r="AK403" s="167">
        <f t="shared" si="307"/>
        <v>-1018.6118333333325</v>
      </c>
      <c r="AL403" s="167">
        <f t="shared" si="293"/>
        <v>8148.8946666666598</v>
      </c>
      <c r="AM403" s="167">
        <f t="shared" si="294"/>
        <v>8330.258799999996</v>
      </c>
      <c r="AR403" s="167">
        <v>24000</v>
      </c>
      <c r="AS403" s="169">
        <f t="shared" si="270"/>
        <v>30.666666666666668</v>
      </c>
      <c r="AT403" s="167">
        <v>-171.05699999999999</v>
      </c>
      <c r="AU403" s="167">
        <v>-245.417</v>
      </c>
      <c r="AV403" s="167">
        <f t="shared" si="271"/>
        <v>7.7753181818181814</v>
      </c>
      <c r="AW403" s="167">
        <f t="shared" si="272"/>
        <v>11.155318181818181</v>
      </c>
      <c r="AY403" s="167">
        <f t="shared" si="295"/>
        <v>6.666666666666667</v>
      </c>
      <c r="AZ403" s="167">
        <f t="shared" si="296"/>
        <v>-2.8509499999999997</v>
      </c>
      <c r="BA403" s="167">
        <f t="shared" si="303"/>
        <v>-1025.6303333333331</v>
      </c>
      <c r="BB403" s="167">
        <f t="shared" si="297"/>
        <v>8205.0426666666644</v>
      </c>
      <c r="BC403" s="167">
        <f t="shared" si="298"/>
        <v>-4.0902833333333337</v>
      </c>
      <c r="BD403" s="167">
        <f t="shared" si="304"/>
        <v>-1543.6101000000008</v>
      </c>
      <c r="BE403" s="167">
        <f t="shared" si="299"/>
        <v>12348.880800000006</v>
      </c>
      <c r="BF403" s="167">
        <f t="shared" si="300"/>
        <v>10276.961733333335</v>
      </c>
      <c r="BK403" s="167">
        <v>24000</v>
      </c>
      <c r="BL403" s="169">
        <v>30.666666666666668</v>
      </c>
      <c r="BM403" s="167">
        <v>-153.113</v>
      </c>
      <c r="BN403" s="167">
        <v>-208.23099999999999</v>
      </c>
      <c r="BO403" s="167">
        <f t="shared" si="273"/>
        <v>6.9596818181818181</v>
      </c>
      <c r="BP403" s="167">
        <f t="shared" si="274"/>
        <v>9.4650454545454537</v>
      </c>
      <c r="BU403" s="167">
        <v>24000</v>
      </c>
      <c r="BV403" s="169">
        <v>30.666666666666668</v>
      </c>
      <c r="BW403" s="167">
        <v>-149.93</v>
      </c>
      <c r="BX403" s="167">
        <v>-174.886</v>
      </c>
      <c r="BY403" s="167">
        <f t="shared" si="275"/>
        <v>6.8150000000000004</v>
      </c>
      <c r="BZ403" s="167">
        <f t="shared" si="276"/>
        <v>7.9493636363636364</v>
      </c>
      <c r="CE403" s="167">
        <v>24000</v>
      </c>
      <c r="CF403" s="169">
        <f t="shared" si="277"/>
        <v>30.666666666666668</v>
      </c>
      <c r="CG403" s="167">
        <v>-48.917000000000002</v>
      </c>
      <c r="CH403" s="167">
        <v>-130.17500000000001</v>
      </c>
      <c r="CI403" s="167">
        <f t="shared" si="278"/>
        <v>2.2235</v>
      </c>
      <c r="CJ403" s="167">
        <f t="shared" si="279"/>
        <v>5.9170454545454554</v>
      </c>
      <c r="CO403" s="167">
        <v>24000</v>
      </c>
      <c r="CP403" s="169">
        <f t="shared" si="280"/>
        <v>30.666666666666668</v>
      </c>
      <c r="CQ403" s="167">
        <v>-144.87299999999999</v>
      </c>
      <c r="CR403" s="167">
        <v>-146.928</v>
      </c>
      <c r="CS403" s="167">
        <f t="shared" si="281"/>
        <v>6.5851363636363631</v>
      </c>
      <c r="CT403" s="167">
        <f t="shared" si="282"/>
        <v>6.6785454545454543</v>
      </c>
    </row>
    <row r="404" spans="2:98">
      <c r="B404" s="167">
        <f t="shared" si="283"/>
        <v>401</v>
      </c>
      <c r="C404" s="167">
        <v>24060</v>
      </c>
      <c r="D404" s="169">
        <v>30.683333333333334</v>
      </c>
      <c r="E404" s="167">
        <v>-150.16800000000001</v>
      </c>
      <c r="F404" s="167">
        <v>-145.589</v>
      </c>
      <c r="G404" s="167">
        <f t="shared" si="264"/>
        <v>6.8258181818181818</v>
      </c>
      <c r="H404" s="167">
        <f t="shared" si="265"/>
        <v>6.6176818181818184</v>
      </c>
      <c r="J404" s="167">
        <f t="shared" si="284"/>
        <v>6.6833333333333336</v>
      </c>
      <c r="K404" s="167">
        <f t="shared" si="266"/>
        <v>-2.5028000000000001</v>
      </c>
      <c r="L404" s="167">
        <f t="shared" si="305"/>
        <v>-885.35800000000017</v>
      </c>
      <c r="M404" s="167">
        <f t="shared" si="285"/>
        <v>7082.8640000000014</v>
      </c>
      <c r="N404" s="167">
        <f t="shared" si="267"/>
        <v>-2.4264833333333331</v>
      </c>
      <c r="O404" s="167">
        <f t="shared" si="301"/>
        <v>-830.39248333333387</v>
      </c>
      <c r="P404" s="167">
        <f t="shared" si="286"/>
        <v>6643.139866666671</v>
      </c>
      <c r="Q404" s="167">
        <f t="shared" si="287"/>
        <v>6863.0019333333366</v>
      </c>
      <c r="W404" s="167">
        <v>24060</v>
      </c>
      <c r="Y404" s="169">
        <f t="shared" si="288"/>
        <v>30.683333333333334</v>
      </c>
      <c r="Z404" s="167">
        <v>-187.11799999999999</v>
      </c>
      <c r="AA404" s="167">
        <v>-170.78299999999999</v>
      </c>
      <c r="AB404" s="167">
        <f t="shared" si="268"/>
        <v>8.5053636363636365</v>
      </c>
      <c r="AC404" s="167">
        <f t="shared" si="269"/>
        <v>7.7628636363636359</v>
      </c>
      <c r="AD404" s="167">
        <f t="shared" si="289"/>
        <v>-178.95049999999998</v>
      </c>
      <c r="AF404" s="167">
        <f t="shared" si="302"/>
        <v>6.6833333333333336</v>
      </c>
      <c r="AG404" s="167">
        <f t="shared" si="290"/>
        <v>-3.1186333333333334</v>
      </c>
      <c r="AH404" s="167">
        <f t="shared" si="306"/>
        <v>-1067.0715</v>
      </c>
      <c r="AI404" s="167">
        <f t="shared" si="291"/>
        <v>8536.5720000000001</v>
      </c>
      <c r="AJ404" s="167">
        <f t="shared" si="292"/>
        <v>-2.8463833333333333</v>
      </c>
      <c r="AK404" s="167">
        <f t="shared" si="307"/>
        <v>-1021.4582166666657</v>
      </c>
      <c r="AL404" s="167">
        <f t="shared" si="293"/>
        <v>8171.665733333326</v>
      </c>
      <c r="AM404" s="167">
        <f t="shared" si="294"/>
        <v>8354.118866666664</v>
      </c>
      <c r="AR404" s="167">
        <v>24060</v>
      </c>
      <c r="AS404" s="169">
        <f t="shared" si="270"/>
        <v>30.683333333333334</v>
      </c>
      <c r="AT404" s="167">
        <v>-171.863</v>
      </c>
      <c r="AU404" s="167">
        <v>-251.649</v>
      </c>
      <c r="AV404" s="167">
        <f t="shared" si="271"/>
        <v>7.8119545454545456</v>
      </c>
      <c r="AW404" s="167">
        <f t="shared" si="272"/>
        <v>11.438590909090909</v>
      </c>
      <c r="AY404" s="167">
        <f t="shared" si="295"/>
        <v>6.6833333333333336</v>
      </c>
      <c r="AZ404" s="167">
        <f t="shared" si="296"/>
        <v>-2.8643833333333335</v>
      </c>
      <c r="BA404" s="167">
        <f t="shared" si="303"/>
        <v>-1028.4947166666664</v>
      </c>
      <c r="BB404" s="167">
        <f t="shared" si="297"/>
        <v>8227.9577333333309</v>
      </c>
      <c r="BC404" s="167">
        <f t="shared" si="298"/>
        <v>-4.1941499999999996</v>
      </c>
      <c r="BD404" s="167">
        <f t="shared" si="304"/>
        <v>-1547.8042500000008</v>
      </c>
      <c r="BE404" s="167">
        <f t="shared" si="299"/>
        <v>12382.434000000007</v>
      </c>
      <c r="BF404" s="167">
        <f t="shared" si="300"/>
        <v>10305.195866666669</v>
      </c>
      <c r="BK404" s="167">
        <v>24060</v>
      </c>
      <c r="BL404" s="169">
        <v>30.683333333333334</v>
      </c>
      <c r="BM404" s="167">
        <v>-153.637</v>
      </c>
      <c r="BN404" s="167">
        <v>-207.166</v>
      </c>
      <c r="BO404" s="167">
        <f t="shared" si="273"/>
        <v>6.9835000000000003</v>
      </c>
      <c r="BP404" s="167">
        <f t="shared" si="274"/>
        <v>9.4166363636363641</v>
      </c>
      <c r="BU404" s="167">
        <v>24060</v>
      </c>
      <c r="BV404" s="169">
        <v>30.683333333333334</v>
      </c>
      <c r="BW404" s="167">
        <v>-152.50700000000001</v>
      </c>
      <c r="BX404" s="167">
        <v>-175.857</v>
      </c>
      <c r="BY404" s="167">
        <f t="shared" si="275"/>
        <v>6.9321363636363635</v>
      </c>
      <c r="BZ404" s="167">
        <f t="shared" si="276"/>
        <v>7.9935</v>
      </c>
      <c r="CE404" s="167">
        <v>24060</v>
      </c>
      <c r="CF404" s="169">
        <f t="shared" si="277"/>
        <v>30.683333333333334</v>
      </c>
      <c r="CG404" s="167">
        <v>-49.216999999999999</v>
      </c>
      <c r="CH404" s="167">
        <v>-129.39699999999999</v>
      </c>
      <c r="CI404" s="167">
        <f t="shared" si="278"/>
        <v>2.2371363636363637</v>
      </c>
      <c r="CJ404" s="167">
        <f t="shared" si="279"/>
        <v>5.8816818181818178</v>
      </c>
      <c r="CO404" s="167">
        <v>24060</v>
      </c>
      <c r="CP404" s="169">
        <f t="shared" si="280"/>
        <v>30.683333333333334</v>
      </c>
      <c r="CQ404" s="167">
        <v>-145.25</v>
      </c>
      <c r="CR404" s="167">
        <v>-148.28100000000001</v>
      </c>
      <c r="CS404" s="167">
        <f t="shared" si="281"/>
        <v>6.6022727272727275</v>
      </c>
      <c r="CT404" s="167">
        <f t="shared" si="282"/>
        <v>6.7400454545454549</v>
      </c>
    </row>
    <row r="405" spans="2:98">
      <c r="B405" s="167">
        <f t="shared" si="283"/>
        <v>402</v>
      </c>
      <c r="C405" s="167">
        <v>24120</v>
      </c>
      <c r="D405" s="169">
        <v>30.7</v>
      </c>
      <c r="E405" s="167">
        <v>-149.095</v>
      </c>
      <c r="F405" s="167">
        <v>-144.23400000000001</v>
      </c>
      <c r="G405" s="167">
        <f t="shared" si="264"/>
        <v>6.7770454545454548</v>
      </c>
      <c r="H405" s="167">
        <f t="shared" si="265"/>
        <v>6.5560909090909094</v>
      </c>
      <c r="J405" s="167">
        <f t="shared" si="284"/>
        <v>6.7</v>
      </c>
      <c r="K405" s="167">
        <f t="shared" si="266"/>
        <v>-2.4849166666666664</v>
      </c>
      <c r="L405" s="167">
        <f t="shared" si="305"/>
        <v>-887.84291666666684</v>
      </c>
      <c r="M405" s="167">
        <f t="shared" si="285"/>
        <v>7102.7433333333347</v>
      </c>
      <c r="N405" s="167">
        <f t="shared" si="267"/>
        <v>-2.4039000000000001</v>
      </c>
      <c r="O405" s="167">
        <f t="shared" si="301"/>
        <v>-832.79638333333389</v>
      </c>
      <c r="P405" s="167">
        <f t="shared" si="286"/>
        <v>6662.3710666666711</v>
      </c>
      <c r="Q405" s="167">
        <f t="shared" si="287"/>
        <v>6882.5572000000029</v>
      </c>
      <c r="W405" s="167">
        <v>24120</v>
      </c>
      <c r="Y405" s="169">
        <f t="shared" si="288"/>
        <v>30.7</v>
      </c>
      <c r="Z405" s="167">
        <v>-190.82400000000001</v>
      </c>
      <c r="AA405" s="167">
        <v>-169.22399999999999</v>
      </c>
      <c r="AB405" s="167">
        <f t="shared" si="268"/>
        <v>8.6738181818181825</v>
      </c>
      <c r="AC405" s="167">
        <f t="shared" si="269"/>
        <v>7.6919999999999993</v>
      </c>
      <c r="AD405" s="167">
        <f t="shared" si="289"/>
        <v>-180.024</v>
      </c>
      <c r="AF405" s="167">
        <f t="shared" si="302"/>
        <v>6.7</v>
      </c>
      <c r="AG405" s="167">
        <f t="shared" si="290"/>
        <v>-3.1804000000000001</v>
      </c>
      <c r="AH405" s="167">
        <f t="shared" si="306"/>
        <v>-1070.2519</v>
      </c>
      <c r="AI405" s="167">
        <f t="shared" si="291"/>
        <v>8562.0151999999998</v>
      </c>
      <c r="AJ405" s="167">
        <f t="shared" si="292"/>
        <v>-2.8203999999999998</v>
      </c>
      <c r="AK405" s="167">
        <f t="shared" si="307"/>
        <v>-1024.2786166666658</v>
      </c>
      <c r="AL405" s="167">
        <f t="shared" si="293"/>
        <v>8194.2289333333265</v>
      </c>
      <c r="AM405" s="167">
        <f t="shared" si="294"/>
        <v>8378.1220666666632</v>
      </c>
      <c r="AR405" s="167">
        <v>24120</v>
      </c>
      <c r="AS405" s="169">
        <f t="shared" si="270"/>
        <v>30.7</v>
      </c>
      <c r="AT405" s="167">
        <v>-170.036</v>
      </c>
      <c r="AU405" s="167">
        <v>-247.27199999999999</v>
      </c>
      <c r="AV405" s="167">
        <f t="shared" si="271"/>
        <v>7.7289090909090907</v>
      </c>
      <c r="AW405" s="167">
        <f t="shared" si="272"/>
        <v>11.239636363636363</v>
      </c>
      <c r="AY405" s="167">
        <f t="shared" si="295"/>
        <v>6.7</v>
      </c>
      <c r="AZ405" s="167">
        <f t="shared" si="296"/>
        <v>-2.8339333333333334</v>
      </c>
      <c r="BA405" s="167">
        <f t="shared" si="303"/>
        <v>-1031.3286499999997</v>
      </c>
      <c r="BB405" s="167">
        <f t="shared" si="297"/>
        <v>8250.6291999999976</v>
      </c>
      <c r="BC405" s="167">
        <f t="shared" si="298"/>
        <v>-4.1212</v>
      </c>
      <c r="BD405" s="167">
        <f t="shared" si="304"/>
        <v>-1551.9254500000009</v>
      </c>
      <c r="BE405" s="167">
        <f t="shared" si="299"/>
        <v>12415.403600000007</v>
      </c>
      <c r="BF405" s="167">
        <f t="shared" si="300"/>
        <v>10333.016400000002</v>
      </c>
      <c r="BK405" s="167">
        <v>24120</v>
      </c>
      <c r="BL405" s="169">
        <v>30.7</v>
      </c>
      <c r="BM405" s="167">
        <v>-153.12799999999999</v>
      </c>
      <c r="BN405" s="167">
        <v>-207.227</v>
      </c>
      <c r="BO405" s="167">
        <f t="shared" si="273"/>
        <v>6.9603636363636356</v>
      </c>
      <c r="BP405" s="167">
        <f t="shared" si="274"/>
        <v>9.4194090909090917</v>
      </c>
      <c r="BU405" s="167">
        <v>24120</v>
      </c>
      <c r="BV405" s="169">
        <v>30.7</v>
      </c>
      <c r="BW405" s="167">
        <v>-152.12100000000001</v>
      </c>
      <c r="BX405" s="167">
        <v>-174.44</v>
      </c>
      <c r="BY405" s="167">
        <f t="shared" si="275"/>
        <v>6.9145909090909097</v>
      </c>
      <c r="BZ405" s="167">
        <f t="shared" si="276"/>
        <v>7.9290909090909087</v>
      </c>
      <c r="CE405" s="167">
        <v>24120</v>
      </c>
      <c r="CF405" s="169">
        <f t="shared" si="277"/>
        <v>30.7</v>
      </c>
      <c r="CG405" s="167">
        <v>-49.337000000000003</v>
      </c>
      <c r="CH405" s="167">
        <v>-128.44800000000001</v>
      </c>
      <c r="CI405" s="167">
        <f t="shared" si="278"/>
        <v>2.2425909090909091</v>
      </c>
      <c r="CJ405" s="167">
        <f t="shared" si="279"/>
        <v>5.8385454545454545</v>
      </c>
      <c r="CO405" s="167">
        <v>24120</v>
      </c>
      <c r="CP405" s="169">
        <f t="shared" si="280"/>
        <v>30.7</v>
      </c>
      <c r="CQ405" s="167">
        <v>-146.285</v>
      </c>
      <c r="CR405" s="167">
        <v>-148.119</v>
      </c>
      <c r="CS405" s="167">
        <f t="shared" si="281"/>
        <v>6.6493181818181819</v>
      </c>
      <c r="CT405" s="167">
        <f t="shared" si="282"/>
        <v>6.7326818181818178</v>
      </c>
    </row>
    <row r="406" spans="2:98">
      <c r="B406" s="167">
        <f t="shared" si="283"/>
        <v>403</v>
      </c>
      <c r="C406" s="167">
        <v>24180</v>
      </c>
      <c r="D406" s="169">
        <v>30.716666666666669</v>
      </c>
      <c r="E406" s="167">
        <v>-150.01499999999999</v>
      </c>
      <c r="F406" s="167">
        <v>-143.125</v>
      </c>
      <c r="G406" s="167">
        <f t="shared" si="264"/>
        <v>6.8188636363636359</v>
      </c>
      <c r="H406" s="167">
        <f t="shared" si="265"/>
        <v>6.5056818181818183</v>
      </c>
      <c r="J406" s="167">
        <f t="shared" si="284"/>
        <v>6.7166666666666668</v>
      </c>
      <c r="K406" s="167">
        <f t="shared" si="266"/>
        <v>-2.5002499999999999</v>
      </c>
      <c r="L406" s="167">
        <f t="shared" si="305"/>
        <v>-890.34316666666689</v>
      </c>
      <c r="M406" s="167">
        <f t="shared" si="285"/>
        <v>7122.7453333333351</v>
      </c>
      <c r="N406" s="167">
        <f t="shared" si="267"/>
        <v>-2.3854166666666665</v>
      </c>
      <c r="O406" s="167">
        <f t="shared" si="301"/>
        <v>-835.18180000000052</v>
      </c>
      <c r="P406" s="167">
        <f t="shared" si="286"/>
        <v>6681.4544000000042</v>
      </c>
      <c r="Q406" s="167">
        <f t="shared" si="287"/>
        <v>6902.0998666666692</v>
      </c>
      <c r="W406" s="167">
        <v>24180</v>
      </c>
      <c r="Y406" s="169">
        <f t="shared" si="288"/>
        <v>30.716666666666669</v>
      </c>
      <c r="Z406" s="167">
        <v>-190.05500000000001</v>
      </c>
      <c r="AA406" s="167">
        <v>-168.06700000000001</v>
      </c>
      <c r="AB406" s="167">
        <f t="shared" si="268"/>
        <v>8.6388636363636362</v>
      </c>
      <c r="AC406" s="167">
        <f t="shared" si="269"/>
        <v>7.6394090909090915</v>
      </c>
      <c r="AD406" s="167">
        <f t="shared" si="289"/>
        <v>-179.06100000000001</v>
      </c>
      <c r="AF406" s="167">
        <f t="shared" si="302"/>
        <v>6.7166666666666668</v>
      </c>
      <c r="AG406" s="167">
        <f t="shared" si="290"/>
        <v>-3.1675833333333334</v>
      </c>
      <c r="AH406" s="167">
        <f t="shared" si="306"/>
        <v>-1073.4194833333333</v>
      </c>
      <c r="AI406" s="167">
        <f t="shared" si="291"/>
        <v>8587.3558666666668</v>
      </c>
      <c r="AJ406" s="167">
        <f t="shared" si="292"/>
        <v>-2.8011166666666667</v>
      </c>
      <c r="AK406" s="167">
        <f t="shared" si="307"/>
        <v>-1027.0797333333326</v>
      </c>
      <c r="AL406" s="167">
        <f t="shared" si="293"/>
        <v>8216.6378666666606</v>
      </c>
      <c r="AM406" s="167">
        <f t="shared" si="294"/>
        <v>8401.9968666666646</v>
      </c>
      <c r="AR406" s="167">
        <v>24180</v>
      </c>
      <c r="AS406" s="169">
        <f t="shared" si="270"/>
        <v>30.716666666666669</v>
      </c>
      <c r="AT406" s="167">
        <v>-170.84299999999999</v>
      </c>
      <c r="AU406" s="167">
        <v>-243.125</v>
      </c>
      <c r="AV406" s="167">
        <f t="shared" si="271"/>
        <v>7.7655909090909088</v>
      </c>
      <c r="AW406" s="167">
        <f t="shared" si="272"/>
        <v>11.051136363636363</v>
      </c>
      <c r="AY406" s="167">
        <f t="shared" si="295"/>
        <v>6.7166666666666668</v>
      </c>
      <c r="AZ406" s="167">
        <f t="shared" si="296"/>
        <v>-2.8473833333333332</v>
      </c>
      <c r="BA406" s="167">
        <f t="shared" si="303"/>
        <v>-1034.176033333333</v>
      </c>
      <c r="BB406" s="167">
        <f t="shared" si="297"/>
        <v>8273.4082666666636</v>
      </c>
      <c r="BC406" s="167">
        <f t="shared" si="298"/>
        <v>-4.052083333333333</v>
      </c>
      <c r="BD406" s="167">
        <f t="shared" si="304"/>
        <v>-1555.9775333333341</v>
      </c>
      <c r="BE406" s="167">
        <f t="shared" si="299"/>
        <v>12447.820266666673</v>
      </c>
      <c r="BF406" s="167">
        <f t="shared" si="300"/>
        <v>10360.614266666667</v>
      </c>
      <c r="BK406" s="167">
        <v>24180</v>
      </c>
      <c r="BL406" s="169">
        <v>30.716666666666669</v>
      </c>
      <c r="BM406" s="167">
        <v>-155.535</v>
      </c>
      <c r="BN406" s="167">
        <v>-207.21199999999999</v>
      </c>
      <c r="BO406" s="167">
        <f t="shared" si="273"/>
        <v>7.0697727272727269</v>
      </c>
      <c r="BP406" s="167">
        <f t="shared" si="274"/>
        <v>9.4187272727272724</v>
      </c>
      <c r="BU406" s="167">
        <v>24180</v>
      </c>
      <c r="BV406" s="169">
        <v>30.716666666666669</v>
      </c>
      <c r="BW406" s="167">
        <v>-153.20099999999999</v>
      </c>
      <c r="BX406" s="167">
        <v>-173.77699999999999</v>
      </c>
      <c r="BY406" s="167">
        <f t="shared" si="275"/>
        <v>6.9636818181818176</v>
      </c>
      <c r="BZ406" s="167">
        <f t="shared" si="276"/>
        <v>7.8989545454545445</v>
      </c>
      <c r="CE406" s="167">
        <v>24180</v>
      </c>
      <c r="CF406" s="169">
        <f t="shared" si="277"/>
        <v>30.716666666666669</v>
      </c>
      <c r="CG406" s="167">
        <v>-49.887999999999998</v>
      </c>
      <c r="CH406" s="167">
        <v>-128.48599999999999</v>
      </c>
      <c r="CI406" s="167">
        <f t="shared" si="278"/>
        <v>2.2676363636363637</v>
      </c>
      <c r="CJ406" s="167">
        <f t="shared" si="279"/>
        <v>5.8402727272727271</v>
      </c>
      <c r="CO406" s="167">
        <v>24180</v>
      </c>
      <c r="CP406" s="169">
        <f t="shared" si="280"/>
        <v>30.716666666666669</v>
      </c>
      <c r="CQ406" s="167">
        <v>-146.67099999999999</v>
      </c>
      <c r="CR406" s="167">
        <v>-148.59100000000001</v>
      </c>
      <c r="CS406" s="167">
        <f t="shared" si="281"/>
        <v>6.6668636363636358</v>
      </c>
      <c r="CT406" s="167">
        <f t="shared" si="282"/>
        <v>6.7541363636363636</v>
      </c>
    </row>
    <row r="407" spans="2:98">
      <c r="B407" s="167">
        <f t="shared" si="283"/>
        <v>404</v>
      </c>
      <c r="C407" s="167">
        <v>24240</v>
      </c>
      <c r="D407" s="169">
        <v>30.733333333333334</v>
      </c>
      <c r="E407" s="167">
        <v>-149.708</v>
      </c>
      <c r="F407" s="167">
        <v>-143.864</v>
      </c>
      <c r="G407" s="167">
        <f t="shared" si="264"/>
        <v>6.8049090909090912</v>
      </c>
      <c r="H407" s="167">
        <f t="shared" si="265"/>
        <v>6.5392727272727278</v>
      </c>
      <c r="J407" s="167">
        <f t="shared" si="284"/>
        <v>6.7333333333333334</v>
      </c>
      <c r="K407" s="167">
        <f t="shared" si="266"/>
        <v>-2.4951333333333334</v>
      </c>
      <c r="L407" s="167">
        <f t="shared" si="305"/>
        <v>-892.83830000000023</v>
      </c>
      <c r="M407" s="167">
        <f t="shared" si="285"/>
        <v>7142.7064000000018</v>
      </c>
      <c r="N407" s="167">
        <f t="shared" si="267"/>
        <v>-2.3977333333333335</v>
      </c>
      <c r="O407" s="167">
        <f t="shared" si="301"/>
        <v>-837.57953333333387</v>
      </c>
      <c r="P407" s="167">
        <f t="shared" si="286"/>
        <v>6700.636266666671</v>
      </c>
      <c r="Q407" s="167">
        <f t="shared" si="287"/>
        <v>6921.6713333333364</v>
      </c>
      <c r="W407" s="167">
        <v>24240</v>
      </c>
      <c r="Y407" s="169">
        <f t="shared" si="288"/>
        <v>30.733333333333334</v>
      </c>
      <c r="Z407" s="167">
        <v>-186.15600000000001</v>
      </c>
      <c r="AA407" s="167">
        <v>-174.16800000000001</v>
      </c>
      <c r="AB407" s="167">
        <f t="shared" si="268"/>
        <v>8.4616363636363641</v>
      </c>
      <c r="AC407" s="167">
        <f t="shared" si="269"/>
        <v>7.9167272727272726</v>
      </c>
      <c r="AD407" s="167">
        <f t="shared" si="289"/>
        <v>-180.16200000000001</v>
      </c>
      <c r="AF407" s="167">
        <f t="shared" si="302"/>
        <v>6.7333333333333334</v>
      </c>
      <c r="AG407" s="167">
        <f t="shared" si="290"/>
        <v>-3.1026000000000002</v>
      </c>
      <c r="AH407" s="167">
        <f t="shared" si="306"/>
        <v>-1076.5220833333333</v>
      </c>
      <c r="AI407" s="167">
        <f t="shared" si="291"/>
        <v>8612.1766666666663</v>
      </c>
      <c r="AJ407" s="167">
        <f t="shared" si="292"/>
        <v>-2.9028</v>
      </c>
      <c r="AK407" s="167">
        <f t="shared" si="307"/>
        <v>-1029.9825333333326</v>
      </c>
      <c r="AL407" s="167">
        <f t="shared" si="293"/>
        <v>8239.8602666666611</v>
      </c>
      <c r="AM407" s="167">
        <f t="shared" si="294"/>
        <v>8426.0184666666646</v>
      </c>
      <c r="AR407" s="167">
        <v>24240</v>
      </c>
      <c r="AS407" s="169">
        <f t="shared" si="270"/>
        <v>30.733333333333334</v>
      </c>
      <c r="AT407" s="167">
        <v>-168.90199999999999</v>
      </c>
      <c r="AU407" s="167">
        <v>-242.16</v>
      </c>
      <c r="AV407" s="167">
        <f t="shared" si="271"/>
        <v>7.6773636363636362</v>
      </c>
      <c r="AW407" s="167">
        <f t="shared" si="272"/>
        <v>11.007272727272728</v>
      </c>
      <c r="AY407" s="167">
        <f t="shared" si="295"/>
        <v>6.7333333333333334</v>
      </c>
      <c r="AZ407" s="167">
        <f t="shared" si="296"/>
        <v>-2.8150333333333331</v>
      </c>
      <c r="BA407" s="167">
        <f t="shared" si="303"/>
        <v>-1036.9910666666663</v>
      </c>
      <c r="BB407" s="167">
        <f t="shared" si="297"/>
        <v>8295.9285333333301</v>
      </c>
      <c r="BC407" s="167">
        <f t="shared" si="298"/>
        <v>-4.0359999999999996</v>
      </c>
      <c r="BD407" s="167">
        <f t="shared" si="304"/>
        <v>-1560.0135333333342</v>
      </c>
      <c r="BE407" s="167">
        <f t="shared" si="299"/>
        <v>12480.108266666673</v>
      </c>
      <c r="BF407" s="167">
        <f t="shared" si="300"/>
        <v>10388.018400000001</v>
      </c>
      <c r="BK407" s="167">
        <v>24240</v>
      </c>
      <c r="BL407" s="169">
        <v>30.733333333333334</v>
      </c>
      <c r="BM407" s="167">
        <v>-153.761</v>
      </c>
      <c r="BN407" s="167">
        <v>-204.41800000000001</v>
      </c>
      <c r="BO407" s="167">
        <f t="shared" si="273"/>
        <v>6.989136363636363</v>
      </c>
      <c r="BP407" s="167">
        <f t="shared" si="274"/>
        <v>9.2917272727272735</v>
      </c>
      <c r="BU407" s="167">
        <v>24240</v>
      </c>
      <c r="BV407" s="169">
        <v>30.733333333333334</v>
      </c>
      <c r="BW407" s="167">
        <v>-153.387</v>
      </c>
      <c r="BX407" s="167">
        <v>-175.39500000000001</v>
      </c>
      <c r="BY407" s="167">
        <f t="shared" si="275"/>
        <v>6.9721363636363636</v>
      </c>
      <c r="BZ407" s="167">
        <f t="shared" si="276"/>
        <v>7.9725000000000001</v>
      </c>
      <c r="CE407" s="167">
        <v>24240</v>
      </c>
      <c r="CF407" s="169">
        <f t="shared" si="277"/>
        <v>30.733333333333334</v>
      </c>
      <c r="CG407" s="167">
        <v>-49.22</v>
      </c>
      <c r="CH407" s="167">
        <v>-127.932</v>
      </c>
      <c r="CI407" s="167">
        <f t="shared" si="278"/>
        <v>2.2372727272727273</v>
      </c>
      <c r="CJ407" s="167">
        <f t="shared" si="279"/>
        <v>5.8150909090909089</v>
      </c>
      <c r="CO407" s="167">
        <v>24240</v>
      </c>
      <c r="CP407" s="169">
        <f t="shared" si="280"/>
        <v>30.733333333333334</v>
      </c>
      <c r="CQ407" s="167">
        <v>-145.56800000000001</v>
      </c>
      <c r="CR407" s="167">
        <v>-146.93199999999999</v>
      </c>
      <c r="CS407" s="167">
        <f t="shared" si="281"/>
        <v>6.6167272727272737</v>
      </c>
      <c r="CT407" s="167">
        <f t="shared" si="282"/>
        <v>6.6787272727272722</v>
      </c>
    </row>
    <row r="408" spans="2:98">
      <c r="B408" s="167">
        <f t="shared" si="283"/>
        <v>405</v>
      </c>
      <c r="C408" s="167">
        <v>24300</v>
      </c>
      <c r="D408" s="169">
        <v>30.75</v>
      </c>
      <c r="E408" s="167">
        <v>-149.55500000000001</v>
      </c>
      <c r="F408" s="167">
        <v>-145.44999999999999</v>
      </c>
      <c r="G408" s="167">
        <f t="shared" si="264"/>
        <v>6.7979545454545454</v>
      </c>
      <c r="H408" s="167">
        <f t="shared" si="265"/>
        <v>6.6113636363636354</v>
      </c>
      <c r="J408" s="167">
        <f t="shared" si="284"/>
        <v>6.75</v>
      </c>
      <c r="K408" s="167">
        <f t="shared" si="266"/>
        <v>-2.4925833333333336</v>
      </c>
      <c r="L408" s="167">
        <f t="shared" si="305"/>
        <v>-895.33088333333353</v>
      </c>
      <c r="M408" s="167">
        <f t="shared" si="285"/>
        <v>7162.6470666666683</v>
      </c>
      <c r="N408" s="167">
        <f t="shared" si="267"/>
        <v>-2.4241666666666664</v>
      </c>
      <c r="O408" s="167">
        <f t="shared" si="301"/>
        <v>-840.00370000000055</v>
      </c>
      <c r="P408" s="167">
        <f t="shared" si="286"/>
        <v>6720.0296000000044</v>
      </c>
      <c r="Q408" s="167">
        <f t="shared" si="287"/>
        <v>6941.3383333333368</v>
      </c>
      <c r="W408" s="167">
        <v>24300</v>
      </c>
      <c r="Y408" s="169">
        <f t="shared" si="288"/>
        <v>30.75</v>
      </c>
      <c r="Z408" s="167">
        <v>-188.964</v>
      </c>
      <c r="AA408" s="167">
        <v>-171.79499999999999</v>
      </c>
      <c r="AB408" s="167">
        <f t="shared" si="268"/>
        <v>8.5892727272727267</v>
      </c>
      <c r="AC408" s="167">
        <f t="shared" si="269"/>
        <v>7.8088636363636361</v>
      </c>
      <c r="AD408" s="167">
        <f t="shared" si="289"/>
        <v>-180.37950000000001</v>
      </c>
      <c r="AF408" s="167">
        <f t="shared" si="302"/>
        <v>6.75</v>
      </c>
      <c r="AG408" s="167">
        <f t="shared" si="290"/>
        <v>-3.1494</v>
      </c>
      <c r="AH408" s="167">
        <f t="shared" si="306"/>
        <v>-1079.6714833333333</v>
      </c>
      <c r="AI408" s="167">
        <f t="shared" si="291"/>
        <v>8637.3718666666664</v>
      </c>
      <c r="AJ408" s="167">
        <f t="shared" si="292"/>
        <v>-2.8632499999999999</v>
      </c>
      <c r="AK408" s="167">
        <f t="shared" si="307"/>
        <v>-1032.8457833333327</v>
      </c>
      <c r="AL408" s="167">
        <f t="shared" si="293"/>
        <v>8262.766266666662</v>
      </c>
      <c r="AM408" s="167">
        <f t="shared" si="294"/>
        <v>8450.0690666666633</v>
      </c>
      <c r="AR408" s="167">
        <v>24300</v>
      </c>
      <c r="AS408" s="169">
        <f t="shared" si="270"/>
        <v>30.75</v>
      </c>
      <c r="AT408" s="167">
        <v>-172.82300000000001</v>
      </c>
      <c r="AU408" s="167">
        <v>-250.857</v>
      </c>
      <c r="AV408" s="167">
        <f t="shared" si="271"/>
        <v>7.8555909090909095</v>
      </c>
      <c r="AW408" s="167">
        <f t="shared" si="272"/>
        <v>11.402590909090909</v>
      </c>
      <c r="AY408" s="167">
        <f t="shared" si="295"/>
        <v>6.75</v>
      </c>
      <c r="AZ408" s="167">
        <f t="shared" si="296"/>
        <v>-2.8803833333333335</v>
      </c>
      <c r="BA408" s="167">
        <f t="shared" si="303"/>
        <v>-1039.8714499999996</v>
      </c>
      <c r="BB408" s="167">
        <f t="shared" si="297"/>
        <v>8318.9715999999971</v>
      </c>
      <c r="BC408" s="167">
        <f t="shared" si="298"/>
        <v>-4.1809500000000002</v>
      </c>
      <c r="BD408" s="167">
        <f t="shared" si="304"/>
        <v>-1564.1944833333341</v>
      </c>
      <c r="BE408" s="167">
        <f t="shared" si="299"/>
        <v>12513.555866666673</v>
      </c>
      <c r="BF408" s="167">
        <f t="shared" si="300"/>
        <v>10416.263733333335</v>
      </c>
      <c r="BK408" s="167">
        <v>24300</v>
      </c>
      <c r="BL408" s="169">
        <v>30.75</v>
      </c>
      <c r="BM408" s="167">
        <v>-153.34399999999999</v>
      </c>
      <c r="BN408" s="167">
        <v>-207.15</v>
      </c>
      <c r="BO408" s="167">
        <f t="shared" si="273"/>
        <v>6.9701818181818176</v>
      </c>
      <c r="BP408" s="167">
        <f t="shared" si="274"/>
        <v>9.415909090909091</v>
      </c>
      <c r="BU408" s="167">
        <v>24300</v>
      </c>
      <c r="BV408" s="169">
        <v>30.75</v>
      </c>
      <c r="BW408" s="167">
        <v>-152.708</v>
      </c>
      <c r="BX408" s="167">
        <v>-173.62299999999999</v>
      </c>
      <c r="BY408" s="167">
        <f t="shared" si="275"/>
        <v>6.941272727272727</v>
      </c>
      <c r="BZ408" s="167">
        <f t="shared" si="276"/>
        <v>7.8919545454545448</v>
      </c>
      <c r="CE408" s="167">
        <v>24300</v>
      </c>
      <c r="CF408" s="169">
        <f t="shared" si="277"/>
        <v>30.75</v>
      </c>
      <c r="CG408" s="167">
        <v>-49.390999999999998</v>
      </c>
      <c r="CH408" s="167">
        <v>-129.62</v>
      </c>
      <c r="CI408" s="167">
        <f t="shared" si="278"/>
        <v>2.2450454545454543</v>
      </c>
      <c r="CJ408" s="167">
        <f t="shared" si="279"/>
        <v>5.8918181818181816</v>
      </c>
      <c r="CO408" s="167">
        <v>24300</v>
      </c>
      <c r="CP408" s="169">
        <f t="shared" si="280"/>
        <v>30.75</v>
      </c>
      <c r="CQ408" s="167">
        <v>-146.6</v>
      </c>
      <c r="CR408" s="167">
        <v>-147.56</v>
      </c>
      <c r="CS408" s="167">
        <f t="shared" si="281"/>
        <v>6.6636363636363631</v>
      </c>
      <c r="CT408" s="167">
        <f t="shared" si="282"/>
        <v>6.7072727272727271</v>
      </c>
    </row>
    <row r="409" spans="2:98">
      <c r="B409" s="167">
        <f t="shared" si="283"/>
        <v>406</v>
      </c>
      <c r="C409" s="167">
        <v>24360</v>
      </c>
      <c r="D409" s="169">
        <v>30.766666666666666</v>
      </c>
      <c r="E409" s="167">
        <v>-150.322</v>
      </c>
      <c r="F409" s="167">
        <v>-146.54300000000001</v>
      </c>
      <c r="G409" s="167">
        <f t="shared" si="264"/>
        <v>6.8328181818181823</v>
      </c>
      <c r="H409" s="167">
        <f t="shared" si="265"/>
        <v>6.6610454545454552</v>
      </c>
      <c r="J409" s="167">
        <f t="shared" si="284"/>
        <v>6.7666666666666666</v>
      </c>
      <c r="K409" s="167">
        <f t="shared" si="266"/>
        <v>-2.5053666666666667</v>
      </c>
      <c r="L409" s="167">
        <f t="shared" si="305"/>
        <v>-897.83625000000018</v>
      </c>
      <c r="M409" s="167">
        <f t="shared" si="285"/>
        <v>7182.6900000000014</v>
      </c>
      <c r="N409" s="167">
        <f t="shared" si="267"/>
        <v>-2.4423833333333334</v>
      </c>
      <c r="O409" s="167">
        <f t="shared" si="301"/>
        <v>-842.44608333333383</v>
      </c>
      <c r="P409" s="167">
        <f t="shared" si="286"/>
        <v>6739.5686666666707</v>
      </c>
      <c r="Q409" s="167">
        <f t="shared" si="287"/>
        <v>6961.129333333336</v>
      </c>
      <c r="W409" s="167">
        <v>24360</v>
      </c>
      <c r="Y409" s="169">
        <f t="shared" si="288"/>
        <v>30.766666666666666</v>
      </c>
      <c r="Z409" s="167">
        <v>-189.017</v>
      </c>
      <c r="AA409" s="167">
        <v>-170.78100000000001</v>
      </c>
      <c r="AB409" s="167">
        <f t="shared" si="268"/>
        <v>8.5916818181818186</v>
      </c>
      <c r="AC409" s="167">
        <f t="shared" si="269"/>
        <v>7.7627727272727274</v>
      </c>
      <c r="AD409" s="167">
        <f t="shared" si="289"/>
        <v>-179.899</v>
      </c>
      <c r="AF409" s="167">
        <f t="shared" si="302"/>
        <v>6.7666666666666666</v>
      </c>
      <c r="AG409" s="167">
        <f t="shared" si="290"/>
        <v>-3.1502833333333333</v>
      </c>
      <c r="AH409" s="167">
        <f t="shared" si="306"/>
        <v>-1082.8217666666667</v>
      </c>
      <c r="AI409" s="167">
        <f t="shared" si="291"/>
        <v>8662.5741333333335</v>
      </c>
      <c r="AJ409" s="167">
        <f t="shared" si="292"/>
        <v>-2.8463500000000002</v>
      </c>
      <c r="AK409" s="167">
        <f t="shared" si="307"/>
        <v>-1035.6921333333328</v>
      </c>
      <c r="AL409" s="167">
        <f t="shared" si="293"/>
        <v>8285.5370666666622</v>
      </c>
      <c r="AM409" s="167">
        <f t="shared" si="294"/>
        <v>8474.0555999999979</v>
      </c>
      <c r="AR409" s="167">
        <v>24360</v>
      </c>
      <c r="AS409" s="169">
        <f t="shared" si="270"/>
        <v>30.766666666666666</v>
      </c>
      <c r="AT409" s="167">
        <v>-170.208</v>
      </c>
      <c r="AU409" s="167">
        <v>-245.84200000000001</v>
      </c>
      <c r="AV409" s="167">
        <f t="shared" si="271"/>
        <v>7.7367272727272729</v>
      </c>
      <c r="AW409" s="167">
        <f t="shared" si="272"/>
        <v>11.174636363636365</v>
      </c>
      <c r="AY409" s="167">
        <f t="shared" si="295"/>
        <v>6.7666666666666666</v>
      </c>
      <c r="AZ409" s="167">
        <f t="shared" si="296"/>
        <v>-2.8367999999999998</v>
      </c>
      <c r="BA409" s="167">
        <f t="shared" si="303"/>
        <v>-1042.7082499999997</v>
      </c>
      <c r="BB409" s="167">
        <f t="shared" si="297"/>
        <v>8341.6659999999974</v>
      </c>
      <c r="BC409" s="167">
        <f t="shared" si="298"/>
        <v>-4.0973666666666668</v>
      </c>
      <c r="BD409" s="167">
        <f t="shared" si="304"/>
        <v>-1568.2918500000007</v>
      </c>
      <c r="BE409" s="167">
        <f t="shared" si="299"/>
        <v>12546.334800000006</v>
      </c>
      <c r="BF409" s="167">
        <f t="shared" si="300"/>
        <v>10444.000400000001</v>
      </c>
      <c r="BK409" s="167">
        <v>24360</v>
      </c>
      <c r="BL409" s="169">
        <v>30.766666666666666</v>
      </c>
      <c r="BM409" s="167">
        <v>-157.37</v>
      </c>
      <c r="BN409" s="167">
        <v>-210.03700000000001</v>
      </c>
      <c r="BO409" s="167">
        <f t="shared" si="273"/>
        <v>7.1531818181818183</v>
      </c>
      <c r="BP409" s="167">
        <f t="shared" si="274"/>
        <v>9.5471363636363638</v>
      </c>
      <c r="BU409" s="167">
        <v>24360</v>
      </c>
      <c r="BV409" s="169">
        <v>30.766666666666666</v>
      </c>
      <c r="BW409" s="167">
        <v>-151.95099999999999</v>
      </c>
      <c r="BX409" s="167">
        <v>-175.58</v>
      </c>
      <c r="BY409" s="167">
        <f t="shared" si="275"/>
        <v>6.906863636363636</v>
      </c>
      <c r="BZ409" s="167">
        <f t="shared" si="276"/>
        <v>7.9809090909090914</v>
      </c>
      <c r="CE409" s="167">
        <v>24360</v>
      </c>
      <c r="CF409" s="169">
        <f t="shared" si="277"/>
        <v>30.766666666666666</v>
      </c>
      <c r="CG409" s="167">
        <v>-49.347999999999999</v>
      </c>
      <c r="CH409" s="167">
        <v>-129.18700000000001</v>
      </c>
      <c r="CI409" s="167">
        <f t="shared" si="278"/>
        <v>2.2430909090909092</v>
      </c>
      <c r="CJ409" s="167">
        <f t="shared" si="279"/>
        <v>5.8721363636363639</v>
      </c>
      <c r="CO409" s="167">
        <v>24360</v>
      </c>
      <c r="CP409" s="169">
        <f t="shared" si="280"/>
        <v>30.766666666666666</v>
      </c>
      <c r="CQ409" s="167">
        <v>-146.33799999999999</v>
      </c>
      <c r="CR409" s="167">
        <v>-145.874</v>
      </c>
      <c r="CS409" s="167">
        <f t="shared" si="281"/>
        <v>6.651727272727272</v>
      </c>
      <c r="CT409" s="167">
        <f t="shared" si="282"/>
        <v>6.6306363636363637</v>
      </c>
    </row>
    <row r="410" spans="2:98">
      <c r="B410" s="167">
        <f t="shared" si="283"/>
        <v>407</v>
      </c>
      <c r="C410" s="167">
        <v>24420</v>
      </c>
      <c r="D410" s="169">
        <v>30.783333333333331</v>
      </c>
      <c r="E410" s="167">
        <v>-149.708</v>
      </c>
      <c r="F410" s="167">
        <v>-144.71100000000001</v>
      </c>
      <c r="G410" s="167">
        <f t="shared" si="264"/>
        <v>6.8049090909090912</v>
      </c>
      <c r="H410" s="167">
        <f t="shared" si="265"/>
        <v>6.5777727272727278</v>
      </c>
      <c r="J410" s="167">
        <f t="shared" si="284"/>
        <v>6.7833333333333332</v>
      </c>
      <c r="K410" s="167">
        <f t="shared" si="266"/>
        <v>-2.4951333333333334</v>
      </c>
      <c r="L410" s="167">
        <f t="shared" si="305"/>
        <v>-900.33138333333352</v>
      </c>
      <c r="M410" s="167">
        <f t="shared" si="285"/>
        <v>7202.6510666666682</v>
      </c>
      <c r="N410" s="167">
        <f t="shared" si="267"/>
        <v>-2.4118500000000003</v>
      </c>
      <c r="O410" s="167">
        <f t="shared" si="301"/>
        <v>-844.85793333333379</v>
      </c>
      <c r="P410" s="167">
        <f t="shared" si="286"/>
        <v>6758.8634666666703</v>
      </c>
      <c r="Q410" s="167">
        <f t="shared" si="287"/>
        <v>6980.7572666666692</v>
      </c>
      <c r="W410" s="167">
        <v>24420</v>
      </c>
      <c r="Y410" s="169">
        <f t="shared" si="288"/>
        <v>30.783333333333331</v>
      </c>
      <c r="Z410" s="167">
        <v>-187.07900000000001</v>
      </c>
      <c r="AA410" s="167">
        <v>-171.751</v>
      </c>
      <c r="AB410" s="167">
        <f t="shared" si="268"/>
        <v>8.5035909090909101</v>
      </c>
      <c r="AC410" s="167">
        <f t="shared" si="269"/>
        <v>7.8068636363636363</v>
      </c>
      <c r="AD410" s="167">
        <f t="shared" si="289"/>
        <v>-179.41500000000002</v>
      </c>
      <c r="AF410" s="167">
        <f t="shared" si="302"/>
        <v>6.7833333333333332</v>
      </c>
      <c r="AG410" s="167">
        <f t="shared" si="290"/>
        <v>-3.1179833333333336</v>
      </c>
      <c r="AH410" s="167">
        <f t="shared" si="306"/>
        <v>-1085.93975</v>
      </c>
      <c r="AI410" s="167">
        <f t="shared" si="291"/>
        <v>8687.518</v>
      </c>
      <c r="AJ410" s="167">
        <f t="shared" si="292"/>
        <v>-2.8625166666666666</v>
      </c>
      <c r="AK410" s="167">
        <f t="shared" si="307"/>
        <v>-1038.5546499999994</v>
      </c>
      <c r="AL410" s="167">
        <f t="shared" si="293"/>
        <v>8308.4371999999948</v>
      </c>
      <c r="AM410" s="167">
        <f t="shared" si="294"/>
        <v>8497.9775999999983</v>
      </c>
      <c r="AR410" s="167">
        <v>24420</v>
      </c>
      <c r="AS410" s="169">
        <f t="shared" si="270"/>
        <v>30.783333333333331</v>
      </c>
      <c r="AT410" s="167">
        <v>-170.495</v>
      </c>
      <c r="AU410" s="167">
        <v>-254.214</v>
      </c>
      <c r="AV410" s="167">
        <f t="shared" si="271"/>
        <v>7.7497727272727275</v>
      </c>
      <c r="AW410" s="167">
        <f t="shared" si="272"/>
        <v>11.555181818181818</v>
      </c>
      <c r="AY410" s="167">
        <f t="shared" si="295"/>
        <v>6.7833333333333332</v>
      </c>
      <c r="AZ410" s="167">
        <f t="shared" si="296"/>
        <v>-2.8415833333333333</v>
      </c>
      <c r="BA410" s="167">
        <f t="shared" si="303"/>
        <v>-1045.549833333333</v>
      </c>
      <c r="BB410" s="167">
        <f t="shared" si="297"/>
        <v>8364.3986666666642</v>
      </c>
      <c r="BC410" s="167">
        <f t="shared" si="298"/>
        <v>-4.2369000000000003</v>
      </c>
      <c r="BD410" s="167">
        <f t="shared" si="304"/>
        <v>-1572.5287500000009</v>
      </c>
      <c r="BE410" s="167">
        <f t="shared" si="299"/>
        <v>12580.230000000007</v>
      </c>
      <c r="BF410" s="167">
        <f t="shared" si="300"/>
        <v>10472.314333333336</v>
      </c>
      <c r="BK410" s="167">
        <v>24420</v>
      </c>
      <c r="BL410" s="169">
        <v>30.783333333333331</v>
      </c>
      <c r="BM410" s="167">
        <v>-154.94900000000001</v>
      </c>
      <c r="BN410" s="167">
        <v>-206.78</v>
      </c>
      <c r="BO410" s="167">
        <f t="shared" si="273"/>
        <v>7.0431363636363642</v>
      </c>
      <c r="BP410" s="167">
        <f t="shared" si="274"/>
        <v>9.3990909090909085</v>
      </c>
      <c r="BU410" s="167">
        <v>24420</v>
      </c>
      <c r="BV410" s="169">
        <v>30.783333333333331</v>
      </c>
      <c r="BW410" s="167">
        <v>-151.39599999999999</v>
      </c>
      <c r="BX410" s="167">
        <v>-173.66900000000001</v>
      </c>
      <c r="BY410" s="167">
        <f t="shared" si="275"/>
        <v>6.8816363636363631</v>
      </c>
      <c r="BZ410" s="167">
        <f t="shared" si="276"/>
        <v>7.8940454545454548</v>
      </c>
      <c r="CE410" s="167">
        <v>24420</v>
      </c>
      <c r="CF410" s="169">
        <f t="shared" si="277"/>
        <v>30.783333333333331</v>
      </c>
      <c r="CG410" s="167">
        <v>-49.642000000000003</v>
      </c>
      <c r="CH410" s="167">
        <v>-130.34200000000001</v>
      </c>
      <c r="CI410" s="167">
        <f t="shared" si="278"/>
        <v>2.2564545454545457</v>
      </c>
      <c r="CJ410" s="167">
        <f t="shared" si="279"/>
        <v>5.9246363636363641</v>
      </c>
      <c r="CO410" s="167">
        <v>24420</v>
      </c>
      <c r="CP410" s="169">
        <f t="shared" si="280"/>
        <v>30.783333333333331</v>
      </c>
      <c r="CQ410" s="167">
        <v>-148.006</v>
      </c>
      <c r="CR410" s="167">
        <v>-149.184</v>
      </c>
      <c r="CS410" s="167">
        <f t="shared" si="281"/>
        <v>6.7275454545454547</v>
      </c>
      <c r="CT410" s="167">
        <f t="shared" si="282"/>
        <v>6.7810909090909091</v>
      </c>
    </row>
    <row r="411" spans="2:98">
      <c r="B411" s="167">
        <f t="shared" si="283"/>
        <v>408</v>
      </c>
      <c r="C411" s="167">
        <v>24480</v>
      </c>
      <c r="D411" s="169">
        <v>30.8</v>
      </c>
      <c r="E411" s="167">
        <v>-149.24799999999999</v>
      </c>
      <c r="F411" s="167">
        <v>-144.911</v>
      </c>
      <c r="G411" s="167">
        <f t="shared" si="264"/>
        <v>6.7839999999999998</v>
      </c>
      <c r="H411" s="167">
        <f t="shared" si="265"/>
        <v>6.5868636363636366</v>
      </c>
      <c r="J411" s="167">
        <f t="shared" si="284"/>
        <v>6.8</v>
      </c>
      <c r="K411" s="167">
        <f t="shared" si="266"/>
        <v>-2.4874666666666663</v>
      </c>
      <c r="L411" s="167">
        <f t="shared" si="305"/>
        <v>-902.81885000000023</v>
      </c>
      <c r="M411" s="167">
        <f t="shared" si="285"/>
        <v>7222.5508000000018</v>
      </c>
      <c r="N411" s="167">
        <f t="shared" si="267"/>
        <v>-2.4151833333333332</v>
      </c>
      <c r="O411" s="167">
        <f t="shared" si="301"/>
        <v>-847.27311666666708</v>
      </c>
      <c r="P411" s="167">
        <f t="shared" si="286"/>
        <v>6778.1849333333366</v>
      </c>
      <c r="Q411" s="167">
        <f t="shared" si="287"/>
        <v>7000.3678666666692</v>
      </c>
      <c r="W411" s="167">
        <v>24480</v>
      </c>
      <c r="Y411" s="169">
        <f t="shared" si="288"/>
        <v>30.8</v>
      </c>
      <c r="Z411" s="167">
        <v>-187.40899999999999</v>
      </c>
      <c r="AA411" s="167">
        <v>-169.489</v>
      </c>
      <c r="AB411" s="167">
        <f t="shared" si="268"/>
        <v>8.5185909090909089</v>
      </c>
      <c r="AC411" s="167">
        <f t="shared" si="269"/>
        <v>7.7040454545454544</v>
      </c>
      <c r="AD411" s="167">
        <f t="shared" si="289"/>
        <v>-178.44900000000001</v>
      </c>
      <c r="AF411" s="167">
        <f t="shared" si="302"/>
        <v>6.8</v>
      </c>
      <c r="AG411" s="167">
        <f t="shared" si="290"/>
        <v>-3.1234833333333332</v>
      </c>
      <c r="AH411" s="167">
        <f t="shared" si="306"/>
        <v>-1089.0632333333333</v>
      </c>
      <c r="AI411" s="167">
        <f t="shared" si="291"/>
        <v>8712.5058666666664</v>
      </c>
      <c r="AJ411" s="167">
        <f t="shared" si="292"/>
        <v>-2.8248166666666665</v>
      </c>
      <c r="AK411" s="167">
        <f t="shared" si="307"/>
        <v>-1041.3794666666661</v>
      </c>
      <c r="AL411" s="167">
        <f t="shared" si="293"/>
        <v>8331.0357333333286</v>
      </c>
      <c r="AM411" s="167">
        <f t="shared" si="294"/>
        <v>8521.7707999999984</v>
      </c>
      <c r="AR411" s="167">
        <v>24480</v>
      </c>
      <c r="AS411" s="169">
        <f t="shared" si="270"/>
        <v>30.8</v>
      </c>
      <c r="AT411" s="167">
        <v>-169.86099999999999</v>
      </c>
      <c r="AU411" s="167">
        <v>-250.53800000000001</v>
      </c>
      <c r="AV411" s="167">
        <f t="shared" si="271"/>
        <v>7.7209545454545454</v>
      </c>
      <c r="AW411" s="167">
        <f t="shared" si="272"/>
        <v>11.388090909090909</v>
      </c>
      <c r="AY411" s="167">
        <f t="shared" si="295"/>
        <v>6.8</v>
      </c>
      <c r="AZ411" s="167">
        <f t="shared" si="296"/>
        <v>-2.8310166666666663</v>
      </c>
      <c r="BA411" s="167">
        <f t="shared" si="303"/>
        <v>-1048.3808499999998</v>
      </c>
      <c r="BB411" s="167">
        <f t="shared" si="297"/>
        <v>8387.0467999999983</v>
      </c>
      <c r="BC411" s="167">
        <f t="shared" si="298"/>
        <v>-4.1756333333333338</v>
      </c>
      <c r="BD411" s="167">
        <f t="shared" si="304"/>
        <v>-1576.7043833333341</v>
      </c>
      <c r="BE411" s="167">
        <f t="shared" si="299"/>
        <v>12613.635066666673</v>
      </c>
      <c r="BF411" s="167">
        <f t="shared" si="300"/>
        <v>10500.340933333337</v>
      </c>
      <c r="BK411" s="167">
        <v>24480</v>
      </c>
      <c r="BL411" s="169">
        <v>30.8</v>
      </c>
      <c r="BM411" s="167">
        <v>-152.71199999999999</v>
      </c>
      <c r="BN411" s="167">
        <v>-202.75</v>
      </c>
      <c r="BO411" s="167">
        <f t="shared" si="273"/>
        <v>6.9414545454545449</v>
      </c>
      <c r="BP411" s="167">
        <f t="shared" si="274"/>
        <v>9.2159090909090917</v>
      </c>
      <c r="BU411" s="167">
        <v>24480</v>
      </c>
      <c r="BV411" s="169">
        <v>30.8</v>
      </c>
      <c r="BW411" s="167">
        <v>-152.53800000000001</v>
      </c>
      <c r="BX411" s="167">
        <v>-173.79300000000001</v>
      </c>
      <c r="BY411" s="167">
        <f t="shared" si="275"/>
        <v>6.9335454545454551</v>
      </c>
      <c r="BZ411" s="167">
        <f t="shared" si="276"/>
        <v>7.8996818181818185</v>
      </c>
      <c r="CE411" s="167">
        <v>24480</v>
      </c>
      <c r="CF411" s="169">
        <f t="shared" si="277"/>
        <v>30.8</v>
      </c>
      <c r="CG411" s="167">
        <v>-49.631999999999998</v>
      </c>
      <c r="CH411" s="167">
        <v>-129.94800000000001</v>
      </c>
      <c r="CI411" s="167">
        <f t="shared" si="278"/>
        <v>2.2559999999999998</v>
      </c>
      <c r="CJ411" s="167">
        <f t="shared" si="279"/>
        <v>5.9067272727272728</v>
      </c>
      <c r="CO411" s="167">
        <v>24480</v>
      </c>
      <c r="CP411" s="169">
        <f t="shared" si="280"/>
        <v>30.8</v>
      </c>
      <c r="CQ411" s="167">
        <v>-148.12100000000001</v>
      </c>
      <c r="CR411" s="167">
        <v>-148.65299999999999</v>
      </c>
      <c r="CS411" s="167">
        <f t="shared" si="281"/>
        <v>6.732772727272728</v>
      </c>
      <c r="CT411" s="167">
        <f t="shared" si="282"/>
        <v>6.756954545454545</v>
      </c>
    </row>
    <row r="412" spans="2:98">
      <c r="B412" s="167">
        <f t="shared" si="283"/>
        <v>409</v>
      </c>
      <c r="C412" s="167">
        <v>24540</v>
      </c>
      <c r="D412" s="169">
        <v>30.816666666666666</v>
      </c>
      <c r="E412" s="167">
        <v>-150.322</v>
      </c>
      <c r="F412" s="167">
        <v>-145.44999999999999</v>
      </c>
      <c r="G412" s="167">
        <f t="shared" si="264"/>
        <v>6.8328181818181823</v>
      </c>
      <c r="H412" s="167">
        <f t="shared" si="265"/>
        <v>6.6113636363636354</v>
      </c>
      <c r="J412" s="167">
        <f t="shared" si="284"/>
        <v>6.8166666666666664</v>
      </c>
      <c r="K412" s="167">
        <f t="shared" si="266"/>
        <v>-2.5053666666666667</v>
      </c>
      <c r="L412" s="167">
        <f t="shared" si="305"/>
        <v>-905.32421666666687</v>
      </c>
      <c r="M412" s="167">
        <f t="shared" si="285"/>
        <v>7242.593733333335</v>
      </c>
      <c r="N412" s="167">
        <f t="shared" si="267"/>
        <v>-2.4241666666666664</v>
      </c>
      <c r="O412" s="167">
        <f t="shared" si="301"/>
        <v>-849.69728333333376</v>
      </c>
      <c r="P412" s="167">
        <f t="shared" si="286"/>
        <v>6797.5782666666701</v>
      </c>
      <c r="Q412" s="167">
        <f t="shared" si="287"/>
        <v>7020.086000000003</v>
      </c>
      <c r="W412" s="167">
        <v>24540</v>
      </c>
      <c r="Y412" s="169">
        <f t="shared" si="288"/>
        <v>30.816666666666666</v>
      </c>
      <c r="Z412" s="167">
        <v>-187.352</v>
      </c>
      <c r="AA412" s="167">
        <v>-167.99299999999999</v>
      </c>
      <c r="AB412" s="167">
        <f t="shared" si="268"/>
        <v>8.516</v>
      </c>
      <c r="AC412" s="167">
        <f t="shared" si="269"/>
        <v>7.6360454545454539</v>
      </c>
      <c r="AD412" s="167">
        <f t="shared" si="289"/>
        <v>-177.67250000000001</v>
      </c>
      <c r="AF412" s="167">
        <f t="shared" si="302"/>
        <v>6.8166666666666664</v>
      </c>
      <c r="AG412" s="167">
        <f t="shared" si="290"/>
        <v>-3.1225333333333332</v>
      </c>
      <c r="AH412" s="167">
        <f t="shared" si="306"/>
        <v>-1092.1857666666667</v>
      </c>
      <c r="AI412" s="167">
        <f t="shared" si="291"/>
        <v>8737.4861333333338</v>
      </c>
      <c r="AJ412" s="167">
        <f t="shared" si="292"/>
        <v>-2.7998833333333333</v>
      </c>
      <c r="AK412" s="167">
        <f t="shared" si="307"/>
        <v>-1044.1793499999994</v>
      </c>
      <c r="AL412" s="167">
        <f t="shared" si="293"/>
        <v>8353.4347999999954</v>
      </c>
      <c r="AM412" s="167">
        <f t="shared" si="294"/>
        <v>8545.4604666666637</v>
      </c>
      <c r="AR412" s="167">
        <v>24540</v>
      </c>
      <c r="AS412" s="169">
        <f t="shared" si="270"/>
        <v>30.816666666666666</v>
      </c>
      <c r="AT412" s="167">
        <v>-167.839</v>
      </c>
      <c r="AU412" s="167">
        <v>-248.863</v>
      </c>
      <c r="AV412" s="167">
        <f t="shared" si="271"/>
        <v>7.6290454545454542</v>
      </c>
      <c r="AW412" s="167">
        <f t="shared" si="272"/>
        <v>11.311954545454546</v>
      </c>
      <c r="AY412" s="167">
        <f t="shared" si="295"/>
        <v>6.8166666666666664</v>
      </c>
      <c r="AZ412" s="167">
        <f t="shared" si="296"/>
        <v>-2.7973166666666667</v>
      </c>
      <c r="BA412" s="167">
        <f t="shared" si="303"/>
        <v>-1051.1781666666664</v>
      </c>
      <c r="BB412" s="167">
        <f t="shared" si="297"/>
        <v>8409.4253333333309</v>
      </c>
      <c r="BC412" s="167">
        <f t="shared" si="298"/>
        <v>-4.1477166666666667</v>
      </c>
      <c r="BD412" s="167">
        <f t="shared" si="304"/>
        <v>-1580.8521000000007</v>
      </c>
      <c r="BE412" s="167">
        <f t="shared" si="299"/>
        <v>12646.816800000006</v>
      </c>
      <c r="BF412" s="167">
        <f t="shared" si="300"/>
        <v>10528.121066666668</v>
      </c>
      <c r="BK412" s="167">
        <v>24540</v>
      </c>
      <c r="BL412" s="169">
        <v>30.816666666666666</v>
      </c>
      <c r="BM412" s="167">
        <v>-156.244</v>
      </c>
      <c r="BN412" s="167">
        <v>-203.43</v>
      </c>
      <c r="BO412" s="167">
        <f t="shared" si="273"/>
        <v>7.1020000000000003</v>
      </c>
      <c r="BP412" s="167">
        <f t="shared" si="274"/>
        <v>9.2468181818181829</v>
      </c>
      <c r="BU412" s="167">
        <v>24540</v>
      </c>
      <c r="BV412" s="169">
        <v>30.816666666666666</v>
      </c>
      <c r="BW412" s="167">
        <v>-151.874</v>
      </c>
      <c r="BX412" s="167">
        <v>-173.03800000000001</v>
      </c>
      <c r="BY412" s="167">
        <f t="shared" si="275"/>
        <v>6.9033636363636361</v>
      </c>
      <c r="BZ412" s="167">
        <f t="shared" si="276"/>
        <v>7.8653636363636368</v>
      </c>
      <c r="CE412" s="167">
        <v>24540</v>
      </c>
      <c r="CF412" s="169">
        <f t="shared" si="277"/>
        <v>30.816666666666666</v>
      </c>
      <c r="CG412" s="167">
        <v>-50.246000000000002</v>
      </c>
      <c r="CH412" s="167">
        <v>-130.12799999999999</v>
      </c>
      <c r="CI412" s="167">
        <f t="shared" si="278"/>
        <v>2.2839090909090909</v>
      </c>
      <c r="CJ412" s="167">
        <f t="shared" si="279"/>
        <v>5.9149090909090907</v>
      </c>
      <c r="CO412" s="167">
        <v>24540</v>
      </c>
      <c r="CP412" s="169">
        <f t="shared" si="280"/>
        <v>30.816666666666666</v>
      </c>
      <c r="CQ412" s="167">
        <v>-146.833</v>
      </c>
      <c r="CR412" s="167">
        <v>-147.72300000000001</v>
      </c>
      <c r="CS412" s="167">
        <f t="shared" si="281"/>
        <v>6.6742272727272729</v>
      </c>
      <c r="CT412" s="167">
        <f t="shared" si="282"/>
        <v>6.7146818181818189</v>
      </c>
    </row>
    <row r="413" spans="2:98">
      <c r="B413" s="167">
        <f t="shared" si="283"/>
        <v>410</v>
      </c>
      <c r="C413" s="167">
        <v>24600</v>
      </c>
      <c r="D413" s="169">
        <v>30.833333333333332</v>
      </c>
      <c r="E413" s="167">
        <v>-149.86199999999999</v>
      </c>
      <c r="F413" s="167">
        <v>-145.173</v>
      </c>
      <c r="G413" s="167">
        <f t="shared" si="264"/>
        <v>6.8119090909090909</v>
      </c>
      <c r="H413" s="167">
        <f t="shared" si="265"/>
        <v>6.5987727272727277</v>
      </c>
      <c r="J413" s="167">
        <f t="shared" si="284"/>
        <v>6.833333333333333</v>
      </c>
      <c r="K413" s="167">
        <f t="shared" si="266"/>
        <v>-2.4977</v>
      </c>
      <c r="L413" s="167">
        <f t="shared" si="305"/>
        <v>-907.82191666666688</v>
      </c>
      <c r="M413" s="167">
        <f t="shared" si="285"/>
        <v>7262.575333333335</v>
      </c>
      <c r="N413" s="167">
        <f t="shared" si="267"/>
        <v>-2.4195500000000001</v>
      </c>
      <c r="O413" s="167">
        <f t="shared" si="301"/>
        <v>-852.11683333333372</v>
      </c>
      <c r="P413" s="167">
        <f t="shared" si="286"/>
        <v>6816.9346666666697</v>
      </c>
      <c r="Q413" s="167">
        <f t="shared" si="287"/>
        <v>7039.7550000000028</v>
      </c>
      <c r="W413" s="167">
        <v>24600</v>
      </c>
      <c r="Y413" s="169">
        <f t="shared" si="288"/>
        <v>30.833333333333332</v>
      </c>
      <c r="Z413" s="167">
        <v>-187.71600000000001</v>
      </c>
      <c r="AA413" s="167">
        <v>-177.15</v>
      </c>
      <c r="AB413" s="167">
        <f t="shared" si="268"/>
        <v>8.5325454545454544</v>
      </c>
      <c r="AC413" s="167">
        <f t="shared" si="269"/>
        <v>8.0522727272727277</v>
      </c>
      <c r="AD413" s="167">
        <f t="shared" si="289"/>
        <v>-182.43299999999999</v>
      </c>
      <c r="AF413" s="167">
        <f t="shared" si="302"/>
        <v>6.833333333333333</v>
      </c>
      <c r="AG413" s="167">
        <f t="shared" si="290"/>
        <v>-3.1286</v>
      </c>
      <c r="AH413" s="167">
        <f t="shared" si="306"/>
        <v>-1095.3143666666667</v>
      </c>
      <c r="AI413" s="167">
        <f t="shared" si="291"/>
        <v>8762.5149333333338</v>
      </c>
      <c r="AJ413" s="167">
        <f t="shared" si="292"/>
        <v>-2.9525000000000001</v>
      </c>
      <c r="AK413" s="167">
        <f t="shared" si="307"/>
        <v>-1047.1318499999995</v>
      </c>
      <c r="AL413" s="167">
        <f t="shared" si="293"/>
        <v>8377.0547999999962</v>
      </c>
      <c r="AM413" s="167">
        <f t="shared" si="294"/>
        <v>8569.784866666665</v>
      </c>
      <c r="AR413" s="167">
        <v>24600</v>
      </c>
      <c r="AS413" s="169">
        <f t="shared" si="270"/>
        <v>30.833333333333332</v>
      </c>
      <c r="AT413" s="167">
        <v>-170.61699999999999</v>
      </c>
      <c r="AU413" s="167">
        <v>-245.70699999999999</v>
      </c>
      <c r="AV413" s="167">
        <f t="shared" si="271"/>
        <v>7.7553181818181818</v>
      </c>
      <c r="AW413" s="167">
        <f t="shared" si="272"/>
        <v>11.1685</v>
      </c>
      <c r="AY413" s="167">
        <f t="shared" si="295"/>
        <v>6.833333333333333</v>
      </c>
      <c r="AZ413" s="167">
        <f t="shared" si="296"/>
        <v>-2.8436166666666667</v>
      </c>
      <c r="BA413" s="167">
        <f t="shared" si="303"/>
        <v>-1054.0217833333331</v>
      </c>
      <c r="BB413" s="167">
        <f t="shared" si="297"/>
        <v>8432.1742666666651</v>
      </c>
      <c r="BC413" s="167">
        <f t="shared" si="298"/>
        <v>-4.0951166666666667</v>
      </c>
      <c r="BD413" s="167">
        <f t="shared" si="304"/>
        <v>-1584.9472166666674</v>
      </c>
      <c r="BE413" s="167">
        <f t="shared" si="299"/>
        <v>12679.577733333339</v>
      </c>
      <c r="BF413" s="167">
        <f t="shared" si="300"/>
        <v>10555.876000000002</v>
      </c>
      <c r="BK413" s="167">
        <v>24600</v>
      </c>
      <c r="BL413" s="169">
        <v>30.833333333333332</v>
      </c>
      <c r="BM413" s="167">
        <v>-152.68100000000001</v>
      </c>
      <c r="BN413" s="167">
        <v>-206.733</v>
      </c>
      <c r="BO413" s="167">
        <f t="shared" si="273"/>
        <v>6.9400454545454551</v>
      </c>
      <c r="BP413" s="167">
        <f t="shared" si="274"/>
        <v>9.3969545454545464</v>
      </c>
      <c r="BU413" s="167">
        <v>24600</v>
      </c>
      <c r="BV413" s="169">
        <v>30.833333333333332</v>
      </c>
      <c r="BW413" s="167">
        <v>-152.399</v>
      </c>
      <c r="BX413" s="167">
        <v>-173.79300000000001</v>
      </c>
      <c r="BY413" s="167">
        <f t="shared" si="275"/>
        <v>6.927227272727273</v>
      </c>
      <c r="BZ413" s="167">
        <f t="shared" si="276"/>
        <v>7.8996818181818185</v>
      </c>
      <c r="CE413" s="167">
        <v>24600</v>
      </c>
      <c r="CF413" s="169">
        <f t="shared" si="277"/>
        <v>30.833333333333332</v>
      </c>
      <c r="CG413" s="167">
        <v>-49.789000000000001</v>
      </c>
      <c r="CH413" s="167">
        <v>-129.01</v>
      </c>
      <c r="CI413" s="167">
        <f t="shared" si="278"/>
        <v>2.2631363636363635</v>
      </c>
      <c r="CJ413" s="167">
        <f t="shared" si="279"/>
        <v>5.8640909090909084</v>
      </c>
      <c r="CO413" s="167">
        <v>24600</v>
      </c>
      <c r="CP413" s="169">
        <f t="shared" si="280"/>
        <v>30.833333333333332</v>
      </c>
      <c r="CQ413" s="167">
        <v>-146.80699999999999</v>
      </c>
      <c r="CR413" s="167">
        <v>-149.023</v>
      </c>
      <c r="CS413" s="167">
        <f t="shared" si="281"/>
        <v>6.6730454545454538</v>
      </c>
      <c r="CT413" s="167">
        <f t="shared" si="282"/>
        <v>6.7737727272727275</v>
      </c>
    </row>
    <row r="414" spans="2:98">
      <c r="B414" s="167">
        <f t="shared" si="283"/>
        <v>411</v>
      </c>
      <c r="C414" s="167">
        <v>24660</v>
      </c>
      <c r="D414" s="169">
        <v>30.85</v>
      </c>
      <c r="E414" s="167">
        <v>-150.935</v>
      </c>
      <c r="F414" s="167">
        <v>-144.60400000000001</v>
      </c>
      <c r="G414" s="167">
        <f t="shared" si="264"/>
        <v>6.8606818181818179</v>
      </c>
      <c r="H414" s="167">
        <f t="shared" si="265"/>
        <v>6.5729090909090919</v>
      </c>
      <c r="J414" s="167">
        <f t="shared" si="284"/>
        <v>6.85</v>
      </c>
      <c r="K414" s="167">
        <f t="shared" si="266"/>
        <v>-2.5155833333333333</v>
      </c>
      <c r="L414" s="167">
        <f t="shared" si="305"/>
        <v>-910.3375000000002</v>
      </c>
      <c r="M414" s="167">
        <f t="shared" si="285"/>
        <v>7282.7000000000016</v>
      </c>
      <c r="N414" s="167">
        <f t="shared" si="267"/>
        <v>-2.4100666666666668</v>
      </c>
      <c r="O414" s="167">
        <f t="shared" si="301"/>
        <v>-854.52690000000041</v>
      </c>
      <c r="P414" s="167">
        <f t="shared" si="286"/>
        <v>6836.2152000000033</v>
      </c>
      <c r="Q414" s="167">
        <f t="shared" si="287"/>
        <v>7059.4576000000025</v>
      </c>
      <c r="W414" s="167">
        <v>24660</v>
      </c>
      <c r="Y414" s="169">
        <f t="shared" si="288"/>
        <v>30.85</v>
      </c>
      <c r="Z414" s="167">
        <v>-186.251</v>
      </c>
      <c r="AA414" s="167">
        <v>-175.53</v>
      </c>
      <c r="AB414" s="167">
        <f t="shared" si="268"/>
        <v>8.4659545454545455</v>
      </c>
      <c r="AC414" s="167">
        <f t="shared" si="269"/>
        <v>7.9786363636363635</v>
      </c>
      <c r="AD414" s="167">
        <f t="shared" si="289"/>
        <v>-180.8905</v>
      </c>
      <c r="AF414" s="167">
        <f t="shared" si="302"/>
        <v>6.85</v>
      </c>
      <c r="AG414" s="167">
        <f t="shared" si="290"/>
        <v>-3.1041833333333333</v>
      </c>
      <c r="AH414" s="167">
        <f t="shared" si="306"/>
        <v>-1098.4185500000001</v>
      </c>
      <c r="AI414" s="167">
        <f t="shared" si="291"/>
        <v>8787.3484000000008</v>
      </c>
      <c r="AJ414" s="167">
        <f t="shared" si="292"/>
        <v>-2.9255</v>
      </c>
      <c r="AK414" s="167">
        <f t="shared" si="307"/>
        <v>-1050.0573499999996</v>
      </c>
      <c r="AL414" s="167">
        <f t="shared" si="293"/>
        <v>8400.4587999999967</v>
      </c>
      <c r="AM414" s="167">
        <f t="shared" si="294"/>
        <v>8593.9035999999978</v>
      </c>
      <c r="AR414" s="167">
        <v>24660</v>
      </c>
      <c r="AS414" s="169">
        <f t="shared" si="270"/>
        <v>30.85</v>
      </c>
      <c r="AT414" s="167">
        <v>-169.78100000000001</v>
      </c>
      <c r="AU414" s="167">
        <v>-251.03100000000001</v>
      </c>
      <c r="AV414" s="167">
        <f t="shared" si="271"/>
        <v>7.7173181818181824</v>
      </c>
      <c r="AW414" s="167">
        <f t="shared" si="272"/>
        <v>11.410500000000001</v>
      </c>
      <c r="AY414" s="167">
        <f t="shared" si="295"/>
        <v>6.85</v>
      </c>
      <c r="AZ414" s="167">
        <f t="shared" si="296"/>
        <v>-2.8296833333333336</v>
      </c>
      <c r="BA414" s="167">
        <f t="shared" si="303"/>
        <v>-1056.8514666666665</v>
      </c>
      <c r="BB414" s="167">
        <f t="shared" si="297"/>
        <v>8454.8117333333321</v>
      </c>
      <c r="BC414" s="167">
        <f t="shared" si="298"/>
        <v>-4.1838499999999996</v>
      </c>
      <c r="BD414" s="167">
        <f t="shared" si="304"/>
        <v>-1589.1310666666673</v>
      </c>
      <c r="BE414" s="167">
        <f t="shared" si="299"/>
        <v>12713.048533333338</v>
      </c>
      <c r="BF414" s="167">
        <f t="shared" si="300"/>
        <v>10583.930133333335</v>
      </c>
      <c r="BK414" s="167">
        <v>24660</v>
      </c>
      <c r="BL414" s="169">
        <v>30.85</v>
      </c>
      <c r="BM414" s="167">
        <v>-153.32900000000001</v>
      </c>
      <c r="BN414" s="167">
        <v>-206.702</v>
      </c>
      <c r="BO414" s="167">
        <f t="shared" si="273"/>
        <v>6.9695</v>
      </c>
      <c r="BP414" s="167">
        <f t="shared" si="274"/>
        <v>9.395545454545454</v>
      </c>
      <c r="BU414" s="167">
        <v>24660</v>
      </c>
      <c r="BV414" s="169">
        <v>30.85</v>
      </c>
      <c r="BW414" s="167">
        <v>-150.60900000000001</v>
      </c>
      <c r="BX414" s="167">
        <v>-174.00800000000001</v>
      </c>
      <c r="BY414" s="167">
        <f t="shared" si="275"/>
        <v>6.8458636363636369</v>
      </c>
      <c r="BZ414" s="167">
        <f t="shared" si="276"/>
        <v>7.9094545454545457</v>
      </c>
      <c r="CE414" s="167">
        <v>24660</v>
      </c>
      <c r="CF414" s="169">
        <f t="shared" si="277"/>
        <v>30.85</v>
      </c>
      <c r="CG414" s="167">
        <v>-49.924999999999997</v>
      </c>
      <c r="CH414" s="167">
        <v>-128.684</v>
      </c>
      <c r="CI414" s="167">
        <f t="shared" si="278"/>
        <v>2.2693181818181816</v>
      </c>
      <c r="CJ414" s="167">
        <f t="shared" si="279"/>
        <v>5.8492727272727274</v>
      </c>
      <c r="CO414" s="167">
        <v>24660</v>
      </c>
      <c r="CP414" s="169">
        <f t="shared" si="280"/>
        <v>30.85</v>
      </c>
      <c r="CQ414" s="167">
        <v>-145.935</v>
      </c>
      <c r="CR414" s="167">
        <v>-147.97</v>
      </c>
      <c r="CS414" s="167">
        <f t="shared" si="281"/>
        <v>6.6334090909090913</v>
      </c>
      <c r="CT414" s="167">
        <f t="shared" si="282"/>
        <v>6.7259090909090906</v>
      </c>
    </row>
    <row r="415" spans="2:98">
      <c r="B415" s="167">
        <f t="shared" si="283"/>
        <v>412</v>
      </c>
      <c r="C415" s="167">
        <v>24720</v>
      </c>
      <c r="D415" s="169">
        <v>30.866666666666667</v>
      </c>
      <c r="E415" s="167">
        <v>-149.86199999999999</v>
      </c>
      <c r="F415" s="167">
        <v>-144.94200000000001</v>
      </c>
      <c r="G415" s="167">
        <f t="shared" si="264"/>
        <v>6.8119090909090909</v>
      </c>
      <c r="H415" s="167">
        <f t="shared" si="265"/>
        <v>6.5882727272727273</v>
      </c>
      <c r="J415" s="167">
        <f t="shared" si="284"/>
        <v>6.8666666666666663</v>
      </c>
      <c r="K415" s="167">
        <f t="shared" si="266"/>
        <v>-2.4977</v>
      </c>
      <c r="L415" s="167">
        <f t="shared" si="305"/>
        <v>-912.83520000000021</v>
      </c>
      <c r="M415" s="167">
        <f t="shared" si="285"/>
        <v>7302.6816000000017</v>
      </c>
      <c r="N415" s="167">
        <f t="shared" si="267"/>
        <v>-2.4157000000000002</v>
      </c>
      <c r="O415" s="167">
        <f t="shared" si="301"/>
        <v>-856.94260000000043</v>
      </c>
      <c r="P415" s="167">
        <f t="shared" si="286"/>
        <v>6855.5408000000034</v>
      </c>
      <c r="Q415" s="167">
        <f t="shared" si="287"/>
        <v>7079.111200000003</v>
      </c>
      <c r="W415" s="167">
        <v>24720</v>
      </c>
      <c r="Y415" s="169">
        <f t="shared" si="288"/>
        <v>30.866666666666667</v>
      </c>
      <c r="Z415" s="167">
        <v>-190.64500000000001</v>
      </c>
      <c r="AA415" s="167">
        <v>-174.761</v>
      </c>
      <c r="AB415" s="167">
        <f t="shared" si="268"/>
        <v>8.6656818181818185</v>
      </c>
      <c r="AC415" s="167">
        <f t="shared" si="269"/>
        <v>7.9436818181818181</v>
      </c>
      <c r="AD415" s="167">
        <f t="shared" si="289"/>
        <v>-182.703</v>
      </c>
      <c r="AF415" s="167">
        <f t="shared" si="302"/>
        <v>6.8666666666666663</v>
      </c>
      <c r="AG415" s="167">
        <f t="shared" si="290"/>
        <v>-3.1774166666666668</v>
      </c>
      <c r="AH415" s="167">
        <f t="shared" si="306"/>
        <v>-1101.5959666666668</v>
      </c>
      <c r="AI415" s="167">
        <f t="shared" si="291"/>
        <v>8812.767733333334</v>
      </c>
      <c r="AJ415" s="167">
        <f t="shared" si="292"/>
        <v>-2.9126833333333333</v>
      </c>
      <c r="AK415" s="167">
        <f t="shared" si="307"/>
        <v>-1052.9700333333328</v>
      </c>
      <c r="AL415" s="167">
        <f t="shared" si="293"/>
        <v>8423.7602666666626</v>
      </c>
      <c r="AM415" s="167">
        <f t="shared" si="294"/>
        <v>8618.2639999999992</v>
      </c>
      <c r="AR415" s="167">
        <v>24720</v>
      </c>
      <c r="AS415" s="169">
        <f t="shared" si="270"/>
        <v>30.866666666666667</v>
      </c>
      <c r="AT415" s="167">
        <v>-167.40100000000001</v>
      </c>
      <c r="AU415" s="167">
        <v>-248.608</v>
      </c>
      <c r="AV415" s="167">
        <f t="shared" si="271"/>
        <v>7.609136363636364</v>
      </c>
      <c r="AW415" s="167">
        <f t="shared" si="272"/>
        <v>11.300363636363636</v>
      </c>
      <c r="AY415" s="167">
        <f t="shared" si="295"/>
        <v>6.8666666666666663</v>
      </c>
      <c r="AZ415" s="167">
        <f t="shared" si="296"/>
        <v>-2.7900166666666668</v>
      </c>
      <c r="BA415" s="167">
        <f t="shared" si="303"/>
        <v>-1059.6414833333331</v>
      </c>
      <c r="BB415" s="167">
        <f t="shared" si="297"/>
        <v>8477.1318666666648</v>
      </c>
      <c r="BC415" s="167">
        <f t="shared" si="298"/>
        <v>-4.1434666666666669</v>
      </c>
      <c r="BD415" s="167">
        <f t="shared" si="304"/>
        <v>-1593.2745333333339</v>
      </c>
      <c r="BE415" s="167">
        <f t="shared" si="299"/>
        <v>12746.196266666671</v>
      </c>
      <c r="BF415" s="167">
        <f t="shared" si="300"/>
        <v>10611.664066666668</v>
      </c>
      <c r="BK415" s="167">
        <v>24720</v>
      </c>
      <c r="BL415" s="169">
        <v>30.866666666666667</v>
      </c>
      <c r="BM415" s="167">
        <v>-156.38300000000001</v>
      </c>
      <c r="BN415" s="167">
        <v>-205.91499999999999</v>
      </c>
      <c r="BO415" s="167">
        <f t="shared" si="273"/>
        <v>7.1083181818181824</v>
      </c>
      <c r="BP415" s="167">
        <f t="shared" si="274"/>
        <v>9.3597727272727269</v>
      </c>
      <c r="BU415" s="167">
        <v>24720</v>
      </c>
      <c r="BV415" s="169">
        <v>30.866666666666667</v>
      </c>
      <c r="BW415" s="167">
        <v>-150.17699999999999</v>
      </c>
      <c r="BX415" s="167">
        <v>-174.68600000000001</v>
      </c>
      <c r="BY415" s="167">
        <f t="shared" si="275"/>
        <v>6.8262272727272721</v>
      </c>
      <c r="BZ415" s="167">
        <f t="shared" si="276"/>
        <v>7.9402727272727276</v>
      </c>
      <c r="CE415" s="167">
        <v>24720</v>
      </c>
      <c r="CF415" s="169">
        <f t="shared" si="277"/>
        <v>30.866666666666667</v>
      </c>
      <c r="CG415" s="167">
        <v>-49.784999999999997</v>
      </c>
      <c r="CH415" s="167">
        <v>-128.18700000000001</v>
      </c>
      <c r="CI415" s="167">
        <f t="shared" si="278"/>
        <v>2.2629545454545452</v>
      </c>
      <c r="CJ415" s="167">
        <f t="shared" si="279"/>
        <v>5.826681818181819</v>
      </c>
      <c r="CO415" s="167">
        <v>24720</v>
      </c>
      <c r="CP415" s="169">
        <f t="shared" si="280"/>
        <v>30.866666666666667</v>
      </c>
      <c r="CQ415" s="167">
        <v>-146.197</v>
      </c>
      <c r="CR415" s="167">
        <v>-148.703</v>
      </c>
      <c r="CS415" s="167">
        <f t="shared" si="281"/>
        <v>6.6453181818181823</v>
      </c>
      <c r="CT415" s="167">
        <f t="shared" si="282"/>
        <v>6.7592272727272729</v>
      </c>
    </row>
    <row r="416" spans="2:98">
      <c r="B416" s="167">
        <f t="shared" si="283"/>
        <v>413</v>
      </c>
      <c r="C416" s="167">
        <v>24780</v>
      </c>
      <c r="D416" s="169">
        <v>30.883333333333333</v>
      </c>
      <c r="E416" s="167">
        <v>-148.94200000000001</v>
      </c>
      <c r="F416" s="167">
        <v>-147.76</v>
      </c>
      <c r="G416" s="167">
        <f t="shared" si="264"/>
        <v>6.7700909090909098</v>
      </c>
      <c r="H416" s="167">
        <f t="shared" si="265"/>
        <v>6.7163636363636359</v>
      </c>
      <c r="J416" s="167">
        <f t="shared" si="284"/>
        <v>6.8833333333333337</v>
      </c>
      <c r="K416" s="167">
        <f t="shared" si="266"/>
        <v>-2.4823666666666666</v>
      </c>
      <c r="L416" s="167">
        <f t="shared" si="305"/>
        <v>-915.31756666666683</v>
      </c>
      <c r="M416" s="167">
        <f t="shared" si="285"/>
        <v>7322.5405333333347</v>
      </c>
      <c r="N416" s="167">
        <f t="shared" si="267"/>
        <v>-2.4626666666666663</v>
      </c>
      <c r="O416" s="167">
        <f t="shared" si="301"/>
        <v>-859.4052666666671</v>
      </c>
      <c r="P416" s="167">
        <f t="shared" si="286"/>
        <v>6875.2421333333368</v>
      </c>
      <c r="Q416" s="167">
        <f t="shared" si="287"/>
        <v>7098.8913333333358</v>
      </c>
      <c r="W416" s="167">
        <v>24780</v>
      </c>
      <c r="Y416" s="169">
        <f t="shared" si="288"/>
        <v>30.883333333333333</v>
      </c>
      <c r="Z416" s="167">
        <v>-188.26599999999999</v>
      </c>
      <c r="AA416" s="167">
        <v>-177.11</v>
      </c>
      <c r="AB416" s="167">
        <f t="shared" si="268"/>
        <v>8.5575454545454548</v>
      </c>
      <c r="AC416" s="167">
        <f t="shared" si="269"/>
        <v>8.0504545454545458</v>
      </c>
      <c r="AD416" s="167">
        <f t="shared" si="289"/>
        <v>-182.68799999999999</v>
      </c>
      <c r="AF416" s="167">
        <f t="shared" si="302"/>
        <v>6.8833333333333337</v>
      </c>
      <c r="AG416" s="167">
        <f t="shared" si="290"/>
        <v>-3.1377666666666664</v>
      </c>
      <c r="AH416" s="167">
        <f t="shared" si="306"/>
        <v>-1104.7337333333335</v>
      </c>
      <c r="AI416" s="167">
        <f t="shared" si="291"/>
        <v>8837.8698666666678</v>
      </c>
      <c r="AJ416" s="167">
        <f t="shared" si="292"/>
        <v>-2.9518333333333335</v>
      </c>
      <c r="AK416" s="167">
        <f t="shared" si="307"/>
        <v>-1055.9218666666661</v>
      </c>
      <c r="AL416" s="167">
        <f t="shared" si="293"/>
        <v>8447.374933333329</v>
      </c>
      <c r="AM416" s="167">
        <f t="shared" si="294"/>
        <v>8642.6223999999984</v>
      </c>
      <c r="AR416" s="167">
        <v>24780</v>
      </c>
      <c r="AS416" s="169">
        <f t="shared" si="270"/>
        <v>30.883333333333333</v>
      </c>
      <c r="AT416" s="167">
        <v>-174.072</v>
      </c>
      <c r="AU416" s="167">
        <v>-246.023</v>
      </c>
      <c r="AV416" s="167">
        <f t="shared" si="271"/>
        <v>7.9123636363636365</v>
      </c>
      <c r="AW416" s="167">
        <f t="shared" si="272"/>
        <v>11.182863636363637</v>
      </c>
      <c r="AY416" s="167">
        <f t="shared" si="295"/>
        <v>6.8833333333333337</v>
      </c>
      <c r="AZ416" s="167">
        <f t="shared" si="296"/>
        <v>-2.9012000000000002</v>
      </c>
      <c r="BA416" s="167">
        <f t="shared" si="303"/>
        <v>-1062.5426833333331</v>
      </c>
      <c r="BB416" s="167">
        <f t="shared" si="297"/>
        <v>8500.3414666666649</v>
      </c>
      <c r="BC416" s="167">
        <f t="shared" si="298"/>
        <v>-4.1003833333333333</v>
      </c>
      <c r="BD416" s="167">
        <f t="shared" si="304"/>
        <v>-1597.3749166666673</v>
      </c>
      <c r="BE416" s="167">
        <f t="shared" si="299"/>
        <v>12778.999333333339</v>
      </c>
      <c r="BF416" s="167">
        <f t="shared" si="300"/>
        <v>10639.670400000003</v>
      </c>
      <c r="BK416" s="167">
        <v>24780</v>
      </c>
      <c r="BL416" s="169">
        <v>30.883333333333333</v>
      </c>
      <c r="BM416" s="167">
        <v>-155.02600000000001</v>
      </c>
      <c r="BN416" s="167">
        <v>-205.69900000000001</v>
      </c>
      <c r="BO416" s="167">
        <f t="shared" si="273"/>
        <v>7.046636363636364</v>
      </c>
      <c r="BP416" s="167">
        <f t="shared" si="274"/>
        <v>9.3499545454545459</v>
      </c>
      <c r="BU416" s="167">
        <v>24780</v>
      </c>
      <c r="BV416" s="169">
        <v>30.883333333333333</v>
      </c>
      <c r="BW416" s="167">
        <v>-151.16399999999999</v>
      </c>
      <c r="BX416" s="167">
        <v>-172.25200000000001</v>
      </c>
      <c r="BY416" s="167">
        <f t="shared" si="275"/>
        <v>6.8710909090909089</v>
      </c>
      <c r="BZ416" s="167">
        <f t="shared" si="276"/>
        <v>7.8296363636363644</v>
      </c>
      <c r="CE416" s="167">
        <v>24780</v>
      </c>
      <c r="CF416" s="169">
        <f t="shared" si="277"/>
        <v>30.883333333333333</v>
      </c>
      <c r="CG416" s="167">
        <v>-49.289000000000001</v>
      </c>
      <c r="CH416" s="167">
        <v>-129.03299999999999</v>
      </c>
      <c r="CI416" s="167">
        <f t="shared" si="278"/>
        <v>2.240409090909091</v>
      </c>
      <c r="CJ416" s="167">
        <f t="shared" si="279"/>
        <v>5.8651363636363634</v>
      </c>
      <c r="CO416" s="167">
        <v>24780</v>
      </c>
      <c r="CP416" s="169">
        <f t="shared" si="280"/>
        <v>30.883333333333333</v>
      </c>
      <c r="CQ416" s="167">
        <v>-148.00800000000001</v>
      </c>
      <c r="CR416" s="167">
        <v>-147.53899999999999</v>
      </c>
      <c r="CS416" s="167">
        <f t="shared" si="281"/>
        <v>6.7276363636363641</v>
      </c>
      <c r="CT416" s="167">
        <f t="shared" si="282"/>
        <v>6.7063181818181814</v>
      </c>
    </row>
    <row r="417" spans="2:98">
      <c r="B417" s="167">
        <f t="shared" si="283"/>
        <v>414</v>
      </c>
      <c r="C417" s="167">
        <v>24840</v>
      </c>
      <c r="D417" s="169">
        <v>30.9</v>
      </c>
      <c r="E417" s="167">
        <v>-150.78200000000001</v>
      </c>
      <c r="F417" s="167">
        <v>-145.75800000000001</v>
      </c>
      <c r="G417" s="167">
        <f t="shared" si="264"/>
        <v>6.8537272727272729</v>
      </c>
      <c r="H417" s="167">
        <f t="shared" si="265"/>
        <v>6.6253636363636366</v>
      </c>
      <c r="J417" s="167">
        <f t="shared" si="284"/>
        <v>6.9</v>
      </c>
      <c r="K417" s="167">
        <f t="shared" si="266"/>
        <v>-2.5130333333333335</v>
      </c>
      <c r="L417" s="167">
        <f t="shared" si="305"/>
        <v>-917.83060000000012</v>
      </c>
      <c r="M417" s="167">
        <f t="shared" si="285"/>
        <v>7342.6448000000009</v>
      </c>
      <c r="N417" s="167">
        <f t="shared" si="267"/>
        <v>-2.4293</v>
      </c>
      <c r="O417" s="167">
        <f t="shared" si="301"/>
        <v>-861.83456666666711</v>
      </c>
      <c r="P417" s="167">
        <f t="shared" si="286"/>
        <v>6894.6765333333369</v>
      </c>
      <c r="Q417" s="167">
        <f t="shared" si="287"/>
        <v>7118.6606666666685</v>
      </c>
      <c r="W417" s="167">
        <v>24840</v>
      </c>
      <c r="Y417" s="169">
        <f t="shared" si="288"/>
        <v>30.9</v>
      </c>
      <c r="Z417" s="167">
        <v>-190.166</v>
      </c>
      <c r="AA417" s="167">
        <v>-173.84899999999999</v>
      </c>
      <c r="AB417" s="167">
        <f t="shared" si="268"/>
        <v>8.6439090909090908</v>
      </c>
      <c r="AC417" s="167">
        <f t="shared" si="269"/>
        <v>7.9022272727272727</v>
      </c>
      <c r="AD417" s="167">
        <f t="shared" si="289"/>
        <v>-182.00749999999999</v>
      </c>
      <c r="AF417" s="167">
        <f t="shared" si="302"/>
        <v>6.9</v>
      </c>
      <c r="AG417" s="167">
        <f t="shared" si="290"/>
        <v>-3.1694333333333331</v>
      </c>
      <c r="AH417" s="167">
        <f t="shared" si="306"/>
        <v>-1107.9031666666667</v>
      </c>
      <c r="AI417" s="167">
        <f t="shared" si="291"/>
        <v>8863.2253333333338</v>
      </c>
      <c r="AJ417" s="167">
        <f t="shared" si="292"/>
        <v>-2.8974833333333332</v>
      </c>
      <c r="AK417" s="167">
        <f t="shared" si="307"/>
        <v>-1058.8193499999995</v>
      </c>
      <c r="AL417" s="167">
        <f t="shared" si="293"/>
        <v>8470.5547999999962</v>
      </c>
      <c r="AM417" s="167">
        <f t="shared" si="294"/>
        <v>8666.890066666665</v>
      </c>
      <c r="AR417" s="167">
        <v>24840</v>
      </c>
      <c r="AS417" s="169">
        <f t="shared" si="270"/>
        <v>30.9</v>
      </c>
      <c r="AT417" s="167">
        <v>-174.71</v>
      </c>
      <c r="AU417" s="167">
        <v>-245.44300000000001</v>
      </c>
      <c r="AV417" s="167">
        <f t="shared" si="271"/>
        <v>7.9413636363636364</v>
      </c>
      <c r="AW417" s="167">
        <f t="shared" si="272"/>
        <v>11.156500000000001</v>
      </c>
      <c r="AY417" s="167">
        <f t="shared" si="295"/>
        <v>6.9</v>
      </c>
      <c r="AZ417" s="167">
        <f t="shared" si="296"/>
        <v>-2.9118333333333335</v>
      </c>
      <c r="BA417" s="167">
        <f t="shared" si="303"/>
        <v>-1065.4545166666664</v>
      </c>
      <c r="BB417" s="167">
        <f t="shared" si="297"/>
        <v>8523.6361333333316</v>
      </c>
      <c r="BC417" s="167">
        <f t="shared" si="298"/>
        <v>-4.0907166666666672</v>
      </c>
      <c r="BD417" s="167">
        <f t="shared" si="304"/>
        <v>-1601.4656333333339</v>
      </c>
      <c r="BE417" s="167">
        <f t="shared" si="299"/>
        <v>12811.725066666671</v>
      </c>
      <c r="BF417" s="167">
        <f t="shared" si="300"/>
        <v>10667.680600000002</v>
      </c>
      <c r="BK417" s="167">
        <v>24840</v>
      </c>
      <c r="BL417" s="169">
        <v>30.9</v>
      </c>
      <c r="BM417" s="167">
        <v>-154.06899999999999</v>
      </c>
      <c r="BN417" s="167">
        <v>-206.53299999999999</v>
      </c>
      <c r="BO417" s="167">
        <f t="shared" si="273"/>
        <v>7.0031363636363633</v>
      </c>
      <c r="BP417" s="167">
        <f t="shared" si="274"/>
        <v>9.387863636363635</v>
      </c>
      <c r="BU417" s="167">
        <v>24840</v>
      </c>
      <c r="BV417" s="169">
        <v>30.9</v>
      </c>
      <c r="BW417" s="167">
        <v>-151.828</v>
      </c>
      <c r="BX417" s="167">
        <v>-172.57599999999999</v>
      </c>
      <c r="BY417" s="167">
        <f t="shared" si="275"/>
        <v>6.901272727272727</v>
      </c>
      <c r="BZ417" s="167">
        <f t="shared" si="276"/>
        <v>7.844363636363636</v>
      </c>
      <c r="CE417" s="167">
        <v>24840</v>
      </c>
      <c r="CF417" s="169">
        <f t="shared" si="277"/>
        <v>30.9</v>
      </c>
      <c r="CG417" s="167">
        <v>-50.131999999999998</v>
      </c>
      <c r="CH417" s="167">
        <v>-128.85400000000001</v>
      </c>
      <c r="CI417" s="167">
        <f t="shared" si="278"/>
        <v>2.2787272727272727</v>
      </c>
      <c r="CJ417" s="167">
        <f t="shared" si="279"/>
        <v>5.8570000000000002</v>
      </c>
      <c r="CO417" s="167">
        <v>24840</v>
      </c>
      <c r="CP417" s="169">
        <f t="shared" si="280"/>
        <v>30.9</v>
      </c>
      <c r="CQ417" s="167">
        <v>-147.71199999999999</v>
      </c>
      <c r="CR417" s="167">
        <v>-147.64500000000001</v>
      </c>
      <c r="CS417" s="167">
        <f t="shared" si="281"/>
        <v>6.7141818181818174</v>
      </c>
      <c r="CT417" s="167">
        <f t="shared" si="282"/>
        <v>6.7111363636363643</v>
      </c>
    </row>
    <row r="418" spans="2:98">
      <c r="B418" s="167">
        <f t="shared" si="283"/>
        <v>415</v>
      </c>
      <c r="C418" s="167">
        <v>24900</v>
      </c>
      <c r="D418" s="169">
        <v>30.916666666666668</v>
      </c>
      <c r="E418" s="167">
        <v>-153.38900000000001</v>
      </c>
      <c r="F418" s="167">
        <v>-147.69800000000001</v>
      </c>
      <c r="G418" s="167">
        <f t="shared" si="264"/>
        <v>6.9722272727272729</v>
      </c>
      <c r="H418" s="167">
        <f t="shared" si="265"/>
        <v>6.7135454545454545</v>
      </c>
      <c r="J418" s="167">
        <f t="shared" si="284"/>
        <v>6.916666666666667</v>
      </c>
      <c r="K418" s="167">
        <f t="shared" si="266"/>
        <v>-2.5564833333333334</v>
      </c>
      <c r="L418" s="167">
        <f t="shared" si="305"/>
        <v>-920.38708333333341</v>
      </c>
      <c r="M418" s="167">
        <f t="shared" si="285"/>
        <v>7363.0966666666673</v>
      </c>
      <c r="N418" s="167">
        <f t="shared" si="267"/>
        <v>-2.4616333333333333</v>
      </c>
      <c r="O418" s="167">
        <f t="shared" si="301"/>
        <v>-864.29620000000045</v>
      </c>
      <c r="P418" s="167">
        <f t="shared" si="286"/>
        <v>6914.3696000000036</v>
      </c>
      <c r="Q418" s="167">
        <f t="shared" si="287"/>
        <v>7138.733133333335</v>
      </c>
      <c r="W418" s="167">
        <v>24900</v>
      </c>
      <c r="Y418" s="169">
        <f t="shared" si="288"/>
        <v>30.916666666666668</v>
      </c>
      <c r="Z418" s="167">
        <v>-187.41</v>
      </c>
      <c r="AA418" s="167">
        <v>-178.60300000000001</v>
      </c>
      <c r="AB418" s="167">
        <f t="shared" si="268"/>
        <v>8.5186363636363627</v>
      </c>
      <c r="AC418" s="167">
        <f t="shared" si="269"/>
        <v>8.1183181818181822</v>
      </c>
      <c r="AD418" s="167">
        <f t="shared" si="289"/>
        <v>-183.00650000000002</v>
      </c>
      <c r="AF418" s="167">
        <f t="shared" si="302"/>
        <v>6.916666666666667</v>
      </c>
      <c r="AG418" s="167">
        <f t="shared" si="290"/>
        <v>-3.1234999999999999</v>
      </c>
      <c r="AH418" s="167">
        <f t="shared" si="306"/>
        <v>-1111.0266666666666</v>
      </c>
      <c r="AI418" s="167">
        <f t="shared" si="291"/>
        <v>8888.2133333333331</v>
      </c>
      <c r="AJ418" s="167">
        <f t="shared" si="292"/>
        <v>-2.9767166666666669</v>
      </c>
      <c r="AK418" s="167">
        <f t="shared" si="307"/>
        <v>-1061.7960666666661</v>
      </c>
      <c r="AL418" s="167">
        <f t="shared" si="293"/>
        <v>8494.3685333333287</v>
      </c>
      <c r="AM418" s="167">
        <f t="shared" si="294"/>
        <v>8691.29093333333</v>
      </c>
      <c r="AR418" s="167">
        <v>24900</v>
      </c>
      <c r="AS418" s="169">
        <f t="shared" si="270"/>
        <v>30.916666666666668</v>
      </c>
      <c r="AT418" s="167">
        <v>-173.291</v>
      </c>
      <c r="AU418" s="167">
        <v>-252.22800000000001</v>
      </c>
      <c r="AV418" s="167">
        <f t="shared" si="271"/>
        <v>7.8768636363636366</v>
      </c>
      <c r="AW418" s="167">
        <f t="shared" si="272"/>
        <v>11.46490909090909</v>
      </c>
      <c r="AY418" s="167">
        <f t="shared" si="295"/>
        <v>6.916666666666667</v>
      </c>
      <c r="AZ418" s="167">
        <f t="shared" si="296"/>
        <v>-2.8881833333333331</v>
      </c>
      <c r="BA418" s="167">
        <f t="shared" si="303"/>
        <v>-1068.3426999999997</v>
      </c>
      <c r="BB418" s="167">
        <f t="shared" si="297"/>
        <v>8546.7415999999976</v>
      </c>
      <c r="BC418" s="167">
        <f t="shared" si="298"/>
        <v>-4.2038000000000002</v>
      </c>
      <c r="BD418" s="167">
        <f t="shared" si="304"/>
        <v>-1605.6694333333339</v>
      </c>
      <c r="BE418" s="167">
        <f t="shared" si="299"/>
        <v>12845.355466666671</v>
      </c>
      <c r="BF418" s="167">
        <f t="shared" si="300"/>
        <v>10696.048533333334</v>
      </c>
      <c r="BK418" s="167">
        <v>24900</v>
      </c>
      <c r="BL418" s="169">
        <v>30.916666666666668</v>
      </c>
      <c r="BM418" s="167">
        <v>-152.34200000000001</v>
      </c>
      <c r="BN418" s="167">
        <v>-206.08500000000001</v>
      </c>
      <c r="BO418" s="167">
        <f t="shared" si="273"/>
        <v>6.9246363636363641</v>
      </c>
      <c r="BP418" s="167">
        <f t="shared" si="274"/>
        <v>9.3674999999999997</v>
      </c>
      <c r="BU418" s="167">
        <v>24900</v>
      </c>
      <c r="BV418" s="169">
        <v>30.916666666666668</v>
      </c>
      <c r="BW418" s="167">
        <v>-154.31299999999999</v>
      </c>
      <c r="BX418" s="167">
        <v>-172.28299999999999</v>
      </c>
      <c r="BY418" s="167">
        <f t="shared" si="275"/>
        <v>7.0142272727272719</v>
      </c>
      <c r="BZ418" s="167">
        <f t="shared" si="276"/>
        <v>7.8310454545454542</v>
      </c>
      <c r="CE418" s="167">
        <v>24900</v>
      </c>
      <c r="CF418" s="169">
        <f t="shared" si="277"/>
        <v>30.916666666666668</v>
      </c>
      <c r="CG418" s="167">
        <v>-49.884999999999998</v>
      </c>
      <c r="CH418" s="167">
        <v>-128.59200000000001</v>
      </c>
      <c r="CI418" s="167">
        <f t="shared" si="278"/>
        <v>2.2675000000000001</v>
      </c>
      <c r="CJ418" s="167">
        <f t="shared" si="279"/>
        <v>5.84509090909091</v>
      </c>
      <c r="CO418" s="167">
        <v>24900</v>
      </c>
      <c r="CP418" s="169">
        <f t="shared" si="280"/>
        <v>30.916666666666668</v>
      </c>
      <c r="CQ418" s="167">
        <v>-146.357</v>
      </c>
      <c r="CR418" s="167">
        <v>-146.78899999999999</v>
      </c>
      <c r="CS418" s="167">
        <f t="shared" si="281"/>
        <v>6.6525909090909092</v>
      </c>
      <c r="CT418" s="167">
        <f t="shared" si="282"/>
        <v>6.6722272727272722</v>
      </c>
    </row>
    <row r="419" spans="2:98">
      <c r="B419" s="167">
        <f t="shared" si="283"/>
        <v>416</v>
      </c>
      <c r="C419" s="167">
        <v>24960</v>
      </c>
      <c r="D419" s="169">
        <v>30.933333333333334</v>
      </c>
      <c r="E419" s="167">
        <v>-151.24199999999999</v>
      </c>
      <c r="F419" s="167">
        <v>-146.20500000000001</v>
      </c>
      <c r="G419" s="167">
        <f t="shared" si="264"/>
        <v>6.8746363636363634</v>
      </c>
      <c r="H419" s="167">
        <f t="shared" si="265"/>
        <v>6.6456818181818189</v>
      </c>
      <c r="J419" s="167">
        <f t="shared" si="284"/>
        <v>6.9333333333333336</v>
      </c>
      <c r="K419" s="167">
        <f t="shared" si="266"/>
        <v>-2.5206999999999997</v>
      </c>
      <c r="L419" s="167">
        <f t="shared" si="305"/>
        <v>-922.90778333333344</v>
      </c>
      <c r="M419" s="167">
        <f t="shared" si="285"/>
        <v>7383.2622666666675</v>
      </c>
      <c r="N419" s="167">
        <f t="shared" si="267"/>
        <v>-2.43675</v>
      </c>
      <c r="O419" s="167">
        <f t="shared" si="301"/>
        <v>-866.73295000000041</v>
      </c>
      <c r="P419" s="167">
        <f t="shared" si="286"/>
        <v>6933.8636000000033</v>
      </c>
      <c r="Q419" s="167">
        <f t="shared" si="287"/>
        <v>7158.5629333333354</v>
      </c>
      <c r="W419" s="167">
        <v>24960</v>
      </c>
      <c r="Y419" s="169">
        <f t="shared" si="288"/>
        <v>30.933333333333334</v>
      </c>
      <c r="Z419" s="167">
        <v>-186.75</v>
      </c>
      <c r="AA419" s="167">
        <v>-174.92599999999999</v>
      </c>
      <c r="AB419" s="167">
        <f t="shared" si="268"/>
        <v>8.4886363636363633</v>
      </c>
      <c r="AC419" s="167">
        <f t="shared" si="269"/>
        <v>7.9511818181818175</v>
      </c>
      <c r="AD419" s="167">
        <f t="shared" si="289"/>
        <v>-180.83799999999999</v>
      </c>
      <c r="AF419" s="167">
        <f t="shared" si="302"/>
        <v>6.9333333333333336</v>
      </c>
      <c r="AG419" s="167">
        <f t="shared" si="290"/>
        <v>-3.1124999999999998</v>
      </c>
      <c r="AH419" s="167">
        <f t="shared" si="306"/>
        <v>-1114.1391666666666</v>
      </c>
      <c r="AI419" s="167">
        <f t="shared" si="291"/>
        <v>8913.1133333333328</v>
      </c>
      <c r="AJ419" s="167">
        <f t="shared" si="292"/>
        <v>-2.9154333333333331</v>
      </c>
      <c r="AK419" s="167">
        <f t="shared" si="307"/>
        <v>-1064.7114999999994</v>
      </c>
      <c r="AL419" s="167">
        <f t="shared" si="293"/>
        <v>8517.6919999999955</v>
      </c>
      <c r="AM419" s="167">
        <f t="shared" si="294"/>
        <v>8715.402666666665</v>
      </c>
      <c r="AR419" s="167">
        <v>24960</v>
      </c>
      <c r="AS419" s="169">
        <f t="shared" si="270"/>
        <v>30.933333333333334</v>
      </c>
      <c r="AT419" s="167">
        <v>-169.76499999999999</v>
      </c>
      <c r="AU419" s="167">
        <v>-247.71899999999999</v>
      </c>
      <c r="AV419" s="167">
        <f t="shared" si="271"/>
        <v>7.7165909090909084</v>
      </c>
      <c r="AW419" s="167">
        <f t="shared" si="272"/>
        <v>11.259954545454546</v>
      </c>
      <c r="AY419" s="167">
        <f t="shared" si="295"/>
        <v>6.9333333333333336</v>
      </c>
      <c r="AZ419" s="167">
        <f t="shared" si="296"/>
        <v>-2.8294166666666665</v>
      </c>
      <c r="BA419" s="167">
        <f t="shared" si="303"/>
        <v>-1071.1721166666664</v>
      </c>
      <c r="BB419" s="167">
        <f t="shared" si="297"/>
        <v>8569.3769333333312</v>
      </c>
      <c r="BC419" s="167">
        <f t="shared" si="298"/>
        <v>-4.1286499999999995</v>
      </c>
      <c r="BD419" s="167">
        <f t="shared" si="304"/>
        <v>-1609.798083333334</v>
      </c>
      <c r="BE419" s="167">
        <f t="shared" si="299"/>
        <v>12878.384666666672</v>
      </c>
      <c r="BF419" s="167">
        <f t="shared" si="300"/>
        <v>10723.880800000003</v>
      </c>
      <c r="BK419" s="167">
        <v>24960</v>
      </c>
      <c r="BL419" s="169">
        <v>30.933333333333334</v>
      </c>
      <c r="BM419" s="167">
        <v>-153.20500000000001</v>
      </c>
      <c r="BN419" s="167">
        <v>-206.27</v>
      </c>
      <c r="BO419" s="167">
        <f t="shared" si="273"/>
        <v>6.9638636363636373</v>
      </c>
      <c r="BP419" s="167">
        <f t="shared" si="274"/>
        <v>9.3759090909090919</v>
      </c>
      <c r="BU419" s="167">
        <v>24960</v>
      </c>
      <c r="BV419" s="169">
        <v>30.933333333333334</v>
      </c>
      <c r="BW419" s="167">
        <v>-154.18899999999999</v>
      </c>
      <c r="BX419" s="167">
        <v>-170.94200000000001</v>
      </c>
      <c r="BY419" s="167">
        <f t="shared" si="275"/>
        <v>7.0085909090909091</v>
      </c>
      <c r="BZ419" s="167">
        <f t="shared" si="276"/>
        <v>7.7700909090909098</v>
      </c>
      <c r="CE419" s="167">
        <v>24960</v>
      </c>
      <c r="CF419" s="169">
        <f t="shared" si="277"/>
        <v>30.933333333333334</v>
      </c>
      <c r="CG419" s="167">
        <v>-49.645000000000003</v>
      </c>
      <c r="CH419" s="167">
        <v>-128.215</v>
      </c>
      <c r="CI419" s="167">
        <f t="shared" si="278"/>
        <v>2.2565909090909093</v>
      </c>
      <c r="CJ419" s="167">
        <f t="shared" si="279"/>
        <v>5.8279545454545456</v>
      </c>
      <c r="CO419" s="167">
        <v>24960</v>
      </c>
      <c r="CP419" s="169">
        <f t="shared" si="280"/>
        <v>30.933333333333334</v>
      </c>
      <c r="CQ419" s="167">
        <v>-146.94</v>
      </c>
      <c r="CR419" s="167">
        <v>-147.12</v>
      </c>
      <c r="CS419" s="167">
        <f t="shared" si="281"/>
        <v>6.6790909090909087</v>
      </c>
      <c r="CT419" s="167">
        <f t="shared" si="282"/>
        <v>6.6872727272727275</v>
      </c>
    </row>
    <row r="420" spans="2:98">
      <c r="B420" s="167">
        <f t="shared" si="283"/>
        <v>417</v>
      </c>
      <c r="C420" s="167">
        <v>25020</v>
      </c>
      <c r="D420" s="169">
        <v>30.95</v>
      </c>
      <c r="E420" s="167">
        <v>-150.322</v>
      </c>
      <c r="F420" s="167">
        <v>-146.143</v>
      </c>
      <c r="G420" s="167">
        <f t="shared" si="264"/>
        <v>6.8328181818181823</v>
      </c>
      <c r="H420" s="167">
        <f t="shared" si="265"/>
        <v>6.6428636363636366</v>
      </c>
      <c r="J420" s="167">
        <f t="shared" si="284"/>
        <v>6.95</v>
      </c>
      <c r="K420" s="167">
        <f t="shared" si="266"/>
        <v>-2.5053666666666667</v>
      </c>
      <c r="L420" s="167">
        <f t="shared" si="305"/>
        <v>-925.41315000000009</v>
      </c>
      <c r="M420" s="167">
        <f t="shared" si="285"/>
        <v>7403.3052000000007</v>
      </c>
      <c r="N420" s="167">
        <f t="shared" si="267"/>
        <v>-2.4357166666666665</v>
      </c>
      <c r="O420" s="167">
        <f t="shared" si="301"/>
        <v>-869.16866666666704</v>
      </c>
      <c r="P420" s="167">
        <f t="shared" si="286"/>
        <v>6953.3493333333363</v>
      </c>
      <c r="Q420" s="167">
        <f t="shared" si="287"/>
        <v>7178.3272666666689</v>
      </c>
      <c r="W420" s="167">
        <v>25020</v>
      </c>
      <c r="Y420" s="169">
        <f t="shared" si="288"/>
        <v>30.95</v>
      </c>
      <c r="Z420" s="167">
        <v>-194.71700000000001</v>
      </c>
      <c r="AA420" s="167">
        <v>-174.84100000000001</v>
      </c>
      <c r="AB420" s="167">
        <f t="shared" si="268"/>
        <v>8.8507727272727283</v>
      </c>
      <c r="AC420" s="167">
        <f t="shared" si="269"/>
        <v>7.9473181818181819</v>
      </c>
      <c r="AD420" s="167">
        <f t="shared" si="289"/>
        <v>-184.779</v>
      </c>
      <c r="AF420" s="167">
        <f t="shared" si="302"/>
        <v>6.95</v>
      </c>
      <c r="AG420" s="167">
        <f t="shared" si="290"/>
        <v>-3.2452833333333335</v>
      </c>
      <c r="AH420" s="167">
        <f t="shared" si="306"/>
        <v>-1117.38445</v>
      </c>
      <c r="AI420" s="167">
        <f t="shared" si="291"/>
        <v>8939.0756000000001</v>
      </c>
      <c r="AJ420" s="167">
        <f t="shared" si="292"/>
        <v>-2.9140166666666669</v>
      </c>
      <c r="AK420" s="167">
        <f t="shared" si="307"/>
        <v>-1067.625516666666</v>
      </c>
      <c r="AL420" s="167">
        <f t="shared" si="293"/>
        <v>8541.0041333333284</v>
      </c>
      <c r="AM420" s="167">
        <f t="shared" si="294"/>
        <v>8740.0398666666642</v>
      </c>
      <c r="AR420" s="167">
        <v>25020</v>
      </c>
      <c r="AS420" s="169">
        <f t="shared" si="270"/>
        <v>30.95</v>
      </c>
      <c r="AT420" s="167">
        <v>-173.762</v>
      </c>
      <c r="AU420" s="167">
        <v>-244.999</v>
      </c>
      <c r="AV420" s="167">
        <f t="shared" si="271"/>
        <v>7.8982727272727269</v>
      </c>
      <c r="AW420" s="167">
        <f t="shared" si="272"/>
        <v>11.136318181818181</v>
      </c>
      <c r="AY420" s="167">
        <f t="shared" si="295"/>
        <v>6.95</v>
      </c>
      <c r="AZ420" s="167">
        <f t="shared" si="296"/>
        <v>-2.8960333333333335</v>
      </c>
      <c r="BA420" s="167">
        <f t="shared" si="303"/>
        <v>-1074.0681499999998</v>
      </c>
      <c r="BB420" s="167">
        <f t="shared" si="297"/>
        <v>8592.5451999999987</v>
      </c>
      <c r="BC420" s="167">
        <f t="shared" si="298"/>
        <v>-4.0833166666666667</v>
      </c>
      <c r="BD420" s="167">
        <f t="shared" si="304"/>
        <v>-1613.8814000000007</v>
      </c>
      <c r="BE420" s="167">
        <f t="shared" si="299"/>
        <v>12911.051200000005</v>
      </c>
      <c r="BF420" s="167">
        <f t="shared" si="300"/>
        <v>10751.798200000001</v>
      </c>
      <c r="BK420" s="167">
        <v>25020</v>
      </c>
      <c r="BL420" s="169">
        <v>30.95</v>
      </c>
      <c r="BM420" s="167">
        <v>-152.52699999999999</v>
      </c>
      <c r="BN420" s="167">
        <v>-206.50200000000001</v>
      </c>
      <c r="BO420" s="167">
        <f t="shared" si="273"/>
        <v>6.9330454545454536</v>
      </c>
      <c r="BP420" s="167">
        <f t="shared" si="274"/>
        <v>9.3864545454545461</v>
      </c>
      <c r="BU420" s="167">
        <v>25020</v>
      </c>
      <c r="BV420" s="169">
        <v>30.95</v>
      </c>
      <c r="BW420" s="167">
        <v>-154.57499999999999</v>
      </c>
      <c r="BX420" s="167">
        <v>-173.17599999999999</v>
      </c>
      <c r="BY420" s="167">
        <f t="shared" si="275"/>
        <v>7.026136363636363</v>
      </c>
      <c r="BZ420" s="167">
        <f t="shared" si="276"/>
        <v>7.8716363636363633</v>
      </c>
      <c r="CE420" s="167">
        <v>25020</v>
      </c>
      <c r="CF420" s="169">
        <f t="shared" si="277"/>
        <v>30.95</v>
      </c>
      <c r="CG420" s="167">
        <v>-51.26</v>
      </c>
      <c r="CH420" s="167">
        <v>-128.185</v>
      </c>
      <c r="CI420" s="167">
        <f t="shared" si="278"/>
        <v>2.33</v>
      </c>
      <c r="CJ420" s="167">
        <f t="shared" si="279"/>
        <v>5.8265909090909096</v>
      </c>
      <c r="CO420" s="167">
        <v>25020</v>
      </c>
      <c r="CP420" s="169">
        <f t="shared" si="280"/>
        <v>30.95</v>
      </c>
      <c r="CQ420" s="167">
        <v>-146.82</v>
      </c>
      <c r="CR420" s="167">
        <v>-147.49100000000001</v>
      </c>
      <c r="CS420" s="167">
        <f t="shared" si="281"/>
        <v>6.6736363636363629</v>
      </c>
      <c r="CT420" s="167">
        <f t="shared" si="282"/>
        <v>6.7041363636363647</v>
      </c>
    </row>
    <row r="421" spans="2:98">
      <c r="B421" s="167">
        <f t="shared" si="283"/>
        <v>418</v>
      </c>
      <c r="C421" s="167">
        <v>25080</v>
      </c>
      <c r="D421" s="169">
        <v>30.966666666666669</v>
      </c>
      <c r="E421" s="167">
        <v>-151.85499999999999</v>
      </c>
      <c r="F421" s="167">
        <v>-147.036</v>
      </c>
      <c r="G421" s="167">
        <f t="shared" si="264"/>
        <v>6.9024999999999999</v>
      </c>
      <c r="H421" s="167">
        <f t="shared" si="265"/>
        <v>6.6834545454545458</v>
      </c>
      <c r="J421" s="167">
        <f t="shared" si="284"/>
        <v>6.9666666666666668</v>
      </c>
      <c r="K421" s="167">
        <f t="shared" si="266"/>
        <v>-2.5309166666666663</v>
      </c>
      <c r="L421" s="167">
        <f t="shared" si="305"/>
        <v>-927.9440666666668</v>
      </c>
      <c r="M421" s="167">
        <f t="shared" si="285"/>
        <v>7423.5525333333344</v>
      </c>
      <c r="N421" s="167">
        <f t="shared" si="267"/>
        <v>-2.4506000000000001</v>
      </c>
      <c r="O421" s="167">
        <f t="shared" si="301"/>
        <v>-871.61926666666704</v>
      </c>
      <c r="P421" s="167">
        <f t="shared" si="286"/>
        <v>6972.9541333333364</v>
      </c>
      <c r="Q421" s="167">
        <f t="shared" si="287"/>
        <v>7198.2533333333358</v>
      </c>
      <c r="W421" s="167">
        <v>25080</v>
      </c>
      <c r="Y421" s="169">
        <f t="shared" si="288"/>
        <v>30.966666666666669</v>
      </c>
      <c r="Z421" s="167">
        <v>-192.761</v>
      </c>
      <c r="AA421" s="167">
        <v>-174.06800000000001</v>
      </c>
      <c r="AB421" s="167">
        <f t="shared" si="268"/>
        <v>8.7618636363636355</v>
      </c>
      <c r="AC421" s="167">
        <f t="shared" si="269"/>
        <v>7.9121818181818186</v>
      </c>
      <c r="AD421" s="167">
        <f t="shared" si="289"/>
        <v>-183.4145</v>
      </c>
      <c r="AF421" s="167">
        <f t="shared" si="302"/>
        <v>6.9666666666666668</v>
      </c>
      <c r="AG421" s="167">
        <f t="shared" si="290"/>
        <v>-3.2126833333333331</v>
      </c>
      <c r="AH421" s="167">
        <f t="shared" si="306"/>
        <v>-1120.5971333333334</v>
      </c>
      <c r="AI421" s="167">
        <f t="shared" si="291"/>
        <v>8964.7770666666675</v>
      </c>
      <c r="AJ421" s="167">
        <f t="shared" si="292"/>
        <v>-2.9011333333333336</v>
      </c>
      <c r="AK421" s="167">
        <f t="shared" si="307"/>
        <v>-1070.5266499999993</v>
      </c>
      <c r="AL421" s="167">
        <f t="shared" si="293"/>
        <v>8564.2131999999947</v>
      </c>
      <c r="AM421" s="167">
        <f t="shared" si="294"/>
        <v>8764.4951333333302</v>
      </c>
      <c r="AR421" s="167">
        <v>25080</v>
      </c>
      <c r="AS421" s="169">
        <f t="shared" si="270"/>
        <v>30.966666666666669</v>
      </c>
      <c r="AT421" s="167">
        <v>-170.77699999999999</v>
      </c>
      <c r="AU421" s="167">
        <v>-241.98699999999999</v>
      </c>
      <c r="AV421" s="167">
        <f t="shared" si="271"/>
        <v>7.7625909090909087</v>
      </c>
      <c r="AW421" s="167">
        <f t="shared" si="272"/>
        <v>10.99940909090909</v>
      </c>
      <c r="AY421" s="167">
        <f t="shared" si="295"/>
        <v>6.9666666666666668</v>
      </c>
      <c r="AZ421" s="167">
        <f t="shared" si="296"/>
        <v>-2.8462833333333331</v>
      </c>
      <c r="BA421" s="167">
        <f t="shared" si="303"/>
        <v>-1076.9144333333331</v>
      </c>
      <c r="BB421" s="167">
        <f t="shared" si="297"/>
        <v>8615.3154666666651</v>
      </c>
      <c r="BC421" s="167">
        <f t="shared" si="298"/>
        <v>-4.0331166666666665</v>
      </c>
      <c r="BD421" s="167">
        <f t="shared" si="304"/>
        <v>-1617.9145166666674</v>
      </c>
      <c r="BE421" s="167">
        <f t="shared" si="299"/>
        <v>12943.316133333339</v>
      </c>
      <c r="BF421" s="167">
        <f t="shared" si="300"/>
        <v>10779.315800000002</v>
      </c>
      <c r="BK421" s="167">
        <v>25080</v>
      </c>
      <c r="BL421" s="169">
        <v>30.966666666666669</v>
      </c>
      <c r="BM421" s="167">
        <v>-150.64500000000001</v>
      </c>
      <c r="BN421" s="167">
        <v>-207.67500000000001</v>
      </c>
      <c r="BO421" s="167">
        <f t="shared" si="273"/>
        <v>6.8475000000000001</v>
      </c>
      <c r="BP421" s="167">
        <f t="shared" si="274"/>
        <v>9.439772727272727</v>
      </c>
      <c r="BU421" s="167">
        <v>25080</v>
      </c>
      <c r="BV421" s="169">
        <v>30.966666666666669</v>
      </c>
      <c r="BW421" s="167">
        <v>-152.49199999999999</v>
      </c>
      <c r="BX421" s="167">
        <v>-172.714</v>
      </c>
      <c r="BY421" s="167">
        <f t="shared" si="275"/>
        <v>6.9314545454545451</v>
      </c>
      <c r="BZ421" s="167">
        <f t="shared" si="276"/>
        <v>7.8506363636363634</v>
      </c>
      <c r="CE421" s="167">
        <v>25080</v>
      </c>
      <c r="CF421" s="169">
        <f t="shared" si="277"/>
        <v>30.966666666666669</v>
      </c>
      <c r="CG421" s="167">
        <v>-53.829000000000001</v>
      </c>
      <c r="CH421" s="167">
        <v>-128.86699999999999</v>
      </c>
      <c r="CI421" s="167">
        <f t="shared" si="278"/>
        <v>2.4467727272727271</v>
      </c>
      <c r="CJ421" s="167">
        <f t="shared" si="279"/>
        <v>5.8575909090909084</v>
      </c>
      <c r="CO421" s="167">
        <v>25080</v>
      </c>
      <c r="CP421" s="169">
        <f t="shared" si="280"/>
        <v>30.966666666666669</v>
      </c>
      <c r="CQ421" s="167">
        <v>-145.70099999999999</v>
      </c>
      <c r="CR421" s="167">
        <v>-149.84399999999999</v>
      </c>
      <c r="CS421" s="167">
        <f t="shared" si="281"/>
        <v>6.6227727272727268</v>
      </c>
      <c r="CT421" s="167">
        <f t="shared" si="282"/>
        <v>6.8110909090909084</v>
      </c>
    </row>
    <row r="422" spans="2:98">
      <c r="B422" s="167">
        <f t="shared" si="283"/>
        <v>419</v>
      </c>
      <c r="C422" s="167">
        <v>25140</v>
      </c>
      <c r="D422" s="169">
        <v>30.983333333333334</v>
      </c>
      <c r="E422" s="167">
        <v>-151.39500000000001</v>
      </c>
      <c r="F422" s="167">
        <v>-145.20400000000001</v>
      </c>
      <c r="G422" s="167">
        <f t="shared" si="264"/>
        <v>6.8815909090909093</v>
      </c>
      <c r="H422" s="167">
        <f t="shared" si="265"/>
        <v>6.6001818181818184</v>
      </c>
      <c r="J422" s="167">
        <f t="shared" si="284"/>
        <v>6.9833333333333334</v>
      </c>
      <c r="K422" s="167">
        <f t="shared" si="266"/>
        <v>-2.52325</v>
      </c>
      <c r="L422" s="167">
        <f t="shared" si="305"/>
        <v>-930.46731666666676</v>
      </c>
      <c r="M422" s="167">
        <f t="shared" si="285"/>
        <v>7443.7385333333341</v>
      </c>
      <c r="N422" s="167">
        <f t="shared" si="267"/>
        <v>-2.4200666666666666</v>
      </c>
      <c r="O422" s="167">
        <f t="shared" si="301"/>
        <v>-874.03933333333373</v>
      </c>
      <c r="P422" s="167">
        <f t="shared" si="286"/>
        <v>6992.3146666666698</v>
      </c>
      <c r="Q422" s="167">
        <f t="shared" si="287"/>
        <v>7218.026600000002</v>
      </c>
      <c r="W422" s="167">
        <v>25140</v>
      </c>
      <c r="Y422" s="169">
        <f t="shared" si="288"/>
        <v>30.983333333333334</v>
      </c>
      <c r="Z422" s="167">
        <v>-191.858</v>
      </c>
      <c r="AA422" s="167">
        <v>-171.40199999999999</v>
      </c>
      <c r="AB422" s="167">
        <f t="shared" si="268"/>
        <v>8.7208181818181814</v>
      </c>
      <c r="AC422" s="167">
        <f t="shared" si="269"/>
        <v>7.7909999999999995</v>
      </c>
      <c r="AD422" s="167">
        <f t="shared" si="289"/>
        <v>-181.63</v>
      </c>
      <c r="AF422" s="167">
        <f t="shared" si="302"/>
        <v>6.9833333333333334</v>
      </c>
      <c r="AG422" s="167">
        <f t="shared" si="290"/>
        <v>-3.1976333333333335</v>
      </c>
      <c r="AH422" s="167">
        <f t="shared" si="306"/>
        <v>-1123.7947666666669</v>
      </c>
      <c r="AI422" s="167">
        <f t="shared" si="291"/>
        <v>8990.358133333335</v>
      </c>
      <c r="AJ422" s="167">
        <f t="shared" si="292"/>
        <v>-2.8566999999999996</v>
      </c>
      <c r="AK422" s="167">
        <f t="shared" si="307"/>
        <v>-1073.3833499999994</v>
      </c>
      <c r="AL422" s="167">
        <f t="shared" si="293"/>
        <v>8587.0667999999951</v>
      </c>
      <c r="AM422" s="167">
        <f t="shared" si="294"/>
        <v>8788.7124666666641</v>
      </c>
      <c r="AR422" s="167">
        <v>25140</v>
      </c>
      <c r="AS422" s="169">
        <f t="shared" si="270"/>
        <v>30.983333333333334</v>
      </c>
      <c r="AT422" s="167">
        <v>-173.27500000000001</v>
      </c>
      <c r="AU422" s="167">
        <v>-249.86500000000001</v>
      </c>
      <c r="AV422" s="167">
        <f t="shared" si="271"/>
        <v>7.8761363636363635</v>
      </c>
      <c r="AW422" s="167">
        <f t="shared" si="272"/>
        <v>11.3575</v>
      </c>
      <c r="AY422" s="167">
        <f t="shared" si="295"/>
        <v>6.9833333333333334</v>
      </c>
      <c r="AZ422" s="167">
        <f t="shared" si="296"/>
        <v>-2.8879166666666669</v>
      </c>
      <c r="BA422" s="167">
        <f t="shared" si="303"/>
        <v>-1079.8023499999997</v>
      </c>
      <c r="BB422" s="167">
        <f t="shared" si="297"/>
        <v>8638.4187999999976</v>
      </c>
      <c r="BC422" s="167">
        <f t="shared" si="298"/>
        <v>-4.1644166666666669</v>
      </c>
      <c r="BD422" s="167">
        <f t="shared" si="304"/>
        <v>-1622.0789333333341</v>
      </c>
      <c r="BE422" s="167">
        <f t="shared" si="299"/>
        <v>12976.631466666673</v>
      </c>
      <c r="BF422" s="167">
        <f t="shared" si="300"/>
        <v>10807.525133333336</v>
      </c>
      <c r="BK422" s="167">
        <v>25140</v>
      </c>
      <c r="BL422" s="169">
        <v>30.983333333333334</v>
      </c>
      <c r="BM422" s="167">
        <v>-152.00200000000001</v>
      </c>
      <c r="BN422" s="167">
        <v>-206.733</v>
      </c>
      <c r="BO422" s="167">
        <f t="shared" si="273"/>
        <v>6.9091818181818185</v>
      </c>
      <c r="BP422" s="167">
        <f t="shared" si="274"/>
        <v>9.3969545454545464</v>
      </c>
      <c r="BU422" s="167">
        <v>25140</v>
      </c>
      <c r="BV422" s="169">
        <v>30.983333333333334</v>
      </c>
      <c r="BW422" s="167">
        <v>-155.208</v>
      </c>
      <c r="BX422" s="167">
        <v>-173.96199999999999</v>
      </c>
      <c r="BY422" s="167">
        <f t="shared" si="275"/>
        <v>7.0549090909090912</v>
      </c>
      <c r="BZ422" s="167">
        <f t="shared" si="276"/>
        <v>7.9073636363636357</v>
      </c>
      <c r="CE422" s="167">
        <v>25140</v>
      </c>
      <c r="CF422" s="169">
        <f t="shared" si="277"/>
        <v>30.983333333333334</v>
      </c>
      <c r="CG422" s="167">
        <v>-50.914000000000001</v>
      </c>
      <c r="CH422" s="167">
        <v>-130.82400000000001</v>
      </c>
      <c r="CI422" s="167">
        <f t="shared" si="278"/>
        <v>2.3142727272727273</v>
      </c>
      <c r="CJ422" s="167">
        <f t="shared" si="279"/>
        <v>5.946545454545455</v>
      </c>
      <c r="CO422" s="167">
        <v>25140</v>
      </c>
      <c r="CP422" s="169">
        <f t="shared" si="280"/>
        <v>30.983333333333334</v>
      </c>
      <c r="CQ422" s="167">
        <v>-146.59700000000001</v>
      </c>
      <c r="CR422" s="167">
        <v>-150.28800000000001</v>
      </c>
      <c r="CS422" s="167">
        <f t="shared" si="281"/>
        <v>6.6635</v>
      </c>
      <c r="CT422" s="167">
        <f t="shared" si="282"/>
        <v>6.8312727272727276</v>
      </c>
    </row>
    <row r="423" spans="2:98">
      <c r="B423" s="167">
        <f t="shared" si="283"/>
        <v>420</v>
      </c>
      <c r="C423" s="167">
        <v>25200</v>
      </c>
      <c r="D423" s="169">
        <v>31</v>
      </c>
      <c r="E423" s="167">
        <v>-150.62799999999999</v>
      </c>
      <c r="F423" s="167">
        <v>-145.91200000000001</v>
      </c>
      <c r="G423" s="167">
        <f t="shared" si="264"/>
        <v>6.8467272727272723</v>
      </c>
      <c r="H423" s="167">
        <f t="shared" si="265"/>
        <v>6.6323636363636362</v>
      </c>
      <c r="J423" s="167">
        <f t="shared" si="284"/>
        <v>7</v>
      </c>
      <c r="K423" s="167">
        <f t="shared" si="266"/>
        <v>-2.5104666666666664</v>
      </c>
      <c r="L423" s="167">
        <f t="shared" si="305"/>
        <v>-932.97778333333338</v>
      </c>
      <c r="M423" s="167">
        <f t="shared" si="285"/>
        <v>7463.822266666667</v>
      </c>
      <c r="N423" s="167">
        <f t="shared" si="267"/>
        <v>-2.4318666666666666</v>
      </c>
      <c r="O423" s="167">
        <f t="shared" si="301"/>
        <v>-876.47120000000041</v>
      </c>
      <c r="P423" s="167">
        <f t="shared" si="286"/>
        <v>7011.7696000000033</v>
      </c>
      <c r="Q423" s="167">
        <f t="shared" si="287"/>
        <v>7237.7959333333347</v>
      </c>
      <c r="W423" s="167">
        <v>25200</v>
      </c>
      <c r="Y423" s="169">
        <f t="shared" si="288"/>
        <v>31</v>
      </c>
      <c r="Z423" s="167">
        <v>-188.48400000000001</v>
      </c>
      <c r="AA423" s="167">
        <v>-173.755</v>
      </c>
      <c r="AB423" s="167">
        <f t="shared" si="268"/>
        <v>8.5674545454545452</v>
      </c>
      <c r="AC423" s="167">
        <f t="shared" si="269"/>
        <v>7.897954545454545</v>
      </c>
      <c r="AD423" s="167">
        <f t="shared" si="289"/>
        <v>-181.11950000000002</v>
      </c>
      <c r="AF423" s="167">
        <f t="shared" si="302"/>
        <v>7</v>
      </c>
      <c r="AG423" s="167">
        <f t="shared" si="290"/>
        <v>-3.1414</v>
      </c>
      <c r="AH423" s="167">
        <f t="shared" si="306"/>
        <v>-1126.9361666666668</v>
      </c>
      <c r="AI423" s="167">
        <f t="shared" si="291"/>
        <v>9015.4893333333348</v>
      </c>
      <c r="AJ423" s="167">
        <f t="shared" si="292"/>
        <v>-2.8959166666666665</v>
      </c>
      <c r="AK423" s="167">
        <f t="shared" si="307"/>
        <v>-1076.279266666666</v>
      </c>
      <c r="AL423" s="167">
        <f t="shared" si="293"/>
        <v>8610.2341333333279</v>
      </c>
      <c r="AM423" s="167">
        <f t="shared" si="294"/>
        <v>8812.8617333333314</v>
      </c>
      <c r="AR423" s="167">
        <v>25200</v>
      </c>
      <c r="AS423" s="169">
        <f t="shared" si="270"/>
        <v>31</v>
      </c>
      <c r="AT423" s="167">
        <v>-173.57</v>
      </c>
      <c r="AU423" s="167">
        <v>-251.673</v>
      </c>
      <c r="AV423" s="167">
        <f t="shared" si="271"/>
        <v>7.8895454545454546</v>
      </c>
      <c r="AW423" s="167">
        <f t="shared" si="272"/>
        <v>11.439681818181818</v>
      </c>
      <c r="AY423" s="167">
        <f t="shared" si="295"/>
        <v>7</v>
      </c>
      <c r="AZ423" s="167">
        <f t="shared" si="296"/>
        <v>-2.8928333333333334</v>
      </c>
      <c r="BA423" s="167">
        <f t="shared" si="303"/>
        <v>-1082.695183333333</v>
      </c>
      <c r="BB423" s="167">
        <f t="shared" si="297"/>
        <v>8661.5614666666643</v>
      </c>
      <c r="BC423" s="167">
        <f t="shared" si="298"/>
        <v>-4.1945499999999996</v>
      </c>
      <c r="BD423" s="167">
        <f t="shared" si="304"/>
        <v>-1626.2734833333341</v>
      </c>
      <c r="BE423" s="167">
        <f t="shared" si="299"/>
        <v>13010.187866666673</v>
      </c>
      <c r="BF423" s="167">
        <f t="shared" si="300"/>
        <v>10835.874666666668</v>
      </c>
      <c r="BK423" s="167">
        <v>25200</v>
      </c>
      <c r="BL423" s="169">
        <v>31</v>
      </c>
      <c r="BM423" s="167">
        <v>-149.642</v>
      </c>
      <c r="BN423" s="167">
        <v>-205.51400000000001</v>
      </c>
      <c r="BO423" s="167">
        <f t="shared" si="273"/>
        <v>6.8019090909090911</v>
      </c>
      <c r="BP423" s="167">
        <f t="shared" si="274"/>
        <v>9.3415454545454555</v>
      </c>
      <c r="BU423" s="167">
        <v>25200</v>
      </c>
      <c r="BV423" s="169">
        <v>31</v>
      </c>
      <c r="BW423" s="167">
        <v>-154.65199999999999</v>
      </c>
      <c r="BX423" s="167">
        <v>-172.05199999999999</v>
      </c>
      <c r="BY423" s="167">
        <f t="shared" si="275"/>
        <v>7.0296363636363628</v>
      </c>
      <c r="BZ423" s="167">
        <f t="shared" si="276"/>
        <v>7.8205454545454538</v>
      </c>
      <c r="CE423" s="167">
        <v>25200</v>
      </c>
      <c r="CF423" s="169">
        <f t="shared" si="277"/>
        <v>31</v>
      </c>
      <c r="CG423" s="167">
        <v>-50.963999999999999</v>
      </c>
      <c r="CH423" s="167">
        <v>-132.345</v>
      </c>
      <c r="CI423" s="167">
        <f t="shared" si="278"/>
        <v>2.3165454545454547</v>
      </c>
      <c r="CJ423" s="167">
        <f t="shared" si="279"/>
        <v>6.0156818181818181</v>
      </c>
      <c r="CO423" s="167">
        <v>25200</v>
      </c>
      <c r="CP423" s="169">
        <f t="shared" si="280"/>
        <v>31</v>
      </c>
      <c r="CQ423" s="167">
        <v>-146.452</v>
      </c>
      <c r="CR423" s="167">
        <v>-149.03100000000001</v>
      </c>
      <c r="CS423" s="167">
        <f t="shared" si="281"/>
        <v>6.6569090909090907</v>
      </c>
      <c r="CT423" s="167">
        <f t="shared" si="282"/>
        <v>6.7741363636363641</v>
      </c>
    </row>
    <row r="424" spans="2:98">
      <c r="B424" s="167">
        <f t="shared" si="283"/>
        <v>421</v>
      </c>
      <c r="C424" s="167">
        <v>25260</v>
      </c>
      <c r="D424" s="169">
        <v>31.016666666666666</v>
      </c>
      <c r="E424" s="167">
        <v>-150.322</v>
      </c>
      <c r="F424" s="167">
        <v>-146.45099999999999</v>
      </c>
      <c r="G424" s="167">
        <f t="shared" si="264"/>
        <v>6.8328181818181823</v>
      </c>
      <c r="H424" s="167">
        <f t="shared" si="265"/>
        <v>6.656863636363636</v>
      </c>
      <c r="J424" s="167">
        <f t="shared" si="284"/>
        <v>7.0166666666666666</v>
      </c>
      <c r="K424" s="167">
        <f t="shared" si="266"/>
        <v>-2.5053666666666667</v>
      </c>
      <c r="L424" s="167">
        <f t="shared" si="305"/>
        <v>-935.48315000000002</v>
      </c>
      <c r="M424" s="167">
        <f t="shared" si="285"/>
        <v>7483.8652000000002</v>
      </c>
      <c r="N424" s="167">
        <f t="shared" si="267"/>
        <v>-2.4408499999999997</v>
      </c>
      <c r="O424" s="167">
        <f t="shared" si="301"/>
        <v>-878.91205000000036</v>
      </c>
      <c r="P424" s="167">
        <f t="shared" si="286"/>
        <v>7031.2964000000029</v>
      </c>
      <c r="Q424" s="167">
        <f t="shared" si="287"/>
        <v>7257.5808000000015</v>
      </c>
      <c r="W424" s="167">
        <v>25260</v>
      </c>
      <c r="Y424" s="169">
        <f t="shared" si="288"/>
        <v>31.016666666666666</v>
      </c>
      <c r="Z424" s="167">
        <v>-194.625</v>
      </c>
      <c r="AA424" s="167">
        <v>-175.316</v>
      </c>
      <c r="AB424" s="167">
        <f t="shared" si="268"/>
        <v>8.8465909090909083</v>
      </c>
      <c r="AC424" s="167">
        <f t="shared" si="269"/>
        <v>7.9689090909090909</v>
      </c>
      <c r="AD424" s="167">
        <f t="shared" si="289"/>
        <v>-184.97050000000002</v>
      </c>
      <c r="AF424" s="167">
        <f t="shared" si="302"/>
        <v>7.0166666666666666</v>
      </c>
      <c r="AG424" s="167">
        <f t="shared" si="290"/>
        <v>-3.2437499999999999</v>
      </c>
      <c r="AH424" s="167">
        <f t="shared" si="306"/>
        <v>-1130.1799166666669</v>
      </c>
      <c r="AI424" s="167">
        <f t="shared" si="291"/>
        <v>9041.4393333333355</v>
      </c>
      <c r="AJ424" s="167">
        <f t="shared" si="292"/>
        <v>-2.9219333333333335</v>
      </c>
      <c r="AK424" s="167">
        <f t="shared" si="307"/>
        <v>-1079.2011999999993</v>
      </c>
      <c r="AL424" s="167">
        <f t="shared" si="293"/>
        <v>8633.6095999999943</v>
      </c>
      <c r="AM424" s="167">
        <f t="shared" si="294"/>
        <v>8837.5244666666658</v>
      </c>
      <c r="AR424" s="167">
        <v>25260</v>
      </c>
      <c r="AS424" s="169">
        <f t="shared" si="270"/>
        <v>31.016666666666666</v>
      </c>
      <c r="AT424" s="167">
        <v>-173.31899999999999</v>
      </c>
      <c r="AU424" s="167">
        <v>-247.268</v>
      </c>
      <c r="AV424" s="167">
        <f t="shared" si="271"/>
        <v>7.8781363636363633</v>
      </c>
      <c r="AW424" s="167">
        <f t="shared" si="272"/>
        <v>11.239454545454546</v>
      </c>
      <c r="AY424" s="167">
        <f t="shared" si="295"/>
        <v>7.0166666666666666</v>
      </c>
      <c r="AZ424" s="167">
        <f t="shared" si="296"/>
        <v>-2.8886499999999997</v>
      </c>
      <c r="BA424" s="167">
        <f t="shared" si="303"/>
        <v>-1085.5838333333331</v>
      </c>
      <c r="BB424" s="167">
        <f t="shared" si="297"/>
        <v>8684.6706666666651</v>
      </c>
      <c r="BC424" s="167">
        <f t="shared" si="298"/>
        <v>-4.1211333333333329</v>
      </c>
      <c r="BD424" s="167">
        <f t="shared" si="304"/>
        <v>-1630.3946166666674</v>
      </c>
      <c r="BE424" s="167">
        <f t="shared" si="299"/>
        <v>13043.156933333339</v>
      </c>
      <c r="BF424" s="167">
        <f t="shared" si="300"/>
        <v>10863.913800000002</v>
      </c>
      <c r="BK424" s="167">
        <v>25260</v>
      </c>
      <c r="BL424" s="169">
        <v>31.016666666666666</v>
      </c>
      <c r="BM424" s="167">
        <v>-151.89400000000001</v>
      </c>
      <c r="BN424" s="167">
        <v>-204.279</v>
      </c>
      <c r="BO424" s="167">
        <f t="shared" si="273"/>
        <v>6.9042727272727271</v>
      </c>
      <c r="BP424" s="167">
        <f t="shared" si="274"/>
        <v>9.2854090909090914</v>
      </c>
      <c r="BU424" s="167">
        <v>25260</v>
      </c>
      <c r="BV424" s="169">
        <v>31.016666666666666</v>
      </c>
      <c r="BW424" s="167">
        <v>-155.547</v>
      </c>
      <c r="BX424" s="167">
        <v>-171.667</v>
      </c>
      <c r="BY424" s="167">
        <f t="shared" si="275"/>
        <v>7.0703181818181813</v>
      </c>
      <c r="BZ424" s="167">
        <f t="shared" si="276"/>
        <v>7.8030454545454546</v>
      </c>
      <c r="CE424" s="167">
        <v>25260</v>
      </c>
      <c r="CF424" s="169">
        <f t="shared" si="277"/>
        <v>31.016666666666666</v>
      </c>
      <c r="CG424" s="167">
        <v>-50.47</v>
      </c>
      <c r="CH424" s="167">
        <v>-130.43299999999999</v>
      </c>
      <c r="CI424" s="167">
        <f t="shared" si="278"/>
        <v>2.294090909090909</v>
      </c>
      <c r="CJ424" s="167">
        <f t="shared" si="279"/>
        <v>5.9287727272727269</v>
      </c>
      <c r="CO424" s="167">
        <v>25260</v>
      </c>
      <c r="CP424" s="169">
        <f t="shared" si="280"/>
        <v>31.016666666666666</v>
      </c>
      <c r="CQ424" s="167">
        <v>-146.64599999999999</v>
      </c>
      <c r="CR424" s="167">
        <v>-150.47800000000001</v>
      </c>
      <c r="CS424" s="167">
        <f t="shared" si="281"/>
        <v>6.6657272727272723</v>
      </c>
      <c r="CT424" s="167">
        <f t="shared" si="282"/>
        <v>6.8399090909090914</v>
      </c>
    </row>
    <row r="425" spans="2:98">
      <c r="B425" s="167">
        <f t="shared" si="283"/>
        <v>422</v>
      </c>
      <c r="C425" s="167">
        <v>25320</v>
      </c>
      <c r="D425" s="169">
        <v>31.033333333333331</v>
      </c>
      <c r="E425" s="167">
        <v>-150.47499999999999</v>
      </c>
      <c r="F425" s="167">
        <v>-146.79</v>
      </c>
      <c r="G425" s="167">
        <f t="shared" si="264"/>
        <v>6.8397727272727273</v>
      </c>
      <c r="H425" s="167">
        <f t="shared" si="265"/>
        <v>6.6722727272727269</v>
      </c>
      <c r="J425" s="167">
        <f t="shared" si="284"/>
        <v>7.0333333333333332</v>
      </c>
      <c r="K425" s="167">
        <f t="shared" si="266"/>
        <v>-2.5079166666666666</v>
      </c>
      <c r="L425" s="167">
        <f t="shared" si="305"/>
        <v>-937.99106666666671</v>
      </c>
      <c r="M425" s="167">
        <f t="shared" si="285"/>
        <v>7503.9285333333337</v>
      </c>
      <c r="N425" s="167">
        <f t="shared" si="267"/>
        <v>-2.4464999999999999</v>
      </c>
      <c r="O425" s="167">
        <f t="shared" si="301"/>
        <v>-881.35855000000038</v>
      </c>
      <c r="P425" s="167">
        <f t="shared" si="286"/>
        <v>7050.868400000003</v>
      </c>
      <c r="Q425" s="167">
        <f t="shared" si="287"/>
        <v>7277.3984666666684</v>
      </c>
      <c r="W425" s="167">
        <v>25320</v>
      </c>
      <c r="Y425" s="169">
        <f t="shared" si="288"/>
        <v>31.033333333333331</v>
      </c>
      <c r="Z425" s="167">
        <v>-191.584</v>
      </c>
      <c r="AA425" s="167">
        <v>-176.209</v>
      </c>
      <c r="AB425" s="167">
        <f t="shared" si="268"/>
        <v>8.7083636363636359</v>
      </c>
      <c r="AC425" s="167">
        <f t="shared" si="269"/>
        <v>8.009500000000001</v>
      </c>
      <c r="AD425" s="167">
        <f t="shared" si="289"/>
        <v>-183.8965</v>
      </c>
      <c r="AF425" s="167">
        <f t="shared" si="302"/>
        <v>7.0333333333333332</v>
      </c>
      <c r="AG425" s="167">
        <f t="shared" si="290"/>
        <v>-3.1930666666666667</v>
      </c>
      <c r="AH425" s="167">
        <f t="shared" si="306"/>
        <v>-1133.3729833333337</v>
      </c>
      <c r="AI425" s="167">
        <f t="shared" si="291"/>
        <v>9066.9838666666692</v>
      </c>
      <c r="AJ425" s="167">
        <f t="shared" si="292"/>
        <v>-2.9368166666666666</v>
      </c>
      <c r="AK425" s="167">
        <f t="shared" si="307"/>
        <v>-1082.1380166666659</v>
      </c>
      <c r="AL425" s="167">
        <f t="shared" si="293"/>
        <v>8657.1041333333269</v>
      </c>
      <c r="AM425" s="167">
        <f t="shared" si="294"/>
        <v>8862.0439999999981</v>
      </c>
      <c r="AR425" s="167">
        <v>25320</v>
      </c>
      <c r="AS425" s="169">
        <f t="shared" si="270"/>
        <v>31.033333333333331</v>
      </c>
      <c r="AT425" s="167">
        <v>-171.66300000000001</v>
      </c>
      <c r="AU425" s="167">
        <v>-243.81200000000001</v>
      </c>
      <c r="AV425" s="167">
        <f t="shared" si="271"/>
        <v>7.8028636363636368</v>
      </c>
      <c r="AW425" s="167">
        <f t="shared" si="272"/>
        <v>11.082363636363636</v>
      </c>
      <c r="AY425" s="167">
        <f t="shared" si="295"/>
        <v>7.0333333333333332</v>
      </c>
      <c r="AZ425" s="167">
        <f t="shared" si="296"/>
        <v>-2.8610500000000001</v>
      </c>
      <c r="BA425" s="167">
        <f t="shared" si="303"/>
        <v>-1088.4448833333331</v>
      </c>
      <c r="BB425" s="167">
        <f t="shared" si="297"/>
        <v>8707.5590666666649</v>
      </c>
      <c r="BC425" s="167">
        <f t="shared" si="298"/>
        <v>-4.0635333333333339</v>
      </c>
      <c r="BD425" s="167">
        <f t="shared" si="304"/>
        <v>-1634.4581500000006</v>
      </c>
      <c r="BE425" s="167">
        <f t="shared" si="299"/>
        <v>13075.665200000005</v>
      </c>
      <c r="BF425" s="167">
        <f t="shared" si="300"/>
        <v>10891.612133333336</v>
      </c>
      <c r="BK425" s="167">
        <v>25320</v>
      </c>
      <c r="BL425" s="169">
        <v>31.033333333333331</v>
      </c>
      <c r="BM425" s="167">
        <v>-152.15600000000001</v>
      </c>
      <c r="BN425" s="167">
        <v>-203.18299999999999</v>
      </c>
      <c r="BO425" s="167">
        <f t="shared" si="273"/>
        <v>6.9161818181818182</v>
      </c>
      <c r="BP425" s="167">
        <f t="shared" si="274"/>
        <v>9.2355909090909094</v>
      </c>
      <c r="BU425" s="167">
        <v>25320</v>
      </c>
      <c r="BV425" s="169">
        <v>31.033333333333331</v>
      </c>
      <c r="BW425" s="167">
        <v>-154.42099999999999</v>
      </c>
      <c r="BX425" s="167">
        <v>-170.65</v>
      </c>
      <c r="BY425" s="167">
        <f t="shared" si="275"/>
        <v>7.0191363636363633</v>
      </c>
      <c r="BZ425" s="167">
        <f t="shared" si="276"/>
        <v>7.7568181818181818</v>
      </c>
      <c r="CE425" s="167">
        <v>25320</v>
      </c>
      <c r="CF425" s="169">
        <f t="shared" si="277"/>
        <v>31.033333333333331</v>
      </c>
      <c r="CG425" s="167">
        <v>-50.356000000000002</v>
      </c>
      <c r="CH425" s="167">
        <v>-131.99100000000001</v>
      </c>
      <c r="CI425" s="167">
        <f t="shared" si="278"/>
        <v>2.2889090909090908</v>
      </c>
      <c r="CJ425" s="167">
        <f t="shared" si="279"/>
        <v>5.9995909090909096</v>
      </c>
      <c r="CO425" s="167">
        <v>25320</v>
      </c>
      <c r="CP425" s="169">
        <f t="shared" si="280"/>
        <v>31.033333333333331</v>
      </c>
      <c r="CQ425" s="167">
        <v>-146.77099999999999</v>
      </c>
      <c r="CR425" s="167">
        <v>-149.613</v>
      </c>
      <c r="CS425" s="167">
        <f t="shared" si="281"/>
        <v>6.6714090909090906</v>
      </c>
      <c r="CT425" s="167">
        <f t="shared" si="282"/>
        <v>6.8005909090909089</v>
      </c>
    </row>
    <row r="426" spans="2:98">
      <c r="B426" s="167">
        <f t="shared" si="283"/>
        <v>423</v>
      </c>
      <c r="C426" s="167">
        <v>25380</v>
      </c>
      <c r="D426" s="169">
        <v>31.05</v>
      </c>
      <c r="E426" s="167">
        <v>-150.16800000000001</v>
      </c>
      <c r="F426" s="167">
        <v>-146.31200000000001</v>
      </c>
      <c r="G426" s="167">
        <f t="shared" si="264"/>
        <v>6.8258181818181818</v>
      </c>
      <c r="H426" s="167">
        <f t="shared" si="265"/>
        <v>6.6505454545454548</v>
      </c>
      <c r="J426" s="167">
        <f t="shared" si="284"/>
        <v>7.05</v>
      </c>
      <c r="K426" s="167">
        <f t="shared" si="266"/>
        <v>-2.5028000000000001</v>
      </c>
      <c r="L426" s="167">
        <f t="shared" si="305"/>
        <v>-940.49386666666669</v>
      </c>
      <c r="M426" s="167">
        <f t="shared" si="285"/>
        <v>7523.9509333333335</v>
      </c>
      <c r="N426" s="167">
        <f t="shared" si="267"/>
        <v>-2.4385333333333334</v>
      </c>
      <c r="O426" s="167">
        <f t="shared" si="301"/>
        <v>-883.79708333333372</v>
      </c>
      <c r="P426" s="167">
        <f t="shared" si="286"/>
        <v>7070.3766666666697</v>
      </c>
      <c r="Q426" s="167">
        <f t="shared" si="287"/>
        <v>7297.1638000000021</v>
      </c>
      <c r="W426" s="167">
        <v>25380</v>
      </c>
      <c r="Y426" s="169">
        <f t="shared" si="288"/>
        <v>31.05</v>
      </c>
      <c r="Z426" s="167">
        <v>-189.03700000000001</v>
      </c>
      <c r="AA426" s="167">
        <v>-175.98500000000001</v>
      </c>
      <c r="AB426" s="167">
        <f t="shared" si="268"/>
        <v>8.5925909090909087</v>
      </c>
      <c r="AC426" s="167">
        <f t="shared" si="269"/>
        <v>7.9993181818181824</v>
      </c>
      <c r="AD426" s="167">
        <f t="shared" si="289"/>
        <v>-182.51100000000002</v>
      </c>
      <c r="AF426" s="167">
        <f t="shared" si="302"/>
        <v>7.05</v>
      </c>
      <c r="AG426" s="167">
        <f t="shared" si="290"/>
        <v>-3.1506166666666666</v>
      </c>
      <c r="AH426" s="167">
        <f t="shared" si="306"/>
        <v>-1136.5236000000002</v>
      </c>
      <c r="AI426" s="167">
        <f t="shared" si="291"/>
        <v>9092.1888000000017</v>
      </c>
      <c r="AJ426" s="167">
        <f t="shared" si="292"/>
        <v>-2.9330833333333337</v>
      </c>
      <c r="AK426" s="167">
        <f t="shared" si="307"/>
        <v>-1085.0710999999992</v>
      </c>
      <c r="AL426" s="167">
        <f t="shared" si="293"/>
        <v>8680.5687999999936</v>
      </c>
      <c r="AM426" s="167">
        <f t="shared" si="294"/>
        <v>8886.3787999999986</v>
      </c>
      <c r="AR426" s="167">
        <v>25380</v>
      </c>
      <c r="AS426" s="169">
        <f t="shared" si="270"/>
        <v>31.05</v>
      </c>
      <c r="AT426" s="167">
        <v>-170.56</v>
      </c>
      <c r="AU426" s="167">
        <v>-248.68899999999999</v>
      </c>
      <c r="AV426" s="167">
        <f t="shared" si="271"/>
        <v>7.7527272727272729</v>
      </c>
      <c r="AW426" s="167">
        <f t="shared" si="272"/>
        <v>11.304045454545454</v>
      </c>
      <c r="AY426" s="167">
        <f t="shared" si="295"/>
        <v>7.05</v>
      </c>
      <c r="AZ426" s="167">
        <f t="shared" si="296"/>
        <v>-2.8426666666666667</v>
      </c>
      <c r="BA426" s="167">
        <f t="shared" si="303"/>
        <v>-1091.2875499999998</v>
      </c>
      <c r="BB426" s="167">
        <f t="shared" si="297"/>
        <v>8730.3003999999983</v>
      </c>
      <c r="BC426" s="167">
        <f t="shared" si="298"/>
        <v>-4.1448166666666664</v>
      </c>
      <c r="BD426" s="167">
        <f t="shared" si="304"/>
        <v>-1638.6029666666673</v>
      </c>
      <c r="BE426" s="167">
        <f t="shared" si="299"/>
        <v>13108.823733333338</v>
      </c>
      <c r="BF426" s="167">
        <f t="shared" si="300"/>
        <v>10919.562066666669</v>
      </c>
      <c r="BK426" s="167">
        <v>25380</v>
      </c>
      <c r="BL426" s="169">
        <v>31.05</v>
      </c>
      <c r="BM426" s="167">
        <v>-154.22399999999999</v>
      </c>
      <c r="BN426" s="167">
        <v>-204.66499999999999</v>
      </c>
      <c r="BO426" s="167">
        <f t="shared" si="273"/>
        <v>7.0101818181818176</v>
      </c>
      <c r="BP426" s="167">
        <f t="shared" si="274"/>
        <v>9.3029545454545453</v>
      </c>
      <c r="BU426" s="167">
        <v>25380</v>
      </c>
      <c r="BV426" s="169">
        <v>31.05</v>
      </c>
      <c r="BW426" s="167">
        <v>-153.958</v>
      </c>
      <c r="BX426" s="167">
        <v>-171.374</v>
      </c>
      <c r="BY426" s="167">
        <f t="shared" si="275"/>
        <v>6.9980909090909087</v>
      </c>
      <c r="BZ426" s="167">
        <f t="shared" si="276"/>
        <v>7.7897272727272728</v>
      </c>
      <c r="CE426" s="167">
        <v>25380</v>
      </c>
      <c r="CF426" s="169">
        <f t="shared" si="277"/>
        <v>31.05</v>
      </c>
      <c r="CG426" s="167">
        <v>-50.718000000000004</v>
      </c>
      <c r="CH426" s="167">
        <v>-130.75</v>
      </c>
      <c r="CI426" s="167">
        <f t="shared" si="278"/>
        <v>2.3053636363636367</v>
      </c>
      <c r="CJ426" s="167">
        <f t="shared" si="279"/>
        <v>5.9431818181818183</v>
      </c>
      <c r="CO426" s="167">
        <v>25380</v>
      </c>
      <c r="CP426" s="169">
        <f t="shared" si="280"/>
        <v>31.05</v>
      </c>
      <c r="CQ426" s="167">
        <v>-146.53299999999999</v>
      </c>
      <c r="CR426" s="167">
        <v>-150.25200000000001</v>
      </c>
      <c r="CS426" s="167">
        <f t="shared" si="281"/>
        <v>6.6605909090909083</v>
      </c>
      <c r="CT426" s="167">
        <f t="shared" si="282"/>
        <v>6.8296363636363644</v>
      </c>
    </row>
    <row r="427" spans="2:98">
      <c r="B427" s="167">
        <f t="shared" si="283"/>
        <v>424</v>
      </c>
      <c r="C427" s="167">
        <v>25440</v>
      </c>
      <c r="D427" s="169">
        <v>31.066666666666666</v>
      </c>
      <c r="E427" s="167">
        <v>-149.24799999999999</v>
      </c>
      <c r="F427" s="167">
        <v>-146.374</v>
      </c>
      <c r="G427" s="167">
        <f t="shared" si="264"/>
        <v>6.7839999999999998</v>
      </c>
      <c r="H427" s="167">
        <f t="shared" si="265"/>
        <v>6.6533636363636361</v>
      </c>
      <c r="J427" s="167">
        <f t="shared" si="284"/>
        <v>7.0666666666666664</v>
      </c>
      <c r="K427" s="167">
        <f t="shared" si="266"/>
        <v>-2.4874666666666663</v>
      </c>
      <c r="L427" s="167">
        <f t="shared" si="305"/>
        <v>-942.9813333333334</v>
      </c>
      <c r="M427" s="167">
        <f t="shared" si="285"/>
        <v>7543.8506666666672</v>
      </c>
      <c r="N427" s="167">
        <f t="shared" si="267"/>
        <v>-2.4395666666666664</v>
      </c>
      <c r="O427" s="167">
        <f t="shared" si="301"/>
        <v>-886.2366500000004</v>
      </c>
      <c r="P427" s="167">
        <f t="shared" si="286"/>
        <v>7089.8932000000032</v>
      </c>
      <c r="Q427" s="167">
        <f t="shared" si="287"/>
        <v>7316.8719333333356</v>
      </c>
      <c r="W427" s="167">
        <v>25440</v>
      </c>
      <c r="Y427" s="169">
        <f t="shared" si="288"/>
        <v>31.066666666666666</v>
      </c>
      <c r="Z427" s="167">
        <v>-190.50299999999999</v>
      </c>
      <c r="AA427" s="167">
        <v>-175.86099999999999</v>
      </c>
      <c r="AB427" s="167">
        <f t="shared" si="268"/>
        <v>8.6592272727272714</v>
      </c>
      <c r="AC427" s="167">
        <f t="shared" si="269"/>
        <v>7.9936818181818179</v>
      </c>
      <c r="AD427" s="167">
        <f t="shared" si="289"/>
        <v>-183.18199999999999</v>
      </c>
      <c r="AF427" s="167">
        <f t="shared" si="302"/>
        <v>7.0666666666666664</v>
      </c>
      <c r="AG427" s="167">
        <f t="shared" si="290"/>
        <v>-3.1750499999999997</v>
      </c>
      <c r="AH427" s="167">
        <f t="shared" si="306"/>
        <v>-1139.6986500000003</v>
      </c>
      <c r="AI427" s="167">
        <f t="shared" si="291"/>
        <v>9117.5892000000022</v>
      </c>
      <c r="AJ427" s="167">
        <f t="shared" si="292"/>
        <v>-2.9310166666666664</v>
      </c>
      <c r="AK427" s="167">
        <f t="shared" si="307"/>
        <v>-1088.0021166666659</v>
      </c>
      <c r="AL427" s="167">
        <f t="shared" si="293"/>
        <v>8704.016933333327</v>
      </c>
      <c r="AM427" s="167">
        <f t="shared" si="294"/>
        <v>8910.8030666666637</v>
      </c>
      <c r="AR427" s="167">
        <v>25440</v>
      </c>
      <c r="AS427" s="169">
        <f t="shared" si="270"/>
        <v>31.066666666666666</v>
      </c>
      <c r="AT427" s="167">
        <v>-175.76</v>
      </c>
      <c r="AU427" s="167">
        <v>-248.053</v>
      </c>
      <c r="AV427" s="167">
        <f t="shared" si="271"/>
        <v>7.9890909090909084</v>
      </c>
      <c r="AW427" s="167">
        <f t="shared" si="272"/>
        <v>11.275136363636364</v>
      </c>
      <c r="AY427" s="167">
        <f t="shared" si="295"/>
        <v>7.0666666666666664</v>
      </c>
      <c r="AZ427" s="167">
        <f t="shared" si="296"/>
        <v>-2.9293333333333331</v>
      </c>
      <c r="BA427" s="167">
        <f t="shared" si="303"/>
        <v>-1094.216883333333</v>
      </c>
      <c r="BB427" s="167">
        <f t="shared" si="297"/>
        <v>8753.7350666666644</v>
      </c>
      <c r="BC427" s="167">
        <f t="shared" si="298"/>
        <v>-4.1342166666666662</v>
      </c>
      <c r="BD427" s="167">
        <f t="shared" si="304"/>
        <v>-1642.7371833333339</v>
      </c>
      <c r="BE427" s="167">
        <f t="shared" si="299"/>
        <v>13141.897466666671</v>
      </c>
      <c r="BF427" s="167">
        <f t="shared" si="300"/>
        <v>10947.816266666669</v>
      </c>
      <c r="BK427" s="167">
        <v>25440</v>
      </c>
      <c r="BL427" s="169">
        <v>31.066666666666666</v>
      </c>
      <c r="BM427" s="167">
        <v>-153.005</v>
      </c>
      <c r="BN427" s="167">
        <v>-203.93899999999999</v>
      </c>
      <c r="BO427" s="167">
        <f t="shared" si="273"/>
        <v>6.9547727272727267</v>
      </c>
      <c r="BP427" s="167">
        <f t="shared" si="274"/>
        <v>9.2699545454545458</v>
      </c>
      <c r="BU427" s="167">
        <v>25440</v>
      </c>
      <c r="BV427" s="169">
        <v>31.066666666666666</v>
      </c>
      <c r="BW427" s="167">
        <v>-155.74799999999999</v>
      </c>
      <c r="BX427" s="167">
        <v>-173.5</v>
      </c>
      <c r="BY427" s="167">
        <f t="shared" si="275"/>
        <v>7.0794545454545448</v>
      </c>
      <c r="BZ427" s="167">
        <f t="shared" si="276"/>
        <v>7.8863636363636367</v>
      </c>
      <c r="CE427" s="167">
        <v>25440</v>
      </c>
      <c r="CF427" s="169">
        <f t="shared" si="277"/>
        <v>31.066666666666666</v>
      </c>
      <c r="CG427" s="167">
        <v>-51.100999999999999</v>
      </c>
      <c r="CH427" s="167">
        <v>-131.637</v>
      </c>
      <c r="CI427" s="167">
        <f t="shared" si="278"/>
        <v>2.3227727272727274</v>
      </c>
      <c r="CJ427" s="167">
        <f t="shared" si="279"/>
        <v>5.9835000000000003</v>
      </c>
      <c r="CO427" s="167">
        <v>25440</v>
      </c>
      <c r="CP427" s="169">
        <f t="shared" si="280"/>
        <v>31.066666666666666</v>
      </c>
      <c r="CQ427" s="167">
        <v>-145.95500000000001</v>
      </c>
      <c r="CR427" s="167">
        <v>-150.30500000000001</v>
      </c>
      <c r="CS427" s="167">
        <f t="shared" si="281"/>
        <v>6.6343181818181822</v>
      </c>
      <c r="CT427" s="167">
        <f t="shared" si="282"/>
        <v>6.8320454545454545</v>
      </c>
    </row>
    <row r="428" spans="2:98">
      <c r="B428" s="167">
        <f t="shared" si="283"/>
        <v>425</v>
      </c>
      <c r="C428" s="167">
        <v>25500</v>
      </c>
      <c r="D428" s="169">
        <v>31.083333333333332</v>
      </c>
      <c r="E428" s="167">
        <v>-148.94200000000001</v>
      </c>
      <c r="F428" s="167">
        <v>-146.57400000000001</v>
      </c>
      <c r="G428" s="167">
        <f t="shared" si="264"/>
        <v>6.7700909090909098</v>
      </c>
      <c r="H428" s="167">
        <f t="shared" si="265"/>
        <v>6.6624545454545459</v>
      </c>
      <c r="J428" s="167">
        <f t="shared" si="284"/>
        <v>7.083333333333333</v>
      </c>
      <c r="K428" s="167">
        <f t="shared" si="266"/>
        <v>-2.4823666666666666</v>
      </c>
      <c r="L428" s="167">
        <f t="shared" si="305"/>
        <v>-945.46370000000002</v>
      </c>
      <c r="M428" s="167">
        <f t="shared" si="285"/>
        <v>7563.7096000000001</v>
      </c>
      <c r="N428" s="167">
        <f t="shared" si="267"/>
        <v>-2.4429000000000003</v>
      </c>
      <c r="O428" s="167">
        <f t="shared" si="301"/>
        <v>-888.6795500000004</v>
      </c>
      <c r="P428" s="167">
        <f t="shared" si="286"/>
        <v>7109.4364000000032</v>
      </c>
      <c r="Q428" s="167">
        <f t="shared" si="287"/>
        <v>7336.5730000000021</v>
      </c>
      <c r="W428" s="167">
        <v>25500</v>
      </c>
      <c r="Y428" s="169">
        <f t="shared" si="288"/>
        <v>31.083333333333332</v>
      </c>
      <c r="Z428" s="167">
        <v>-189.911</v>
      </c>
      <c r="AA428" s="167">
        <v>-177.203</v>
      </c>
      <c r="AB428" s="167">
        <f t="shared" si="268"/>
        <v>8.6323181818181816</v>
      </c>
      <c r="AC428" s="167">
        <f t="shared" si="269"/>
        <v>8.0546818181818178</v>
      </c>
      <c r="AD428" s="167">
        <f t="shared" si="289"/>
        <v>-183.55700000000002</v>
      </c>
      <c r="AF428" s="167">
        <f t="shared" si="302"/>
        <v>7.083333333333333</v>
      </c>
      <c r="AG428" s="167">
        <f t="shared" si="290"/>
        <v>-3.1651833333333332</v>
      </c>
      <c r="AH428" s="167">
        <f t="shared" si="306"/>
        <v>-1142.8638333333336</v>
      </c>
      <c r="AI428" s="167">
        <f t="shared" si="291"/>
        <v>9142.9106666666685</v>
      </c>
      <c r="AJ428" s="167">
        <f t="shared" si="292"/>
        <v>-2.9533833333333335</v>
      </c>
      <c r="AK428" s="167">
        <f t="shared" si="307"/>
        <v>-1090.9554999999991</v>
      </c>
      <c r="AL428" s="167">
        <f t="shared" si="293"/>
        <v>8727.643999999993</v>
      </c>
      <c r="AM428" s="167">
        <f t="shared" si="294"/>
        <v>8935.2773333333316</v>
      </c>
      <c r="AR428" s="167">
        <v>25500</v>
      </c>
      <c r="AS428" s="169">
        <f t="shared" si="270"/>
        <v>31.083333333333332</v>
      </c>
      <c r="AT428" s="167">
        <v>-174.55799999999999</v>
      </c>
      <c r="AU428" s="167">
        <v>-249.887</v>
      </c>
      <c r="AV428" s="167">
        <f t="shared" si="271"/>
        <v>7.9344545454545452</v>
      </c>
      <c r="AW428" s="167">
        <f t="shared" si="272"/>
        <v>11.358499999999999</v>
      </c>
      <c r="AY428" s="167">
        <f t="shared" si="295"/>
        <v>7.083333333333333</v>
      </c>
      <c r="AZ428" s="167">
        <f t="shared" si="296"/>
        <v>-2.9093</v>
      </c>
      <c r="BA428" s="167">
        <f t="shared" si="303"/>
        <v>-1097.1261833333331</v>
      </c>
      <c r="BB428" s="167">
        <f t="shared" si="297"/>
        <v>8777.0094666666646</v>
      </c>
      <c r="BC428" s="167">
        <f t="shared" si="298"/>
        <v>-4.1647833333333333</v>
      </c>
      <c r="BD428" s="167">
        <f t="shared" si="304"/>
        <v>-1646.9019666666672</v>
      </c>
      <c r="BE428" s="167">
        <f t="shared" si="299"/>
        <v>13175.215733333338</v>
      </c>
      <c r="BF428" s="167">
        <f t="shared" si="300"/>
        <v>10976.1126</v>
      </c>
      <c r="BK428" s="167">
        <v>25500</v>
      </c>
      <c r="BL428" s="169">
        <v>31.083333333333332</v>
      </c>
      <c r="BM428" s="167">
        <v>-150.46</v>
      </c>
      <c r="BN428" s="167">
        <v>-205.39</v>
      </c>
      <c r="BO428" s="167">
        <f t="shared" si="273"/>
        <v>6.8390909090909098</v>
      </c>
      <c r="BP428" s="167">
        <f t="shared" si="274"/>
        <v>9.3359090909090909</v>
      </c>
      <c r="BU428" s="167">
        <v>25500</v>
      </c>
      <c r="BV428" s="169">
        <v>31.083333333333332</v>
      </c>
      <c r="BW428" s="167">
        <v>-155.63999999999999</v>
      </c>
      <c r="BX428" s="167">
        <v>-174.40899999999999</v>
      </c>
      <c r="BY428" s="167">
        <f t="shared" si="275"/>
        <v>7.0745454545454542</v>
      </c>
      <c r="BZ428" s="167">
        <f t="shared" si="276"/>
        <v>7.9276818181818181</v>
      </c>
      <c r="CE428" s="167">
        <v>25500</v>
      </c>
      <c r="CF428" s="169">
        <f t="shared" si="277"/>
        <v>31.083333333333332</v>
      </c>
      <c r="CG428" s="167">
        <v>-50.712000000000003</v>
      </c>
      <c r="CH428" s="167">
        <v>-132.10900000000001</v>
      </c>
      <c r="CI428" s="167">
        <f t="shared" si="278"/>
        <v>2.3050909090909091</v>
      </c>
      <c r="CJ428" s="167">
        <f t="shared" si="279"/>
        <v>6.0049545454545461</v>
      </c>
      <c r="CO428" s="167">
        <v>25500</v>
      </c>
      <c r="CP428" s="169">
        <f t="shared" si="280"/>
        <v>31.083333333333332</v>
      </c>
      <c r="CQ428" s="167">
        <v>-145.85400000000001</v>
      </c>
      <c r="CR428" s="167">
        <v>-152.43600000000001</v>
      </c>
      <c r="CS428" s="167">
        <f t="shared" si="281"/>
        <v>6.6297272727272736</v>
      </c>
      <c r="CT428" s="167">
        <f t="shared" si="282"/>
        <v>6.9289090909090909</v>
      </c>
    </row>
    <row r="429" spans="2:98">
      <c r="B429" s="167">
        <f t="shared" si="283"/>
        <v>426</v>
      </c>
      <c r="C429" s="167">
        <v>25560</v>
      </c>
      <c r="D429" s="169">
        <v>31.1</v>
      </c>
      <c r="E429" s="167">
        <v>-152.00899999999999</v>
      </c>
      <c r="F429" s="167">
        <v>-146.774</v>
      </c>
      <c r="G429" s="167">
        <f t="shared" si="264"/>
        <v>6.9094999999999995</v>
      </c>
      <c r="H429" s="167">
        <f t="shared" si="265"/>
        <v>6.6715454545454547</v>
      </c>
      <c r="J429" s="167">
        <f t="shared" si="284"/>
        <v>7.1</v>
      </c>
      <c r="K429" s="167">
        <f t="shared" si="266"/>
        <v>-2.5334833333333329</v>
      </c>
      <c r="L429" s="167">
        <f t="shared" si="305"/>
        <v>-947.9971833333334</v>
      </c>
      <c r="M429" s="167">
        <f t="shared" si="285"/>
        <v>7583.9774666666672</v>
      </c>
      <c r="N429" s="167">
        <f t="shared" si="267"/>
        <v>-2.4462333333333333</v>
      </c>
      <c r="O429" s="167">
        <f t="shared" si="301"/>
        <v>-891.12578333333374</v>
      </c>
      <c r="P429" s="167">
        <f t="shared" si="286"/>
        <v>7129.0062666666699</v>
      </c>
      <c r="Q429" s="167">
        <f t="shared" si="287"/>
        <v>7356.491866666669</v>
      </c>
      <c r="W429" s="167">
        <v>25560</v>
      </c>
      <c r="Y429" s="169">
        <f t="shared" si="288"/>
        <v>31.1</v>
      </c>
      <c r="Z429" s="167">
        <v>-192.833</v>
      </c>
      <c r="AA429" s="167">
        <v>-175.131</v>
      </c>
      <c r="AB429" s="167">
        <f t="shared" si="268"/>
        <v>8.7651363636363637</v>
      </c>
      <c r="AC429" s="167">
        <f t="shared" si="269"/>
        <v>7.9604999999999997</v>
      </c>
      <c r="AD429" s="167">
        <f t="shared" si="289"/>
        <v>-183.982</v>
      </c>
      <c r="AF429" s="167">
        <f t="shared" si="302"/>
        <v>7.1</v>
      </c>
      <c r="AG429" s="167">
        <f t="shared" si="290"/>
        <v>-3.2138833333333334</v>
      </c>
      <c r="AH429" s="167">
        <f t="shared" si="306"/>
        <v>-1146.0777166666669</v>
      </c>
      <c r="AI429" s="167">
        <f t="shared" si="291"/>
        <v>9168.6217333333352</v>
      </c>
      <c r="AJ429" s="167">
        <f t="shared" si="292"/>
        <v>-2.9188499999999999</v>
      </c>
      <c r="AK429" s="167">
        <f t="shared" si="307"/>
        <v>-1093.8743499999991</v>
      </c>
      <c r="AL429" s="167">
        <f t="shared" si="293"/>
        <v>8750.9947999999931</v>
      </c>
      <c r="AM429" s="167">
        <f t="shared" si="294"/>
        <v>8959.8082666666633</v>
      </c>
      <c r="AR429" s="167">
        <v>25560</v>
      </c>
      <c r="AS429" s="169">
        <f t="shared" si="270"/>
        <v>31.1</v>
      </c>
      <c r="AT429" s="167">
        <v>-172.91200000000001</v>
      </c>
      <c r="AU429" s="167">
        <v>-251.46</v>
      </c>
      <c r="AV429" s="167">
        <f t="shared" si="271"/>
        <v>7.8596363636363638</v>
      </c>
      <c r="AW429" s="167">
        <f t="shared" si="272"/>
        <v>11.43</v>
      </c>
      <c r="AY429" s="167">
        <f t="shared" si="295"/>
        <v>7.1</v>
      </c>
      <c r="AZ429" s="167">
        <f t="shared" si="296"/>
        <v>-2.8818666666666668</v>
      </c>
      <c r="BA429" s="167">
        <f t="shared" si="303"/>
        <v>-1100.0080499999997</v>
      </c>
      <c r="BB429" s="167">
        <f t="shared" si="297"/>
        <v>8800.0643999999975</v>
      </c>
      <c r="BC429" s="167">
        <f t="shared" si="298"/>
        <v>-4.1909999999999998</v>
      </c>
      <c r="BD429" s="167">
        <f t="shared" si="304"/>
        <v>-1651.0929666666673</v>
      </c>
      <c r="BE429" s="167">
        <f t="shared" si="299"/>
        <v>13208.743733333338</v>
      </c>
      <c r="BF429" s="167">
        <f t="shared" si="300"/>
        <v>11004.404066666668</v>
      </c>
      <c r="BK429" s="167">
        <v>25560</v>
      </c>
      <c r="BL429" s="169">
        <v>31.1</v>
      </c>
      <c r="BM429" s="167">
        <v>-152.37200000000001</v>
      </c>
      <c r="BN429" s="167">
        <v>-204.94300000000001</v>
      </c>
      <c r="BO429" s="167">
        <f t="shared" si="273"/>
        <v>6.926000000000001</v>
      </c>
      <c r="BP429" s="167">
        <f t="shared" si="274"/>
        <v>9.3155909090909095</v>
      </c>
      <c r="BU429" s="167">
        <v>25560</v>
      </c>
      <c r="BV429" s="169">
        <v>31.1</v>
      </c>
      <c r="BW429" s="167">
        <v>-154.43600000000001</v>
      </c>
      <c r="BX429" s="167">
        <v>-173.51499999999999</v>
      </c>
      <c r="BY429" s="167">
        <f t="shared" si="275"/>
        <v>7.0198181818181817</v>
      </c>
      <c r="BZ429" s="167">
        <f t="shared" si="276"/>
        <v>7.8870454545454542</v>
      </c>
      <c r="CE429" s="167">
        <v>25560</v>
      </c>
      <c r="CF429" s="169">
        <f t="shared" si="277"/>
        <v>31.1</v>
      </c>
      <c r="CG429" s="167">
        <v>-51.48</v>
      </c>
      <c r="CH429" s="167">
        <v>-132.238</v>
      </c>
      <c r="CI429" s="167">
        <f t="shared" si="278"/>
        <v>2.34</v>
      </c>
      <c r="CJ429" s="167">
        <f t="shared" si="279"/>
        <v>6.0108181818181814</v>
      </c>
      <c r="CO429" s="167">
        <v>25560</v>
      </c>
      <c r="CP429" s="169">
        <f t="shared" si="280"/>
        <v>31.1</v>
      </c>
      <c r="CQ429" s="167">
        <v>-146.91200000000001</v>
      </c>
      <c r="CR429" s="167">
        <v>-152.73500000000001</v>
      </c>
      <c r="CS429" s="167">
        <f t="shared" si="281"/>
        <v>6.6778181818181821</v>
      </c>
      <c r="CT429" s="167">
        <f t="shared" si="282"/>
        <v>6.9425000000000008</v>
      </c>
    </row>
    <row r="430" spans="2:98">
      <c r="B430" s="167">
        <f t="shared" si="283"/>
        <v>427</v>
      </c>
      <c r="C430" s="167">
        <v>25620</v>
      </c>
      <c r="D430" s="169">
        <v>31.116666666666667</v>
      </c>
      <c r="E430" s="167">
        <v>-150.62799999999999</v>
      </c>
      <c r="F430" s="167">
        <v>-147.51300000000001</v>
      </c>
      <c r="G430" s="167">
        <f t="shared" si="264"/>
        <v>6.8467272727272723</v>
      </c>
      <c r="H430" s="167">
        <f t="shared" si="265"/>
        <v>6.7051363636363641</v>
      </c>
      <c r="J430" s="167">
        <f t="shared" si="284"/>
        <v>7.1166666666666663</v>
      </c>
      <c r="K430" s="167">
        <f t="shared" si="266"/>
        <v>-2.5104666666666664</v>
      </c>
      <c r="L430" s="167">
        <f t="shared" si="305"/>
        <v>-950.50765000000001</v>
      </c>
      <c r="M430" s="167">
        <f t="shared" si="285"/>
        <v>7604.0612000000001</v>
      </c>
      <c r="N430" s="167">
        <f t="shared" si="267"/>
        <v>-2.4585500000000002</v>
      </c>
      <c r="O430" s="167">
        <f t="shared" si="301"/>
        <v>-893.58433333333369</v>
      </c>
      <c r="P430" s="167">
        <f t="shared" si="286"/>
        <v>7148.6746666666695</v>
      </c>
      <c r="Q430" s="167">
        <f t="shared" si="287"/>
        <v>7376.3679333333348</v>
      </c>
      <c r="W430" s="167">
        <v>25620</v>
      </c>
      <c r="Y430" s="169">
        <f t="shared" si="288"/>
        <v>31.116666666666667</v>
      </c>
      <c r="Z430" s="167">
        <v>-188.95</v>
      </c>
      <c r="AA430" s="167">
        <v>-174.50399999999999</v>
      </c>
      <c r="AB430" s="167">
        <f t="shared" si="268"/>
        <v>8.588636363636363</v>
      </c>
      <c r="AC430" s="167">
        <f t="shared" si="269"/>
        <v>7.9319999999999995</v>
      </c>
      <c r="AD430" s="167">
        <f t="shared" si="289"/>
        <v>-181.72699999999998</v>
      </c>
      <c r="AF430" s="167">
        <f t="shared" si="302"/>
        <v>7.1166666666666663</v>
      </c>
      <c r="AG430" s="167">
        <f t="shared" si="290"/>
        <v>-3.1491666666666664</v>
      </c>
      <c r="AH430" s="167">
        <f t="shared" si="306"/>
        <v>-1149.2268833333335</v>
      </c>
      <c r="AI430" s="167">
        <f t="shared" si="291"/>
        <v>9193.8150666666679</v>
      </c>
      <c r="AJ430" s="167">
        <f t="shared" si="292"/>
        <v>-2.9083999999999999</v>
      </c>
      <c r="AK430" s="167">
        <f t="shared" si="307"/>
        <v>-1096.7827499999992</v>
      </c>
      <c r="AL430" s="167">
        <f t="shared" si="293"/>
        <v>8774.2619999999933</v>
      </c>
      <c r="AM430" s="167">
        <f t="shared" si="294"/>
        <v>8984.0385333333306</v>
      </c>
      <c r="AR430" s="167">
        <v>25620</v>
      </c>
      <c r="AS430" s="169">
        <f t="shared" si="270"/>
        <v>31.116666666666667</v>
      </c>
      <c r="AT430" s="167">
        <v>-171.678</v>
      </c>
      <c r="AU430" s="167">
        <v>-247.97499999999999</v>
      </c>
      <c r="AV430" s="167">
        <f t="shared" si="271"/>
        <v>7.8035454545454543</v>
      </c>
      <c r="AW430" s="167">
        <f t="shared" si="272"/>
        <v>11.271590909090909</v>
      </c>
      <c r="AY430" s="167">
        <f t="shared" si="295"/>
        <v>7.1166666666666663</v>
      </c>
      <c r="AZ430" s="167">
        <f t="shared" si="296"/>
        <v>-2.8613</v>
      </c>
      <c r="BA430" s="167">
        <f t="shared" si="303"/>
        <v>-1102.8693499999997</v>
      </c>
      <c r="BB430" s="167">
        <f t="shared" si="297"/>
        <v>8822.9547999999977</v>
      </c>
      <c r="BC430" s="167">
        <f t="shared" si="298"/>
        <v>-4.1329166666666666</v>
      </c>
      <c r="BD430" s="167">
        <f t="shared" si="304"/>
        <v>-1655.225883333334</v>
      </c>
      <c r="BE430" s="167">
        <f t="shared" si="299"/>
        <v>13241.807066666672</v>
      </c>
      <c r="BF430" s="167">
        <f t="shared" si="300"/>
        <v>11032.380933333334</v>
      </c>
      <c r="BK430" s="167">
        <v>25620</v>
      </c>
      <c r="BL430" s="169">
        <v>31.116666666666667</v>
      </c>
      <c r="BM430" s="167">
        <v>-150.18199999999999</v>
      </c>
      <c r="BN430" s="167">
        <v>-208.184</v>
      </c>
      <c r="BO430" s="167">
        <f t="shared" si="273"/>
        <v>6.8264545454545447</v>
      </c>
      <c r="BP430" s="167">
        <f t="shared" si="274"/>
        <v>9.4629090909090916</v>
      </c>
      <c r="BU430" s="167">
        <v>25620</v>
      </c>
      <c r="BV430" s="169">
        <v>31.116666666666667</v>
      </c>
      <c r="BW430" s="167">
        <v>-154.00399999999999</v>
      </c>
      <c r="BX430" s="167">
        <v>-174.316</v>
      </c>
      <c r="BY430" s="167">
        <f t="shared" si="275"/>
        <v>7.0001818181818178</v>
      </c>
      <c r="BZ430" s="167">
        <f t="shared" si="276"/>
        <v>7.923454545454546</v>
      </c>
      <c r="CE430" s="167">
        <v>25620</v>
      </c>
      <c r="CF430" s="169">
        <f t="shared" si="277"/>
        <v>31.116666666666667</v>
      </c>
      <c r="CG430" s="167">
        <v>-51.231000000000002</v>
      </c>
      <c r="CH430" s="167">
        <v>-131.125</v>
      </c>
      <c r="CI430" s="167">
        <f t="shared" si="278"/>
        <v>2.3286818181818183</v>
      </c>
      <c r="CJ430" s="167">
        <f t="shared" si="279"/>
        <v>5.9602272727272725</v>
      </c>
      <c r="CO430" s="167">
        <v>25620</v>
      </c>
      <c r="CP430" s="169">
        <f t="shared" si="280"/>
        <v>31.116666666666667</v>
      </c>
      <c r="CQ430" s="167">
        <v>-147.81200000000001</v>
      </c>
      <c r="CR430" s="167">
        <v>-151.30799999999999</v>
      </c>
      <c r="CS430" s="167">
        <f t="shared" si="281"/>
        <v>6.7187272727272731</v>
      </c>
      <c r="CT430" s="167">
        <f t="shared" si="282"/>
        <v>6.8776363636363635</v>
      </c>
    </row>
    <row r="431" spans="2:98">
      <c r="B431" s="167">
        <f t="shared" si="283"/>
        <v>428</v>
      </c>
      <c r="C431" s="167">
        <v>25680</v>
      </c>
      <c r="D431" s="169">
        <v>31.133333333333333</v>
      </c>
      <c r="E431" s="167">
        <v>-154.15600000000001</v>
      </c>
      <c r="F431" s="167">
        <v>-143.66399999999999</v>
      </c>
      <c r="G431" s="167">
        <f t="shared" si="264"/>
        <v>7.007090909090909</v>
      </c>
      <c r="H431" s="167">
        <f t="shared" si="265"/>
        <v>6.5301818181818172</v>
      </c>
      <c r="J431" s="167">
        <f t="shared" si="284"/>
        <v>7.1333333333333337</v>
      </c>
      <c r="K431" s="167">
        <f t="shared" si="266"/>
        <v>-2.5692666666666666</v>
      </c>
      <c r="L431" s="167">
        <f t="shared" si="305"/>
        <v>-953.07691666666665</v>
      </c>
      <c r="M431" s="167">
        <f t="shared" si="285"/>
        <v>7624.6153333333332</v>
      </c>
      <c r="N431" s="167">
        <f t="shared" si="267"/>
        <v>-2.3943999999999996</v>
      </c>
      <c r="O431" s="167">
        <f t="shared" si="301"/>
        <v>-895.97873333333371</v>
      </c>
      <c r="P431" s="167">
        <f t="shared" si="286"/>
        <v>7167.8298666666697</v>
      </c>
      <c r="Q431" s="167">
        <f t="shared" si="287"/>
        <v>7396.222600000001</v>
      </c>
      <c r="W431" s="167">
        <v>25680</v>
      </c>
      <c r="Y431" s="169">
        <f t="shared" si="288"/>
        <v>31.133333333333333</v>
      </c>
      <c r="Z431" s="167">
        <v>-188.40600000000001</v>
      </c>
      <c r="AA431" s="167">
        <v>-175.56700000000001</v>
      </c>
      <c r="AB431" s="167">
        <f t="shared" si="268"/>
        <v>8.5639090909090907</v>
      </c>
      <c r="AC431" s="167">
        <f t="shared" si="269"/>
        <v>7.9803181818181823</v>
      </c>
      <c r="AD431" s="167">
        <f t="shared" si="289"/>
        <v>-181.98650000000001</v>
      </c>
      <c r="AF431" s="167">
        <f t="shared" si="302"/>
        <v>7.1333333333333337</v>
      </c>
      <c r="AG431" s="167">
        <f t="shared" si="290"/>
        <v>-3.1400999999999999</v>
      </c>
      <c r="AH431" s="167">
        <f t="shared" si="306"/>
        <v>-1152.3669833333336</v>
      </c>
      <c r="AI431" s="167">
        <f t="shared" si="291"/>
        <v>9218.9358666666685</v>
      </c>
      <c r="AJ431" s="167">
        <f t="shared" si="292"/>
        <v>-2.9261166666666667</v>
      </c>
      <c r="AK431" s="167">
        <f t="shared" si="307"/>
        <v>-1099.7088666666659</v>
      </c>
      <c r="AL431" s="167">
        <f t="shared" si="293"/>
        <v>8797.6709333333274</v>
      </c>
      <c r="AM431" s="167">
        <f t="shared" si="294"/>
        <v>9008.3033999999971</v>
      </c>
      <c r="AR431" s="167">
        <v>25680</v>
      </c>
      <c r="AS431" s="169">
        <f t="shared" si="270"/>
        <v>31.133333333333333</v>
      </c>
      <c r="AT431" s="167">
        <v>-175.78100000000001</v>
      </c>
      <c r="AU431" s="167">
        <v>-249.27699999999999</v>
      </c>
      <c r="AV431" s="167">
        <f t="shared" si="271"/>
        <v>7.9900454545454549</v>
      </c>
      <c r="AW431" s="167">
        <f t="shared" si="272"/>
        <v>11.330772727272727</v>
      </c>
      <c r="AY431" s="167">
        <f t="shared" si="295"/>
        <v>7.1333333333333337</v>
      </c>
      <c r="AZ431" s="167">
        <f t="shared" si="296"/>
        <v>-2.9296833333333332</v>
      </c>
      <c r="BA431" s="167">
        <f t="shared" si="303"/>
        <v>-1105.799033333333</v>
      </c>
      <c r="BB431" s="167">
        <f t="shared" si="297"/>
        <v>8846.392266666664</v>
      </c>
      <c r="BC431" s="167">
        <f t="shared" si="298"/>
        <v>-4.1546166666666666</v>
      </c>
      <c r="BD431" s="167">
        <f t="shared" si="304"/>
        <v>-1659.3805000000007</v>
      </c>
      <c r="BE431" s="167">
        <f t="shared" si="299"/>
        <v>13275.044000000005</v>
      </c>
      <c r="BF431" s="167">
        <f t="shared" si="300"/>
        <v>11060.718133333336</v>
      </c>
      <c r="BK431" s="167">
        <v>25680</v>
      </c>
      <c r="BL431" s="169">
        <v>31.133333333333333</v>
      </c>
      <c r="BM431" s="167">
        <v>-150.352</v>
      </c>
      <c r="BN431" s="167">
        <v>-207.36600000000001</v>
      </c>
      <c r="BO431" s="167">
        <f t="shared" si="273"/>
        <v>6.8341818181818184</v>
      </c>
      <c r="BP431" s="167">
        <f t="shared" si="274"/>
        <v>9.4257272727272738</v>
      </c>
      <c r="BU431" s="167">
        <v>25680</v>
      </c>
      <c r="BV431" s="169">
        <v>31.133333333333333</v>
      </c>
      <c r="BW431" s="167">
        <v>-156.47300000000001</v>
      </c>
      <c r="BX431" s="167">
        <v>-174.11600000000001</v>
      </c>
      <c r="BY431" s="167">
        <f t="shared" si="275"/>
        <v>7.1124090909090913</v>
      </c>
      <c r="BZ431" s="167">
        <f t="shared" si="276"/>
        <v>7.9143636363636372</v>
      </c>
      <c r="CE431" s="167">
        <v>25680</v>
      </c>
      <c r="CF431" s="169">
        <f t="shared" si="277"/>
        <v>31.133333333333333</v>
      </c>
      <c r="CG431" s="167">
        <v>-51.463999999999999</v>
      </c>
      <c r="CH431" s="167">
        <v>-130.608</v>
      </c>
      <c r="CI431" s="167">
        <f t="shared" si="278"/>
        <v>2.3392727272727272</v>
      </c>
      <c r="CJ431" s="167">
        <f t="shared" si="279"/>
        <v>5.9367272727272731</v>
      </c>
      <c r="CO431" s="167">
        <v>25680</v>
      </c>
      <c r="CP431" s="169">
        <f t="shared" si="280"/>
        <v>31.133333333333333</v>
      </c>
      <c r="CQ431" s="167">
        <v>-147.27600000000001</v>
      </c>
      <c r="CR431" s="167">
        <v>-151.988</v>
      </c>
      <c r="CS431" s="167">
        <f t="shared" si="281"/>
        <v>6.6943636363636365</v>
      </c>
      <c r="CT431" s="167">
        <f t="shared" si="282"/>
        <v>6.9085454545454548</v>
      </c>
    </row>
    <row r="432" spans="2:98">
      <c r="B432" s="167">
        <f t="shared" si="283"/>
        <v>429</v>
      </c>
      <c r="C432" s="167">
        <v>25740</v>
      </c>
      <c r="D432" s="169">
        <v>31.15</v>
      </c>
      <c r="E432" s="167">
        <v>-153.38900000000001</v>
      </c>
      <c r="F432" s="167">
        <v>-147.38999999999999</v>
      </c>
      <c r="G432" s="167">
        <f t="shared" si="264"/>
        <v>6.9722272727272729</v>
      </c>
      <c r="H432" s="167">
        <f t="shared" si="265"/>
        <v>6.6995454545454542</v>
      </c>
      <c r="J432" s="167">
        <f t="shared" si="284"/>
        <v>7.15</v>
      </c>
      <c r="K432" s="167">
        <f t="shared" si="266"/>
        <v>-2.5564833333333334</v>
      </c>
      <c r="L432" s="167">
        <f t="shared" si="305"/>
        <v>-955.63339999999994</v>
      </c>
      <c r="M432" s="167">
        <f t="shared" si="285"/>
        <v>7645.0671999999995</v>
      </c>
      <c r="N432" s="167">
        <f t="shared" si="267"/>
        <v>-2.4564999999999997</v>
      </c>
      <c r="O432" s="167">
        <f t="shared" si="301"/>
        <v>-898.43523333333371</v>
      </c>
      <c r="P432" s="167">
        <f t="shared" si="286"/>
        <v>7187.4818666666697</v>
      </c>
      <c r="Q432" s="167">
        <f t="shared" si="287"/>
        <v>7416.2745333333351</v>
      </c>
      <c r="W432" s="167">
        <v>25740</v>
      </c>
      <c r="Y432" s="169">
        <f t="shared" si="288"/>
        <v>31.15</v>
      </c>
      <c r="Z432" s="167">
        <v>-187.20599999999999</v>
      </c>
      <c r="AA432" s="167">
        <v>-174.43799999999999</v>
      </c>
      <c r="AB432" s="167">
        <f t="shared" si="268"/>
        <v>8.509363636363636</v>
      </c>
      <c r="AC432" s="167">
        <f t="shared" si="269"/>
        <v>7.9289999999999994</v>
      </c>
      <c r="AD432" s="167">
        <f t="shared" si="289"/>
        <v>-180.822</v>
      </c>
      <c r="AF432" s="167">
        <f t="shared" si="302"/>
        <v>7.15</v>
      </c>
      <c r="AG432" s="167">
        <f t="shared" si="290"/>
        <v>-3.1200999999999999</v>
      </c>
      <c r="AH432" s="167">
        <f t="shared" si="306"/>
        <v>-1155.4870833333337</v>
      </c>
      <c r="AI432" s="167">
        <f t="shared" si="291"/>
        <v>9243.8966666666693</v>
      </c>
      <c r="AJ432" s="167">
        <f t="shared" si="292"/>
        <v>-2.9072999999999998</v>
      </c>
      <c r="AK432" s="167">
        <f t="shared" si="307"/>
        <v>-1102.616166666666</v>
      </c>
      <c r="AL432" s="167">
        <f t="shared" si="293"/>
        <v>8820.929333333328</v>
      </c>
      <c r="AM432" s="167">
        <f t="shared" si="294"/>
        <v>9032.4129999999986</v>
      </c>
      <c r="AR432" s="167">
        <v>25740</v>
      </c>
      <c r="AS432" s="169">
        <f t="shared" si="270"/>
        <v>31.15</v>
      </c>
      <c r="AT432" s="167">
        <v>-173.91499999999999</v>
      </c>
      <c r="AU432" s="167">
        <v>-250.815</v>
      </c>
      <c r="AV432" s="167">
        <f t="shared" si="271"/>
        <v>7.9052272727272728</v>
      </c>
      <c r="AW432" s="167">
        <f t="shared" si="272"/>
        <v>11.400681818181818</v>
      </c>
      <c r="AY432" s="167">
        <f t="shared" si="295"/>
        <v>7.15</v>
      </c>
      <c r="AZ432" s="167">
        <f t="shared" si="296"/>
        <v>-2.8985833333333333</v>
      </c>
      <c r="BA432" s="167">
        <f t="shared" si="303"/>
        <v>-1108.6976166666664</v>
      </c>
      <c r="BB432" s="167">
        <f t="shared" si="297"/>
        <v>8869.5809333333309</v>
      </c>
      <c r="BC432" s="167">
        <f t="shared" si="298"/>
        <v>-4.18025</v>
      </c>
      <c r="BD432" s="167">
        <f t="shared" si="304"/>
        <v>-1663.5607500000006</v>
      </c>
      <c r="BE432" s="167">
        <f t="shared" si="299"/>
        <v>13308.486000000004</v>
      </c>
      <c r="BF432" s="167">
        <f t="shared" si="300"/>
        <v>11089.033466666668</v>
      </c>
      <c r="BK432" s="167">
        <v>25740</v>
      </c>
      <c r="BL432" s="169">
        <v>31.15</v>
      </c>
      <c r="BM432" s="167">
        <v>-151.55500000000001</v>
      </c>
      <c r="BN432" s="167">
        <v>-206.06899999999999</v>
      </c>
      <c r="BO432" s="167">
        <f t="shared" si="273"/>
        <v>6.8888636363636371</v>
      </c>
      <c r="BP432" s="167">
        <f t="shared" si="274"/>
        <v>9.3667727272727266</v>
      </c>
      <c r="BU432" s="167">
        <v>25740</v>
      </c>
      <c r="BV432" s="169">
        <v>31.15</v>
      </c>
      <c r="BW432" s="167">
        <v>-154.791</v>
      </c>
      <c r="BX432" s="167">
        <v>-175.01</v>
      </c>
      <c r="BY432" s="167">
        <f t="shared" si="275"/>
        <v>7.0359545454545449</v>
      </c>
      <c r="BZ432" s="167">
        <f t="shared" si="276"/>
        <v>7.9549999999999992</v>
      </c>
      <c r="CE432" s="167">
        <v>25740</v>
      </c>
      <c r="CF432" s="169">
        <f t="shared" si="277"/>
        <v>31.15</v>
      </c>
      <c r="CG432" s="167">
        <v>-50.741</v>
      </c>
      <c r="CH432" s="167">
        <v>-130.774</v>
      </c>
      <c r="CI432" s="167">
        <f t="shared" si="278"/>
        <v>2.3064090909090909</v>
      </c>
      <c r="CJ432" s="167">
        <f t="shared" si="279"/>
        <v>5.9442727272727272</v>
      </c>
      <c r="CO432" s="167">
        <v>25740</v>
      </c>
      <c r="CP432" s="169">
        <f t="shared" si="280"/>
        <v>31.15</v>
      </c>
      <c r="CQ432" s="167">
        <v>-147.15799999999999</v>
      </c>
      <c r="CR432" s="167">
        <v>-151.89099999999999</v>
      </c>
      <c r="CS432" s="167">
        <f t="shared" si="281"/>
        <v>6.6889999999999992</v>
      </c>
      <c r="CT432" s="167">
        <f t="shared" si="282"/>
        <v>6.9041363636363631</v>
      </c>
    </row>
    <row r="433" spans="2:98">
      <c r="B433" s="167">
        <f t="shared" si="283"/>
        <v>430</v>
      </c>
      <c r="C433" s="167">
        <v>25800</v>
      </c>
      <c r="D433" s="169">
        <v>31.166666666666668</v>
      </c>
      <c r="E433" s="167">
        <v>-152.929</v>
      </c>
      <c r="F433" s="167">
        <v>-145.804</v>
      </c>
      <c r="G433" s="167">
        <f t="shared" si="264"/>
        <v>6.9513181818181815</v>
      </c>
      <c r="H433" s="167">
        <f t="shared" si="265"/>
        <v>6.6274545454545457</v>
      </c>
      <c r="J433" s="167">
        <f t="shared" si="284"/>
        <v>7.166666666666667</v>
      </c>
      <c r="K433" s="167">
        <f t="shared" si="266"/>
        <v>-2.5488166666666667</v>
      </c>
      <c r="L433" s="167">
        <f t="shared" si="305"/>
        <v>-958.18221666666659</v>
      </c>
      <c r="M433" s="167">
        <f t="shared" si="285"/>
        <v>7665.4577333333327</v>
      </c>
      <c r="N433" s="167">
        <f t="shared" si="267"/>
        <v>-2.4300666666666668</v>
      </c>
      <c r="O433" s="167">
        <f t="shared" si="301"/>
        <v>-900.86530000000039</v>
      </c>
      <c r="P433" s="167">
        <f t="shared" si="286"/>
        <v>7206.9224000000031</v>
      </c>
      <c r="Q433" s="167">
        <f t="shared" si="287"/>
        <v>7436.1900666666679</v>
      </c>
      <c r="W433" s="167">
        <v>25800</v>
      </c>
      <c r="Y433" s="169">
        <f t="shared" si="288"/>
        <v>31.166666666666668</v>
      </c>
      <c r="Z433" s="167">
        <v>-185.059</v>
      </c>
      <c r="AA433" s="167">
        <v>-172.05799999999999</v>
      </c>
      <c r="AB433" s="167">
        <f t="shared" si="268"/>
        <v>8.4117727272727265</v>
      </c>
      <c r="AC433" s="167">
        <f t="shared" si="269"/>
        <v>7.8208181818181819</v>
      </c>
      <c r="AD433" s="167">
        <f t="shared" si="289"/>
        <v>-178.55849999999998</v>
      </c>
      <c r="AF433" s="167">
        <f t="shared" si="302"/>
        <v>7.166666666666667</v>
      </c>
      <c r="AG433" s="167">
        <f t="shared" si="290"/>
        <v>-3.0843166666666666</v>
      </c>
      <c r="AH433" s="167">
        <f t="shared" si="306"/>
        <v>-1158.5714000000003</v>
      </c>
      <c r="AI433" s="167">
        <f t="shared" si="291"/>
        <v>9268.5712000000021</v>
      </c>
      <c r="AJ433" s="167">
        <f t="shared" si="292"/>
        <v>-2.867633333333333</v>
      </c>
      <c r="AK433" s="167">
        <f t="shared" si="307"/>
        <v>-1105.4837999999993</v>
      </c>
      <c r="AL433" s="167">
        <f t="shared" si="293"/>
        <v>8843.8703999999943</v>
      </c>
      <c r="AM433" s="167">
        <f t="shared" si="294"/>
        <v>9056.2207999999991</v>
      </c>
      <c r="AR433" s="167">
        <v>25800</v>
      </c>
      <c r="AS433" s="169">
        <f t="shared" si="270"/>
        <v>31.166666666666668</v>
      </c>
      <c r="AT433" s="167">
        <v>-174.50200000000001</v>
      </c>
      <c r="AU433" s="167">
        <v>-252.197</v>
      </c>
      <c r="AV433" s="167">
        <f t="shared" si="271"/>
        <v>7.931909090909091</v>
      </c>
      <c r="AW433" s="167">
        <f t="shared" si="272"/>
        <v>11.4635</v>
      </c>
      <c r="AY433" s="167">
        <f t="shared" si="295"/>
        <v>7.166666666666667</v>
      </c>
      <c r="AZ433" s="167">
        <f t="shared" si="296"/>
        <v>-2.9083666666666668</v>
      </c>
      <c r="BA433" s="167">
        <f t="shared" si="303"/>
        <v>-1111.6059833333331</v>
      </c>
      <c r="BB433" s="167">
        <f t="shared" si="297"/>
        <v>8892.8478666666651</v>
      </c>
      <c r="BC433" s="167">
        <f t="shared" si="298"/>
        <v>-4.2032833333333333</v>
      </c>
      <c r="BD433" s="167">
        <f t="shared" si="304"/>
        <v>-1667.7640333333338</v>
      </c>
      <c r="BE433" s="167">
        <f t="shared" si="299"/>
        <v>13342.112266666671</v>
      </c>
      <c r="BF433" s="167">
        <f t="shared" si="300"/>
        <v>11117.480066666667</v>
      </c>
      <c r="BK433" s="167">
        <v>25800</v>
      </c>
      <c r="BL433" s="169">
        <v>31.166666666666668</v>
      </c>
      <c r="BM433" s="167">
        <v>-151.13800000000001</v>
      </c>
      <c r="BN433" s="167">
        <v>-205.08099999999999</v>
      </c>
      <c r="BO433" s="167">
        <f t="shared" si="273"/>
        <v>6.8699090909090907</v>
      </c>
      <c r="BP433" s="167">
        <f t="shared" si="274"/>
        <v>9.321863636363636</v>
      </c>
      <c r="BU433" s="167">
        <v>25800</v>
      </c>
      <c r="BV433" s="169">
        <v>31.166666666666668</v>
      </c>
      <c r="BW433" s="167">
        <v>-153.988</v>
      </c>
      <c r="BX433" s="167">
        <v>-174.994</v>
      </c>
      <c r="BY433" s="167">
        <f t="shared" si="275"/>
        <v>6.9994545454545456</v>
      </c>
      <c r="BZ433" s="167">
        <f t="shared" si="276"/>
        <v>7.9542727272727269</v>
      </c>
      <c r="CE433" s="167">
        <v>25800</v>
      </c>
      <c r="CF433" s="169">
        <f t="shared" si="277"/>
        <v>31.166666666666668</v>
      </c>
      <c r="CG433" s="167">
        <v>-54.459000000000003</v>
      </c>
      <c r="CH433" s="167">
        <v>-130.351</v>
      </c>
      <c r="CI433" s="167">
        <f t="shared" si="278"/>
        <v>2.4754090909090909</v>
      </c>
      <c r="CJ433" s="167">
        <f t="shared" si="279"/>
        <v>5.9250454545454545</v>
      </c>
      <c r="CO433" s="167">
        <v>25800</v>
      </c>
      <c r="CP433" s="169">
        <f t="shared" si="280"/>
        <v>31.166666666666668</v>
      </c>
      <c r="CQ433" s="167">
        <v>-145.56299999999999</v>
      </c>
      <c r="CR433" s="167">
        <v>-150.078</v>
      </c>
      <c r="CS433" s="167">
        <f t="shared" si="281"/>
        <v>6.6164999999999994</v>
      </c>
      <c r="CT433" s="167">
        <f t="shared" si="282"/>
        <v>6.8217272727272729</v>
      </c>
    </row>
    <row r="434" spans="2:98">
      <c r="B434" s="167">
        <f t="shared" si="283"/>
        <v>431</v>
      </c>
      <c r="C434" s="167">
        <v>25860</v>
      </c>
      <c r="D434" s="169">
        <v>31.183333333333334</v>
      </c>
      <c r="E434" s="167">
        <v>-151.39500000000001</v>
      </c>
      <c r="F434" s="167">
        <v>-146.35900000000001</v>
      </c>
      <c r="G434" s="167">
        <f t="shared" si="264"/>
        <v>6.8815909090909093</v>
      </c>
      <c r="H434" s="167">
        <f t="shared" si="265"/>
        <v>6.6526818181818186</v>
      </c>
      <c r="J434" s="167">
        <f t="shared" si="284"/>
        <v>7.1833333333333336</v>
      </c>
      <c r="K434" s="167">
        <f t="shared" si="266"/>
        <v>-2.52325</v>
      </c>
      <c r="L434" s="167">
        <f t="shared" si="305"/>
        <v>-960.70546666666655</v>
      </c>
      <c r="M434" s="167">
        <f t="shared" si="285"/>
        <v>7685.6437333333324</v>
      </c>
      <c r="N434" s="167">
        <f t="shared" si="267"/>
        <v>-2.4393166666666666</v>
      </c>
      <c r="O434" s="167">
        <f t="shared" si="301"/>
        <v>-903.30461666666702</v>
      </c>
      <c r="P434" s="167">
        <f t="shared" si="286"/>
        <v>7226.4369333333361</v>
      </c>
      <c r="Q434" s="167">
        <f t="shared" si="287"/>
        <v>7456.0403333333343</v>
      </c>
      <c r="W434" s="167">
        <v>25860</v>
      </c>
      <c r="Y434" s="169">
        <f t="shared" si="288"/>
        <v>31.183333333333334</v>
      </c>
      <c r="Z434" s="167">
        <v>-187.00899999999999</v>
      </c>
      <c r="AA434" s="167">
        <v>-176.42599999999999</v>
      </c>
      <c r="AB434" s="167">
        <f t="shared" si="268"/>
        <v>8.5004090909090895</v>
      </c>
      <c r="AC434" s="167">
        <f t="shared" si="269"/>
        <v>8.0193636363636358</v>
      </c>
      <c r="AD434" s="167">
        <f t="shared" si="289"/>
        <v>-181.71749999999997</v>
      </c>
      <c r="AF434" s="167">
        <f t="shared" si="302"/>
        <v>7.1833333333333336</v>
      </c>
      <c r="AG434" s="167">
        <f t="shared" si="290"/>
        <v>-3.1168166666666663</v>
      </c>
      <c r="AH434" s="167">
        <f t="shared" si="306"/>
        <v>-1161.6882166666669</v>
      </c>
      <c r="AI434" s="167">
        <f t="shared" si="291"/>
        <v>9293.5057333333352</v>
      </c>
      <c r="AJ434" s="167">
        <f t="shared" si="292"/>
        <v>-2.940433333333333</v>
      </c>
      <c r="AK434" s="167">
        <f t="shared" si="307"/>
        <v>-1108.4242333333327</v>
      </c>
      <c r="AL434" s="167">
        <f t="shared" si="293"/>
        <v>8867.3938666666618</v>
      </c>
      <c r="AM434" s="167">
        <f t="shared" si="294"/>
        <v>9080.4497999999985</v>
      </c>
      <c r="AR434" s="167">
        <v>25860</v>
      </c>
      <c r="AS434" s="169">
        <f t="shared" si="270"/>
        <v>31.183333333333334</v>
      </c>
      <c r="AT434" s="167">
        <v>-172.84800000000001</v>
      </c>
      <c r="AU434" s="167">
        <v>-247.858</v>
      </c>
      <c r="AV434" s="167">
        <f t="shared" si="271"/>
        <v>7.856727272727273</v>
      </c>
      <c r="AW434" s="167">
        <f t="shared" si="272"/>
        <v>11.266272727272728</v>
      </c>
      <c r="AY434" s="167">
        <f t="shared" si="295"/>
        <v>7.1833333333333336</v>
      </c>
      <c r="AZ434" s="167">
        <f t="shared" si="296"/>
        <v>-2.8808000000000002</v>
      </c>
      <c r="BA434" s="167">
        <f t="shared" si="303"/>
        <v>-1114.4867833333331</v>
      </c>
      <c r="BB434" s="167">
        <f t="shared" si="297"/>
        <v>8915.8942666666644</v>
      </c>
      <c r="BC434" s="167">
        <f t="shared" si="298"/>
        <v>-4.1309666666666667</v>
      </c>
      <c r="BD434" s="167">
        <f t="shared" si="304"/>
        <v>-1671.8950000000004</v>
      </c>
      <c r="BE434" s="167">
        <f t="shared" si="299"/>
        <v>13375.160000000003</v>
      </c>
      <c r="BF434" s="167">
        <f t="shared" si="300"/>
        <v>11145.527133333333</v>
      </c>
      <c r="BK434" s="167">
        <v>25860</v>
      </c>
      <c r="BL434" s="169">
        <v>31.183333333333334</v>
      </c>
      <c r="BM434" s="167">
        <v>-147.51300000000001</v>
      </c>
      <c r="BN434" s="167">
        <v>-202.13300000000001</v>
      </c>
      <c r="BO434" s="167">
        <f t="shared" si="273"/>
        <v>6.7051363636363641</v>
      </c>
      <c r="BP434" s="167">
        <f t="shared" si="274"/>
        <v>9.1878636363636375</v>
      </c>
      <c r="BU434" s="167">
        <v>25860</v>
      </c>
      <c r="BV434" s="169">
        <v>31.183333333333334</v>
      </c>
      <c r="BW434" s="167">
        <v>-154.745</v>
      </c>
      <c r="BX434" s="167">
        <v>-174.994</v>
      </c>
      <c r="BY434" s="167">
        <f t="shared" si="275"/>
        <v>7.0338636363636367</v>
      </c>
      <c r="BZ434" s="167">
        <f t="shared" si="276"/>
        <v>7.9542727272727269</v>
      </c>
      <c r="CE434" s="167">
        <v>25860</v>
      </c>
      <c r="CF434" s="169">
        <f t="shared" si="277"/>
        <v>31.183333333333334</v>
      </c>
      <c r="CG434" s="167">
        <v>-54.985999999999997</v>
      </c>
      <c r="CH434" s="167">
        <v>-129.25399999999999</v>
      </c>
      <c r="CI434" s="167">
        <f t="shared" si="278"/>
        <v>2.4993636363636362</v>
      </c>
      <c r="CJ434" s="167">
        <f t="shared" si="279"/>
        <v>5.8751818181818178</v>
      </c>
      <c r="CO434" s="167">
        <v>25860</v>
      </c>
      <c r="CP434" s="169">
        <f t="shared" si="280"/>
        <v>31.183333333333334</v>
      </c>
      <c r="CQ434" s="167">
        <v>-146.34</v>
      </c>
      <c r="CR434" s="167">
        <v>-152.01</v>
      </c>
      <c r="CS434" s="167">
        <f t="shared" si="281"/>
        <v>6.6518181818181823</v>
      </c>
      <c r="CT434" s="167">
        <f t="shared" si="282"/>
        <v>6.9095454545454542</v>
      </c>
    </row>
    <row r="435" spans="2:98">
      <c r="B435" s="167">
        <f t="shared" si="283"/>
        <v>432</v>
      </c>
      <c r="C435" s="167">
        <v>25920</v>
      </c>
      <c r="D435" s="169">
        <v>31.2</v>
      </c>
      <c r="E435" s="167">
        <v>-151.85499999999999</v>
      </c>
      <c r="F435" s="167">
        <v>-144.542</v>
      </c>
      <c r="G435" s="167">
        <f t="shared" si="264"/>
        <v>6.9024999999999999</v>
      </c>
      <c r="H435" s="167">
        <f t="shared" si="265"/>
        <v>6.5700909090909088</v>
      </c>
      <c r="J435" s="167">
        <f t="shared" si="284"/>
        <v>7.2</v>
      </c>
      <c r="K435" s="167">
        <f t="shared" si="266"/>
        <v>-2.5309166666666663</v>
      </c>
      <c r="L435" s="167">
        <f t="shared" si="305"/>
        <v>-963.23638333333326</v>
      </c>
      <c r="M435" s="167">
        <f t="shared" si="285"/>
        <v>7705.8910666666661</v>
      </c>
      <c r="N435" s="167">
        <f t="shared" si="267"/>
        <v>-2.4090333333333334</v>
      </c>
      <c r="O435" s="167">
        <f t="shared" si="301"/>
        <v>-905.71365000000037</v>
      </c>
      <c r="P435" s="167">
        <f t="shared" si="286"/>
        <v>7245.709200000003</v>
      </c>
      <c r="Q435" s="167">
        <f t="shared" si="287"/>
        <v>7475.8001333333341</v>
      </c>
      <c r="W435" s="167">
        <v>25920</v>
      </c>
      <c r="Y435" s="169">
        <f t="shared" si="288"/>
        <v>31.2</v>
      </c>
      <c r="Z435" s="167">
        <v>-188.99199999999999</v>
      </c>
      <c r="AA435" s="167">
        <v>-178.12200000000001</v>
      </c>
      <c r="AB435" s="167">
        <f t="shared" si="268"/>
        <v>8.5905454545454543</v>
      </c>
      <c r="AC435" s="167">
        <f t="shared" si="269"/>
        <v>8.0964545454545469</v>
      </c>
      <c r="AD435" s="167">
        <f t="shared" si="289"/>
        <v>-183.55700000000002</v>
      </c>
      <c r="AF435" s="167">
        <f t="shared" si="302"/>
        <v>7.2</v>
      </c>
      <c r="AG435" s="167">
        <f t="shared" si="290"/>
        <v>-3.1498666666666666</v>
      </c>
      <c r="AH435" s="167">
        <f t="shared" si="306"/>
        <v>-1164.8380833333335</v>
      </c>
      <c r="AI435" s="167">
        <f t="shared" si="291"/>
        <v>9318.7046666666683</v>
      </c>
      <c r="AJ435" s="167">
        <f t="shared" si="292"/>
        <v>-2.9687000000000001</v>
      </c>
      <c r="AK435" s="167">
        <f t="shared" si="307"/>
        <v>-1111.3929333333326</v>
      </c>
      <c r="AL435" s="167">
        <f t="shared" si="293"/>
        <v>8891.143466666661</v>
      </c>
      <c r="AM435" s="167">
        <f t="shared" si="294"/>
        <v>9104.9240666666647</v>
      </c>
      <c r="AR435" s="167">
        <v>25920</v>
      </c>
      <c r="AS435" s="169">
        <f t="shared" si="270"/>
        <v>31.2</v>
      </c>
      <c r="AT435" s="167">
        <v>-171.25</v>
      </c>
      <c r="AU435" s="167">
        <v>-250.577</v>
      </c>
      <c r="AV435" s="167">
        <f t="shared" si="271"/>
        <v>7.7840909090909092</v>
      </c>
      <c r="AW435" s="167">
        <f t="shared" si="272"/>
        <v>11.389863636363636</v>
      </c>
      <c r="AY435" s="167">
        <f t="shared" si="295"/>
        <v>7.2</v>
      </c>
      <c r="AZ435" s="167">
        <f t="shared" si="296"/>
        <v>-2.8541666666666665</v>
      </c>
      <c r="BA435" s="167">
        <f t="shared" si="303"/>
        <v>-1117.3409499999998</v>
      </c>
      <c r="BB435" s="167">
        <f t="shared" si="297"/>
        <v>8938.7275999999983</v>
      </c>
      <c r="BC435" s="167">
        <f t="shared" si="298"/>
        <v>-4.1762833333333331</v>
      </c>
      <c r="BD435" s="167">
        <f t="shared" si="304"/>
        <v>-1676.0712833333337</v>
      </c>
      <c r="BE435" s="167">
        <f t="shared" si="299"/>
        <v>13408.570266666669</v>
      </c>
      <c r="BF435" s="167">
        <f t="shared" si="300"/>
        <v>11173.648933333334</v>
      </c>
      <c r="BK435" s="167">
        <v>25920</v>
      </c>
      <c r="BL435" s="169">
        <v>31.2</v>
      </c>
      <c r="BM435" s="167">
        <v>-152.38800000000001</v>
      </c>
      <c r="BN435" s="167">
        <v>-202.68899999999999</v>
      </c>
      <c r="BO435" s="167">
        <f t="shared" si="273"/>
        <v>6.9267272727272733</v>
      </c>
      <c r="BP435" s="167">
        <f t="shared" si="274"/>
        <v>9.2131363636363641</v>
      </c>
      <c r="BU435" s="167">
        <v>25920</v>
      </c>
      <c r="BV435" s="169">
        <v>31.2</v>
      </c>
      <c r="BW435" s="167">
        <v>-153.58699999999999</v>
      </c>
      <c r="BX435" s="167">
        <v>-174.19300000000001</v>
      </c>
      <c r="BY435" s="167">
        <f t="shared" si="275"/>
        <v>6.9812272727272724</v>
      </c>
      <c r="BZ435" s="167">
        <f t="shared" si="276"/>
        <v>7.917863636363637</v>
      </c>
      <c r="CE435" s="167">
        <v>25920</v>
      </c>
      <c r="CF435" s="169">
        <f t="shared" si="277"/>
        <v>31.2</v>
      </c>
      <c r="CG435" s="167">
        <v>-55.87</v>
      </c>
      <c r="CH435" s="167">
        <v>-130.32599999999999</v>
      </c>
      <c r="CI435" s="167">
        <f t="shared" si="278"/>
        <v>2.5395454545454546</v>
      </c>
      <c r="CJ435" s="167">
        <f t="shared" si="279"/>
        <v>5.923909090909091</v>
      </c>
      <c r="CO435" s="167">
        <v>25920</v>
      </c>
      <c r="CP435" s="169">
        <f t="shared" si="280"/>
        <v>31.2</v>
      </c>
      <c r="CQ435" s="167">
        <v>-145.69900000000001</v>
      </c>
      <c r="CR435" s="167">
        <v>-152.63300000000001</v>
      </c>
      <c r="CS435" s="167">
        <f t="shared" si="281"/>
        <v>6.6226818181818183</v>
      </c>
      <c r="CT435" s="167">
        <f t="shared" si="282"/>
        <v>6.9378636363636366</v>
      </c>
    </row>
    <row r="436" spans="2:98">
      <c r="B436" s="167">
        <f t="shared" si="283"/>
        <v>433</v>
      </c>
      <c r="C436" s="167">
        <v>25980</v>
      </c>
      <c r="D436" s="169">
        <v>31.216666666666669</v>
      </c>
      <c r="E436" s="167">
        <v>-150.16800000000001</v>
      </c>
      <c r="F436" s="167">
        <v>-144.434</v>
      </c>
      <c r="G436" s="167">
        <f t="shared" si="264"/>
        <v>6.8258181818181818</v>
      </c>
      <c r="H436" s="167">
        <f t="shared" si="265"/>
        <v>6.5651818181818182</v>
      </c>
      <c r="J436" s="167">
        <f t="shared" si="284"/>
        <v>7.2166666666666668</v>
      </c>
      <c r="K436" s="167">
        <f t="shared" si="266"/>
        <v>-2.5028000000000001</v>
      </c>
      <c r="L436" s="167">
        <f t="shared" si="305"/>
        <v>-965.73918333333324</v>
      </c>
      <c r="M436" s="167">
        <f t="shared" si="285"/>
        <v>7725.913466666666</v>
      </c>
      <c r="N436" s="167">
        <f t="shared" si="267"/>
        <v>-2.4072333333333331</v>
      </c>
      <c r="O436" s="167">
        <f t="shared" si="301"/>
        <v>-908.12088333333372</v>
      </c>
      <c r="P436" s="167">
        <f t="shared" si="286"/>
        <v>7264.9670666666698</v>
      </c>
      <c r="Q436" s="167">
        <f t="shared" si="287"/>
        <v>7495.4402666666683</v>
      </c>
      <c r="W436" s="167">
        <v>25980</v>
      </c>
      <c r="Y436" s="169">
        <f t="shared" si="288"/>
        <v>31.216666666666669</v>
      </c>
      <c r="Z436" s="167">
        <v>-186.67099999999999</v>
      </c>
      <c r="AA436" s="167">
        <v>-177.46600000000001</v>
      </c>
      <c r="AB436" s="167">
        <f t="shared" si="268"/>
        <v>8.485045454545455</v>
      </c>
      <c r="AC436" s="167">
        <f t="shared" si="269"/>
        <v>8.0666363636363645</v>
      </c>
      <c r="AD436" s="167">
        <f t="shared" si="289"/>
        <v>-182.0685</v>
      </c>
      <c r="AF436" s="167">
        <f t="shared" si="302"/>
        <v>7.2166666666666668</v>
      </c>
      <c r="AG436" s="167">
        <f t="shared" si="290"/>
        <v>-3.111183333333333</v>
      </c>
      <c r="AH436" s="167">
        <f t="shared" si="306"/>
        <v>-1167.949266666667</v>
      </c>
      <c r="AI436" s="167">
        <f t="shared" si="291"/>
        <v>9343.5941333333358</v>
      </c>
      <c r="AJ436" s="167">
        <f t="shared" si="292"/>
        <v>-2.9577666666666667</v>
      </c>
      <c r="AK436" s="167">
        <f t="shared" si="307"/>
        <v>-1114.3506999999993</v>
      </c>
      <c r="AL436" s="167">
        <f t="shared" si="293"/>
        <v>8914.8055999999942</v>
      </c>
      <c r="AM436" s="167">
        <f t="shared" si="294"/>
        <v>9129.1998666666659</v>
      </c>
      <c r="AR436" s="167">
        <v>25980</v>
      </c>
      <c r="AS436" s="169">
        <f t="shared" si="270"/>
        <v>31.216666666666669</v>
      </c>
      <c r="AT436" s="167">
        <v>-167.745</v>
      </c>
      <c r="AU436" s="167">
        <v>-255.97900000000001</v>
      </c>
      <c r="AV436" s="167">
        <f t="shared" si="271"/>
        <v>7.6247727272727275</v>
      </c>
      <c r="AW436" s="167">
        <f t="shared" si="272"/>
        <v>11.635409090909091</v>
      </c>
      <c r="AY436" s="167">
        <f t="shared" si="295"/>
        <v>7.2166666666666668</v>
      </c>
      <c r="AZ436" s="167">
        <f t="shared" si="296"/>
        <v>-2.79575</v>
      </c>
      <c r="BA436" s="167">
        <f t="shared" si="303"/>
        <v>-1120.1366999999998</v>
      </c>
      <c r="BB436" s="167">
        <f t="shared" si="297"/>
        <v>8961.0935999999983</v>
      </c>
      <c r="BC436" s="167">
        <f t="shared" si="298"/>
        <v>-4.2663166666666665</v>
      </c>
      <c r="BD436" s="167">
        <f t="shared" si="304"/>
        <v>-1680.3376000000003</v>
      </c>
      <c r="BE436" s="167">
        <f t="shared" si="299"/>
        <v>13442.700800000002</v>
      </c>
      <c r="BF436" s="167">
        <f t="shared" si="300"/>
        <v>11201.897199999999</v>
      </c>
      <c r="BK436" s="167">
        <v>25980</v>
      </c>
      <c r="BL436" s="169">
        <v>31.216666666666669</v>
      </c>
      <c r="BM436" s="167">
        <v>-152.94300000000001</v>
      </c>
      <c r="BN436" s="167">
        <v>-204.989</v>
      </c>
      <c r="BO436" s="167">
        <f t="shared" si="273"/>
        <v>6.9519545454545462</v>
      </c>
      <c r="BP436" s="167">
        <f t="shared" si="274"/>
        <v>9.3176818181818177</v>
      </c>
      <c r="BU436" s="167">
        <v>25980</v>
      </c>
      <c r="BV436" s="169">
        <v>31.216666666666669</v>
      </c>
      <c r="BW436" s="167">
        <v>-155.03800000000001</v>
      </c>
      <c r="BX436" s="167">
        <v>-173.608</v>
      </c>
      <c r="BY436" s="167">
        <f t="shared" si="275"/>
        <v>7.0471818181818184</v>
      </c>
      <c r="BZ436" s="167">
        <f t="shared" si="276"/>
        <v>7.8912727272727272</v>
      </c>
      <c r="CE436" s="167">
        <v>25980</v>
      </c>
      <c r="CF436" s="169">
        <f t="shared" si="277"/>
        <v>31.216666666666669</v>
      </c>
      <c r="CG436" s="167">
        <v>-55.17</v>
      </c>
      <c r="CH436" s="167">
        <v>-130.74</v>
      </c>
      <c r="CI436" s="167">
        <f t="shared" si="278"/>
        <v>2.5077272727272728</v>
      </c>
      <c r="CJ436" s="167">
        <f t="shared" si="279"/>
        <v>5.9427272727272733</v>
      </c>
      <c r="CO436" s="167">
        <v>25980</v>
      </c>
      <c r="CP436" s="169">
        <f t="shared" si="280"/>
        <v>31.216666666666669</v>
      </c>
      <c r="CQ436" s="167">
        <v>-145.84399999999999</v>
      </c>
      <c r="CR436" s="167">
        <v>-152.29300000000001</v>
      </c>
      <c r="CS436" s="167">
        <f t="shared" si="281"/>
        <v>6.6292727272727268</v>
      </c>
      <c r="CT436" s="167">
        <f t="shared" si="282"/>
        <v>6.922409090909091</v>
      </c>
    </row>
    <row r="437" spans="2:98">
      <c r="B437" s="167">
        <f t="shared" si="283"/>
        <v>434</v>
      </c>
      <c r="C437" s="167">
        <v>26040</v>
      </c>
      <c r="D437" s="169">
        <v>31.233333333333334</v>
      </c>
      <c r="E437" s="167">
        <v>-151.54900000000001</v>
      </c>
      <c r="F437" s="167">
        <v>-146.02000000000001</v>
      </c>
      <c r="G437" s="167">
        <f t="shared" si="264"/>
        <v>6.888590909090909</v>
      </c>
      <c r="H437" s="167">
        <f t="shared" si="265"/>
        <v>6.6372727272727277</v>
      </c>
      <c r="J437" s="167">
        <f t="shared" si="284"/>
        <v>7.2333333333333334</v>
      </c>
      <c r="K437" s="167">
        <f t="shared" si="266"/>
        <v>-2.5258166666666666</v>
      </c>
      <c r="L437" s="167">
        <f t="shared" si="305"/>
        <v>-968.26499999999987</v>
      </c>
      <c r="M437" s="167">
        <f t="shared" si="285"/>
        <v>7746.119999999999</v>
      </c>
      <c r="N437" s="167">
        <f t="shared" si="267"/>
        <v>-2.4336666666666669</v>
      </c>
      <c r="O437" s="167">
        <f t="shared" si="301"/>
        <v>-910.5545500000004</v>
      </c>
      <c r="P437" s="167">
        <f t="shared" si="286"/>
        <v>7284.4364000000032</v>
      </c>
      <c r="Q437" s="167">
        <f t="shared" si="287"/>
        <v>7515.2782000000007</v>
      </c>
      <c r="W437" s="167">
        <v>26040</v>
      </c>
      <c r="Y437" s="169">
        <f t="shared" si="288"/>
        <v>31.233333333333334</v>
      </c>
      <c r="Z437" s="167">
        <v>-187.28200000000001</v>
      </c>
      <c r="AA437" s="167">
        <v>-181.13300000000001</v>
      </c>
      <c r="AB437" s="167">
        <f t="shared" si="268"/>
        <v>8.5128181818181829</v>
      </c>
      <c r="AC437" s="167">
        <f t="shared" si="269"/>
        <v>8.2333181818181824</v>
      </c>
      <c r="AD437" s="167">
        <f t="shared" si="289"/>
        <v>-184.20750000000001</v>
      </c>
      <c r="AF437" s="167">
        <f t="shared" si="302"/>
        <v>7.2333333333333334</v>
      </c>
      <c r="AG437" s="167">
        <f t="shared" si="290"/>
        <v>-3.1213666666666668</v>
      </c>
      <c r="AH437" s="167">
        <f t="shared" si="306"/>
        <v>-1171.0706333333337</v>
      </c>
      <c r="AI437" s="167">
        <f t="shared" si="291"/>
        <v>9368.5650666666697</v>
      </c>
      <c r="AJ437" s="167">
        <f t="shared" si="292"/>
        <v>-3.0188833333333336</v>
      </c>
      <c r="AK437" s="167">
        <f t="shared" si="307"/>
        <v>-1117.3695833333327</v>
      </c>
      <c r="AL437" s="167">
        <f t="shared" si="293"/>
        <v>8938.9566666666615</v>
      </c>
      <c r="AM437" s="167">
        <f t="shared" si="294"/>
        <v>9153.7608666666656</v>
      </c>
      <c r="AR437" s="167">
        <v>26040</v>
      </c>
      <c r="AS437" s="169">
        <f t="shared" si="270"/>
        <v>31.233333333333334</v>
      </c>
      <c r="AT437" s="167">
        <v>-171.64500000000001</v>
      </c>
      <c r="AU437" s="167">
        <v>-252.023</v>
      </c>
      <c r="AV437" s="167">
        <f t="shared" si="271"/>
        <v>7.8020454545454552</v>
      </c>
      <c r="AW437" s="167">
        <f t="shared" si="272"/>
        <v>11.455590909090908</v>
      </c>
      <c r="AY437" s="167">
        <f t="shared" si="295"/>
        <v>7.2333333333333334</v>
      </c>
      <c r="AZ437" s="167">
        <f t="shared" si="296"/>
        <v>-2.8607500000000003</v>
      </c>
      <c r="BA437" s="167">
        <f t="shared" si="303"/>
        <v>-1122.9974499999998</v>
      </c>
      <c r="BB437" s="167">
        <f t="shared" si="297"/>
        <v>8983.9795999999988</v>
      </c>
      <c r="BC437" s="167">
        <f t="shared" si="298"/>
        <v>-4.2003833333333329</v>
      </c>
      <c r="BD437" s="167">
        <f t="shared" si="304"/>
        <v>-1684.5379833333336</v>
      </c>
      <c r="BE437" s="167">
        <f t="shared" si="299"/>
        <v>13476.303866666669</v>
      </c>
      <c r="BF437" s="167">
        <f t="shared" si="300"/>
        <v>11230.141733333334</v>
      </c>
      <c r="BK437" s="167">
        <v>26040</v>
      </c>
      <c r="BL437" s="169">
        <v>31.233333333333334</v>
      </c>
      <c r="BM437" s="167">
        <v>-150.012</v>
      </c>
      <c r="BN437" s="167">
        <v>-205.267</v>
      </c>
      <c r="BO437" s="167">
        <f t="shared" si="273"/>
        <v>6.8187272727272727</v>
      </c>
      <c r="BP437" s="167">
        <f t="shared" si="274"/>
        <v>9.330318181818182</v>
      </c>
      <c r="BU437" s="167">
        <v>26040</v>
      </c>
      <c r="BV437" s="169">
        <v>31.233333333333334</v>
      </c>
      <c r="BW437" s="167">
        <v>-154.38999999999999</v>
      </c>
      <c r="BX437" s="167">
        <v>-173.87</v>
      </c>
      <c r="BY437" s="167">
        <f t="shared" si="275"/>
        <v>7.0177272727272717</v>
      </c>
      <c r="BZ437" s="167">
        <f t="shared" si="276"/>
        <v>7.9031818181818183</v>
      </c>
      <c r="CE437" s="167">
        <v>26040</v>
      </c>
      <c r="CF437" s="169">
        <f t="shared" si="277"/>
        <v>31.233333333333334</v>
      </c>
      <c r="CG437" s="167">
        <v>-55.618000000000002</v>
      </c>
      <c r="CH437" s="167">
        <v>-130.922</v>
      </c>
      <c r="CI437" s="167">
        <f t="shared" si="278"/>
        <v>2.5280909090909094</v>
      </c>
      <c r="CJ437" s="167">
        <f t="shared" si="279"/>
        <v>5.9509999999999996</v>
      </c>
      <c r="CO437" s="167">
        <v>26040</v>
      </c>
      <c r="CP437" s="169">
        <f t="shared" si="280"/>
        <v>31.233333333333334</v>
      </c>
      <c r="CQ437" s="167">
        <v>-146.03100000000001</v>
      </c>
      <c r="CR437" s="167">
        <v>-153.17699999999999</v>
      </c>
      <c r="CS437" s="167">
        <f t="shared" si="281"/>
        <v>6.6377727272727274</v>
      </c>
      <c r="CT437" s="167">
        <f t="shared" si="282"/>
        <v>6.9625909090909088</v>
      </c>
    </row>
    <row r="438" spans="2:98">
      <c r="B438" s="167">
        <f t="shared" si="283"/>
        <v>435</v>
      </c>
      <c r="C438" s="167">
        <v>26100</v>
      </c>
      <c r="D438" s="169">
        <v>31.25</v>
      </c>
      <c r="E438" s="167">
        <v>-151.54900000000001</v>
      </c>
      <c r="F438" s="167">
        <v>-144.434</v>
      </c>
      <c r="G438" s="167">
        <f t="shared" si="264"/>
        <v>6.888590909090909</v>
      </c>
      <c r="H438" s="167">
        <f t="shared" si="265"/>
        <v>6.5651818181818182</v>
      </c>
      <c r="J438" s="167">
        <f t="shared" si="284"/>
        <v>7.25</v>
      </c>
      <c r="K438" s="167">
        <f t="shared" si="266"/>
        <v>-2.5258166666666666</v>
      </c>
      <c r="L438" s="167">
        <f t="shared" si="305"/>
        <v>-970.7908166666665</v>
      </c>
      <c r="M438" s="167">
        <f t="shared" si="285"/>
        <v>7766.326533333332</v>
      </c>
      <c r="N438" s="167">
        <f t="shared" si="267"/>
        <v>-2.4072333333333331</v>
      </c>
      <c r="O438" s="167">
        <f t="shared" si="301"/>
        <v>-912.96178333333376</v>
      </c>
      <c r="P438" s="167">
        <f t="shared" si="286"/>
        <v>7303.69426666667</v>
      </c>
      <c r="Q438" s="167">
        <f t="shared" si="287"/>
        <v>7535.010400000001</v>
      </c>
      <c r="W438" s="167">
        <v>26100</v>
      </c>
      <c r="Y438" s="169">
        <f t="shared" si="288"/>
        <v>31.25</v>
      </c>
      <c r="Z438" s="167">
        <v>-184.405</v>
      </c>
      <c r="AA438" s="167">
        <v>-179.08600000000001</v>
      </c>
      <c r="AB438" s="167">
        <f t="shared" si="268"/>
        <v>8.3820454545454552</v>
      </c>
      <c r="AC438" s="167">
        <f t="shared" si="269"/>
        <v>8.1402727272727287</v>
      </c>
      <c r="AD438" s="167">
        <f t="shared" si="289"/>
        <v>-181.74549999999999</v>
      </c>
      <c r="AF438" s="167">
        <f t="shared" si="302"/>
        <v>7.25</v>
      </c>
      <c r="AG438" s="167">
        <f t="shared" si="290"/>
        <v>-3.0734166666666667</v>
      </c>
      <c r="AH438" s="167">
        <f t="shared" si="306"/>
        <v>-1174.1440500000003</v>
      </c>
      <c r="AI438" s="167">
        <f t="shared" si="291"/>
        <v>9393.1524000000027</v>
      </c>
      <c r="AJ438" s="167">
        <f t="shared" si="292"/>
        <v>-2.9847666666666668</v>
      </c>
      <c r="AK438" s="167">
        <f t="shared" si="307"/>
        <v>-1120.3543499999994</v>
      </c>
      <c r="AL438" s="167">
        <f t="shared" si="293"/>
        <v>8962.8347999999951</v>
      </c>
      <c r="AM438" s="167">
        <f t="shared" si="294"/>
        <v>9177.993599999998</v>
      </c>
      <c r="AR438" s="167">
        <v>26100</v>
      </c>
      <c r="AS438" s="169">
        <f t="shared" si="270"/>
        <v>31.25</v>
      </c>
      <c r="AT438" s="167">
        <v>-173.18100000000001</v>
      </c>
      <c r="AU438" s="167">
        <v>-247.667</v>
      </c>
      <c r="AV438" s="167">
        <f t="shared" si="271"/>
        <v>7.8718636363636367</v>
      </c>
      <c r="AW438" s="167">
        <f t="shared" si="272"/>
        <v>11.25759090909091</v>
      </c>
      <c r="AY438" s="167">
        <f t="shared" si="295"/>
        <v>7.25</v>
      </c>
      <c r="AZ438" s="167">
        <f t="shared" si="296"/>
        <v>-2.8863500000000002</v>
      </c>
      <c r="BA438" s="167">
        <f t="shared" si="303"/>
        <v>-1125.8837999999998</v>
      </c>
      <c r="BB438" s="167">
        <f t="shared" si="297"/>
        <v>9007.0703999999987</v>
      </c>
      <c r="BC438" s="167">
        <f t="shared" si="298"/>
        <v>-4.1277833333333334</v>
      </c>
      <c r="BD438" s="167">
        <f t="shared" si="304"/>
        <v>-1688.665766666667</v>
      </c>
      <c r="BE438" s="167">
        <f t="shared" si="299"/>
        <v>13509.326133333336</v>
      </c>
      <c r="BF438" s="167">
        <f t="shared" si="300"/>
        <v>11258.198266666666</v>
      </c>
      <c r="BK438" s="167">
        <v>26100</v>
      </c>
      <c r="BL438" s="169">
        <v>31.25</v>
      </c>
      <c r="BM438" s="167">
        <v>-149.42599999999999</v>
      </c>
      <c r="BN438" s="167">
        <v>-201.94800000000001</v>
      </c>
      <c r="BO438" s="167">
        <f t="shared" si="273"/>
        <v>6.7920909090909083</v>
      </c>
      <c r="BP438" s="167">
        <f t="shared" si="274"/>
        <v>9.1794545454545453</v>
      </c>
      <c r="BU438" s="167">
        <v>26100</v>
      </c>
      <c r="BV438" s="169">
        <v>31.25</v>
      </c>
      <c r="BW438" s="167">
        <v>-155.732</v>
      </c>
      <c r="BX438" s="167">
        <v>-174.809</v>
      </c>
      <c r="BY438" s="167">
        <f t="shared" si="275"/>
        <v>7.0787272727272725</v>
      </c>
      <c r="BZ438" s="167">
        <f t="shared" si="276"/>
        <v>7.9458636363636366</v>
      </c>
      <c r="CE438" s="167">
        <v>26100</v>
      </c>
      <c r="CF438" s="169">
        <f t="shared" si="277"/>
        <v>31.25</v>
      </c>
      <c r="CG438" s="167">
        <v>-55.500999999999998</v>
      </c>
      <c r="CH438" s="167">
        <v>-130.59299999999999</v>
      </c>
      <c r="CI438" s="167">
        <f t="shared" si="278"/>
        <v>2.5227727272727272</v>
      </c>
      <c r="CJ438" s="167">
        <f t="shared" si="279"/>
        <v>5.9360454545454537</v>
      </c>
      <c r="CO438" s="167">
        <v>26100</v>
      </c>
      <c r="CP438" s="169">
        <f t="shared" si="280"/>
        <v>31.25</v>
      </c>
      <c r="CQ438" s="167">
        <v>-147.12100000000001</v>
      </c>
      <c r="CR438" s="167">
        <v>-151.786</v>
      </c>
      <c r="CS438" s="167">
        <f t="shared" si="281"/>
        <v>6.6873181818181822</v>
      </c>
      <c r="CT438" s="167">
        <f t="shared" si="282"/>
        <v>6.8993636363636366</v>
      </c>
    </row>
    <row r="439" spans="2:98">
      <c r="B439" s="167">
        <f t="shared" si="283"/>
        <v>436</v>
      </c>
      <c r="C439" s="167">
        <v>26160</v>
      </c>
      <c r="D439" s="169">
        <v>31.266666666666666</v>
      </c>
      <c r="E439" s="167">
        <v>-153.542</v>
      </c>
      <c r="F439" s="167">
        <v>-145.065</v>
      </c>
      <c r="G439" s="167">
        <f t="shared" si="264"/>
        <v>6.9791818181818179</v>
      </c>
      <c r="H439" s="167">
        <f t="shared" si="265"/>
        <v>6.5938636363636363</v>
      </c>
      <c r="J439" s="167">
        <f t="shared" si="284"/>
        <v>7.2666666666666666</v>
      </c>
      <c r="K439" s="167">
        <f t="shared" si="266"/>
        <v>-2.5590333333333333</v>
      </c>
      <c r="L439" s="167">
        <f t="shared" si="305"/>
        <v>-973.34984999999983</v>
      </c>
      <c r="M439" s="167">
        <f t="shared" si="285"/>
        <v>7786.7987999999987</v>
      </c>
      <c r="N439" s="167">
        <f t="shared" si="267"/>
        <v>-2.4177499999999998</v>
      </c>
      <c r="O439" s="167">
        <f t="shared" si="301"/>
        <v>-915.37953333333371</v>
      </c>
      <c r="P439" s="167">
        <f t="shared" si="286"/>
        <v>7323.0362666666697</v>
      </c>
      <c r="Q439" s="167">
        <f t="shared" si="287"/>
        <v>7554.9175333333342</v>
      </c>
      <c r="W439" s="167">
        <v>26160</v>
      </c>
      <c r="Y439" s="169">
        <f t="shared" si="288"/>
        <v>31.266666666666666</v>
      </c>
      <c r="Z439" s="167">
        <v>-191.27199999999999</v>
      </c>
      <c r="AA439" s="167">
        <v>-181.41499999999999</v>
      </c>
      <c r="AB439" s="167">
        <f t="shared" si="268"/>
        <v>8.6941818181818178</v>
      </c>
      <c r="AC439" s="167">
        <f t="shared" si="269"/>
        <v>8.2461363636363636</v>
      </c>
      <c r="AD439" s="167">
        <f t="shared" si="289"/>
        <v>-186.34350000000001</v>
      </c>
      <c r="AF439" s="167">
        <f t="shared" si="302"/>
        <v>7.2666666666666666</v>
      </c>
      <c r="AG439" s="167">
        <f t="shared" si="290"/>
        <v>-3.1878666666666664</v>
      </c>
      <c r="AH439" s="167">
        <f t="shared" si="306"/>
        <v>-1177.331916666667</v>
      </c>
      <c r="AI439" s="167">
        <f t="shared" si="291"/>
        <v>9418.6553333333359</v>
      </c>
      <c r="AJ439" s="167">
        <f t="shared" si="292"/>
        <v>-3.0235833333333333</v>
      </c>
      <c r="AK439" s="167">
        <f t="shared" si="307"/>
        <v>-1123.3779333333327</v>
      </c>
      <c r="AL439" s="167">
        <f t="shared" si="293"/>
        <v>8987.023466666662</v>
      </c>
      <c r="AM439" s="167">
        <f t="shared" si="294"/>
        <v>9202.8393999999989</v>
      </c>
      <c r="AR439" s="167">
        <v>26160</v>
      </c>
      <c r="AS439" s="169">
        <f t="shared" si="270"/>
        <v>31.266666666666666</v>
      </c>
      <c r="AT439" s="167">
        <v>-174.09</v>
      </c>
      <c r="AU439" s="167">
        <v>-249.328</v>
      </c>
      <c r="AV439" s="167">
        <f t="shared" si="271"/>
        <v>7.9131818181818181</v>
      </c>
      <c r="AW439" s="167">
        <f t="shared" si="272"/>
        <v>11.33309090909091</v>
      </c>
      <c r="AY439" s="167">
        <f t="shared" si="295"/>
        <v>7.2666666666666666</v>
      </c>
      <c r="AZ439" s="167">
        <f t="shared" si="296"/>
        <v>-2.9015</v>
      </c>
      <c r="BA439" s="167">
        <f t="shared" si="303"/>
        <v>-1128.7852999999998</v>
      </c>
      <c r="BB439" s="167">
        <f t="shared" si="297"/>
        <v>9030.2823999999982</v>
      </c>
      <c r="BC439" s="167">
        <f t="shared" si="298"/>
        <v>-4.1554666666666664</v>
      </c>
      <c r="BD439" s="167">
        <f t="shared" si="304"/>
        <v>-1692.8212333333336</v>
      </c>
      <c r="BE439" s="167">
        <f t="shared" si="299"/>
        <v>13542.569866666669</v>
      </c>
      <c r="BF439" s="167">
        <f t="shared" si="300"/>
        <v>11286.426133333334</v>
      </c>
      <c r="BK439" s="167">
        <v>26160</v>
      </c>
      <c r="BL439" s="169">
        <v>31.266666666666666</v>
      </c>
      <c r="BM439" s="167">
        <v>-151.87899999999999</v>
      </c>
      <c r="BN439" s="167">
        <v>-203.15199999999999</v>
      </c>
      <c r="BO439" s="167">
        <f t="shared" si="273"/>
        <v>6.9035909090909087</v>
      </c>
      <c r="BP439" s="167">
        <f t="shared" si="274"/>
        <v>9.2341818181818169</v>
      </c>
      <c r="BU439" s="167">
        <v>26160</v>
      </c>
      <c r="BV439" s="169">
        <v>31.266666666666666</v>
      </c>
      <c r="BW439" s="167">
        <v>-155.60900000000001</v>
      </c>
      <c r="BX439" s="167">
        <v>-174.13200000000001</v>
      </c>
      <c r="BY439" s="167">
        <f t="shared" si="275"/>
        <v>7.0731363636363644</v>
      </c>
      <c r="BZ439" s="167">
        <f t="shared" si="276"/>
        <v>7.9150909090909094</v>
      </c>
      <c r="CE439" s="167">
        <v>26160</v>
      </c>
      <c r="CF439" s="169">
        <f t="shared" si="277"/>
        <v>31.266666666666666</v>
      </c>
      <c r="CG439" s="167">
        <v>-55.683999999999997</v>
      </c>
      <c r="CH439" s="167">
        <v>-130.251</v>
      </c>
      <c r="CI439" s="167">
        <f t="shared" si="278"/>
        <v>2.5310909090909091</v>
      </c>
      <c r="CJ439" s="167">
        <f t="shared" si="279"/>
        <v>5.9205000000000005</v>
      </c>
      <c r="CO439" s="167">
        <v>26160</v>
      </c>
      <c r="CP439" s="169">
        <f t="shared" si="280"/>
        <v>31.266666666666666</v>
      </c>
      <c r="CQ439" s="167">
        <v>-145.851</v>
      </c>
      <c r="CR439" s="167">
        <v>-151.61000000000001</v>
      </c>
      <c r="CS439" s="167">
        <f t="shared" si="281"/>
        <v>6.6295909090909086</v>
      </c>
      <c r="CT439" s="167">
        <f t="shared" si="282"/>
        <v>6.8913636363636366</v>
      </c>
    </row>
    <row r="440" spans="2:98">
      <c r="B440" s="167">
        <f t="shared" si="283"/>
        <v>437</v>
      </c>
      <c r="C440" s="167">
        <v>26220</v>
      </c>
      <c r="D440" s="169">
        <v>31.283333333333331</v>
      </c>
      <c r="E440" s="167">
        <v>-150.62799999999999</v>
      </c>
      <c r="F440" s="167">
        <v>-146.88200000000001</v>
      </c>
      <c r="G440" s="167">
        <f t="shared" si="264"/>
        <v>6.8467272727272723</v>
      </c>
      <c r="H440" s="167">
        <f t="shared" si="265"/>
        <v>6.6764545454545461</v>
      </c>
      <c r="J440" s="167">
        <f t="shared" si="284"/>
        <v>7.2833333333333332</v>
      </c>
      <c r="K440" s="167">
        <f t="shared" si="266"/>
        <v>-2.5104666666666664</v>
      </c>
      <c r="L440" s="167">
        <f t="shared" si="305"/>
        <v>-975.86031666666645</v>
      </c>
      <c r="M440" s="167">
        <f t="shared" si="285"/>
        <v>7806.8825333333316</v>
      </c>
      <c r="N440" s="167">
        <f t="shared" si="267"/>
        <v>-2.4480333333333335</v>
      </c>
      <c r="O440" s="167">
        <f t="shared" si="301"/>
        <v>-917.82756666666705</v>
      </c>
      <c r="P440" s="167">
        <f t="shared" si="286"/>
        <v>7342.6205333333364</v>
      </c>
      <c r="Q440" s="167">
        <f t="shared" si="287"/>
        <v>7574.751533333334</v>
      </c>
      <c r="W440" s="167">
        <v>26220</v>
      </c>
      <c r="Y440" s="169">
        <f t="shared" si="288"/>
        <v>31.283333333333331</v>
      </c>
      <c r="Z440" s="167">
        <v>-189.41200000000001</v>
      </c>
      <c r="AA440" s="167">
        <v>-177.58</v>
      </c>
      <c r="AB440" s="167">
        <f t="shared" si="268"/>
        <v>8.6096363636363638</v>
      </c>
      <c r="AC440" s="167">
        <f t="shared" si="269"/>
        <v>8.0718181818181822</v>
      </c>
      <c r="AD440" s="167">
        <f t="shared" si="289"/>
        <v>-183.49600000000001</v>
      </c>
      <c r="AF440" s="167">
        <f t="shared" si="302"/>
        <v>7.2833333333333332</v>
      </c>
      <c r="AG440" s="167">
        <f t="shared" si="290"/>
        <v>-3.1568666666666667</v>
      </c>
      <c r="AH440" s="167">
        <f t="shared" si="306"/>
        <v>-1180.4887833333337</v>
      </c>
      <c r="AI440" s="167">
        <f t="shared" si="291"/>
        <v>9443.9102666666695</v>
      </c>
      <c r="AJ440" s="167">
        <f t="shared" si="292"/>
        <v>-2.9596666666666667</v>
      </c>
      <c r="AK440" s="167">
        <f t="shared" si="307"/>
        <v>-1126.3375999999994</v>
      </c>
      <c r="AL440" s="167">
        <f t="shared" si="293"/>
        <v>9010.7007999999951</v>
      </c>
      <c r="AM440" s="167">
        <f t="shared" si="294"/>
        <v>9227.3055333333323</v>
      </c>
      <c r="AR440" s="167">
        <v>26220</v>
      </c>
      <c r="AS440" s="169">
        <f t="shared" si="270"/>
        <v>31.283333333333331</v>
      </c>
      <c r="AT440" s="167">
        <v>-173.51300000000001</v>
      </c>
      <c r="AU440" s="167">
        <v>-254.09200000000001</v>
      </c>
      <c r="AV440" s="167">
        <f t="shared" si="271"/>
        <v>7.8869545454545458</v>
      </c>
      <c r="AW440" s="167">
        <f t="shared" si="272"/>
        <v>11.549636363636365</v>
      </c>
      <c r="AY440" s="167">
        <f t="shared" si="295"/>
        <v>7.2833333333333332</v>
      </c>
      <c r="AZ440" s="167">
        <f t="shared" si="296"/>
        <v>-2.8918833333333334</v>
      </c>
      <c r="BA440" s="167">
        <f t="shared" si="303"/>
        <v>-1131.677183333333</v>
      </c>
      <c r="BB440" s="167">
        <f t="shared" si="297"/>
        <v>9053.417466666664</v>
      </c>
      <c r="BC440" s="167">
        <f t="shared" si="298"/>
        <v>-4.234866666666667</v>
      </c>
      <c r="BD440" s="167">
        <f t="shared" si="304"/>
        <v>-1697.0561000000002</v>
      </c>
      <c r="BE440" s="167">
        <f t="shared" si="299"/>
        <v>13576.448800000002</v>
      </c>
      <c r="BF440" s="167">
        <f t="shared" si="300"/>
        <v>11314.933133333332</v>
      </c>
      <c r="BK440" s="167">
        <v>26220</v>
      </c>
      <c r="BL440" s="169">
        <v>31.283333333333331</v>
      </c>
      <c r="BM440" s="167">
        <v>-150.89099999999999</v>
      </c>
      <c r="BN440" s="167">
        <v>-205.143</v>
      </c>
      <c r="BO440" s="167">
        <f t="shared" si="273"/>
        <v>6.8586818181818181</v>
      </c>
      <c r="BP440" s="167">
        <f t="shared" si="274"/>
        <v>9.3246818181818174</v>
      </c>
      <c r="BU440" s="167">
        <v>26220</v>
      </c>
      <c r="BV440" s="169">
        <v>31.283333333333331</v>
      </c>
      <c r="BW440" s="167">
        <v>-157.661</v>
      </c>
      <c r="BX440" s="167">
        <v>-174.68600000000001</v>
      </c>
      <c r="BY440" s="167">
        <f t="shared" si="275"/>
        <v>7.1664090909090907</v>
      </c>
      <c r="BZ440" s="167">
        <f t="shared" si="276"/>
        <v>7.9402727272727276</v>
      </c>
      <c r="CE440" s="167">
        <v>26220</v>
      </c>
      <c r="CF440" s="169">
        <f t="shared" si="277"/>
        <v>31.283333333333331</v>
      </c>
      <c r="CG440" s="167">
        <v>-55.795999999999999</v>
      </c>
      <c r="CH440" s="167">
        <v>-130.73699999999999</v>
      </c>
      <c r="CI440" s="167">
        <f t="shared" si="278"/>
        <v>2.5361818181818183</v>
      </c>
      <c r="CJ440" s="167">
        <f t="shared" si="279"/>
        <v>5.9425909090909093</v>
      </c>
      <c r="CO440" s="167">
        <v>26220</v>
      </c>
      <c r="CP440" s="169">
        <f t="shared" si="280"/>
        <v>31.283333333333331</v>
      </c>
      <c r="CQ440" s="167">
        <v>-146.767</v>
      </c>
      <c r="CR440" s="167">
        <v>-150.91800000000001</v>
      </c>
      <c r="CS440" s="167">
        <f t="shared" si="281"/>
        <v>6.6712272727272728</v>
      </c>
      <c r="CT440" s="167">
        <f t="shared" si="282"/>
        <v>6.859909090909091</v>
      </c>
    </row>
    <row r="441" spans="2:98">
      <c r="B441" s="167">
        <f t="shared" si="283"/>
        <v>438</v>
      </c>
      <c r="C441" s="167">
        <v>26280</v>
      </c>
      <c r="D441" s="169">
        <v>31.3</v>
      </c>
      <c r="E441" s="167">
        <v>-152.16200000000001</v>
      </c>
      <c r="F441" s="167">
        <v>-144.38800000000001</v>
      </c>
      <c r="G441" s="167">
        <f t="shared" si="264"/>
        <v>6.9164545454545454</v>
      </c>
      <c r="H441" s="167">
        <f t="shared" si="265"/>
        <v>6.5630909090909091</v>
      </c>
      <c r="J441" s="167">
        <f t="shared" si="284"/>
        <v>7.3</v>
      </c>
      <c r="K441" s="167">
        <f t="shared" si="266"/>
        <v>-2.5360333333333336</v>
      </c>
      <c r="L441" s="167">
        <f t="shared" si="305"/>
        <v>-978.39634999999976</v>
      </c>
      <c r="M441" s="167">
        <f t="shared" si="285"/>
        <v>7827.1707999999981</v>
      </c>
      <c r="N441" s="167">
        <f t="shared" si="267"/>
        <v>-2.4064666666666668</v>
      </c>
      <c r="O441" s="167">
        <f t="shared" si="301"/>
        <v>-920.23403333333374</v>
      </c>
      <c r="P441" s="167">
        <f t="shared" si="286"/>
        <v>7361.8722666666699</v>
      </c>
      <c r="Q441" s="167">
        <f t="shared" si="287"/>
        <v>7594.5215333333344</v>
      </c>
      <c r="W441" s="167">
        <v>26280</v>
      </c>
      <c r="Y441" s="169">
        <f t="shared" si="288"/>
        <v>31.3</v>
      </c>
      <c r="Z441" s="167">
        <v>-187.85400000000001</v>
      </c>
      <c r="AA441" s="167">
        <v>-175.84100000000001</v>
      </c>
      <c r="AB441" s="167">
        <f t="shared" si="268"/>
        <v>8.5388181818181828</v>
      </c>
      <c r="AC441" s="167">
        <f t="shared" si="269"/>
        <v>7.9927727272727278</v>
      </c>
      <c r="AD441" s="167">
        <f t="shared" si="289"/>
        <v>-181.84750000000003</v>
      </c>
      <c r="AF441" s="167">
        <f t="shared" si="302"/>
        <v>7.3</v>
      </c>
      <c r="AG441" s="167">
        <f t="shared" si="290"/>
        <v>-3.1309</v>
      </c>
      <c r="AH441" s="167">
        <f t="shared" si="306"/>
        <v>-1183.6196833333338</v>
      </c>
      <c r="AI441" s="167">
        <f t="shared" si="291"/>
        <v>9468.9574666666704</v>
      </c>
      <c r="AJ441" s="167">
        <f t="shared" si="292"/>
        <v>-2.9306833333333335</v>
      </c>
      <c r="AK441" s="167">
        <f t="shared" si="307"/>
        <v>-1129.2682833333326</v>
      </c>
      <c r="AL441" s="167">
        <f t="shared" si="293"/>
        <v>9034.1462666666612</v>
      </c>
      <c r="AM441" s="167">
        <f t="shared" si="294"/>
        <v>9251.5518666666649</v>
      </c>
      <c r="AR441" s="167">
        <v>26280</v>
      </c>
      <c r="AS441" s="169">
        <f t="shared" si="270"/>
        <v>31.3</v>
      </c>
      <c r="AT441" s="167">
        <v>-175.72800000000001</v>
      </c>
      <c r="AU441" s="167">
        <v>-249.71600000000001</v>
      </c>
      <c r="AV441" s="167">
        <f t="shared" si="271"/>
        <v>7.9876363636363639</v>
      </c>
      <c r="AW441" s="167">
        <f t="shared" si="272"/>
        <v>11.350727272727273</v>
      </c>
      <c r="AY441" s="167">
        <f t="shared" si="295"/>
        <v>7.3</v>
      </c>
      <c r="AZ441" s="167">
        <f t="shared" si="296"/>
        <v>-2.9288000000000003</v>
      </c>
      <c r="BA441" s="167">
        <f t="shared" si="303"/>
        <v>-1134.6059833333329</v>
      </c>
      <c r="BB441" s="167">
        <f t="shared" si="297"/>
        <v>9076.8478666666633</v>
      </c>
      <c r="BC441" s="167">
        <f t="shared" si="298"/>
        <v>-4.1619333333333337</v>
      </c>
      <c r="BD441" s="167">
        <f t="shared" si="304"/>
        <v>-1701.2180333333336</v>
      </c>
      <c r="BE441" s="167">
        <f t="shared" si="299"/>
        <v>13609.744266666668</v>
      </c>
      <c r="BF441" s="167">
        <f t="shared" si="300"/>
        <v>11343.296066666666</v>
      </c>
      <c r="BK441" s="167">
        <v>26280</v>
      </c>
      <c r="BL441" s="169">
        <v>31.3</v>
      </c>
      <c r="BM441" s="167">
        <v>-151.339</v>
      </c>
      <c r="BN441" s="167">
        <v>-203.43</v>
      </c>
      <c r="BO441" s="167">
        <f t="shared" si="273"/>
        <v>6.8790454545454542</v>
      </c>
      <c r="BP441" s="167">
        <f t="shared" si="274"/>
        <v>9.2468181818181829</v>
      </c>
      <c r="BU441" s="167">
        <v>26280</v>
      </c>
      <c r="BV441" s="169">
        <v>31.3</v>
      </c>
      <c r="BW441" s="167">
        <v>-155.45400000000001</v>
      </c>
      <c r="BX441" s="167">
        <v>-173.80799999999999</v>
      </c>
      <c r="BY441" s="167">
        <f t="shared" si="275"/>
        <v>7.0660909090909092</v>
      </c>
      <c r="BZ441" s="167">
        <f t="shared" si="276"/>
        <v>7.900363636363636</v>
      </c>
      <c r="CE441" s="167">
        <v>26280</v>
      </c>
      <c r="CF441" s="169">
        <f t="shared" si="277"/>
        <v>31.3</v>
      </c>
      <c r="CG441" s="167">
        <v>-56.036000000000001</v>
      </c>
      <c r="CH441" s="167">
        <v>-130.58699999999999</v>
      </c>
      <c r="CI441" s="167">
        <f t="shared" si="278"/>
        <v>2.5470909090909091</v>
      </c>
      <c r="CJ441" s="167">
        <f t="shared" si="279"/>
        <v>5.9357727272727265</v>
      </c>
      <c r="CO441" s="167">
        <v>26280</v>
      </c>
      <c r="CP441" s="169">
        <f t="shared" si="280"/>
        <v>31.3</v>
      </c>
      <c r="CQ441" s="167">
        <v>-145.46</v>
      </c>
      <c r="CR441" s="167">
        <v>-151.85</v>
      </c>
      <c r="CS441" s="167">
        <f t="shared" si="281"/>
        <v>6.6118181818181823</v>
      </c>
      <c r="CT441" s="167">
        <f t="shared" si="282"/>
        <v>6.9022727272727273</v>
      </c>
    </row>
    <row r="442" spans="2:98">
      <c r="B442" s="167">
        <f t="shared" si="283"/>
        <v>439</v>
      </c>
      <c r="C442" s="167">
        <v>26340</v>
      </c>
      <c r="D442" s="169">
        <v>31.316666666666666</v>
      </c>
      <c r="E442" s="167">
        <v>-149.86199999999999</v>
      </c>
      <c r="F442" s="167">
        <v>-146.898</v>
      </c>
      <c r="G442" s="167">
        <f t="shared" si="264"/>
        <v>6.8119090909090909</v>
      </c>
      <c r="H442" s="167">
        <f t="shared" si="265"/>
        <v>6.6771818181818183</v>
      </c>
      <c r="J442" s="167">
        <f t="shared" si="284"/>
        <v>7.3166666666666664</v>
      </c>
      <c r="K442" s="167">
        <f t="shared" si="266"/>
        <v>-2.4977</v>
      </c>
      <c r="L442" s="167">
        <f t="shared" si="305"/>
        <v>-980.89404999999977</v>
      </c>
      <c r="M442" s="167">
        <f t="shared" si="285"/>
        <v>7847.1523999999981</v>
      </c>
      <c r="N442" s="167">
        <f t="shared" si="267"/>
        <v>-2.4482999999999997</v>
      </c>
      <c r="O442" s="167">
        <f t="shared" si="301"/>
        <v>-922.68233333333376</v>
      </c>
      <c r="P442" s="167">
        <f t="shared" si="286"/>
        <v>7381.4586666666701</v>
      </c>
      <c r="Q442" s="167">
        <f t="shared" si="287"/>
        <v>7614.3055333333341</v>
      </c>
      <c r="W442" s="167">
        <v>26340</v>
      </c>
      <c r="Y442" s="169">
        <f t="shared" si="288"/>
        <v>31.316666666666666</v>
      </c>
      <c r="Z442" s="167">
        <v>-188.91399999999999</v>
      </c>
      <c r="AA442" s="167">
        <v>-173.27699999999999</v>
      </c>
      <c r="AB442" s="167">
        <f t="shared" si="268"/>
        <v>8.5869999999999997</v>
      </c>
      <c r="AC442" s="167">
        <f t="shared" si="269"/>
        <v>7.876227272727272</v>
      </c>
      <c r="AD442" s="167">
        <f t="shared" si="289"/>
        <v>-181.09549999999999</v>
      </c>
      <c r="AF442" s="167">
        <f t="shared" si="302"/>
        <v>7.3166666666666664</v>
      </c>
      <c r="AG442" s="167">
        <f t="shared" si="290"/>
        <v>-3.1485666666666665</v>
      </c>
      <c r="AH442" s="167">
        <f t="shared" si="306"/>
        <v>-1186.7682500000005</v>
      </c>
      <c r="AI442" s="167">
        <f t="shared" si="291"/>
        <v>9494.1460000000043</v>
      </c>
      <c r="AJ442" s="167">
        <f t="shared" si="292"/>
        <v>-2.8879499999999996</v>
      </c>
      <c r="AK442" s="167">
        <f t="shared" si="307"/>
        <v>-1132.1562333333327</v>
      </c>
      <c r="AL442" s="167">
        <f t="shared" si="293"/>
        <v>9057.2498666666615</v>
      </c>
      <c r="AM442" s="167">
        <f t="shared" si="294"/>
        <v>9275.6979333333329</v>
      </c>
      <c r="AR442" s="167">
        <v>26340</v>
      </c>
      <c r="AS442" s="169">
        <f t="shared" si="270"/>
        <v>31.316666666666666</v>
      </c>
      <c r="AT442" s="167">
        <v>-181.25800000000001</v>
      </c>
      <c r="AU442" s="167">
        <v>-249.102</v>
      </c>
      <c r="AV442" s="167">
        <f t="shared" si="271"/>
        <v>8.2390000000000008</v>
      </c>
      <c r="AW442" s="167">
        <f t="shared" si="272"/>
        <v>11.322818181818182</v>
      </c>
      <c r="AY442" s="167">
        <f t="shared" si="295"/>
        <v>7.3166666666666664</v>
      </c>
      <c r="AZ442" s="167">
        <f t="shared" si="296"/>
        <v>-3.0209666666666668</v>
      </c>
      <c r="BA442" s="167">
        <f t="shared" si="303"/>
        <v>-1137.6269499999996</v>
      </c>
      <c r="BB442" s="167">
        <f t="shared" si="297"/>
        <v>9101.015599999997</v>
      </c>
      <c r="BC442" s="167">
        <f t="shared" si="298"/>
        <v>-4.1516999999999999</v>
      </c>
      <c r="BD442" s="167">
        <f t="shared" si="304"/>
        <v>-1705.3697333333334</v>
      </c>
      <c r="BE442" s="167">
        <f t="shared" si="299"/>
        <v>13642.957866666668</v>
      </c>
      <c r="BF442" s="167">
        <f t="shared" si="300"/>
        <v>11371.986733333331</v>
      </c>
      <c r="BK442" s="167">
        <v>26340</v>
      </c>
      <c r="BL442" s="169">
        <v>31.316666666666666</v>
      </c>
      <c r="BM442" s="167">
        <v>-150.04300000000001</v>
      </c>
      <c r="BN442" s="167">
        <v>-202.75</v>
      </c>
      <c r="BO442" s="167">
        <f t="shared" si="273"/>
        <v>6.8201363636363643</v>
      </c>
      <c r="BP442" s="167">
        <f t="shared" si="274"/>
        <v>9.2159090909090917</v>
      </c>
      <c r="BU442" s="167">
        <v>26340</v>
      </c>
      <c r="BV442" s="169">
        <v>31.316666666666666</v>
      </c>
      <c r="BW442" s="167">
        <v>-156.99799999999999</v>
      </c>
      <c r="BX442" s="167">
        <v>-173.14599999999999</v>
      </c>
      <c r="BY442" s="167">
        <f t="shared" si="275"/>
        <v>7.1362727272727264</v>
      </c>
      <c r="BZ442" s="167">
        <f t="shared" si="276"/>
        <v>7.8702727272727264</v>
      </c>
      <c r="CE442" s="167">
        <v>26340</v>
      </c>
      <c r="CF442" s="169">
        <f t="shared" si="277"/>
        <v>31.316666666666666</v>
      </c>
      <c r="CG442" s="167">
        <v>-56.375</v>
      </c>
      <c r="CH442" s="167">
        <v>-130.66800000000001</v>
      </c>
      <c r="CI442" s="167">
        <f t="shared" si="278"/>
        <v>2.5625</v>
      </c>
      <c r="CJ442" s="167">
        <f t="shared" si="279"/>
        <v>5.939454545454546</v>
      </c>
      <c r="CO442" s="167">
        <v>26340</v>
      </c>
      <c r="CP442" s="169">
        <f t="shared" si="280"/>
        <v>31.316666666666666</v>
      </c>
      <c r="CQ442" s="167">
        <v>-144.78399999999999</v>
      </c>
      <c r="CR442" s="167">
        <v>-151.96799999999999</v>
      </c>
      <c r="CS442" s="167">
        <f t="shared" si="281"/>
        <v>6.5810909090909089</v>
      </c>
      <c r="CT442" s="167">
        <f t="shared" si="282"/>
        <v>6.9076363636363629</v>
      </c>
    </row>
    <row r="443" spans="2:98">
      <c r="B443" s="167">
        <f t="shared" si="283"/>
        <v>440</v>
      </c>
      <c r="C443" s="167">
        <v>26400</v>
      </c>
      <c r="D443" s="169">
        <v>31.333333333333332</v>
      </c>
      <c r="E443" s="167">
        <v>-151.089</v>
      </c>
      <c r="F443" s="167">
        <v>-145.78899999999999</v>
      </c>
      <c r="G443" s="167">
        <f t="shared" si="264"/>
        <v>6.8676818181818184</v>
      </c>
      <c r="H443" s="167">
        <f t="shared" si="265"/>
        <v>6.6267727272727264</v>
      </c>
      <c r="J443" s="167">
        <f t="shared" si="284"/>
        <v>7.333333333333333</v>
      </c>
      <c r="K443" s="167">
        <f t="shared" si="266"/>
        <v>-2.5181499999999999</v>
      </c>
      <c r="L443" s="167">
        <f t="shared" si="305"/>
        <v>-983.41219999999976</v>
      </c>
      <c r="M443" s="167">
        <f t="shared" si="285"/>
        <v>7867.2975999999981</v>
      </c>
      <c r="N443" s="167">
        <f t="shared" si="267"/>
        <v>-2.4298166666666665</v>
      </c>
      <c r="O443" s="167">
        <f t="shared" si="301"/>
        <v>-925.11215000000038</v>
      </c>
      <c r="P443" s="167">
        <f t="shared" si="286"/>
        <v>7400.8972000000031</v>
      </c>
      <c r="Q443" s="167">
        <f t="shared" si="287"/>
        <v>7634.0974000000006</v>
      </c>
      <c r="W443" s="167">
        <v>26400</v>
      </c>
      <c r="Y443" s="169">
        <f t="shared" si="288"/>
        <v>31.333333333333332</v>
      </c>
      <c r="Z443" s="167">
        <v>-188.59100000000001</v>
      </c>
      <c r="AA443" s="167">
        <v>-176.98400000000001</v>
      </c>
      <c r="AB443" s="167">
        <f t="shared" si="268"/>
        <v>8.5723181818181828</v>
      </c>
      <c r="AC443" s="167">
        <f t="shared" si="269"/>
        <v>8.0447272727272736</v>
      </c>
      <c r="AD443" s="167">
        <f t="shared" si="289"/>
        <v>-182.78750000000002</v>
      </c>
      <c r="AF443" s="167">
        <f t="shared" si="302"/>
        <v>7.333333333333333</v>
      </c>
      <c r="AG443" s="167">
        <f t="shared" si="290"/>
        <v>-3.1431833333333334</v>
      </c>
      <c r="AH443" s="167">
        <f t="shared" si="306"/>
        <v>-1189.9114333333339</v>
      </c>
      <c r="AI443" s="167">
        <f t="shared" si="291"/>
        <v>9519.2914666666711</v>
      </c>
      <c r="AJ443" s="167">
        <f t="shared" si="292"/>
        <v>-2.9497333333333335</v>
      </c>
      <c r="AK443" s="167">
        <f t="shared" si="307"/>
        <v>-1135.1059666666661</v>
      </c>
      <c r="AL443" s="167">
        <f t="shared" si="293"/>
        <v>9080.8477333333285</v>
      </c>
      <c r="AM443" s="167">
        <f t="shared" si="294"/>
        <v>9300.0695999999989</v>
      </c>
      <c r="AR443" s="167">
        <v>26400</v>
      </c>
      <c r="AS443" s="169">
        <f t="shared" si="270"/>
        <v>31.333333333333332</v>
      </c>
      <c r="AT443" s="167">
        <v>-177.672</v>
      </c>
      <c r="AU443" s="167">
        <v>-253.215</v>
      </c>
      <c r="AV443" s="167">
        <f t="shared" si="271"/>
        <v>8.0760000000000005</v>
      </c>
      <c r="AW443" s="167">
        <f t="shared" si="272"/>
        <v>11.509772727272727</v>
      </c>
      <c r="AY443" s="167">
        <f t="shared" si="295"/>
        <v>7.333333333333333</v>
      </c>
      <c r="AZ443" s="167">
        <f t="shared" si="296"/>
        <v>-2.9611999999999998</v>
      </c>
      <c r="BA443" s="167">
        <f t="shared" si="303"/>
        <v>-1140.5881499999996</v>
      </c>
      <c r="BB443" s="167">
        <f t="shared" si="297"/>
        <v>9124.7051999999967</v>
      </c>
      <c r="BC443" s="167">
        <f t="shared" si="298"/>
        <v>-4.2202500000000001</v>
      </c>
      <c r="BD443" s="167">
        <f t="shared" si="304"/>
        <v>-1709.5899833333335</v>
      </c>
      <c r="BE443" s="167">
        <f t="shared" si="299"/>
        <v>13676.719866666668</v>
      </c>
      <c r="BF443" s="167">
        <f t="shared" si="300"/>
        <v>11400.712533333332</v>
      </c>
      <c r="BK443" s="167">
        <v>26400</v>
      </c>
      <c r="BL443" s="169">
        <v>31.333333333333332</v>
      </c>
      <c r="BM443" s="167">
        <v>-151.61699999999999</v>
      </c>
      <c r="BN443" s="167">
        <v>-204.68</v>
      </c>
      <c r="BO443" s="167">
        <f t="shared" si="273"/>
        <v>6.8916818181818176</v>
      </c>
      <c r="BP443" s="167">
        <f t="shared" si="274"/>
        <v>9.3036363636363646</v>
      </c>
      <c r="BU443" s="167">
        <v>26400</v>
      </c>
      <c r="BV443" s="169">
        <v>31.333333333333332</v>
      </c>
      <c r="BW443" s="167">
        <v>-156.596</v>
      </c>
      <c r="BX443" s="167">
        <v>-173.80799999999999</v>
      </c>
      <c r="BY443" s="167">
        <f t="shared" si="275"/>
        <v>7.1180000000000003</v>
      </c>
      <c r="BZ443" s="167">
        <f t="shared" si="276"/>
        <v>7.900363636363636</v>
      </c>
      <c r="CE443" s="167">
        <v>26400</v>
      </c>
      <c r="CF443" s="169">
        <f t="shared" si="277"/>
        <v>31.333333333333332</v>
      </c>
      <c r="CG443" s="167">
        <v>-56.133000000000003</v>
      </c>
      <c r="CH443" s="167">
        <v>-130.411</v>
      </c>
      <c r="CI443" s="167">
        <f t="shared" si="278"/>
        <v>2.5515000000000003</v>
      </c>
      <c r="CJ443" s="167">
        <f t="shared" si="279"/>
        <v>5.9277727272727274</v>
      </c>
      <c r="CO443" s="167">
        <v>26400</v>
      </c>
      <c r="CP443" s="169">
        <f t="shared" si="280"/>
        <v>31.333333333333332</v>
      </c>
      <c r="CQ443" s="167">
        <v>-146.232</v>
      </c>
      <c r="CR443" s="167">
        <v>-150.78899999999999</v>
      </c>
      <c r="CS443" s="167">
        <f t="shared" si="281"/>
        <v>6.6469090909090909</v>
      </c>
      <c r="CT443" s="167">
        <f t="shared" si="282"/>
        <v>6.8540454545454539</v>
      </c>
    </row>
    <row r="444" spans="2:98">
      <c r="B444" s="167">
        <f t="shared" si="283"/>
        <v>441</v>
      </c>
      <c r="C444" s="167">
        <v>26460</v>
      </c>
      <c r="D444" s="169">
        <v>31.35</v>
      </c>
      <c r="E444" s="167">
        <v>-151.85499999999999</v>
      </c>
      <c r="F444" s="167">
        <v>-146.898</v>
      </c>
      <c r="G444" s="167">
        <f t="shared" si="264"/>
        <v>6.9024999999999999</v>
      </c>
      <c r="H444" s="167">
        <f t="shared" si="265"/>
        <v>6.6771818181818183</v>
      </c>
      <c r="J444" s="167">
        <f t="shared" si="284"/>
        <v>7.35</v>
      </c>
      <c r="K444" s="167">
        <f t="shared" si="266"/>
        <v>-2.5309166666666663</v>
      </c>
      <c r="L444" s="167">
        <f t="shared" si="305"/>
        <v>-985.94311666666647</v>
      </c>
      <c r="M444" s="167">
        <f t="shared" si="285"/>
        <v>7887.5449333333318</v>
      </c>
      <c r="N444" s="167">
        <f t="shared" si="267"/>
        <v>-2.4482999999999997</v>
      </c>
      <c r="O444" s="167">
        <f t="shared" si="301"/>
        <v>-927.5604500000004</v>
      </c>
      <c r="P444" s="167">
        <f t="shared" si="286"/>
        <v>7420.4836000000032</v>
      </c>
      <c r="Q444" s="167">
        <f t="shared" si="287"/>
        <v>7654.014266666667</v>
      </c>
      <c r="W444" s="167">
        <v>26460</v>
      </c>
      <c r="Y444" s="169">
        <f t="shared" si="288"/>
        <v>31.35</v>
      </c>
      <c r="Z444" s="167">
        <v>-194.15299999999999</v>
      </c>
      <c r="AA444" s="167">
        <v>-178.727</v>
      </c>
      <c r="AB444" s="167">
        <f t="shared" si="268"/>
        <v>8.8251363636363624</v>
      </c>
      <c r="AC444" s="167">
        <f t="shared" si="269"/>
        <v>8.123954545454545</v>
      </c>
      <c r="AD444" s="167">
        <f t="shared" si="289"/>
        <v>-186.44</v>
      </c>
      <c r="AF444" s="167">
        <f t="shared" si="302"/>
        <v>7.35</v>
      </c>
      <c r="AG444" s="167">
        <f t="shared" si="290"/>
        <v>-3.2358833333333332</v>
      </c>
      <c r="AH444" s="167">
        <f t="shared" si="306"/>
        <v>-1193.1473166666672</v>
      </c>
      <c r="AI444" s="167">
        <f t="shared" si="291"/>
        <v>9545.1785333333373</v>
      </c>
      <c r="AJ444" s="167">
        <f t="shared" si="292"/>
        <v>-2.9787833333333333</v>
      </c>
      <c r="AK444" s="167">
        <f t="shared" si="307"/>
        <v>-1138.0847499999993</v>
      </c>
      <c r="AL444" s="167">
        <f t="shared" si="293"/>
        <v>9104.6779999999944</v>
      </c>
      <c r="AM444" s="167">
        <f t="shared" si="294"/>
        <v>9324.9282666666659</v>
      </c>
      <c r="AR444" s="167">
        <v>26460</v>
      </c>
      <c r="AS444" s="169">
        <f t="shared" si="270"/>
        <v>31.35</v>
      </c>
      <c r="AT444" s="167">
        <v>-175.715</v>
      </c>
      <c r="AU444" s="167">
        <v>-251.482</v>
      </c>
      <c r="AV444" s="167">
        <f t="shared" si="271"/>
        <v>7.9870454545454548</v>
      </c>
      <c r="AW444" s="167">
        <f t="shared" si="272"/>
        <v>11.430999999999999</v>
      </c>
      <c r="AY444" s="167">
        <f t="shared" si="295"/>
        <v>7.35</v>
      </c>
      <c r="AZ444" s="167">
        <f t="shared" si="296"/>
        <v>-2.9285833333333335</v>
      </c>
      <c r="BA444" s="167">
        <f t="shared" si="303"/>
        <v>-1143.5167333333329</v>
      </c>
      <c r="BB444" s="167">
        <f t="shared" si="297"/>
        <v>9148.1338666666634</v>
      </c>
      <c r="BC444" s="167">
        <f t="shared" si="298"/>
        <v>-4.1913666666666662</v>
      </c>
      <c r="BD444" s="167">
        <f t="shared" si="304"/>
        <v>-1713.7813500000002</v>
      </c>
      <c r="BE444" s="167">
        <f t="shared" si="299"/>
        <v>13710.250800000002</v>
      </c>
      <c r="BF444" s="167">
        <f t="shared" si="300"/>
        <v>11429.192333333332</v>
      </c>
      <c r="BK444" s="167">
        <v>26460</v>
      </c>
      <c r="BL444" s="169">
        <v>31.35</v>
      </c>
      <c r="BM444" s="167">
        <v>-151.16900000000001</v>
      </c>
      <c r="BN444" s="167">
        <v>-204.66499999999999</v>
      </c>
      <c r="BO444" s="167">
        <f t="shared" si="273"/>
        <v>6.8713181818181823</v>
      </c>
      <c r="BP444" s="167">
        <f t="shared" si="274"/>
        <v>9.3029545454545453</v>
      </c>
      <c r="BU444" s="167">
        <v>26460</v>
      </c>
      <c r="BV444" s="169">
        <v>31.35</v>
      </c>
      <c r="BW444" s="167">
        <v>-156.905</v>
      </c>
      <c r="BX444" s="167">
        <v>-174.34700000000001</v>
      </c>
      <c r="BY444" s="167">
        <f t="shared" si="275"/>
        <v>7.1320454545454544</v>
      </c>
      <c r="BZ444" s="167">
        <f t="shared" si="276"/>
        <v>7.9248636363636367</v>
      </c>
      <c r="CE444" s="167">
        <v>26460</v>
      </c>
      <c r="CF444" s="169">
        <f t="shared" si="277"/>
        <v>31.35</v>
      </c>
      <c r="CG444" s="167">
        <v>-55.63</v>
      </c>
      <c r="CH444" s="167">
        <v>-129.77000000000001</v>
      </c>
      <c r="CI444" s="167">
        <f t="shared" si="278"/>
        <v>2.5286363636363638</v>
      </c>
      <c r="CJ444" s="167">
        <f t="shared" si="279"/>
        <v>5.8986363636363643</v>
      </c>
      <c r="CO444" s="167">
        <v>26460</v>
      </c>
      <c r="CP444" s="169">
        <f t="shared" si="280"/>
        <v>31.35</v>
      </c>
      <c r="CQ444" s="167">
        <v>-147.773</v>
      </c>
      <c r="CR444" s="167">
        <v>-151.68899999999999</v>
      </c>
      <c r="CS444" s="167">
        <f t="shared" si="281"/>
        <v>6.716954545454545</v>
      </c>
      <c r="CT444" s="167">
        <f t="shared" si="282"/>
        <v>6.8949545454545449</v>
      </c>
    </row>
    <row r="445" spans="2:98">
      <c r="B445" s="167">
        <f t="shared" si="283"/>
        <v>442</v>
      </c>
      <c r="C445" s="167">
        <v>26520</v>
      </c>
      <c r="D445" s="169">
        <v>31.366666666666667</v>
      </c>
      <c r="E445" s="167">
        <v>-151.54900000000001</v>
      </c>
      <c r="F445" s="167">
        <v>-144.78800000000001</v>
      </c>
      <c r="G445" s="167">
        <f t="shared" si="264"/>
        <v>6.888590909090909</v>
      </c>
      <c r="H445" s="167">
        <f t="shared" si="265"/>
        <v>6.5812727272727276</v>
      </c>
      <c r="J445" s="167">
        <f t="shared" si="284"/>
        <v>7.3666666666666663</v>
      </c>
      <c r="K445" s="167">
        <f t="shared" si="266"/>
        <v>-2.5258166666666666</v>
      </c>
      <c r="L445" s="167">
        <f t="shared" si="305"/>
        <v>-988.4689333333331</v>
      </c>
      <c r="M445" s="167">
        <f t="shared" si="285"/>
        <v>7907.7514666666648</v>
      </c>
      <c r="N445" s="167">
        <f t="shared" si="267"/>
        <v>-2.4131333333333336</v>
      </c>
      <c r="O445" s="167">
        <f t="shared" si="301"/>
        <v>-929.97358333333375</v>
      </c>
      <c r="P445" s="167">
        <f t="shared" si="286"/>
        <v>7439.78866666667</v>
      </c>
      <c r="Q445" s="167">
        <f t="shared" si="287"/>
        <v>7673.7700666666678</v>
      </c>
      <c r="W445" s="167">
        <v>26520</v>
      </c>
      <c r="Y445" s="169">
        <f t="shared" si="288"/>
        <v>31.366666666666667</v>
      </c>
      <c r="Z445" s="167">
        <v>-190.68799999999999</v>
      </c>
      <c r="AA445" s="167">
        <v>-176.637</v>
      </c>
      <c r="AB445" s="167">
        <f t="shared" si="268"/>
        <v>8.6676363636363636</v>
      </c>
      <c r="AC445" s="167">
        <f t="shared" si="269"/>
        <v>8.0289545454545461</v>
      </c>
      <c r="AD445" s="167">
        <f t="shared" si="289"/>
        <v>-183.66249999999999</v>
      </c>
      <c r="AF445" s="167">
        <f t="shared" si="302"/>
        <v>7.3666666666666663</v>
      </c>
      <c r="AG445" s="167">
        <f t="shared" si="290"/>
        <v>-3.1781333333333333</v>
      </c>
      <c r="AH445" s="167">
        <f t="shared" si="306"/>
        <v>-1196.3254500000005</v>
      </c>
      <c r="AI445" s="167">
        <f t="shared" si="291"/>
        <v>9570.603600000004</v>
      </c>
      <c r="AJ445" s="167">
        <f t="shared" si="292"/>
        <v>-2.9439500000000001</v>
      </c>
      <c r="AK445" s="167">
        <f t="shared" si="307"/>
        <v>-1141.0286999999994</v>
      </c>
      <c r="AL445" s="167">
        <f t="shared" si="293"/>
        <v>9128.2295999999951</v>
      </c>
      <c r="AM445" s="167">
        <f t="shared" si="294"/>
        <v>9349.4166000000005</v>
      </c>
      <c r="AR445" s="167">
        <v>26520</v>
      </c>
      <c r="AS445" s="169">
        <f t="shared" si="270"/>
        <v>31.366666666666667</v>
      </c>
      <c r="AT445" s="167">
        <v>-175.80500000000001</v>
      </c>
      <c r="AU445" s="167">
        <v>-248.56399999999999</v>
      </c>
      <c r="AV445" s="167">
        <f t="shared" si="271"/>
        <v>7.9911363636363637</v>
      </c>
      <c r="AW445" s="167">
        <f t="shared" si="272"/>
        <v>11.298363636363636</v>
      </c>
      <c r="AY445" s="167">
        <f t="shared" si="295"/>
        <v>7.3666666666666663</v>
      </c>
      <c r="AZ445" s="167">
        <f t="shared" si="296"/>
        <v>-2.9300833333333336</v>
      </c>
      <c r="BA445" s="167">
        <f t="shared" si="303"/>
        <v>-1146.4468166666663</v>
      </c>
      <c r="BB445" s="167">
        <f t="shared" si="297"/>
        <v>9171.5745333333307</v>
      </c>
      <c r="BC445" s="167">
        <f t="shared" si="298"/>
        <v>-4.1427333333333332</v>
      </c>
      <c r="BD445" s="167">
        <f t="shared" si="304"/>
        <v>-1717.9240833333336</v>
      </c>
      <c r="BE445" s="167">
        <f t="shared" si="299"/>
        <v>13743.392666666668</v>
      </c>
      <c r="BF445" s="167">
        <f t="shared" si="300"/>
        <v>11457.4836</v>
      </c>
      <c r="BK445" s="167">
        <v>26520</v>
      </c>
      <c r="BL445" s="169">
        <v>31.366666666666667</v>
      </c>
      <c r="BM445" s="167">
        <v>-149.99700000000001</v>
      </c>
      <c r="BN445" s="167">
        <v>-206.22399999999999</v>
      </c>
      <c r="BO445" s="167">
        <f t="shared" si="273"/>
        <v>6.8180454545454552</v>
      </c>
      <c r="BP445" s="167">
        <f t="shared" si="274"/>
        <v>9.3738181818181818</v>
      </c>
      <c r="BU445" s="167">
        <v>26520</v>
      </c>
      <c r="BV445" s="169">
        <v>31.366666666666667</v>
      </c>
      <c r="BW445" s="167">
        <v>-155.43899999999999</v>
      </c>
      <c r="BX445" s="167">
        <v>-174.22399999999999</v>
      </c>
      <c r="BY445" s="167">
        <f t="shared" si="275"/>
        <v>7.0654090909090908</v>
      </c>
      <c r="BZ445" s="167">
        <f t="shared" si="276"/>
        <v>7.9192727272727268</v>
      </c>
      <c r="CE445" s="167">
        <v>26520</v>
      </c>
      <c r="CF445" s="169">
        <f t="shared" si="277"/>
        <v>31.366666666666667</v>
      </c>
      <c r="CG445" s="167">
        <v>-56.302999999999997</v>
      </c>
      <c r="CH445" s="167">
        <v>-130.25200000000001</v>
      </c>
      <c r="CI445" s="167">
        <f t="shared" si="278"/>
        <v>2.5592272727272727</v>
      </c>
      <c r="CJ445" s="167">
        <f t="shared" si="279"/>
        <v>5.9205454545454552</v>
      </c>
      <c r="CO445" s="167">
        <v>26520</v>
      </c>
      <c r="CP445" s="169">
        <f t="shared" si="280"/>
        <v>31.366666666666667</v>
      </c>
      <c r="CQ445" s="167">
        <v>-145.85300000000001</v>
      </c>
      <c r="CR445" s="167">
        <v>-151.79400000000001</v>
      </c>
      <c r="CS445" s="167">
        <f t="shared" si="281"/>
        <v>6.6296818181818189</v>
      </c>
      <c r="CT445" s="167">
        <f t="shared" si="282"/>
        <v>6.8997272727272732</v>
      </c>
    </row>
    <row r="446" spans="2:98">
      <c r="B446" s="167">
        <f t="shared" si="283"/>
        <v>443</v>
      </c>
      <c r="C446" s="167">
        <v>26580</v>
      </c>
      <c r="D446" s="169">
        <v>31.383333333333333</v>
      </c>
      <c r="E446" s="167">
        <v>-153.38900000000001</v>
      </c>
      <c r="F446" s="167">
        <v>-144.81899999999999</v>
      </c>
      <c r="G446" s="167">
        <f t="shared" si="264"/>
        <v>6.9722272727272729</v>
      </c>
      <c r="H446" s="167">
        <f t="shared" si="265"/>
        <v>6.5826818181818174</v>
      </c>
      <c r="J446" s="167">
        <f t="shared" si="284"/>
        <v>7.3833333333333337</v>
      </c>
      <c r="K446" s="167">
        <f t="shared" si="266"/>
        <v>-2.5564833333333334</v>
      </c>
      <c r="L446" s="167">
        <f t="shared" si="305"/>
        <v>-991.02541666666639</v>
      </c>
      <c r="M446" s="167">
        <f t="shared" si="285"/>
        <v>7928.2033333333311</v>
      </c>
      <c r="N446" s="167">
        <f t="shared" si="267"/>
        <v>-2.4136499999999996</v>
      </c>
      <c r="O446" s="167">
        <f t="shared" si="301"/>
        <v>-932.38723333333371</v>
      </c>
      <c r="P446" s="167">
        <f t="shared" si="286"/>
        <v>7459.0978666666697</v>
      </c>
      <c r="Q446" s="167">
        <f t="shared" si="287"/>
        <v>7693.6506000000008</v>
      </c>
      <c r="W446" s="167">
        <v>26580</v>
      </c>
      <c r="Y446" s="169">
        <f t="shared" si="288"/>
        <v>31.383333333333333</v>
      </c>
      <c r="Z446" s="167">
        <v>-187.81700000000001</v>
      </c>
      <c r="AA446" s="167">
        <v>-176.30099999999999</v>
      </c>
      <c r="AB446" s="167">
        <f t="shared" si="268"/>
        <v>8.537136363636364</v>
      </c>
      <c r="AC446" s="167">
        <f t="shared" si="269"/>
        <v>8.0136818181818175</v>
      </c>
      <c r="AD446" s="167">
        <f t="shared" si="289"/>
        <v>-182.059</v>
      </c>
      <c r="AF446" s="167">
        <f t="shared" si="302"/>
        <v>7.3833333333333337</v>
      </c>
      <c r="AG446" s="167">
        <f t="shared" si="290"/>
        <v>-3.1302833333333333</v>
      </c>
      <c r="AH446" s="167">
        <f t="shared" si="306"/>
        <v>-1199.4557333333339</v>
      </c>
      <c r="AI446" s="167">
        <f t="shared" si="291"/>
        <v>9595.6458666666713</v>
      </c>
      <c r="AJ446" s="167">
        <f t="shared" si="292"/>
        <v>-2.9383499999999998</v>
      </c>
      <c r="AK446" s="167">
        <f t="shared" si="307"/>
        <v>-1143.9670499999993</v>
      </c>
      <c r="AL446" s="167">
        <f t="shared" si="293"/>
        <v>9151.7363999999943</v>
      </c>
      <c r="AM446" s="167">
        <f t="shared" si="294"/>
        <v>9373.6911333333337</v>
      </c>
      <c r="AR446" s="167">
        <v>26580</v>
      </c>
      <c r="AS446" s="169">
        <f t="shared" si="270"/>
        <v>31.383333333333333</v>
      </c>
      <c r="AT446" s="167">
        <v>-176.892</v>
      </c>
      <c r="AU446" s="167">
        <v>-246.49100000000001</v>
      </c>
      <c r="AV446" s="167">
        <f t="shared" si="271"/>
        <v>8.0405454545454536</v>
      </c>
      <c r="AW446" s="167">
        <f t="shared" si="272"/>
        <v>11.204136363636364</v>
      </c>
      <c r="AY446" s="167">
        <f t="shared" si="295"/>
        <v>7.3833333333333337</v>
      </c>
      <c r="AZ446" s="167">
        <f t="shared" si="296"/>
        <v>-2.9481999999999999</v>
      </c>
      <c r="BA446" s="167">
        <f t="shared" si="303"/>
        <v>-1149.3950166666664</v>
      </c>
      <c r="BB446" s="167">
        <f t="shared" si="297"/>
        <v>9195.160133333331</v>
      </c>
      <c r="BC446" s="167">
        <f t="shared" si="298"/>
        <v>-4.1081833333333337</v>
      </c>
      <c r="BD446" s="167">
        <f t="shared" si="304"/>
        <v>-1722.0322666666668</v>
      </c>
      <c r="BE446" s="167">
        <f t="shared" si="299"/>
        <v>13776.258133333335</v>
      </c>
      <c r="BF446" s="167">
        <f t="shared" si="300"/>
        <v>11485.709133333334</v>
      </c>
      <c r="BK446" s="167">
        <v>26580</v>
      </c>
      <c r="BL446" s="169">
        <v>31.383333333333333</v>
      </c>
      <c r="BM446" s="167">
        <v>-147.88300000000001</v>
      </c>
      <c r="BN446" s="167">
        <v>-201.97900000000001</v>
      </c>
      <c r="BO446" s="167">
        <f t="shared" si="273"/>
        <v>6.7219545454545457</v>
      </c>
      <c r="BP446" s="167">
        <f t="shared" si="274"/>
        <v>9.1808636363636378</v>
      </c>
      <c r="BU446" s="167">
        <v>26580</v>
      </c>
      <c r="BV446" s="169">
        <v>31.383333333333333</v>
      </c>
      <c r="BW446" s="167">
        <v>-154.00399999999999</v>
      </c>
      <c r="BX446" s="167">
        <v>-172.57599999999999</v>
      </c>
      <c r="BY446" s="167">
        <f t="shared" si="275"/>
        <v>7.0001818181818178</v>
      </c>
      <c r="BZ446" s="167">
        <f t="shared" si="276"/>
        <v>7.844363636363636</v>
      </c>
      <c r="CE446" s="167">
        <v>26580</v>
      </c>
      <c r="CF446" s="169">
        <f t="shared" si="277"/>
        <v>31.383333333333333</v>
      </c>
      <c r="CG446" s="167">
        <v>-56.284999999999997</v>
      </c>
      <c r="CH446" s="167">
        <v>-128.82499999999999</v>
      </c>
      <c r="CI446" s="167">
        <f t="shared" si="278"/>
        <v>2.5584090909090906</v>
      </c>
      <c r="CJ446" s="167">
        <f t="shared" si="279"/>
        <v>5.855681818181818</v>
      </c>
      <c r="CO446" s="167">
        <v>26580</v>
      </c>
      <c r="CP446" s="169">
        <f t="shared" si="280"/>
        <v>31.383333333333333</v>
      </c>
      <c r="CQ446" s="167">
        <v>-149.661</v>
      </c>
      <c r="CR446" s="167">
        <v>-151.631</v>
      </c>
      <c r="CS446" s="167">
        <f t="shared" si="281"/>
        <v>6.8027727272727274</v>
      </c>
      <c r="CT446" s="167">
        <f t="shared" si="282"/>
        <v>6.8923181818181822</v>
      </c>
    </row>
    <row r="447" spans="2:98">
      <c r="B447" s="167">
        <f t="shared" si="283"/>
        <v>444</v>
      </c>
      <c r="C447" s="167">
        <v>26640</v>
      </c>
      <c r="D447" s="169">
        <v>31.4</v>
      </c>
      <c r="E447" s="167">
        <v>-151.089</v>
      </c>
      <c r="F447" s="167">
        <v>-146.97399999999999</v>
      </c>
      <c r="G447" s="167">
        <f t="shared" si="264"/>
        <v>6.8676818181818184</v>
      </c>
      <c r="H447" s="167">
        <f t="shared" si="265"/>
        <v>6.6806363636363635</v>
      </c>
      <c r="J447" s="167">
        <f t="shared" si="284"/>
        <v>7.4</v>
      </c>
      <c r="K447" s="167">
        <f t="shared" si="266"/>
        <v>-2.5181499999999999</v>
      </c>
      <c r="L447" s="167">
        <f t="shared" si="305"/>
        <v>-993.54356666666638</v>
      </c>
      <c r="M447" s="167">
        <f t="shared" si="285"/>
        <v>7948.348533333331</v>
      </c>
      <c r="N447" s="167">
        <f t="shared" si="267"/>
        <v>-2.4495666666666667</v>
      </c>
      <c r="O447" s="167">
        <f t="shared" si="301"/>
        <v>-934.83680000000038</v>
      </c>
      <c r="P447" s="167">
        <f t="shared" si="286"/>
        <v>7478.694400000003</v>
      </c>
      <c r="Q447" s="167">
        <f t="shared" si="287"/>
        <v>7713.521466666667</v>
      </c>
      <c r="W447" s="167">
        <v>26640</v>
      </c>
      <c r="Y447" s="169">
        <f t="shared" si="288"/>
        <v>31.4</v>
      </c>
      <c r="Z447" s="167">
        <v>-189.89</v>
      </c>
      <c r="AA447" s="167">
        <v>-174.434</v>
      </c>
      <c r="AB447" s="167">
        <f t="shared" si="268"/>
        <v>8.6313636363636359</v>
      </c>
      <c r="AC447" s="167">
        <f t="shared" si="269"/>
        <v>7.9288181818181815</v>
      </c>
      <c r="AD447" s="167">
        <f t="shared" si="289"/>
        <v>-182.16199999999998</v>
      </c>
      <c r="AF447" s="167">
        <f t="shared" si="302"/>
        <v>7.4</v>
      </c>
      <c r="AG447" s="167">
        <f t="shared" si="290"/>
        <v>-3.1648333333333332</v>
      </c>
      <c r="AH447" s="167">
        <f t="shared" si="306"/>
        <v>-1202.6205666666672</v>
      </c>
      <c r="AI447" s="167">
        <f t="shared" si="291"/>
        <v>9620.9645333333374</v>
      </c>
      <c r="AJ447" s="167">
        <f t="shared" si="292"/>
        <v>-2.9072333333333331</v>
      </c>
      <c r="AK447" s="167">
        <f t="shared" si="307"/>
        <v>-1146.8742833333326</v>
      </c>
      <c r="AL447" s="167">
        <f t="shared" si="293"/>
        <v>9174.9942666666611</v>
      </c>
      <c r="AM447" s="167">
        <f t="shared" si="294"/>
        <v>9397.9794000000002</v>
      </c>
      <c r="AR447" s="167">
        <v>26640</v>
      </c>
      <c r="AS447" s="169">
        <f t="shared" si="270"/>
        <v>31.4</v>
      </c>
      <c r="AT447" s="167">
        <v>-177.08199999999999</v>
      </c>
      <c r="AU447" s="167">
        <v>-250.80799999999999</v>
      </c>
      <c r="AV447" s="167">
        <f t="shared" si="271"/>
        <v>8.0491818181818182</v>
      </c>
      <c r="AW447" s="167">
        <f t="shared" si="272"/>
        <v>11.400363636363636</v>
      </c>
      <c r="AY447" s="167">
        <f t="shared" si="295"/>
        <v>7.4</v>
      </c>
      <c r="AZ447" s="167">
        <f t="shared" si="296"/>
        <v>-2.9513666666666665</v>
      </c>
      <c r="BA447" s="167">
        <f t="shared" si="303"/>
        <v>-1152.3463833333331</v>
      </c>
      <c r="BB447" s="167">
        <f t="shared" si="297"/>
        <v>9218.7710666666644</v>
      </c>
      <c r="BC447" s="167">
        <f t="shared" si="298"/>
        <v>-4.180133333333333</v>
      </c>
      <c r="BD447" s="167">
        <f t="shared" si="304"/>
        <v>-1726.2124000000001</v>
      </c>
      <c r="BE447" s="167">
        <f t="shared" si="299"/>
        <v>13809.699200000001</v>
      </c>
      <c r="BF447" s="167">
        <f t="shared" si="300"/>
        <v>11514.235133333332</v>
      </c>
      <c r="BK447" s="167">
        <v>26640</v>
      </c>
      <c r="BL447" s="169">
        <v>31.4</v>
      </c>
      <c r="BM447" s="167">
        <v>-147.72900000000001</v>
      </c>
      <c r="BN447" s="167">
        <v>-203.893</v>
      </c>
      <c r="BO447" s="167">
        <f t="shared" si="273"/>
        <v>6.7149545454545461</v>
      </c>
      <c r="BP447" s="167">
        <f t="shared" si="274"/>
        <v>9.2678636363636357</v>
      </c>
      <c r="BU447" s="167">
        <v>26640</v>
      </c>
      <c r="BV447" s="169">
        <v>31.4</v>
      </c>
      <c r="BW447" s="167">
        <v>-154.94499999999999</v>
      </c>
      <c r="BX447" s="167">
        <v>-174.79400000000001</v>
      </c>
      <c r="BY447" s="167">
        <f t="shared" si="275"/>
        <v>7.0429545454545455</v>
      </c>
      <c r="BZ447" s="167">
        <f t="shared" si="276"/>
        <v>7.945181818181819</v>
      </c>
      <c r="CE447" s="167">
        <v>26640</v>
      </c>
      <c r="CF447" s="169">
        <f t="shared" si="277"/>
        <v>31.4</v>
      </c>
      <c r="CG447" s="167">
        <v>-56.406999999999996</v>
      </c>
      <c r="CH447" s="167">
        <v>-131.917</v>
      </c>
      <c r="CI447" s="167">
        <f t="shared" si="278"/>
        <v>2.5639545454545454</v>
      </c>
      <c r="CJ447" s="167">
        <f t="shared" si="279"/>
        <v>5.996227272727273</v>
      </c>
      <c r="CO447" s="167">
        <v>26640</v>
      </c>
      <c r="CP447" s="169">
        <f t="shared" si="280"/>
        <v>31.4</v>
      </c>
      <c r="CQ447" s="167">
        <v>-147.93899999999999</v>
      </c>
      <c r="CR447" s="167">
        <v>-151.82499999999999</v>
      </c>
      <c r="CS447" s="167">
        <f t="shared" si="281"/>
        <v>6.7244999999999999</v>
      </c>
      <c r="CT447" s="167">
        <f t="shared" si="282"/>
        <v>6.901136363636363</v>
      </c>
    </row>
    <row r="448" spans="2:98">
      <c r="B448" s="167">
        <f t="shared" si="283"/>
        <v>445</v>
      </c>
      <c r="C448" s="167">
        <v>26700</v>
      </c>
      <c r="D448" s="169">
        <v>31.416666666666668</v>
      </c>
      <c r="E448" s="167">
        <v>-152.62200000000001</v>
      </c>
      <c r="F448" s="167">
        <v>-146.08199999999999</v>
      </c>
      <c r="G448" s="167">
        <f t="shared" si="264"/>
        <v>6.9373636363636368</v>
      </c>
      <c r="H448" s="167">
        <f t="shared" si="265"/>
        <v>6.640090909090909</v>
      </c>
      <c r="J448" s="167">
        <f t="shared" si="284"/>
        <v>7.416666666666667</v>
      </c>
      <c r="K448" s="167">
        <f t="shared" si="266"/>
        <v>-2.5437000000000003</v>
      </c>
      <c r="L448" s="167">
        <f t="shared" si="305"/>
        <v>-996.08726666666632</v>
      </c>
      <c r="M448" s="167">
        <f t="shared" si="285"/>
        <v>7968.6981333333306</v>
      </c>
      <c r="N448" s="167">
        <f t="shared" si="267"/>
        <v>-2.4346999999999999</v>
      </c>
      <c r="O448" s="167">
        <f t="shared" si="301"/>
        <v>-937.2715000000004</v>
      </c>
      <c r="P448" s="167">
        <f t="shared" si="286"/>
        <v>7498.1720000000032</v>
      </c>
      <c r="Q448" s="167">
        <f t="shared" si="287"/>
        <v>7733.4350666666669</v>
      </c>
      <c r="W448" s="167">
        <v>26700</v>
      </c>
      <c r="Y448" s="169">
        <f t="shared" si="288"/>
        <v>31.416666666666668</v>
      </c>
      <c r="Z448" s="167">
        <v>-188.43700000000001</v>
      </c>
      <c r="AA448" s="167">
        <v>-177.11199999999999</v>
      </c>
      <c r="AB448" s="167">
        <f t="shared" si="268"/>
        <v>8.5653181818181832</v>
      </c>
      <c r="AC448" s="167">
        <f t="shared" si="269"/>
        <v>8.0505454545454551</v>
      </c>
      <c r="AD448" s="167">
        <f t="shared" si="289"/>
        <v>-182.77449999999999</v>
      </c>
      <c r="AF448" s="167">
        <f t="shared" si="302"/>
        <v>7.416666666666667</v>
      </c>
      <c r="AG448" s="167">
        <f t="shared" si="290"/>
        <v>-3.1406166666666668</v>
      </c>
      <c r="AH448" s="167">
        <f t="shared" si="306"/>
        <v>-1205.7611833333337</v>
      </c>
      <c r="AI448" s="167">
        <f t="shared" si="291"/>
        <v>9646.08946666667</v>
      </c>
      <c r="AJ448" s="167">
        <f t="shared" si="292"/>
        <v>-2.9518666666666666</v>
      </c>
      <c r="AK448" s="167">
        <f t="shared" si="307"/>
        <v>-1149.8261499999994</v>
      </c>
      <c r="AL448" s="167">
        <f t="shared" si="293"/>
        <v>9198.6091999999953</v>
      </c>
      <c r="AM448" s="167">
        <f t="shared" si="294"/>
        <v>9422.3493333333317</v>
      </c>
      <c r="AR448" s="167">
        <v>26700</v>
      </c>
      <c r="AS448" s="169">
        <f t="shared" si="270"/>
        <v>31.416666666666668</v>
      </c>
      <c r="AT448" s="167">
        <v>-175.51400000000001</v>
      </c>
      <c r="AU448" s="167">
        <v>-247.899</v>
      </c>
      <c r="AV448" s="167">
        <f t="shared" si="271"/>
        <v>7.9779090909090913</v>
      </c>
      <c r="AW448" s="167">
        <f t="shared" si="272"/>
        <v>11.268136363636364</v>
      </c>
      <c r="AY448" s="167">
        <f t="shared" si="295"/>
        <v>7.416666666666667</v>
      </c>
      <c r="AZ448" s="167">
        <f t="shared" si="296"/>
        <v>-2.9252333333333334</v>
      </c>
      <c r="BA448" s="167">
        <f t="shared" si="303"/>
        <v>-1155.2716166666664</v>
      </c>
      <c r="BB448" s="167">
        <f t="shared" si="297"/>
        <v>9242.1729333333315</v>
      </c>
      <c r="BC448" s="167">
        <f t="shared" si="298"/>
        <v>-4.1316499999999996</v>
      </c>
      <c r="BD448" s="167">
        <f t="shared" si="304"/>
        <v>-1730.3440500000002</v>
      </c>
      <c r="BE448" s="167">
        <f t="shared" si="299"/>
        <v>13842.752400000001</v>
      </c>
      <c r="BF448" s="167">
        <f t="shared" si="300"/>
        <v>11542.462666666666</v>
      </c>
      <c r="BK448" s="167">
        <v>26700</v>
      </c>
      <c r="BL448" s="169">
        <v>31.416666666666668</v>
      </c>
      <c r="BM448" s="167">
        <v>-148.51599999999999</v>
      </c>
      <c r="BN448" s="167">
        <v>-204.989</v>
      </c>
      <c r="BO448" s="167">
        <f t="shared" si="273"/>
        <v>6.7507272727272722</v>
      </c>
      <c r="BP448" s="167">
        <f t="shared" si="274"/>
        <v>9.3176818181818177</v>
      </c>
      <c r="BU448" s="167">
        <v>26700</v>
      </c>
      <c r="BV448" s="169">
        <v>31.416666666666668</v>
      </c>
      <c r="BW448" s="167">
        <v>-154.99199999999999</v>
      </c>
      <c r="BX448" s="167">
        <v>-173.25299999999999</v>
      </c>
      <c r="BY448" s="167">
        <f t="shared" si="275"/>
        <v>7.0450909090909084</v>
      </c>
      <c r="BZ448" s="167">
        <f t="shared" si="276"/>
        <v>7.8751363636363632</v>
      </c>
      <c r="CE448" s="167">
        <v>26700</v>
      </c>
      <c r="CF448" s="169">
        <f t="shared" si="277"/>
        <v>31.416666666666668</v>
      </c>
      <c r="CG448" s="167">
        <v>-56.024999999999999</v>
      </c>
      <c r="CH448" s="167">
        <v>-131.94900000000001</v>
      </c>
      <c r="CI448" s="167">
        <f t="shared" si="278"/>
        <v>2.5465909090909089</v>
      </c>
      <c r="CJ448" s="167">
        <f t="shared" si="279"/>
        <v>5.9976818181818183</v>
      </c>
      <c r="CO448" s="167">
        <v>26700</v>
      </c>
      <c r="CP448" s="169">
        <f t="shared" si="280"/>
        <v>31.416666666666668</v>
      </c>
      <c r="CQ448" s="167">
        <v>-149.06700000000001</v>
      </c>
      <c r="CR448" s="167">
        <v>-152.40299999999999</v>
      </c>
      <c r="CS448" s="167">
        <f t="shared" si="281"/>
        <v>6.7757727272727273</v>
      </c>
      <c r="CT448" s="167">
        <f t="shared" si="282"/>
        <v>6.9274090909090908</v>
      </c>
    </row>
    <row r="449" spans="2:98">
      <c r="B449" s="167">
        <f t="shared" si="283"/>
        <v>446</v>
      </c>
      <c r="C449" s="167">
        <v>26760</v>
      </c>
      <c r="D449" s="169">
        <v>31.433333333333334</v>
      </c>
      <c r="E449" s="167">
        <v>-152.315</v>
      </c>
      <c r="F449" s="167">
        <v>-145.21899999999999</v>
      </c>
      <c r="G449" s="167">
        <f t="shared" si="264"/>
        <v>6.9234090909090904</v>
      </c>
      <c r="H449" s="167">
        <f t="shared" si="265"/>
        <v>6.6008636363636359</v>
      </c>
      <c r="J449" s="167">
        <f t="shared" si="284"/>
        <v>7.4333333333333336</v>
      </c>
      <c r="K449" s="167">
        <f t="shared" si="266"/>
        <v>-2.5385833333333334</v>
      </c>
      <c r="L449" s="167">
        <f t="shared" si="305"/>
        <v>-998.62584999999967</v>
      </c>
      <c r="M449" s="167">
        <f t="shared" si="285"/>
        <v>7989.0067999999974</v>
      </c>
      <c r="N449" s="167">
        <f t="shared" si="267"/>
        <v>-2.4203166666666664</v>
      </c>
      <c r="O449" s="167">
        <f t="shared" si="301"/>
        <v>-939.69181666666702</v>
      </c>
      <c r="P449" s="167">
        <f t="shared" si="286"/>
        <v>7517.5345333333362</v>
      </c>
      <c r="Q449" s="167">
        <f t="shared" si="287"/>
        <v>7753.2706666666672</v>
      </c>
      <c r="W449" s="167">
        <v>26760</v>
      </c>
      <c r="Y449" s="169">
        <f t="shared" si="288"/>
        <v>31.433333333333334</v>
      </c>
      <c r="Z449" s="167">
        <v>-189.172</v>
      </c>
      <c r="AA449" s="167">
        <v>-173.416</v>
      </c>
      <c r="AB449" s="167">
        <f t="shared" si="268"/>
        <v>8.5987272727272721</v>
      </c>
      <c r="AC449" s="167">
        <f t="shared" si="269"/>
        <v>7.8825454545454541</v>
      </c>
      <c r="AD449" s="167">
        <f t="shared" si="289"/>
        <v>-181.29399999999998</v>
      </c>
      <c r="AF449" s="167">
        <f t="shared" si="302"/>
        <v>7.4333333333333336</v>
      </c>
      <c r="AG449" s="167">
        <f t="shared" si="290"/>
        <v>-3.1528666666666667</v>
      </c>
      <c r="AH449" s="167">
        <f t="shared" si="306"/>
        <v>-1208.9140500000003</v>
      </c>
      <c r="AI449" s="167">
        <f t="shared" si="291"/>
        <v>9671.3124000000025</v>
      </c>
      <c r="AJ449" s="167">
        <f t="shared" si="292"/>
        <v>-2.8902666666666668</v>
      </c>
      <c r="AK449" s="167">
        <f t="shared" si="307"/>
        <v>-1152.7164166666662</v>
      </c>
      <c r="AL449" s="167">
        <f t="shared" si="293"/>
        <v>9221.7313333333295</v>
      </c>
      <c r="AM449" s="167">
        <f t="shared" si="294"/>
        <v>9446.521866666666</v>
      </c>
      <c r="AR449" s="167">
        <v>26760</v>
      </c>
      <c r="AS449" s="169">
        <f t="shared" si="270"/>
        <v>31.433333333333334</v>
      </c>
      <c r="AT449" s="167">
        <v>-178.28800000000001</v>
      </c>
      <c r="AU449" s="167">
        <v>-245.76400000000001</v>
      </c>
      <c r="AV449" s="167">
        <f t="shared" si="271"/>
        <v>8.104000000000001</v>
      </c>
      <c r="AW449" s="167">
        <f t="shared" si="272"/>
        <v>11.171090909090909</v>
      </c>
      <c r="AY449" s="167">
        <f t="shared" si="295"/>
        <v>7.4333333333333336</v>
      </c>
      <c r="AZ449" s="167">
        <f t="shared" si="296"/>
        <v>-2.9714666666666667</v>
      </c>
      <c r="BA449" s="167">
        <f t="shared" si="303"/>
        <v>-1158.2430833333331</v>
      </c>
      <c r="BB449" s="167">
        <f t="shared" si="297"/>
        <v>9265.9446666666645</v>
      </c>
      <c r="BC449" s="167">
        <f t="shared" si="298"/>
        <v>-4.0960666666666672</v>
      </c>
      <c r="BD449" s="167">
        <f t="shared" si="304"/>
        <v>-1734.4401166666669</v>
      </c>
      <c r="BE449" s="167">
        <f t="shared" si="299"/>
        <v>13875.520933333335</v>
      </c>
      <c r="BF449" s="167">
        <f t="shared" si="300"/>
        <v>11570.7328</v>
      </c>
      <c r="BK449" s="167">
        <v>26760</v>
      </c>
      <c r="BL449" s="169">
        <v>31.433333333333334</v>
      </c>
      <c r="BM449" s="167">
        <v>-147.72900000000001</v>
      </c>
      <c r="BN449" s="167">
        <v>-202.982</v>
      </c>
      <c r="BO449" s="167">
        <f t="shared" si="273"/>
        <v>6.7149545454545461</v>
      </c>
      <c r="BP449" s="167">
        <f t="shared" si="274"/>
        <v>9.2264545454545459</v>
      </c>
      <c r="BU449" s="167">
        <v>26760</v>
      </c>
      <c r="BV449" s="169">
        <v>31.433333333333334</v>
      </c>
      <c r="BW449" s="167">
        <v>-152.87700000000001</v>
      </c>
      <c r="BX449" s="167">
        <v>-174.44</v>
      </c>
      <c r="BY449" s="167">
        <f t="shared" si="275"/>
        <v>6.9489545454545461</v>
      </c>
      <c r="BZ449" s="167">
        <f t="shared" si="276"/>
        <v>7.9290909090909087</v>
      </c>
      <c r="CE449" s="167">
        <v>26760</v>
      </c>
      <c r="CF449" s="169">
        <f t="shared" si="277"/>
        <v>31.433333333333334</v>
      </c>
      <c r="CG449" s="167">
        <v>-56.142000000000003</v>
      </c>
      <c r="CH449" s="167">
        <v>-133.15899999999999</v>
      </c>
      <c r="CI449" s="167">
        <f t="shared" si="278"/>
        <v>2.5519090909090911</v>
      </c>
      <c r="CJ449" s="167">
        <f t="shared" si="279"/>
        <v>6.0526818181818181</v>
      </c>
      <c r="CO449" s="167">
        <v>26760</v>
      </c>
      <c r="CP449" s="169">
        <f t="shared" si="280"/>
        <v>31.433333333333334</v>
      </c>
      <c r="CQ449" s="167">
        <v>-149.10900000000001</v>
      </c>
      <c r="CR449" s="167">
        <v>-150.959</v>
      </c>
      <c r="CS449" s="167">
        <f t="shared" si="281"/>
        <v>6.7776818181818186</v>
      </c>
      <c r="CT449" s="167">
        <f t="shared" si="282"/>
        <v>6.8617727272727276</v>
      </c>
    </row>
    <row r="450" spans="2:98">
      <c r="B450" s="167">
        <f t="shared" si="283"/>
        <v>447</v>
      </c>
      <c r="C450" s="167">
        <v>26820</v>
      </c>
      <c r="D450" s="169">
        <v>31.45</v>
      </c>
      <c r="E450" s="167">
        <v>-151.85499999999999</v>
      </c>
      <c r="F450" s="167">
        <v>-148.99100000000001</v>
      </c>
      <c r="G450" s="167">
        <f t="shared" si="264"/>
        <v>6.9024999999999999</v>
      </c>
      <c r="H450" s="167">
        <f t="shared" si="265"/>
        <v>6.7723181818181821</v>
      </c>
      <c r="J450" s="167">
        <f t="shared" si="284"/>
        <v>7.45</v>
      </c>
      <c r="K450" s="167">
        <f t="shared" si="266"/>
        <v>-2.5309166666666663</v>
      </c>
      <c r="L450" s="167">
        <f t="shared" si="305"/>
        <v>-1001.1567666666664</v>
      </c>
      <c r="M450" s="167">
        <f t="shared" si="285"/>
        <v>8009.2541333333311</v>
      </c>
      <c r="N450" s="167">
        <f t="shared" si="267"/>
        <v>-2.4831833333333337</v>
      </c>
      <c r="O450" s="167">
        <f t="shared" si="301"/>
        <v>-942.17500000000041</v>
      </c>
      <c r="P450" s="167">
        <f t="shared" si="286"/>
        <v>7537.4000000000033</v>
      </c>
      <c r="Q450" s="167">
        <f t="shared" si="287"/>
        <v>7773.3270666666667</v>
      </c>
      <c r="W450" s="167">
        <v>26820</v>
      </c>
      <c r="Y450" s="169">
        <f t="shared" si="288"/>
        <v>31.45</v>
      </c>
      <c r="Z450" s="167">
        <v>-188.001</v>
      </c>
      <c r="AA450" s="167">
        <v>-178.149</v>
      </c>
      <c r="AB450" s="167">
        <f t="shared" si="268"/>
        <v>8.5455000000000005</v>
      </c>
      <c r="AC450" s="167">
        <f t="shared" si="269"/>
        <v>8.0976818181818189</v>
      </c>
      <c r="AD450" s="167">
        <f t="shared" si="289"/>
        <v>-183.07499999999999</v>
      </c>
      <c r="AF450" s="167">
        <f t="shared" si="302"/>
        <v>7.45</v>
      </c>
      <c r="AG450" s="167">
        <f t="shared" si="290"/>
        <v>-3.1333500000000001</v>
      </c>
      <c r="AH450" s="167">
        <f t="shared" si="306"/>
        <v>-1212.0474000000004</v>
      </c>
      <c r="AI450" s="167">
        <f t="shared" si="291"/>
        <v>9696.379200000003</v>
      </c>
      <c r="AJ450" s="167">
        <f t="shared" si="292"/>
        <v>-2.96915</v>
      </c>
      <c r="AK450" s="167">
        <f t="shared" si="307"/>
        <v>-1155.6855666666661</v>
      </c>
      <c r="AL450" s="167">
        <f t="shared" si="293"/>
        <v>9245.4845333333287</v>
      </c>
      <c r="AM450" s="167">
        <f t="shared" si="294"/>
        <v>9470.9318666666659</v>
      </c>
      <c r="AR450" s="167">
        <v>26820</v>
      </c>
      <c r="AS450" s="169">
        <f t="shared" si="270"/>
        <v>31.45</v>
      </c>
      <c r="AT450" s="167">
        <v>-176.17500000000001</v>
      </c>
      <c r="AU450" s="167">
        <v>-245.46700000000001</v>
      </c>
      <c r="AV450" s="167">
        <f t="shared" si="271"/>
        <v>8.0079545454545453</v>
      </c>
      <c r="AW450" s="167">
        <f t="shared" si="272"/>
        <v>11.15759090909091</v>
      </c>
      <c r="AY450" s="167">
        <f t="shared" si="295"/>
        <v>7.45</v>
      </c>
      <c r="AZ450" s="167">
        <f t="shared" si="296"/>
        <v>-2.9362500000000002</v>
      </c>
      <c r="BA450" s="167">
        <f t="shared" si="303"/>
        <v>-1161.179333333333</v>
      </c>
      <c r="BB450" s="167">
        <f t="shared" si="297"/>
        <v>9289.4346666666643</v>
      </c>
      <c r="BC450" s="167">
        <f t="shared" si="298"/>
        <v>-4.0911166666666672</v>
      </c>
      <c r="BD450" s="167">
        <f t="shared" si="304"/>
        <v>-1738.5312333333336</v>
      </c>
      <c r="BE450" s="167">
        <f t="shared" si="299"/>
        <v>13908.249866666669</v>
      </c>
      <c r="BF450" s="167">
        <f t="shared" si="300"/>
        <v>11598.842266666667</v>
      </c>
      <c r="BK450" s="167">
        <v>26820</v>
      </c>
      <c r="BL450" s="169">
        <v>31.45</v>
      </c>
      <c r="BM450" s="167">
        <v>-150.506</v>
      </c>
      <c r="BN450" s="167">
        <v>-199.06100000000001</v>
      </c>
      <c r="BO450" s="167">
        <f t="shared" si="273"/>
        <v>6.841181818181818</v>
      </c>
      <c r="BP450" s="167">
        <f t="shared" si="274"/>
        <v>9.0482272727272726</v>
      </c>
      <c r="BU450" s="167">
        <v>26820</v>
      </c>
      <c r="BV450" s="169">
        <v>31.45</v>
      </c>
      <c r="BW450" s="167">
        <v>-151.84299999999999</v>
      </c>
      <c r="BX450" s="167">
        <v>-173.28399999999999</v>
      </c>
      <c r="BY450" s="167">
        <f t="shared" si="275"/>
        <v>6.9019545454545446</v>
      </c>
      <c r="BZ450" s="167">
        <f t="shared" si="276"/>
        <v>7.8765454545454539</v>
      </c>
      <c r="CE450" s="167">
        <v>26820</v>
      </c>
      <c r="CF450" s="169">
        <f t="shared" si="277"/>
        <v>31.45</v>
      </c>
      <c r="CG450" s="167">
        <v>-56.290999999999997</v>
      </c>
      <c r="CH450" s="167">
        <v>-133.22399999999999</v>
      </c>
      <c r="CI450" s="167">
        <f t="shared" si="278"/>
        <v>2.5586818181818178</v>
      </c>
      <c r="CJ450" s="167">
        <f t="shared" si="279"/>
        <v>6.0556363636363635</v>
      </c>
      <c r="CO450" s="167">
        <v>26820</v>
      </c>
      <c r="CP450" s="169">
        <f t="shared" si="280"/>
        <v>31.45</v>
      </c>
      <c r="CQ450" s="167">
        <v>-150.9</v>
      </c>
      <c r="CR450" s="167">
        <v>-152.87700000000001</v>
      </c>
      <c r="CS450" s="167">
        <f t="shared" si="281"/>
        <v>6.8590909090909093</v>
      </c>
      <c r="CT450" s="167">
        <f t="shared" si="282"/>
        <v>6.9489545454545461</v>
      </c>
    </row>
    <row r="451" spans="2:98">
      <c r="B451" s="167">
        <f t="shared" si="283"/>
        <v>448</v>
      </c>
      <c r="C451" s="167">
        <v>26880</v>
      </c>
      <c r="D451" s="169">
        <v>31.466666666666669</v>
      </c>
      <c r="E451" s="167">
        <v>-149.708</v>
      </c>
      <c r="F451" s="167">
        <v>-149.14500000000001</v>
      </c>
      <c r="G451" s="167">
        <f t="shared" si="264"/>
        <v>6.8049090909090912</v>
      </c>
      <c r="H451" s="167">
        <f t="shared" si="265"/>
        <v>6.7793181818181827</v>
      </c>
      <c r="J451" s="167">
        <f t="shared" si="284"/>
        <v>7.4666666666666668</v>
      </c>
      <c r="K451" s="167">
        <f t="shared" si="266"/>
        <v>-2.4951333333333334</v>
      </c>
      <c r="L451" s="167">
        <f t="shared" si="305"/>
        <v>-1003.6518999999997</v>
      </c>
      <c r="M451" s="167">
        <f t="shared" si="285"/>
        <v>8029.2151999999978</v>
      </c>
      <c r="N451" s="167">
        <f t="shared" si="267"/>
        <v>-2.4857500000000003</v>
      </c>
      <c r="O451" s="167">
        <f t="shared" si="301"/>
        <v>-944.66075000000046</v>
      </c>
      <c r="P451" s="167">
        <f t="shared" si="286"/>
        <v>7557.2860000000037</v>
      </c>
      <c r="Q451" s="167">
        <f t="shared" si="287"/>
        <v>7793.2506000000012</v>
      </c>
      <c r="W451" s="167">
        <v>26880</v>
      </c>
      <c r="Y451" s="169">
        <f t="shared" si="288"/>
        <v>31.466666666666669</v>
      </c>
      <c r="Z451" s="167">
        <v>-190.32499999999999</v>
      </c>
      <c r="AA451" s="167">
        <v>-176.63200000000001</v>
      </c>
      <c r="AB451" s="167">
        <f t="shared" si="268"/>
        <v>8.651136363636363</v>
      </c>
      <c r="AC451" s="167">
        <f t="shared" si="269"/>
        <v>8.0287272727272736</v>
      </c>
      <c r="AD451" s="167">
        <f t="shared" si="289"/>
        <v>-183.4785</v>
      </c>
      <c r="AF451" s="167">
        <f t="shared" si="302"/>
        <v>7.4666666666666668</v>
      </c>
      <c r="AG451" s="167">
        <f t="shared" si="290"/>
        <v>-3.1720833333333331</v>
      </c>
      <c r="AH451" s="167">
        <f t="shared" si="306"/>
        <v>-1215.2194833333338</v>
      </c>
      <c r="AI451" s="167">
        <f t="shared" si="291"/>
        <v>9721.75586666667</v>
      </c>
      <c r="AJ451" s="167">
        <f t="shared" si="292"/>
        <v>-2.9438666666666666</v>
      </c>
      <c r="AK451" s="167">
        <f t="shared" si="307"/>
        <v>-1158.6294333333328</v>
      </c>
      <c r="AL451" s="167">
        <f t="shared" si="293"/>
        <v>9269.0354666666626</v>
      </c>
      <c r="AM451" s="167">
        <f t="shared" si="294"/>
        <v>9495.3956666666672</v>
      </c>
      <c r="AR451" s="167">
        <v>26880</v>
      </c>
      <c r="AS451" s="169">
        <f t="shared" si="270"/>
        <v>31.466666666666669</v>
      </c>
      <c r="AT451" s="167">
        <v>-174.69399999999999</v>
      </c>
      <c r="AU451" s="167">
        <v>-252.648</v>
      </c>
      <c r="AV451" s="167">
        <f t="shared" si="271"/>
        <v>7.9406363636363633</v>
      </c>
      <c r="AW451" s="167">
        <f t="shared" si="272"/>
        <v>11.484</v>
      </c>
      <c r="AY451" s="167">
        <f t="shared" si="295"/>
        <v>7.4666666666666668</v>
      </c>
      <c r="AZ451" s="167">
        <f t="shared" si="296"/>
        <v>-2.9115666666666664</v>
      </c>
      <c r="BA451" s="167">
        <f t="shared" si="303"/>
        <v>-1164.0908999999997</v>
      </c>
      <c r="BB451" s="167">
        <f t="shared" si="297"/>
        <v>9312.7271999999975</v>
      </c>
      <c r="BC451" s="167">
        <f t="shared" si="298"/>
        <v>-4.2107999999999999</v>
      </c>
      <c r="BD451" s="167">
        <f t="shared" si="304"/>
        <v>-1742.7420333333337</v>
      </c>
      <c r="BE451" s="167">
        <f t="shared" si="299"/>
        <v>13941.936266666669</v>
      </c>
      <c r="BF451" s="167">
        <f t="shared" si="300"/>
        <v>11627.331733333333</v>
      </c>
      <c r="BK451" s="167">
        <v>26880</v>
      </c>
      <c r="BL451" s="169">
        <v>31.466666666666669</v>
      </c>
      <c r="BM451" s="167">
        <v>-150.04300000000001</v>
      </c>
      <c r="BN451" s="167">
        <v>-205.19</v>
      </c>
      <c r="BO451" s="167">
        <f t="shared" si="273"/>
        <v>6.8201363636363643</v>
      </c>
      <c r="BP451" s="167">
        <f t="shared" si="274"/>
        <v>9.3268181818181812</v>
      </c>
      <c r="BU451" s="167">
        <v>26880</v>
      </c>
      <c r="BV451" s="169">
        <v>31.466666666666669</v>
      </c>
      <c r="BW451" s="167">
        <v>-152.245</v>
      </c>
      <c r="BX451" s="167">
        <v>-174.40899999999999</v>
      </c>
      <c r="BY451" s="167">
        <f t="shared" si="275"/>
        <v>6.9202272727272733</v>
      </c>
      <c r="BZ451" s="167">
        <f t="shared" si="276"/>
        <v>7.9276818181818181</v>
      </c>
      <c r="CE451" s="167">
        <v>26880</v>
      </c>
      <c r="CF451" s="169">
        <f t="shared" si="277"/>
        <v>31.466666666666669</v>
      </c>
      <c r="CG451" s="167">
        <v>-56.59</v>
      </c>
      <c r="CH451" s="167">
        <v>-133.96700000000001</v>
      </c>
      <c r="CI451" s="167">
        <f t="shared" si="278"/>
        <v>2.5722727272727273</v>
      </c>
      <c r="CJ451" s="167">
        <f t="shared" si="279"/>
        <v>6.0894090909090917</v>
      </c>
      <c r="CO451" s="167">
        <v>26880</v>
      </c>
      <c r="CP451" s="169">
        <f t="shared" si="280"/>
        <v>31.466666666666669</v>
      </c>
      <c r="CQ451" s="167">
        <v>-151.46</v>
      </c>
      <c r="CR451" s="167">
        <v>-151.697</v>
      </c>
      <c r="CS451" s="167">
        <f t="shared" si="281"/>
        <v>6.8845454545454547</v>
      </c>
      <c r="CT451" s="167">
        <f t="shared" si="282"/>
        <v>6.8953181818181823</v>
      </c>
    </row>
    <row r="452" spans="2:98">
      <c r="B452" s="167">
        <f t="shared" si="283"/>
        <v>449</v>
      </c>
      <c r="C452" s="167">
        <v>26940</v>
      </c>
      <c r="D452" s="169">
        <v>31.483333333333334</v>
      </c>
      <c r="E452" s="167">
        <v>-150.62799999999999</v>
      </c>
      <c r="F452" s="167">
        <v>-148.03700000000001</v>
      </c>
      <c r="G452" s="167">
        <f t="shared" ref="G452:G515" si="308">-E452/22</f>
        <v>6.8467272727272723</v>
      </c>
      <c r="H452" s="167">
        <f t="shared" ref="H452:H515" si="309">-F452/22</f>
        <v>6.7289545454545454</v>
      </c>
      <c r="J452" s="167">
        <f t="shared" si="284"/>
        <v>7.4833333333333334</v>
      </c>
      <c r="K452" s="167">
        <f t="shared" ref="K452:K515" si="310">E452*$J$4</f>
        <v>-2.5104666666666664</v>
      </c>
      <c r="L452" s="167">
        <f t="shared" si="305"/>
        <v>-1006.1623666666663</v>
      </c>
      <c r="M452" s="167">
        <f t="shared" si="285"/>
        <v>8049.2989333333308</v>
      </c>
      <c r="N452" s="167">
        <f t="shared" ref="N452:N515" si="311">F452*$J$4</f>
        <v>-2.4672833333333335</v>
      </c>
      <c r="O452" s="167">
        <f t="shared" si="301"/>
        <v>-947.12803333333375</v>
      </c>
      <c r="P452" s="167">
        <f t="shared" si="286"/>
        <v>7577.02426666667</v>
      </c>
      <c r="Q452" s="167">
        <f t="shared" si="287"/>
        <v>7813.1616000000004</v>
      </c>
      <c r="W452" s="167">
        <v>26940</v>
      </c>
      <c r="Y452" s="169">
        <f t="shared" si="288"/>
        <v>31.483333333333334</v>
      </c>
      <c r="Z452" s="167">
        <v>-188.346</v>
      </c>
      <c r="AA452" s="167">
        <v>-174.601</v>
      </c>
      <c r="AB452" s="167">
        <f t="shared" ref="AB452:AB515" si="312">-Z452/22</f>
        <v>8.5611818181818187</v>
      </c>
      <c r="AC452" s="167">
        <f t="shared" ref="AC452:AC515" si="313">-AA452/22</f>
        <v>7.9364090909090912</v>
      </c>
      <c r="AD452" s="167">
        <f t="shared" si="289"/>
        <v>-181.4735</v>
      </c>
      <c r="AF452" s="167">
        <f t="shared" si="302"/>
        <v>7.4833333333333334</v>
      </c>
      <c r="AG452" s="167">
        <f t="shared" si="290"/>
        <v>-3.1391</v>
      </c>
      <c r="AH452" s="167">
        <f t="shared" si="306"/>
        <v>-1218.3585833333339</v>
      </c>
      <c r="AI452" s="167">
        <f t="shared" si="291"/>
        <v>9746.8686666666708</v>
      </c>
      <c r="AJ452" s="167">
        <f t="shared" si="292"/>
        <v>-2.9100166666666665</v>
      </c>
      <c r="AK452" s="167">
        <f t="shared" si="307"/>
        <v>-1161.5394499999995</v>
      </c>
      <c r="AL452" s="167">
        <f t="shared" si="293"/>
        <v>9292.3155999999963</v>
      </c>
      <c r="AM452" s="167">
        <f t="shared" si="294"/>
        <v>9519.5921333333335</v>
      </c>
      <c r="AR452" s="167">
        <v>26940</v>
      </c>
      <c r="AS452" s="169">
        <f t="shared" ref="AS452:AS515" si="314">AR452/60/60+24</f>
        <v>31.483333333333334</v>
      </c>
      <c r="AT452" s="167">
        <v>-174.268</v>
      </c>
      <c r="AU452" s="167">
        <v>-253.05799999999999</v>
      </c>
      <c r="AV452" s="167">
        <f t="shared" ref="AV452:AV515" si="315">-AT452/22</f>
        <v>7.9212727272727275</v>
      </c>
      <c r="AW452" s="167">
        <f t="shared" ref="AW452:AW515" si="316">-AU452/22</f>
        <v>11.502636363636363</v>
      </c>
      <c r="AY452" s="167">
        <f t="shared" si="295"/>
        <v>7.4833333333333334</v>
      </c>
      <c r="AZ452" s="167">
        <f t="shared" si="296"/>
        <v>-2.9044666666666665</v>
      </c>
      <c r="BA452" s="167">
        <f t="shared" si="303"/>
        <v>-1166.9953666666663</v>
      </c>
      <c r="BB452" s="167">
        <f t="shared" si="297"/>
        <v>9335.9629333333305</v>
      </c>
      <c r="BC452" s="167">
        <f t="shared" si="298"/>
        <v>-4.2176333333333336</v>
      </c>
      <c r="BD452" s="167">
        <f t="shared" si="304"/>
        <v>-1746.9596666666671</v>
      </c>
      <c r="BE452" s="167">
        <f t="shared" si="299"/>
        <v>13975.677333333337</v>
      </c>
      <c r="BF452" s="167">
        <f t="shared" si="300"/>
        <v>11655.820133333335</v>
      </c>
      <c r="BK452" s="167">
        <v>26940</v>
      </c>
      <c r="BL452" s="169">
        <v>31.483333333333334</v>
      </c>
      <c r="BM452" s="167">
        <v>-148.87100000000001</v>
      </c>
      <c r="BN452" s="167">
        <v>-203.291</v>
      </c>
      <c r="BO452" s="167">
        <f t="shared" ref="BO452:BO515" si="317">-BM452/22</f>
        <v>6.7668636363636372</v>
      </c>
      <c r="BP452" s="167">
        <f t="shared" ref="BP452:BP515" si="318">-BN452/22</f>
        <v>9.240499999999999</v>
      </c>
      <c r="BU452" s="167">
        <v>26940</v>
      </c>
      <c r="BV452" s="169">
        <v>31.483333333333334</v>
      </c>
      <c r="BW452" s="167">
        <v>-152.76900000000001</v>
      </c>
      <c r="BX452" s="167">
        <v>-174.85599999999999</v>
      </c>
      <c r="BY452" s="167">
        <f t="shared" ref="BY452:BY515" si="319">-BW452/22</f>
        <v>6.9440454545454546</v>
      </c>
      <c r="BZ452" s="167">
        <f t="shared" ref="BZ452:BZ515" si="320">-BX452/22</f>
        <v>7.9479999999999995</v>
      </c>
      <c r="CE452" s="167">
        <v>26940</v>
      </c>
      <c r="CF452" s="169">
        <f t="shared" ref="CF452:CF515" si="321">CE452/60/60+24</f>
        <v>31.483333333333334</v>
      </c>
      <c r="CG452" s="167">
        <v>-56.970999999999997</v>
      </c>
      <c r="CH452" s="167">
        <v>-133.32900000000001</v>
      </c>
      <c r="CI452" s="167">
        <f t="shared" ref="CI452:CI515" si="322">-CG452/22</f>
        <v>2.5895909090909091</v>
      </c>
      <c r="CJ452" s="167">
        <f t="shared" ref="CJ452:CJ515" si="323">-CH452/22</f>
        <v>6.0604090909090909</v>
      </c>
      <c r="CO452" s="167">
        <v>26940</v>
      </c>
      <c r="CP452" s="169">
        <f t="shared" ref="CP452:CP515" si="324">CO452/60/60+24</f>
        <v>31.483333333333334</v>
      </c>
      <c r="CQ452" s="167">
        <v>-148.53899999999999</v>
      </c>
      <c r="CR452" s="167">
        <v>-152.63200000000001</v>
      </c>
      <c r="CS452" s="167">
        <f t="shared" ref="CS452:CS515" si="325">-CQ452/22</f>
        <v>6.7517727272727264</v>
      </c>
      <c r="CT452" s="167">
        <f t="shared" ref="CT452:CT515" si="326">-CR452/22</f>
        <v>6.9378181818181819</v>
      </c>
    </row>
    <row r="453" spans="2:98">
      <c r="B453" s="167">
        <f t="shared" ref="B453:B516" si="327">C453/60</f>
        <v>450</v>
      </c>
      <c r="C453" s="167">
        <v>27000</v>
      </c>
      <c r="D453" s="169">
        <v>31.5</v>
      </c>
      <c r="E453" s="167">
        <v>-150.01499999999999</v>
      </c>
      <c r="F453" s="167">
        <v>-149.053</v>
      </c>
      <c r="G453" s="167">
        <f t="shared" si="308"/>
        <v>6.8188636363636359</v>
      </c>
      <c r="H453" s="167">
        <f t="shared" si="309"/>
        <v>6.7751363636363635</v>
      </c>
      <c r="J453" s="167">
        <f t="shared" ref="J453:J516" si="328">C453/60/60</f>
        <v>7.5</v>
      </c>
      <c r="K453" s="167">
        <f t="shared" si="310"/>
        <v>-2.5002499999999999</v>
      </c>
      <c r="L453" s="167">
        <f t="shared" si="305"/>
        <v>-1008.6626166666664</v>
      </c>
      <c r="M453" s="167">
        <f t="shared" ref="M453:M516" si="329">L453*(-8)</f>
        <v>8069.3009333333312</v>
      </c>
      <c r="N453" s="167">
        <f t="shared" si="311"/>
        <v>-2.4842166666666667</v>
      </c>
      <c r="O453" s="167">
        <f t="shared" si="301"/>
        <v>-949.61225000000036</v>
      </c>
      <c r="P453" s="167">
        <f t="shared" ref="P453:P516" si="330">O453*(-8)</f>
        <v>7596.8980000000029</v>
      </c>
      <c r="Q453" s="167">
        <f t="shared" ref="Q453:Q516" si="331">AVERAGE(M453,P453)</f>
        <v>7833.0994666666666</v>
      </c>
      <c r="W453" s="167">
        <v>27000</v>
      </c>
      <c r="Y453" s="169">
        <f t="shared" ref="Y453:Y516" si="332">W453/60/60+24</f>
        <v>31.5</v>
      </c>
      <c r="Z453" s="167">
        <v>-185.84899999999999</v>
      </c>
      <c r="AA453" s="167">
        <v>-177.417</v>
      </c>
      <c r="AB453" s="167">
        <f t="shared" si="312"/>
        <v>8.4476818181818185</v>
      </c>
      <c r="AC453" s="167">
        <f t="shared" si="313"/>
        <v>8.0644090909090913</v>
      </c>
      <c r="AD453" s="167">
        <f t="shared" ref="AD453:AD516" si="333">AVERAGE(Z453:AA453)</f>
        <v>-181.63299999999998</v>
      </c>
      <c r="AF453" s="167">
        <f t="shared" si="302"/>
        <v>7.5</v>
      </c>
      <c r="AG453" s="167">
        <f t="shared" ref="AG453:AG516" si="334">Z453*$AF$4</f>
        <v>-3.0974833333333329</v>
      </c>
      <c r="AH453" s="167">
        <f t="shared" si="306"/>
        <v>-1221.4560666666671</v>
      </c>
      <c r="AI453" s="167">
        <f t="shared" ref="AI453:AI516" si="335">AH453*(-8)</f>
        <v>9771.6485333333367</v>
      </c>
      <c r="AJ453" s="167">
        <f t="shared" ref="AJ453:AJ516" si="336">AA453*$AF$4</f>
        <v>-2.95695</v>
      </c>
      <c r="AK453" s="167">
        <f t="shared" si="307"/>
        <v>-1164.4963999999995</v>
      </c>
      <c r="AL453" s="167">
        <f t="shared" ref="AL453:AL516" si="337">AK453*(-8)</f>
        <v>9315.9711999999963</v>
      </c>
      <c r="AM453" s="167">
        <f t="shared" ref="AM453:AM516" si="338">AVERAGE(AI453,AL453)</f>
        <v>9543.8098666666665</v>
      </c>
      <c r="AR453" s="167">
        <v>27000</v>
      </c>
      <c r="AS453" s="169">
        <f t="shared" si="314"/>
        <v>31.5</v>
      </c>
      <c r="AT453" s="167">
        <v>-178.12100000000001</v>
      </c>
      <c r="AU453" s="167">
        <v>-249.99299999999999</v>
      </c>
      <c r="AV453" s="167">
        <f t="shared" si="315"/>
        <v>8.0964090909090913</v>
      </c>
      <c r="AW453" s="167">
        <f t="shared" si="316"/>
        <v>11.363318181818181</v>
      </c>
      <c r="AY453" s="167">
        <f t="shared" ref="AY453:AY516" si="339">AR453/60/60</f>
        <v>7.5</v>
      </c>
      <c r="AZ453" s="167">
        <f t="shared" ref="AZ453:AZ516" si="340">AT453*$AY$4</f>
        <v>-2.9686833333333333</v>
      </c>
      <c r="BA453" s="167">
        <f t="shared" si="303"/>
        <v>-1169.9640499999996</v>
      </c>
      <c r="BB453" s="167">
        <f t="shared" ref="BB453:BB516" si="341">BA453*(-8)</f>
        <v>9359.7123999999967</v>
      </c>
      <c r="BC453" s="167">
        <f t="shared" ref="BC453:BC516" si="342">AU453*$AY$4</f>
        <v>-4.16655</v>
      </c>
      <c r="BD453" s="167">
        <f t="shared" si="304"/>
        <v>-1751.126216666667</v>
      </c>
      <c r="BE453" s="167">
        <f t="shared" ref="BE453:BE516" si="343">BD453*(-8)</f>
        <v>14009.009733333336</v>
      </c>
      <c r="BF453" s="167">
        <f t="shared" ref="BF453:BF516" si="344">AVERAGE(BB453,BE453)</f>
        <v>11684.361066666666</v>
      </c>
      <c r="BK453" s="167">
        <v>27000</v>
      </c>
      <c r="BL453" s="169">
        <v>31.5</v>
      </c>
      <c r="BM453" s="167">
        <v>-150.38200000000001</v>
      </c>
      <c r="BN453" s="167">
        <v>-202.858</v>
      </c>
      <c r="BO453" s="167">
        <f t="shared" si="317"/>
        <v>6.8355454545454544</v>
      </c>
      <c r="BP453" s="167">
        <f t="shared" si="318"/>
        <v>9.2208181818181814</v>
      </c>
      <c r="BU453" s="167">
        <v>27000</v>
      </c>
      <c r="BV453" s="169">
        <v>31.5</v>
      </c>
      <c r="BW453" s="167">
        <v>-152.30600000000001</v>
      </c>
      <c r="BX453" s="167">
        <v>-173.06899999999999</v>
      </c>
      <c r="BY453" s="167">
        <f t="shared" si="319"/>
        <v>6.9230000000000009</v>
      </c>
      <c r="BZ453" s="167">
        <f t="shared" si="320"/>
        <v>7.8667727272727266</v>
      </c>
      <c r="CE453" s="167">
        <v>27000</v>
      </c>
      <c r="CF453" s="169">
        <f t="shared" si="321"/>
        <v>31.5</v>
      </c>
      <c r="CG453" s="167">
        <v>-56.777000000000001</v>
      </c>
      <c r="CH453" s="167">
        <v>-132.64099999999999</v>
      </c>
      <c r="CI453" s="167">
        <f t="shared" si="322"/>
        <v>2.5807727272727274</v>
      </c>
      <c r="CJ453" s="167">
        <f t="shared" si="323"/>
        <v>6.0291363636363631</v>
      </c>
      <c r="CO453" s="167">
        <v>27000</v>
      </c>
      <c r="CP453" s="169">
        <f t="shared" si="324"/>
        <v>31.5</v>
      </c>
      <c r="CQ453" s="167">
        <v>-153.31200000000001</v>
      </c>
      <c r="CR453" s="167">
        <v>-152.95099999999999</v>
      </c>
      <c r="CS453" s="167">
        <f t="shared" si="325"/>
        <v>6.9687272727272731</v>
      </c>
      <c r="CT453" s="167">
        <f t="shared" si="326"/>
        <v>6.9523181818181818</v>
      </c>
    </row>
    <row r="454" spans="2:98">
      <c r="B454" s="167">
        <f t="shared" si="327"/>
        <v>451</v>
      </c>
      <c r="C454" s="167">
        <v>27060</v>
      </c>
      <c r="D454" s="169">
        <v>31.516666666666666</v>
      </c>
      <c r="E454" s="167">
        <v>-152.16200000000001</v>
      </c>
      <c r="F454" s="167">
        <v>-148.43700000000001</v>
      </c>
      <c r="G454" s="167">
        <f t="shared" si="308"/>
        <v>6.9164545454545454</v>
      </c>
      <c r="H454" s="167">
        <f t="shared" si="309"/>
        <v>6.7471363636363639</v>
      </c>
      <c r="J454" s="167">
        <f t="shared" si="328"/>
        <v>7.5166666666666666</v>
      </c>
      <c r="K454" s="167">
        <f t="shared" si="310"/>
        <v>-2.5360333333333336</v>
      </c>
      <c r="L454" s="167">
        <f t="shared" si="305"/>
        <v>-1011.1986499999997</v>
      </c>
      <c r="M454" s="167">
        <f t="shared" si="329"/>
        <v>8089.5891999999976</v>
      </c>
      <c r="N454" s="167">
        <f t="shared" si="311"/>
        <v>-2.4739500000000003</v>
      </c>
      <c r="O454" s="167">
        <f t="shared" ref="O454:O517" si="345">N454+O453</f>
        <v>-952.0862000000003</v>
      </c>
      <c r="P454" s="167">
        <f t="shared" si="330"/>
        <v>7616.6896000000024</v>
      </c>
      <c r="Q454" s="167">
        <f t="shared" si="331"/>
        <v>7853.1394</v>
      </c>
      <c r="W454" s="167">
        <v>27060</v>
      </c>
      <c r="Y454" s="169">
        <f t="shared" si="332"/>
        <v>31.516666666666666</v>
      </c>
      <c r="Z454" s="167">
        <v>-185.46899999999999</v>
      </c>
      <c r="AA454" s="167">
        <v>-176.23400000000001</v>
      </c>
      <c r="AB454" s="167">
        <f t="shared" si="312"/>
        <v>8.430409090909091</v>
      </c>
      <c r="AC454" s="167">
        <f t="shared" si="313"/>
        <v>8.0106363636363636</v>
      </c>
      <c r="AD454" s="167">
        <f t="shared" si="333"/>
        <v>-180.85149999999999</v>
      </c>
      <c r="AF454" s="167">
        <f t="shared" ref="AF454:AF517" si="346">W454/60/60</f>
        <v>7.5166666666666666</v>
      </c>
      <c r="AG454" s="167">
        <f t="shared" si="334"/>
        <v>-3.0911499999999998</v>
      </c>
      <c r="AH454" s="167">
        <f t="shared" si="306"/>
        <v>-1224.5472166666671</v>
      </c>
      <c r="AI454" s="167">
        <f t="shared" si="335"/>
        <v>9796.3777333333364</v>
      </c>
      <c r="AJ454" s="167">
        <f t="shared" si="336"/>
        <v>-2.9372333333333334</v>
      </c>
      <c r="AK454" s="167">
        <f t="shared" si="307"/>
        <v>-1167.4336333333329</v>
      </c>
      <c r="AL454" s="167">
        <f t="shared" si="337"/>
        <v>9339.4690666666629</v>
      </c>
      <c r="AM454" s="167">
        <f t="shared" si="338"/>
        <v>9567.9233999999997</v>
      </c>
      <c r="AR454" s="167">
        <v>27060</v>
      </c>
      <c r="AS454" s="169">
        <f t="shared" si="314"/>
        <v>31.516666666666666</v>
      </c>
      <c r="AT454" s="167">
        <v>-176.429</v>
      </c>
      <c r="AU454" s="167">
        <v>-251.86699999999999</v>
      </c>
      <c r="AV454" s="167">
        <f t="shared" si="315"/>
        <v>8.0195000000000007</v>
      </c>
      <c r="AW454" s="167">
        <f t="shared" si="316"/>
        <v>11.448499999999999</v>
      </c>
      <c r="AY454" s="167">
        <f t="shared" si="339"/>
        <v>7.5166666666666666</v>
      </c>
      <c r="AZ454" s="167">
        <f t="shared" si="340"/>
        <v>-2.9404833333333333</v>
      </c>
      <c r="BA454" s="167">
        <f t="shared" ref="BA454:BA517" si="347">AZ454+BA453</f>
        <v>-1172.9045333333329</v>
      </c>
      <c r="BB454" s="167">
        <f t="shared" si="341"/>
        <v>9383.2362666666631</v>
      </c>
      <c r="BC454" s="167">
        <f t="shared" si="342"/>
        <v>-4.1977833333333328</v>
      </c>
      <c r="BD454" s="167">
        <f t="shared" ref="BD454:BD517" si="348">BC454+BD453</f>
        <v>-1755.3240000000003</v>
      </c>
      <c r="BE454" s="167">
        <f t="shared" si="343"/>
        <v>14042.592000000002</v>
      </c>
      <c r="BF454" s="167">
        <f t="shared" si="344"/>
        <v>11712.914133333332</v>
      </c>
      <c r="BK454" s="167">
        <v>27060</v>
      </c>
      <c r="BL454" s="169">
        <v>31.516666666666666</v>
      </c>
      <c r="BM454" s="167">
        <v>-150.33600000000001</v>
      </c>
      <c r="BN454" s="167">
        <v>-202.982</v>
      </c>
      <c r="BO454" s="167">
        <f t="shared" si="317"/>
        <v>6.8334545454545461</v>
      </c>
      <c r="BP454" s="167">
        <f t="shared" si="318"/>
        <v>9.2264545454545459</v>
      </c>
      <c r="BU454" s="167">
        <v>27060</v>
      </c>
      <c r="BV454" s="169">
        <v>31.516666666666666</v>
      </c>
      <c r="BW454" s="167">
        <v>-152.49199999999999</v>
      </c>
      <c r="BX454" s="167">
        <v>-175.24100000000001</v>
      </c>
      <c r="BY454" s="167">
        <f t="shared" si="319"/>
        <v>6.9314545454545451</v>
      </c>
      <c r="BZ454" s="167">
        <f t="shared" si="320"/>
        <v>7.9655000000000005</v>
      </c>
      <c r="CE454" s="167">
        <v>27060</v>
      </c>
      <c r="CF454" s="169">
        <f t="shared" si="321"/>
        <v>31.516666666666666</v>
      </c>
      <c r="CG454" s="167">
        <v>-57.237000000000002</v>
      </c>
      <c r="CH454" s="167">
        <v>-131.23400000000001</v>
      </c>
      <c r="CI454" s="167">
        <f t="shared" si="322"/>
        <v>2.6016818181818184</v>
      </c>
      <c r="CJ454" s="167">
        <f t="shared" si="323"/>
        <v>5.9651818181818186</v>
      </c>
      <c r="CO454" s="167">
        <v>27060</v>
      </c>
      <c r="CP454" s="169">
        <f t="shared" si="324"/>
        <v>31.516666666666666</v>
      </c>
      <c r="CQ454" s="167">
        <v>-149.74199999999999</v>
      </c>
      <c r="CR454" s="167">
        <v>-152.52500000000001</v>
      </c>
      <c r="CS454" s="167">
        <f t="shared" si="325"/>
        <v>6.8064545454545451</v>
      </c>
      <c r="CT454" s="167">
        <f t="shared" si="326"/>
        <v>6.932954545454546</v>
      </c>
    </row>
    <row r="455" spans="2:98">
      <c r="B455" s="167">
        <f t="shared" si="327"/>
        <v>452</v>
      </c>
      <c r="C455" s="167">
        <v>27120</v>
      </c>
      <c r="D455" s="169">
        <v>31.533333333333331</v>
      </c>
      <c r="E455" s="167">
        <v>-149.86199999999999</v>
      </c>
      <c r="F455" s="167">
        <v>-147.59</v>
      </c>
      <c r="G455" s="167">
        <f t="shared" si="308"/>
        <v>6.8119090909090909</v>
      </c>
      <c r="H455" s="167">
        <f t="shared" si="309"/>
        <v>6.708636363636364</v>
      </c>
      <c r="J455" s="167">
        <f t="shared" si="328"/>
        <v>7.5333333333333332</v>
      </c>
      <c r="K455" s="167">
        <f t="shared" si="310"/>
        <v>-2.4977</v>
      </c>
      <c r="L455" s="167">
        <f t="shared" ref="L455:L518" si="349">K455+L454</f>
        <v>-1013.6963499999997</v>
      </c>
      <c r="M455" s="167">
        <f t="shared" si="329"/>
        <v>8109.5707999999977</v>
      </c>
      <c r="N455" s="167">
        <f t="shared" si="311"/>
        <v>-2.4598333333333335</v>
      </c>
      <c r="O455" s="167">
        <f t="shared" si="345"/>
        <v>-954.54603333333364</v>
      </c>
      <c r="P455" s="167">
        <f t="shared" si="330"/>
        <v>7636.3682666666691</v>
      </c>
      <c r="Q455" s="167">
        <f t="shared" si="331"/>
        <v>7872.9695333333329</v>
      </c>
      <c r="W455" s="167">
        <v>27120</v>
      </c>
      <c r="Y455" s="169">
        <f t="shared" si="332"/>
        <v>31.533333333333331</v>
      </c>
      <c r="Z455" s="167">
        <v>-187.75</v>
      </c>
      <c r="AA455" s="167">
        <v>-173.83</v>
      </c>
      <c r="AB455" s="167">
        <f t="shared" si="312"/>
        <v>8.5340909090909083</v>
      </c>
      <c r="AC455" s="167">
        <f t="shared" si="313"/>
        <v>7.9013636363636373</v>
      </c>
      <c r="AD455" s="167">
        <f t="shared" si="333"/>
        <v>-180.79000000000002</v>
      </c>
      <c r="AF455" s="167">
        <f t="shared" si="346"/>
        <v>7.5333333333333332</v>
      </c>
      <c r="AG455" s="167">
        <f t="shared" si="334"/>
        <v>-3.1291666666666664</v>
      </c>
      <c r="AH455" s="167">
        <f t="shared" ref="AH455:AH518" si="350">AG455+AH454</f>
        <v>-1227.6763833333337</v>
      </c>
      <c r="AI455" s="167">
        <f t="shared" si="335"/>
        <v>9821.4110666666693</v>
      </c>
      <c r="AJ455" s="167">
        <f t="shared" si="336"/>
        <v>-2.8971666666666667</v>
      </c>
      <c r="AK455" s="167">
        <f t="shared" ref="AK455:AK518" si="351">AJ455+AK454</f>
        <v>-1170.3307999999995</v>
      </c>
      <c r="AL455" s="167">
        <f t="shared" si="337"/>
        <v>9362.646399999996</v>
      </c>
      <c r="AM455" s="167">
        <f t="shared" si="338"/>
        <v>9592.0287333333326</v>
      </c>
      <c r="AR455" s="167">
        <v>27120</v>
      </c>
      <c r="AS455" s="169">
        <f t="shared" si="314"/>
        <v>31.533333333333331</v>
      </c>
      <c r="AT455" s="167">
        <v>-176.13200000000001</v>
      </c>
      <c r="AU455" s="167">
        <v>-251.17500000000001</v>
      </c>
      <c r="AV455" s="167">
        <f t="shared" si="315"/>
        <v>8.0060000000000002</v>
      </c>
      <c r="AW455" s="167">
        <f t="shared" si="316"/>
        <v>11.417045454545455</v>
      </c>
      <c r="AY455" s="167">
        <f t="shared" si="339"/>
        <v>7.5333333333333332</v>
      </c>
      <c r="AZ455" s="167">
        <f t="shared" si="340"/>
        <v>-2.9355333333333333</v>
      </c>
      <c r="BA455" s="167">
        <f t="shared" si="347"/>
        <v>-1175.8400666666662</v>
      </c>
      <c r="BB455" s="167">
        <f t="shared" si="341"/>
        <v>9406.7205333333295</v>
      </c>
      <c r="BC455" s="167">
        <f t="shared" si="342"/>
        <v>-4.1862500000000002</v>
      </c>
      <c r="BD455" s="167">
        <f t="shared" si="348"/>
        <v>-1759.5102500000003</v>
      </c>
      <c r="BE455" s="167">
        <f t="shared" si="343"/>
        <v>14076.082000000002</v>
      </c>
      <c r="BF455" s="167">
        <f t="shared" si="344"/>
        <v>11741.401266666666</v>
      </c>
      <c r="BK455" s="167">
        <v>27120</v>
      </c>
      <c r="BL455" s="169">
        <v>31.533333333333331</v>
      </c>
      <c r="BM455" s="167">
        <v>-152.357</v>
      </c>
      <c r="BN455" s="167">
        <v>-199.87899999999999</v>
      </c>
      <c r="BO455" s="167">
        <f t="shared" si="317"/>
        <v>6.9253181818181817</v>
      </c>
      <c r="BP455" s="167">
        <f t="shared" si="318"/>
        <v>9.0854090909090903</v>
      </c>
      <c r="BU455" s="167">
        <v>27120</v>
      </c>
      <c r="BV455" s="169">
        <v>31.533333333333331</v>
      </c>
      <c r="BW455" s="167">
        <v>-153.495</v>
      </c>
      <c r="BX455" s="167">
        <v>-175.87200000000001</v>
      </c>
      <c r="BY455" s="167">
        <f t="shared" si="319"/>
        <v>6.977045454545455</v>
      </c>
      <c r="BZ455" s="167">
        <f t="shared" si="320"/>
        <v>7.9941818181818185</v>
      </c>
      <c r="CE455" s="167">
        <v>27120</v>
      </c>
      <c r="CF455" s="169">
        <f t="shared" si="321"/>
        <v>31.533333333333331</v>
      </c>
      <c r="CG455" s="167">
        <v>-56.973999999999997</v>
      </c>
      <c r="CH455" s="167">
        <v>-134.99600000000001</v>
      </c>
      <c r="CI455" s="167">
        <f t="shared" si="322"/>
        <v>2.5897272727272727</v>
      </c>
      <c r="CJ455" s="167">
        <f t="shared" si="323"/>
        <v>6.1361818181818188</v>
      </c>
      <c r="CO455" s="167">
        <v>27120</v>
      </c>
      <c r="CP455" s="169">
        <f t="shared" si="324"/>
        <v>31.533333333333331</v>
      </c>
      <c r="CQ455" s="167">
        <v>-151.221</v>
      </c>
      <c r="CR455" s="167">
        <v>-153.578</v>
      </c>
      <c r="CS455" s="167">
        <f t="shared" si="325"/>
        <v>6.8736818181818187</v>
      </c>
      <c r="CT455" s="167">
        <f t="shared" si="326"/>
        <v>6.980818181818182</v>
      </c>
    </row>
    <row r="456" spans="2:98">
      <c r="B456" s="167">
        <f t="shared" si="327"/>
        <v>453</v>
      </c>
      <c r="C456" s="167">
        <v>27180</v>
      </c>
      <c r="D456" s="169">
        <v>31.55</v>
      </c>
      <c r="E456" s="167">
        <v>-151.702</v>
      </c>
      <c r="F456" s="167">
        <v>-148.77600000000001</v>
      </c>
      <c r="G456" s="167">
        <f t="shared" si="308"/>
        <v>6.8955454545454549</v>
      </c>
      <c r="H456" s="167">
        <f t="shared" si="309"/>
        <v>6.7625454545454549</v>
      </c>
      <c r="J456" s="167">
        <f t="shared" si="328"/>
        <v>7.55</v>
      </c>
      <c r="K456" s="167">
        <f t="shared" si="310"/>
        <v>-2.5283666666666664</v>
      </c>
      <c r="L456" s="167">
        <f t="shared" si="349"/>
        <v>-1016.2247166666664</v>
      </c>
      <c r="M456" s="167">
        <f t="shared" si="329"/>
        <v>8129.7977333333311</v>
      </c>
      <c r="N456" s="167">
        <f t="shared" si="311"/>
        <v>-2.4796</v>
      </c>
      <c r="O456" s="167">
        <f t="shared" si="345"/>
        <v>-957.02563333333364</v>
      </c>
      <c r="P456" s="167">
        <f t="shared" si="330"/>
        <v>7656.2050666666692</v>
      </c>
      <c r="Q456" s="167">
        <f t="shared" si="331"/>
        <v>7893.0014000000001</v>
      </c>
      <c r="W456" s="167">
        <v>27180</v>
      </c>
      <c r="Y456" s="169">
        <f t="shared" si="332"/>
        <v>31.55</v>
      </c>
      <c r="Z456" s="167">
        <v>-187.07900000000001</v>
      </c>
      <c r="AA456" s="167">
        <v>-178.27</v>
      </c>
      <c r="AB456" s="167">
        <f t="shared" si="312"/>
        <v>8.5035909090909101</v>
      </c>
      <c r="AC456" s="167">
        <f t="shared" si="313"/>
        <v>8.1031818181818185</v>
      </c>
      <c r="AD456" s="167">
        <f t="shared" si="333"/>
        <v>-182.67450000000002</v>
      </c>
      <c r="AF456" s="167">
        <f t="shared" si="346"/>
        <v>7.55</v>
      </c>
      <c r="AG456" s="167">
        <f t="shared" si="334"/>
        <v>-3.1179833333333336</v>
      </c>
      <c r="AH456" s="167">
        <f t="shared" si="350"/>
        <v>-1230.794366666667</v>
      </c>
      <c r="AI456" s="167">
        <f t="shared" si="335"/>
        <v>9846.3549333333358</v>
      </c>
      <c r="AJ456" s="167">
        <f t="shared" si="336"/>
        <v>-2.971166666666667</v>
      </c>
      <c r="AK456" s="167">
        <f t="shared" si="351"/>
        <v>-1173.3019666666662</v>
      </c>
      <c r="AL456" s="167">
        <f t="shared" si="337"/>
        <v>9386.4157333333296</v>
      </c>
      <c r="AM456" s="167">
        <f t="shared" si="338"/>
        <v>9616.3853333333318</v>
      </c>
      <c r="AR456" s="167">
        <v>27180</v>
      </c>
      <c r="AS456" s="169">
        <f t="shared" si="314"/>
        <v>31.55</v>
      </c>
      <c r="AT456" s="167">
        <v>-175.857</v>
      </c>
      <c r="AU456" s="167">
        <v>-247.73699999999999</v>
      </c>
      <c r="AV456" s="167">
        <f t="shared" si="315"/>
        <v>7.9935</v>
      </c>
      <c r="AW456" s="167">
        <f t="shared" si="316"/>
        <v>11.260772727272727</v>
      </c>
      <c r="AY456" s="167">
        <f t="shared" si="339"/>
        <v>7.55</v>
      </c>
      <c r="AZ456" s="167">
        <f t="shared" si="340"/>
        <v>-2.9309500000000002</v>
      </c>
      <c r="BA456" s="167">
        <f t="shared" si="347"/>
        <v>-1178.7710166666661</v>
      </c>
      <c r="BB456" s="167">
        <f t="shared" si="341"/>
        <v>9430.168133333329</v>
      </c>
      <c r="BC456" s="167">
        <f t="shared" si="342"/>
        <v>-4.1289499999999997</v>
      </c>
      <c r="BD456" s="167">
        <f t="shared" si="348"/>
        <v>-1763.6392000000003</v>
      </c>
      <c r="BE456" s="167">
        <f t="shared" si="343"/>
        <v>14109.113600000002</v>
      </c>
      <c r="BF456" s="167">
        <f t="shared" si="344"/>
        <v>11769.640866666665</v>
      </c>
      <c r="BK456" s="167">
        <v>27180</v>
      </c>
      <c r="BL456" s="169">
        <v>31.55</v>
      </c>
      <c r="BM456" s="167">
        <v>-149.73500000000001</v>
      </c>
      <c r="BN456" s="167">
        <v>-201.5</v>
      </c>
      <c r="BO456" s="167">
        <f t="shared" si="317"/>
        <v>6.8061363636363641</v>
      </c>
      <c r="BP456" s="167">
        <f t="shared" si="318"/>
        <v>9.1590909090909083</v>
      </c>
      <c r="BU456" s="167">
        <v>27180</v>
      </c>
      <c r="BV456" s="169">
        <v>31.55</v>
      </c>
      <c r="BW456" s="167">
        <v>-153.89599999999999</v>
      </c>
      <c r="BX456" s="167">
        <v>-173.33</v>
      </c>
      <c r="BY456" s="167">
        <f t="shared" si="319"/>
        <v>6.9952727272727264</v>
      </c>
      <c r="BZ456" s="167">
        <f t="shared" si="320"/>
        <v>7.8786363636363639</v>
      </c>
      <c r="CE456" s="167">
        <v>27180</v>
      </c>
      <c r="CF456" s="169">
        <f t="shared" si="321"/>
        <v>31.55</v>
      </c>
      <c r="CG456" s="167">
        <v>-57.198</v>
      </c>
      <c r="CH456" s="167">
        <v>-134.35900000000001</v>
      </c>
      <c r="CI456" s="167">
        <f t="shared" si="322"/>
        <v>2.5999090909090907</v>
      </c>
      <c r="CJ456" s="167">
        <f t="shared" si="323"/>
        <v>6.1072272727272727</v>
      </c>
      <c r="CO456" s="167">
        <v>27180</v>
      </c>
      <c r="CP456" s="169">
        <f t="shared" si="324"/>
        <v>31.55</v>
      </c>
      <c r="CQ456" s="167">
        <v>-152.09399999999999</v>
      </c>
      <c r="CR456" s="167">
        <v>-152.50899999999999</v>
      </c>
      <c r="CS456" s="167">
        <f t="shared" si="325"/>
        <v>6.9133636363636359</v>
      </c>
      <c r="CT456" s="167">
        <f t="shared" si="326"/>
        <v>6.932227272727272</v>
      </c>
    </row>
    <row r="457" spans="2:98">
      <c r="B457" s="167">
        <f t="shared" si="327"/>
        <v>454</v>
      </c>
      <c r="C457" s="167">
        <v>27240</v>
      </c>
      <c r="D457" s="169">
        <v>31.566666666666666</v>
      </c>
      <c r="E457" s="167">
        <v>-151.702</v>
      </c>
      <c r="F457" s="167">
        <v>-149.46899999999999</v>
      </c>
      <c r="G457" s="167">
        <f t="shared" si="308"/>
        <v>6.8955454545454549</v>
      </c>
      <c r="H457" s="167">
        <f t="shared" si="309"/>
        <v>6.7940454545454543</v>
      </c>
      <c r="J457" s="167">
        <f t="shared" si="328"/>
        <v>7.5666666666666664</v>
      </c>
      <c r="K457" s="167">
        <f t="shared" si="310"/>
        <v>-2.5283666666666664</v>
      </c>
      <c r="L457" s="167">
        <f t="shared" si="349"/>
        <v>-1018.7530833333331</v>
      </c>
      <c r="M457" s="167">
        <f t="shared" si="329"/>
        <v>8150.0246666666644</v>
      </c>
      <c r="N457" s="167">
        <f t="shared" si="311"/>
        <v>-2.4911499999999998</v>
      </c>
      <c r="O457" s="167">
        <f t="shared" si="345"/>
        <v>-959.51678333333359</v>
      </c>
      <c r="P457" s="167">
        <f t="shared" si="330"/>
        <v>7676.1342666666687</v>
      </c>
      <c r="Q457" s="167">
        <f t="shared" si="331"/>
        <v>7913.0794666666661</v>
      </c>
      <c r="W457" s="167">
        <v>27240</v>
      </c>
      <c r="Y457" s="169">
        <f t="shared" si="332"/>
        <v>31.566666666666666</v>
      </c>
      <c r="Z457" s="167">
        <v>-185.208</v>
      </c>
      <c r="AA457" s="167">
        <v>-178.52199999999999</v>
      </c>
      <c r="AB457" s="167">
        <f t="shared" si="312"/>
        <v>8.4185454545454537</v>
      </c>
      <c r="AC457" s="167">
        <f t="shared" si="313"/>
        <v>8.1146363636363628</v>
      </c>
      <c r="AD457" s="167">
        <f t="shared" si="333"/>
        <v>-181.86500000000001</v>
      </c>
      <c r="AF457" s="167">
        <f t="shared" si="346"/>
        <v>7.5666666666666664</v>
      </c>
      <c r="AG457" s="167">
        <f t="shared" si="334"/>
        <v>-3.0867999999999998</v>
      </c>
      <c r="AH457" s="167">
        <f t="shared" si="350"/>
        <v>-1233.881166666667</v>
      </c>
      <c r="AI457" s="167">
        <f t="shared" si="335"/>
        <v>9871.0493333333361</v>
      </c>
      <c r="AJ457" s="167">
        <f t="shared" si="336"/>
        <v>-2.9753666666666665</v>
      </c>
      <c r="AK457" s="167">
        <f t="shared" si="351"/>
        <v>-1176.2773333333328</v>
      </c>
      <c r="AL457" s="167">
        <f t="shared" si="337"/>
        <v>9410.2186666666621</v>
      </c>
      <c r="AM457" s="167">
        <f t="shared" si="338"/>
        <v>9640.6339999999982</v>
      </c>
      <c r="AR457" s="167">
        <v>27240</v>
      </c>
      <c r="AS457" s="169">
        <f t="shared" si="314"/>
        <v>31.566666666666666</v>
      </c>
      <c r="AT457" s="167">
        <v>-173.316</v>
      </c>
      <c r="AU457" s="167">
        <v>-251.946</v>
      </c>
      <c r="AV457" s="167">
        <f t="shared" si="315"/>
        <v>7.8780000000000001</v>
      </c>
      <c r="AW457" s="167">
        <f t="shared" si="316"/>
        <v>11.452090909090909</v>
      </c>
      <c r="AY457" s="167">
        <f t="shared" si="339"/>
        <v>7.5666666666666664</v>
      </c>
      <c r="AZ457" s="167">
        <f t="shared" si="340"/>
        <v>-2.8885999999999998</v>
      </c>
      <c r="BA457" s="167">
        <f t="shared" si="347"/>
        <v>-1181.6596166666661</v>
      </c>
      <c r="BB457" s="167">
        <f t="shared" si="341"/>
        <v>9453.276933333329</v>
      </c>
      <c r="BC457" s="167">
        <f t="shared" si="342"/>
        <v>-4.1990999999999996</v>
      </c>
      <c r="BD457" s="167">
        <f t="shared" si="348"/>
        <v>-1767.8383000000003</v>
      </c>
      <c r="BE457" s="167">
        <f t="shared" si="343"/>
        <v>14142.706400000003</v>
      </c>
      <c r="BF457" s="167">
        <f t="shared" si="344"/>
        <v>11797.991666666665</v>
      </c>
      <c r="BK457" s="167">
        <v>27240</v>
      </c>
      <c r="BL457" s="169">
        <v>31.566666666666666</v>
      </c>
      <c r="BM457" s="167">
        <v>-150.44399999999999</v>
      </c>
      <c r="BN457" s="167">
        <v>-201.02099999999999</v>
      </c>
      <c r="BO457" s="167">
        <f t="shared" si="317"/>
        <v>6.8383636363636358</v>
      </c>
      <c r="BP457" s="167">
        <f t="shared" si="318"/>
        <v>9.1373181818181806</v>
      </c>
      <c r="BU457" s="167">
        <v>27240</v>
      </c>
      <c r="BV457" s="169">
        <v>31.566666666666666</v>
      </c>
      <c r="BW457" s="167">
        <v>-154.12700000000001</v>
      </c>
      <c r="BX457" s="167">
        <v>-175.19499999999999</v>
      </c>
      <c r="BY457" s="167">
        <f t="shared" si="319"/>
        <v>7.0057727272727277</v>
      </c>
      <c r="BZ457" s="167">
        <f t="shared" si="320"/>
        <v>7.9634090909090904</v>
      </c>
      <c r="CE457" s="167">
        <v>27240</v>
      </c>
      <c r="CF457" s="169">
        <f t="shared" si="321"/>
        <v>31.566666666666666</v>
      </c>
      <c r="CG457" s="167">
        <v>-57.143000000000001</v>
      </c>
      <c r="CH457" s="167">
        <v>-134.625</v>
      </c>
      <c r="CI457" s="167">
        <f t="shared" si="322"/>
        <v>2.5974090909090908</v>
      </c>
      <c r="CJ457" s="167">
        <f t="shared" si="323"/>
        <v>6.1193181818181817</v>
      </c>
      <c r="CO457" s="167">
        <v>27240</v>
      </c>
      <c r="CP457" s="169">
        <f t="shared" si="324"/>
        <v>31.566666666666666</v>
      </c>
      <c r="CQ457" s="167">
        <v>-149.845</v>
      </c>
      <c r="CR457" s="167">
        <v>-153.36199999999999</v>
      </c>
      <c r="CS457" s="167">
        <f t="shared" si="325"/>
        <v>6.811136363636364</v>
      </c>
      <c r="CT457" s="167">
        <f t="shared" si="326"/>
        <v>6.9710000000000001</v>
      </c>
    </row>
    <row r="458" spans="2:98">
      <c r="B458" s="167">
        <f t="shared" si="327"/>
        <v>455</v>
      </c>
      <c r="C458" s="167">
        <v>27300</v>
      </c>
      <c r="D458" s="169">
        <v>31.583333333333332</v>
      </c>
      <c r="E458" s="167">
        <v>-150.16800000000001</v>
      </c>
      <c r="F458" s="167">
        <v>-149.80699999999999</v>
      </c>
      <c r="G458" s="167">
        <f t="shared" si="308"/>
        <v>6.8258181818181818</v>
      </c>
      <c r="H458" s="167">
        <f t="shared" si="309"/>
        <v>6.8094090909090905</v>
      </c>
      <c r="J458" s="167">
        <f t="shared" si="328"/>
        <v>7.583333333333333</v>
      </c>
      <c r="K458" s="167">
        <f t="shared" si="310"/>
        <v>-2.5028000000000001</v>
      </c>
      <c r="L458" s="167">
        <f t="shared" si="349"/>
        <v>-1021.255883333333</v>
      </c>
      <c r="M458" s="167">
        <f t="shared" si="329"/>
        <v>8170.0470666666643</v>
      </c>
      <c r="N458" s="167">
        <f t="shared" si="311"/>
        <v>-2.4967833333333331</v>
      </c>
      <c r="O458" s="167">
        <f t="shared" si="345"/>
        <v>-962.01356666666697</v>
      </c>
      <c r="P458" s="167">
        <f t="shared" si="330"/>
        <v>7696.1085333333358</v>
      </c>
      <c r="Q458" s="167">
        <f t="shared" si="331"/>
        <v>7933.0778</v>
      </c>
      <c r="W458" s="167">
        <v>27300</v>
      </c>
      <c r="Y458" s="169">
        <f t="shared" si="332"/>
        <v>31.583333333333332</v>
      </c>
      <c r="Z458" s="167">
        <v>-183.56100000000001</v>
      </c>
      <c r="AA458" s="167">
        <v>-175.833</v>
      </c>
      <c r="AB458" s="167">
        <f t="shared" si="312"/>
        <v>8.3436818181818193</v>
      </c>
      <c r="AC458" s="167">
        <f t="shared" si="313"/>
        <v>7.9924090909090912</v>
      </c>
      <c r="AD458" s="167">
        <f t="shared" si="333"/>
        <v>-179.697</v>
      </c>
      <c r="AF458" s="167">
        <f t="shared" si="346"/>
        <v>7.583333333333333</v>
      </c>
      <c r="AG458" s="167">
        <f t="shared" si="334"/>
        <v>-3.0593500000000002</v>
      </c>
      <c r="AH458" s="167">
        <f t="shared" si="350"/>
        <v>-1236.940516666667</v>
      </c>
      <c r="AI458" s="167">
        <f t="shared" si="335"/>
        <v>9895.5241333333361</v>
      </c>
      <c r="AJ458" s="167">
        <f t="shared" si="336"/>
        <v>-2.9305499999999998</v>
      </c>
      <c r="AK458" s="167">
        <f t="shared" si="351"/>
        <v>-1179.2078833333328</v>
      </c>
      <c r="AL458" s="167">
        <f t="shared" si="337"/>
        <v>9433.6630666666624</v>
      </c>
      <c r="AM458" s="167">
        <f t="shared" si="338"/>
        <v>9664.5936000000002</v>
      </c>
      <c r="AR458" s="167">
        <v>27300</v>
      </c>
      <c r="AS458" s="169">
        <f t="shared" si="314"/>
        <v>31.583333333333332</v>
      </c>
      <c r="AT458" s="167">
        <v>-176.94200000000001</v>
      </c>
      <c r="AU458" s="167">
        <v>-250.202</v>
      </c>
      <c r="AV458" s="167">
        <f t="shared" si="315"/>
        <v>8.0428181818181823</v>
      </c>
      <c r="AW458" s="167">
        <f t="shared" si="316"/>
        <v>11.372818181818182</v>
      </c>
      <c r="AY458" s="167">
        <f t="shared" si="339"/>
        <v>7.583333333333333</v>
      </c>
      <c r="AZ458" s="167">
        <f t="shared" si="340"/>
        <v>-2.9490333333333334</v>
      </c>
      <c r="BA458" s="167">
        <f t="shared" si="347"/>
        <v>-1184.6086499999994</v>
      </c>
      <c r="BB458" s="167">
        <f t="shared" si="341"/>
        <v>9476.8691999999955</v>
      </c>
      <c r="BC458" s="167">
        <f t="shared" si="342"/>
        <v>-4.1700333333333335</v>
      </c>
      <c r="BD458" s="167">
        <f t="shared" si="348"/>
        <v>-1772.0083333333337</v>
      </c>
      <c r="BE458" s="167">
        <f t="shared" si="343"/>
        <v>14176.066666666669</v>
      </c>
      <c r="BF458" s="167">
        <f t="shared" si="344"/>
        <v>11826.467933333333</v>
      </c>
      <c r="BK458" s="167">
        <v>27300</v>
      </c>
      <c r="BL458" s="169">
        <v>31.583333333333332</v>
      </c>
      <c r="BM458" s="167">
        <v>-150.66</v>
      </c>
      <c r="BN458" s="167">
        <v>-200.34200000000001</v>
      </c>
      <c r="BO458" s="167">
        <f t="shared" si="317"/>
        <v>6.8481818181818177</v>
      </c>
      <c r="BP458" s="167">
        <f t="shared" si="318"/>
        <v>9.1064545454545467</v>
      </c>
      <c r="BU458" s="167">
        <v>27300</v>
      </c>
      <c r="BV458" s="169">
        <v>31.583333333333332</v>
      </c>
      <c r="BW458" s="167">
        <v>-154.899</v>
      </c>
      <c r="BX458" s="167">
        <v>-173.73099999999999</v>
      </c>
      <c r="BY458" s="167">
        <f t="shared" si="319"/>
        <v>7.0408636363636363</v>
      </c>
      <c r="BZ458" s="167">
        <f t="shared" si="320"/>
        <v>7.8968636363636362</v>
      </c>
      <c r="CE458" s="167">
        <v>27300</v>
      </c>
      <c r="CF458" s="169">
        <f t="shared" si="321"/>
        <v>31.583333333333332</v>
      </c>
      <c r="CG458" s="167">
        <v>-57.552</v>
      </c>
      <c r="CH458" s="167">
        <v>-133.94499999999999</v>
      </c>
      <c r="CI458" s="167">
        <f t="shared" si="322"/>
        <v>2.6160000000000001</v>
      </c>
      <c r="CJ458" s="167">
        <f t="shared" si="323"/>
        <v>6.0884090909090904</v>
      </c>
      <c r="CO458" s="167">
        <v>27300</v>
      </c>
      <c r="CP458" s="169">
        <f t="shared" si="324"/>
        <v>31.583333333333332</v>
      </c>
      <c r="CQ458" s="167">
        <v>-150.77500000000001</v>
      </c>
      <c r="CR458" s="167">
        <v>-151.77500000000001</v>
      </c>
      <c r="CS458" s="167">
        <f t="shared" si="325"/>
        <v>6.853409090909091</v>
      </c>
      <c r="CT458" s="167">
        <f t="shared" si="326"/>
        <v>6.8988636363636369</v>
      </c>
    </row>
    <row r="459" spans="2:98">
      <c r="B459" s="167">
        <f t="shared" si="327"/>
        <v>456</v>
      </c>
      <c r="C459" s="167">
        <v>27360</v>
      </c>
      <c r="D459" s="169">
        <v>31.6</v>
      </c>
      <c r="E459" s="167">
        <v>-152.62200000000001</v>
      </c>
      <c r="F459" s="167">
        <v>-151.33199999999999</v>
      </c>
      <c r="G459" s="167">
        <f t="shared" si="308"/>
        <v>6.9373636363636368</v>
      </c>
      <c r="H459" s="167">
        <f t="shared" si="309"/>
        <v>6.8787272727272724</v>
      </c>
      <c r="J459" s="167">
        <f t="shared" si="328"/>
        <v>7.6</v>
      </c>
      <c r="K459" s="167">
        <f t="shared" si="310"/>
        <v>-2.5437000000000003</v>
      </c>
      <c r="L459" s="167">
        <f t="shared" si="349"/>
        <v>-1023.799583333333</v>
      </c>
      <c r="M459" s="167">
        <f t="shared" si="329"/>
        <v>8190.3966666666638</v>
      </c>
      <c r="N459" s="167">
        <f t="shared" si="311"/>
        <v>-2.5221999999999998</v>
      </c>
      <c r="O459" s="167">
        <f t="shared" si="345"/>
        <v>-964.53576666666697</v>
      </c>
      <c r="P459" s="167">
        <f t="shared" si="330"/>
        <v>7716.2861333333358</v>
      </c>
      <c r="Q459" s="167">
        <f t="shared" si="331"/>
        <v>7953.3413999999993</v>
      </c>
      <c r="W459" s="167">
        <v>27360</v>
      </c>
      <c r="Y459" s="169">
        <f t="shared" si="332"/>
        <v>31.6</v>
      </c>
      <c r="Z459" s="167">
        <v>-183.827</v>
      </c>
      <c r="AA459" s="167">
        <v>-174.96799999999999</v>
      </c>
      <c r="AB459" s="167">
        <f t="shared" si="312"/>
        <v>8.3557727272727274</v>
      </c>
      <c r="AC459" s="167">
        <f t="shared" si="313"/>
        <v>7.9530909090909088</v>
      </c>
      <c r="AD459" s="167">
        <f t="shared" si="333"/>
        <v>-179.39749999999998</v>
      </c>
      <c r="AF459" s="167">
        <f t="shared" si="346"/>
        <v>7.6</v>
      </c>
      <c r="AG459" s="167">
        <f t="shared" si="334"/>
        <v>-3.0637833333333333</v>
      </c>
      <c r="AH459" s="167">
        <f t="shared" si="350"/>
        <v>-1240.0043000000003</v>
      </c>
      <c r="AI459" s="167">
        <f t="shared" si="335"/>
        <v>9920.0344000000023</v>
      </c>
      <c r="AJ459" s="167">
        <f t="shared" si="336"/>
        <v>-2.9161333333333332</v>
      </c>
      <c r="AK459" s="167">
        <f t="shared" si="351"/>
        <v>-1182.1240166666662</v>
      </c>
      <c r="AL459" s="167">
        <f t="shared" si="337"/>
        <v>9456.9921333333295</v>
      </c>
      <c r="AM459" s="167">
        <f t="shared" si="338"/>
        <v>9688.513266666665</v>
      </c>
      <c r="AR459" s="167">
        <v>27360</v>
      </c>
      <c r="AS459" s="169">
        <f t="shared" si="314"/>
        <v>31.6</v>
      </c>
      <c r="AT459" s="167">
        <v>-175.57300000000001</v>
      </c>
      <c r="AU459" s="167">
        <v>-248.489</v>
      </c>
      <c r="AV459" s="167">
        <f t="shared" si="315"/>
        <v>7.9805909090909095</v>
      </c>
      <c r="AW459" s="167">
        <f t="shared" si="316"/>
        <v>11.294954545454546</v>
      </c>
      <c r="AY459" s="167">
        <f t="shared" si="339"/>
        <v>7.6</v>
      </c>
      <c r="AZ459" s="167">
        <f t="shared" si="340"/>
        <v>-2.9262166666666669</v>
      </c>
      <c r="BA459" s="167">
        <f t="shared" si="347"/>
        <v>-1187.5348666666662</v>
      </c>
      <c r="BB459" s="167">
        <f t="shared" si="341"/>
        <v>9500.2789333333294</v>
      </c>
      <c r="BC459" s="167">
        <f t="shared" si="342"/>
        <v>-4.1414833333333334</v>
      </c>
      <c r="BD459" s="167">
        <f t="shared" si="348"/>
        <v>-1776.149816666667</v>
      </c>
      <c r="BE459" s="167">
        <f t="shared" si="343"/>
        <v>14209.198533333336</v>
      </c>
      <c r="BF459" s="167">
        <f t="shared" si="344"/>
        <v>11854.738733333332</v>
      </c>
      <c r="BK459" s="167">
        <v>27360</v>
      </c>
      <c r="BL459" s="169">
        <v>31.6</v>
      </c>
      <c r="BM459" s="167">
        <v>-151.83199999999999</v>
      </c>
      <c r="BN459" s="167">
        <v>-201.33</v>
      </c>
      <c r="BO459" s="167">
        <f t="shared" si="317"/>
        <v>6.9014545454545448</v>
      </c>
      <c r="BP459" s="167">
        <f t="shared" si="318"/>
        <v>9.1513636363636373</v>
      </c>
      <c r="BU459" s="167">
        <v>27360</v>
      </c>
      <c r="BV459" s="169">
        <v>31.6</v>
      </c>
      <c r="BW459" s="167">
        <v>-153.803</v>
      </c>
      <c r="BX459" s="167">
        <v>-173.02199999999999</v>
      </c>
      <c r="BY459" s="167">
        <f t="shared" si="319"/>
        <v>6.9910454545454543</v>
      </c>
      <c r="BZ459" s="167">
        <f t="shared" si="320"/>
        <v>7.8646363636363636</v>
      </c>
      <c r="CE459" s="167">
        <v>27360</v>
      </c>
      <c r="CF459" s="169">
        <f t="shared" si="321"/>
        <v>31.6</v>
      </c>
      <c r="CG459" s="167">
        <v>-57.362000000000002</v>
      </c>
      <c r="CH459" s="167">
        <v>-133.45500000000001</v>
      </c>
      <c r="CI459" s="167">
        <f t="shared" si="322"/>
        <v>2.6073636363636363</v>
      </c>
      <c r="CJ459" s="167">
        <f t="shared" si="323"/>
        <v>6.0661363636363639</v>
      </c>
      <c r="CO459" s="167">
        <v>27360</v>
      </c>
      <c r="CP459" s="169">
        <f t="shared" si="324"/>
        <v>31.6</v>
      </c>
      <c r="CQ459" s="167">
        <v>-151.929</v>
      </c>
      <c r="CR459" s="167">
        <v>-152.91300000000001</v>
      </c>
      <c r="CS459" s="167">
        <f t="shared" si="325"/>
        <v>6.9058636363636365</v>
      </c>
      <c r="CT459" s="167">
        <f t="shared" si="326"/>
        <v>6.9505909090909093</v>
      </c>
    </row>
    <row r="460" spans="2:98">
      <c r="B460" s="167">
        <f t="shared" si="327"/>
        <v>457</v>
      </c>
      <c r="C460" s="167">
        <v>27420</v>
      </c>
      <c r="D460" s="169">
        <v>31.616666666666667</v>
      </c>
      <c r="E460" s="167">
        <v>-149.708</v>
      </c>
      <c r="F460" s="167">
        <v>-148.69900000000001</v>
      </c>
      <c r="G460" s="167">
        <f t="shared" si="308"/>
        <v>6.8049090909090912</v>
      </c>
      <c r="H460" s="167">
        <f t="shared" si="309"/>
        <v>6.759045454545455</v>
      </c>
      <c r="J460" s="167">
        <f t="shared" si="328"/>
        <v>7.6166666666666663</v>
      </c>
      <c r="K460" s="167">
        <f t="shared" si="310"/>
        <v>-2.4951333333333334</v>
      </c>
      <c r="L460" s="167">
        <f t="shared" si="349"/>
        <v>-1026.2947166666663</v>
      </c>
      <c r="M460" s="167">
        <f t="shared" si="329"/>
        <v>8210.3577333333305</v>
      </c>
      <c r="N460" s="167">
        <f t="shared" si="311"/>
        <v>-2.4783166666666667</v>
      </c>
      <c r="O460" s="167">
        <f t="shared" si="345"/>
        <v>-967.01408333333359</v>
      </c>
      <c r="P460" s="167">
        <f t="shared" si="330"/>
        <v>7736.1126666666687</v>
      </c>
      <c r="Q460" s="167">
        <f t="shared" si="331"/>
        <v>7973.2351999999992</v>
      </c>
      <c r="W460" s="167">
        <v>27420</v>
      </c>
      <c r="Y460" s="169">
        <f t="shared" si="332"/>
        <v>31.616666666666667</v>
      </c>
      <c r="Z460" s="167">
        <v>-184.79599999999999</v>
      </c>
      <c r="AA460" s="167">
        <v>-176.52199999999999</v>
      </c>
      <c r="AB460" s="167">
        <f t="shared" si="312"/>
        <v>8.3998181818181816</v>
      </c>
      <c r="AC460" s="167">
        <f t="shared" si="313"/>
        <v>8.0237272727272728</v>
      </c>
      <c r="AD460" s="167">
        <f t="shared" si="333"/>
        <v>-180.65899999999999</v>
      </c>
      <c r="AF460" s="167">
        <f t="shared" si="346"/>
        <v>7.6166666666666663</v>
      </c>
      <c r="AG460" s="167">
        <f t="shared" si="334"/>
        <v>-3.079933333333333</v>
      </c>
      <c r="AH460" s="167">
        <f t="shared" si="350"/>
        <v>-1243.0842333333337</v>
      </c>
      <c r="AI460" s="167">
        <f t="shared" si="335"/>
        <v>9944.6738666666697</v>
      </c>
      <c r="AJ460" s="167">
        <f t="shared" si="336"/>
        <v>-2.9420333333333333</v>
      </c>
      <c r="AK460" s="167">
        <f t="shared" si="351"/>
        <v>-1185.0660499999994</v>
      </c>
      <c r="AL460" s="167">
        <f t="shared" si="337"/>
        <v>9480.5283999999956</v>
      </c>
      <c r="AM460" s="167">
        <f t="shared" si="338"/>
        <v>9712.6011333333336</v>
      </c>
      <c r="AR460" s="167">
        <v>27420</v>
      </c>
      <c r="AS460" s="169">
        <f t="shared" si="314"/>
        <v>31.616666666666667</v>
      </c>
      <c r="AT460" s="167">
        <v>-173.45599999999999</v>
      </c>
      <c r="AU460" s="167">
        <v>-250.30600000000001</v>
      </c>
      <c r="AV460" s="167">
        <f t="shared" si="315"/>
        <v>7.884363636363636</v>
      </c>
      <c r="AW460" s="167">
        <f t="shared" si="316"/>
        <v>11.377545454545455</v>
      </c>
      <c r="AY460" s="167">
        <f t="shared" si="339"/>
        <v>7.6166666666666663</v>
      </c>
      <c r="AZ460" s="167">
        <f t="shared" si="340"/>
        <v>-2.8909333333333329</v>
      </c>
      <c r="BA460" s="167">
        <f t="shared" si="347"/>
        <v>-1190.4257999999995</v>
      </c>
      <c r="BB460" s="167">
        <f t="shared" si="341"/>
        <v>9523.4063999999962</v>
      </c>
      <c r="BC460" s="167">
        <f t="shared" si="342"/>
        <v>-4.1717666666666666</v>
      </c>
      <c r="BD460" s="167">
        <f t="shared" si="348"/>
        <v>-1780.3215833333336</v>
      </c>
      <c r="BE460" s="167">
        <f t="shared" si="343"/>
        <v>14242.572666666669</v>
      </c>
      <c r="BF460" s="167">
        <f t="shared" si="344"/>
        <v>11882.989533333333</v>
      </c>
      <c r="BK460" s="167">
        <v>27420</v>
      </c>
      <c r="BL460" s="169">
        <v>31.616666666666667</v>
      </c>
      <c r="BM460" s="167">
        <v>-150.33600000000001</v>
      </c>
      <c r="BN460" s="167">
        <v>-202.44200000000001</v>
      </c>
      <c r="BO460" s="167">
        <f t="shared" si="317"/>
        <v>6.8334545454545461</v>
      </c>
      <c r="BP460" s="167">
        <f t="shared" si="318"/>
        <v>9.2019090909090906</v>
      </c>
      <c r="BU460" s="167">
        <v>27420</v>
      </c>
      <c r="BV460" s="169">
        <v>31.616666666666667</v>
      </c>
      <c r="BW460" s="167">
        <v>-156.05600000000001</v>
      </c>
      <c r="BX460" s="167">
        <v>-174.255</v>
      </c>
      <c r="BY460" s="167">
        <f t="shared" si="319"/>
        <v>7.0934545454545459</v>
      </c>
      <c r="BZ460" s="167">
        <f t="shared" si="320"/>
        <v>7.9206818181818184</v>
      </c>
      <c r="CE460" s="167">
        <v>27420</v>
      </c>
      <c r="CF460" s="169">
        <f t="shared" si="321"/>
        <v>31.616666666666667</v>
      </c>
      <c r="CG460" s="167">
        <v>-57.209000000000003</v>
      </c>
      <c r="CH460" s="167">
        <v>-134.84299999999999</v>
      </c>
      <c r="CI460" s="167">
        <f t="shared" si="322"/>
        <v>2.6004090909090909</v>
      </c>
      <c r="CJ460" s="167">
        <f t="shared" si="323"/>
        <v>6.1292272727272721</v>
      </c>
      <c r="CO460" s="167">
        <v>27420</v>
      </c>
      <c r="CP460" s="169">
        <f t="shared" si="324"/>
        <v>31.616666666666667</v>
      </c>
      <c r="CQ460" s="167">
        <v>-152.874</v>
      </c>
      <c r="CR460" s="167">
        <v>-151.523</v>
      </c>
      <c r="CS460" s="167">
        <f t="shared" si="325"/>
        <v>6.948818181818182</v>
      </c>
      <c r="CT460" s="167">
        <f t="shared" si="326"/>
        <v>6.8874090909090908</v>
      </c>
    </row>
    <row r="461" spans="2:98">
      <c r="B461" s="167">
        <f t="shared" si="327"/>
        <v>458</v>
      </c>
      <c r="C461" s="167">
        <v>27480</v>
      </c>
      <c r="D461" s="169">
        <v>31.633333333333333</v>
      </c>
      <c r="E461" s="167">
        <v>-151.39500000000001</v>
      </c>
      <c r="F461" s="167">
        <v>-150.1</v>
      </c>
      <c r="G461" s="167">
        <f t="shared" si="308"/>
        <v>6.8815909090909093</v>
      </c>
      <c r="H461" s="167">
        <f t="shared" si="309"/>
        <v>6.8227272727272723</v>
      </c>
      <c r="J461" s="167">
        <f t="shared" si="328"/>
        <v>7.6333333333333337</v>
      </c>
      <c r="K461" s="167">
        <f t="shared" si="310"/>
        <v>-2.52325</v>
      </c>
      <c r="L461" s="167">
        <f t="shared" si="349"/>
        <v>-1028.8179666666663</v>
      </c>
      <c r="M461" s="167">
        <f t="shared" si="329"/>
        <v>8230.5437333333302</v>
      </c>
      <c r="N461" s="167">
        <f t="shared" si="311"/>
        <v>-2.5016666666666665</v>
      </c>
      <c r="O461" s="167">
        <f t="shared" si="345"/>
        <v>-969.51575000000025</v>
      </c>
      <c r="P461" s="167">
        <f t="shared" si="330"/>
        <v>7756.126000000002</v>
      </c>
      <c r="Q461" s="167">
        <f t="shared" si="331"/>
        <v>7993.3348666666661</v>
      </c>
      <c r="W461" s="167">
        <v>27480</v>
      </c>
      <c r="Y461" s="169">
        <f t="shared" si="332"/>
        <v>31.633333333333333</v>
      </c>
      <c r="Z461" s="167">
        <v>-184.06200000000001</v>
      </c>
      <c r="AA461" s="167">
        <v>-176.45400000000001</v>
      </c>
      <c r="AB461" s="167">
        <f t="shared" si="312"/>
        <v>8.3664545454545465</v>
      </c>
      <c r="AC461" s="167">
        <f t="shared" si="313"/>
        <v>8.0206363636363633</v>
      </c>
      <c r="AD461" s="167">
        <f t="shared" si="333"/>
        <v>-180.25800000000001</v>
      </c>
      <c r="AF461" s="167">
        <f t="shared" si="346"/>
        <v>7.6333333333333337</v>
      </c>
      <c r="AG461" s="167">
        <f t="shared" si="334"/>
        <v>-3.0677000000000003</v>
      </c>
      <c r="AH461" s="167">
        <f t="shared" si="350"/>
        <v>-1246.1519333333338</v>
      </c>
      <c r="AI461" s="167">
        <f t="shared" si="335"/>
        <v>9969.2154666666702</v>
      </c>
      <c r="AJ461" s="167">
        <f t="shared" si="336"/>
        <v>-2.9409000000000001</v>
      </c>
      <c r="AK461" s="167">
        <f t="shared" si="351"/>
        <v>-1188.0069499999995</v>
      </c>
      <c r="AL461" s="167">
        <f t="shared" si="337"/>
        <v>9504.055599999996</v>
      </c>
      <c r="AM461" s="167">
        <f t="shared" si="338"/>
        <v>9736.635533333334</v>
      </c>
      <c r="AR461" s="167">
        <v>27480</v>
      </c>
      <c r="AS461" s="169">
        <f t="shared" si="314"/>
        <v>31.633333333333333</v>
      </c>
      <c r="AT461" s="167">
        <v>-171.91200000000001</v>
      </c>
      <c r="AU461" s="167">
        <v>-244.756</v>
      </c>
      <c r="AV461" s="167">
        <f t="shared" si="315"/>
        <v>7.8141818181818188</v>
      </c>
      <c r="AW461" s="167">
        <f t="shared" si="316"/>
        <v>11.125272727272728</v>
      </c>
      <c r="AY461" s="167">
        <f t="shared" si="339"/>
        <v>7.6333333333333337</v>
      </c>
      <c r="AZ461" s="167">
        <f t="shared" si="340"/>
        <v>-2.8652000000000002</v>
      </c>
      <c r="BA461" s="167">
        <f t="shared" si="347"/>
        <v>-1193.2909999999995</v>
      </c>
      <c r="BB461" s="167">
        <f t="shared" si="341"/>
        <v>9546.3279999999959</v>
      </c>
      <c r="BC461" s="167">
        <f t="shared" si="342"/>
        <v>-4.0792666666666664</v>
      </c>
      <c r="BD461" s="167">
        <f t="shared" si="348"/>
        <v>-1784.4008500000002</v>
      </c>
      <c r="BE461" s="167">
        <f t="shared" si="343"/>
        <v>14275.206800000002</v>
      </c>
      <c r="BF461" s="167">
        <f t="shared" si="344"/>
        <v>11910.767399999999</v>
      </c>
      <c r="BK461" s="167">
        <v>27480</v>
      </c>
      <c r="BL461" s="169">
        <v>31.633333333333333</v>
      </c>
      <c r="BM461" s="167">
        <v>-150.876</v>
      </c>
      <c r="BN461" s="167">
        <v>-202.27199999999999</v>
      </c>
      <c r="BO461" s="167">
        <f t="shared" si="317"/>
        <v>6.8580000000000005</v>
      </c>
      <c r="BP461" s="167">
        <f t="shared" si="318"/>
        <v>9.1941818181818178</v>
      </c>
      <c r="BU461" s="167">
        <v>27480</v>
      </c>
      <c r="BV461" s="169">
        <v>31.633333333333333</v>
      </c>
      <c r="BW461" s="167">
        <v>-154.637</v>
      </c>
      <c r="BX461" s="167">
        <v>-172.57599999999999</v>
      </c>
      <c r="BY461" s="167">
        <f t="shared" si="319"/>
        <v>7.0289545454545452</v>
      </c>
      <c r="BZ461" s="167">
        <f t="shared" si="320"/>
        <v>7.844363636363636</v>
      </c>
      <c r="CE461" s="167">
        <v>27480</v>
      </c>
      <c r="CF461" s="169">
        <f t="shared" si="321"/>
        <v>31.633333333333333</v>
      </c>
      <c r="CG461" s="167">
        <v>-57.204999999999998</v>
      </c>
      <c r="CH461" s="167">
        <v>-133.99700000000001</v>
      </c>
      <c r="CI461" s="167">
        <f t="shared" si="322"/>
        <v>2.6002272727272726</v>
      </c>
      <c r="CJ461" s="167">
        <f t="shared" si="323"/>
        <v>6.0907727272727277</v>
      </c>
      <c r="CO461" s="167">
        <v>27480</v>
      </c>
      <c r="CP461" s="169">
        <f t="shared" si="324"/>
        <v>31.633333333333333</v>
      </c>
      <c r="CQ461" s="167">
        <v>-150.89500000000001</v>
      </c>
      <c r="CR461" s="167">
        <v>-152.09299999999999</v>
      </c>
      <c r="CS461" s="167">
        <f t="shared" si="325"/>
        <v>6.8588636363636368</v>
      </c>
      <c r="CT461" s="167">
        <f t="shared" si="326"/>
        <v>6.9133181818181813</v>
      </c>
    </row>
    <row r="462" spans="2:98">
      <c r="B462" s="167">
        <f t="shared" si="327"/>
        <v>459</v>
      </c>
      <c r="C462" s="167">
        <v>27540</v>
      </c>
      <c r="D462" s="169">
        <v>31.65</v>
      </c>
      <c r="E462" s="167">
        <v>-152.929</v>
      </c>
      <c r="F462" s="167">
        <v>-149.22200000000001</v>
      </c>
      <c r="G462" s="167">
        <f t="shared" si="308"/>
        <v>6.9513181818181815</v>
      </c>
      <c r="H462" s="167">
        <f t="shared" si="309"/>
        <v>6.7828181818181825</v>
      </c>
      <c r="J462" s="167">
        <f t="shared" si="328"/>
        <v>7.65</v>
      </c>
      <c r="K462" s="167">
        <f t="shared" si="310"/>
        <v>-2.5488166666666667</v>
      </c>
      <c r="L462" s="167">
        <f t="shared" si="349"/>
        <v>-1031.3667833333329</v>
      </c>
      <c r="M462" s="167">
        <f t="shared" si="329"/>
        <v>8250.9342666666635</v>
      </c>
      <c r="N462" s="167">
        <f t="shared" si="311"/>
        <v>-2.4870333333333337</v>
      </c>
      <c r="O462" s="167">
        <f t="shared" si="345"/>
        <v>-972.00278333333358</v>
      </c>
      <c r="P462" s="167">
        <f t="shared" si="330"/>
        <v>7776.0222666666687</v>
      </c>
      <c r="Q462" s="167">
        <f t="shared" si="331"/>
        <v>8013.4782666666661</v>
      </c>
      <c r="W462" s="167">
        <v>27540</v>
      </c>
      <c r="Y462" s="169">
        <f t="shared" si="332"/>
        <v>31.65</v>
      </c>
      <c r="Z462" s="167">
        <v>-185.221</v>
      </c>
      <c r="AA462" s="167">
        <v>-178.696</v>
      </c>
      <c r="AB462" s="167">
        <f t="shared" si="312"/>
        <v>8.4191363636363636</v>
      </c>
      <c r="AC462" s="167">
        <f t="shared" si="313"/>
        <v>8.1225454545454543</v>
      </c>
      <c r="AD462" s="167">
        <f t="shared" si="333"/>
        <v>-181.95850000000002</v>
      </c>
      <c r="AF462" s="167">
        <f t="shared" si="346"/>
        <v>7.65</v>
      </c>
      <c r="AG462" s="167">
        <f t="shared" si="334"/>
        <v>-3.0870166666666665</v>
      </c>
      <c r="AH462" s="167">
        <f t="shared" si="350"/>
        <v>-1249.2389500000004</v>
      </c>
      <c r="AI462" s="167">
        <f t="shared" si="335"/>
        <v>9993.9116000000031</v>
      </c>
      <c r="AJ462" s="167">
        <f t="shared" si="336"/>
        <v>-2.9782666666666664</v>
      </c>
      <c r="AK462" s="167">
        <f t="shared" si="351"/>
        <v>-1190.9852166666662</v>
      </c>
      <c r="AL462" s="167">
        <f t="shared" si="337"/>
        <v>9527.88173333333</v>
      </c>
      <c r="AM462" s="167">
        <f t="shared" si="338"/>
        <v>9760.8966666666674</v>
      </c>
      <c r="AR462" s="167">
        <v>27540</v>
      </c>
      <c r="AS462" s="169">
        <f t="shared" si="314"/>
        <v>31.65</v>
      </c>
      <c r="AT462" s="167">
        <v>-170.75200000000001</v>
      </c>
      <c r="AU462" s="167">
        <v>-251.34700000000001</v>
      </c>
      <c r="AV462" s="167">
        <f t="shared" si="315"/>
        <v>7.7614545454545461</v>
      </c>
      <c r="AW462" s="167">
        <f t="shared" si="316"/>
        <v>11.424863636363638</v>
      </c>
      <c r="AY462" s="167">
        <f t="shared" si="339"/>
        <v>7.65</v>
      </c>
      <c r="AZ462" s="167">
        <f t="shared" si="340"/>
        <v>-2.8458666666666668</v>
      </c>
      <c r="BA462" s="167">
        <f t="shared" si="347"/>
        <v>-1196.1368666666663</v>
      </c>
      <c r="BB462" s="167">
        <f t="shared" si="341"/>
        <v>9569.0949333333301</v>
      </c>
      <c r="BC462" s="167">
        <f t="shared" si="342"/>
        <v>-4.189116666666667</v>
      </c>
      <c r="BD462" s="167">
        <f t="shared" si="348"/>
        <v>-1788.5899666666669</v>
      </c>
      <c r="BE462" s="167">
        <f t="shared" si="343"/>
        <v>14308.719733333335</v>
      </c>
      <c r="BF462" s="167">
        <f t="shared" si="344"/>
        <v>11938.907333333333</v>
      </c>
      <c r="BK462" s="167">
        <v>27540</v>
      </c>
      <c r="BL462" s="169">
        <v>31.65</v>
      </c>
      <c r="BM462" s="167">
        <v>-150.583</v>
      </c>
      <c r="BN462" s="167">
        <v>-204.37100000000001</v>
      </c>
      <c r="BO462" s="167">
        <f t="shared" si="317"/>
        <v>6.8446818181818179</v>
      </c>
      <c r="BP462" s="167">
        <f t="shared" si="318"/>
        <v>9.2895909090909097</v>
      </c>
      <c r="BU462" s="167">
        <v>27540</v>
      </c>
      <c r="BV462" s="169">
        <v>31.65</v>
      </c>
      <c r="BW462" s="167">
        <v>-154.54400000000001</v>
      </c>
      <c r="BX462" s="167">
        <v>-173.685</v>
      </c>
      <c r="BY462" s="167">
        <f t="shared" si="319"/>
        <v>7.0247272727272732</v>
      </c>
      <c r="BZ462" s="167">
        <f t="shared" si="320"/>
        <v>7.8947727272727271</v>
      </c>
      <c r="CE462" s="167">
        <v>27540</v>
      </c>
      <c r="CF462" s="169">
        <f t="shared" si="321"/>
        <v>31.65</v>
      </c>
      <c r="CG462" s="167">
        <v>-57.892000000000003</v>
      </c>
      <c r="CH462" s="167">
        <v>-135.79599999999999</v>
      </c>
      <c r="CI462" s="167">
        <f t="shared" si="322"/>
        <v>2.6314545454545457</v>
      </c>
      <c r="CJ462" s="167">
        <f t="shared" si="323"/>
        <v>6.1725454545454541</v>
      </c>
      <c r="CO462" s="167">
        <v>27540</v>
      </c>
      <c r="CP462" s="169">
        <f t="shared" si="324"/>
        <v>31.65</v>
      </c>
      <c r="CQ462" s="167">
        <v>-153.06700000000001</v>
      </c>
      <c r="CR462" s="167">
        <v>-150.316</v>
      </c>
      <c r="CS462" s="167">
        <f t="shared" si="325"/>
        <v>6.9575909090909098</v>
      </c>
      <c r="CT462" s="167">
        <f t="shared" si="326"/>
        <v>6.8325454545454543</v>
      </c>
    </row>
    <row r="463" spans="2:98">
      <c r="B463" s="167">
        <f t="shared" si="327"/>
        <v>460</v>
      </c>
      <c r="C463" s="167">
        <v>27600</v>
      </c>
      <c r="D463" s="169">
        <v>31.666666666666668</v>
      </c>
      <c r="E463" s="167">
        <v>-151.85499999999999</v>
      </c>
      <c r="F463" s="167">
        <v>-150.08500000000001</v>
      </c>
      <c r="G463" s="167">
        <f t="shared" si="308"/>
        <v>6.9024999999999999</v>
      </c>
      <c r="H463" s="167">
        <f t="shared" si="309"/>
        <v>6.8220454545454547</v>
      </c>
      <c r="J463" s="167">
        <f t="shared" si="328"/>
        <v>7.666666666666667</v>
      </c>
      <c r="K463" s="167">
        <f t="shared" si="310"/>
        <v>-2.5309166666666663</v>
      </c>
      <c r="L463" s="167">
        <f t="shared" si="349"/>
        <v>-1033.8976999999995</v>
      </c>
      <c r="M463" s="167">
        <f t="shared" si="329"/>
        <v>8271.1815999999963</v>
      </c>
      <c r="N463" s="167">
        <f t="shared" si="311"/>
        <v>-2.5014166666666666</v>
      </c>
      <c r="O463" s="167">
        <f t="shared" si="345"/>
        <v>-974.5042000000002</v>
      </c>
      <c r="P463" s="167">
        <f t="shared" si="330"/>
        <v>7796.0336000000016</v>
      </c>
      <c r="Q463" s="167">
        <f t="shared" si="331"/>
        <v>8033.6075999999994</v>
      </c>
      <c r="W463" s="167">
        <v>27600</v>
      </c>
      <c r="Y463" s="169">
        <f t="shared" si="332"/>
        <v>31.666666666666668</v>
      </c>
      <c r="Z463" s="167">
        <v>-184.709</v>
      </c>
      <c r="AA463" s="167">
        <v>-175.96199999999999</v>
      </c>
      <c r="AB463" s="167">
        <f t="shared" si="312"/>
        <v>8.3958636363636359</v>
      </c>
      <c r="AC463" s="167">
        <f t="shared" si="313"/>
        <v>7.9982727272727265</v>
      </c>
      <c r="AD463" s="167">
        <f t="shared" si="333"/>
        <v>-180.3355</v>
      </c>
      <c r="AF463" s="167">
        <f t="shared" si="346"/>
        <v>7.666666666666667</v>
      </c>
      <c r="AG463" s="167">
        <f t="shared" si="334"/>
        <v>-3.0784833333333332</v>
      </c>
      <c r="AH463" s="167">
        <f t="shared" si="350"/>
        <v>-1252.3174333333336</v>
      </c>
      <c r="AI463" s="167">
        <f t="shared" si="335"/>
        <v>10018.539466666669</v>
      </c>
      <c r="AJ463" s="167">
        <f t="shared" si="336"/>
        <v>-2.9326999999999996</v>
      </c>
      <c r="AK463" s="167">
        <f t="shared" si="351"/>
        <v>-1193.9179166666663</v>
      </c>
      <c r="AL463" s="167">
        <f t="shared" si="337"/>
        <v>9551.3433333333305</v>
      </c>
      <c r="AM463" s="167">
        <f t="shared" si="338"/>
        <v>9784.9413999999997</v>
      </c>
      <c r="AR463" s="167">
        <v>27600</v>
      </c>
      <c r="AS463" s="169">
        <f t="shared" si="314"/>
        <v>31.666666666666668</v>
      </c>
      <c r="AT463" s="167">
        <v>-174.57</v>
      </c>
      <c r="AU463" s="167">
        <v>-250.57599999999999</v>
      </c>
      <c r="AV463" s="167">
        <f t="shared" si="315"/>
        <v>7.9349999999999996</v>
      </c>
      <c r="AW463" s="167">
        <f t="shared" si="316"/>
        <v>11.389818181818182</v>
      </c>
      <c r="AY463" s="167">
        <f t="shared" si="339"/>
        <v>7.666666666666667</v>
      </c>
      <c r="AZ463" s="167">
        <f t="shared" si="340"/>
        <v>-2.9095</v>
      </c>
      <c r="BA463" s="167">
        <f t="shared" si="347"/>
        <v>-1199.0463666666662</v>
      </c>
      <c r="BB463" s="167">
        <f t="shared" si="341"/>
        <v>9592.37093333333</v>
      </c>
      <c r="BC463" s="167">
        <f t="shared" si="342"/>
        <v>-4.1762666666666668</v>
      </c>
      <c r="BD463" s="167">
        <f t="shared" si="348"/>
        <v>-1792.7662333333335</v>
      </c>
      <c r="BE463" s="167">
        <f t="shared" si="343"/>
        <v>14342.129866666668</v>
      </c>
      <c r="BF463" s="167">
        <f t="shared" si="344"/>
        <v>11967.250399999999</v>
      </c>
      <c r="BK463" s="167">
        <v>27600</v>
      </c>
      <c r="BL463" s="169">
        <v>31.666666666666668</v>
      </c>
      <c r="BM463" s="167">
        <v>-148.886</v>
      </c>
      <c r="BN463" s="167">
        <v>-200.898</v>
      </c>
      <c r="BO463" s="167">
        <f t="shared" si="317"/>
        <v>6.7675454545454548</v>
      </c>
      <c r="BP463" s="167">
        <f t="shared" si="318"/>
        <v>9.1317272727272734</v>
      </c>
      <c r="BU463" s="167">
        <v>27600</v>
      </c>
      <c r="BV463" s="169">
        <v>31.666666666666668</v>
      </c>
      <c r="BW463" s="167">
        <v>-152.72300000000001</v>
      </c>
      <c r="BX463" s="167">
        <v>-172.43700000000001</v>
      </c>
      <c r="BY463" s="167">
        <f t="shared" si="319"/>
        <v>6.9419545454545464</v>
      </c>
      <c r="BZ463" s="167">
        <f t="shared" si="320"/>
        <v>7.8380454545454548</v>
      </c>
      <c r="CE463" s="167">
        <v>27600</v>
      </c>
      <c r="CF463" s="169">
        <f t="shared" si="321"/>
        <v>31.666666666666668</v>
      </c>
      <c r="CG463" s="167">
        <v>-57.636000000000003</v>
      </c>
      <c r="CH463" s="167">
        <v>-136.416</v>
      </c>
      <c r="CI463" s="167">
        <f t="shared" si="322"/>
        <v>2.6198181818181818</v>
      </c>
      <c r="CJ463" s="167">
        <f t="shared" si="323"/>
        <v>6.2007272727272724</v>
      </c>
      <c r="CO463" s="167">
        <v>27600</v>
      </c>
      <c r="CP463" s="169">
        <f t="shared" si="324"/>
        <v>31.666666666666668</v>
      </c>
      <c r="CQ463" s="167">
        <v>-152.965</v>
      </c>
      <c r="CR463" s="167">
        <v>-150.517</v>
      </c>
      <c r="CS463" s="167">
        <f t="shared" si="325"/>
        <v>6.9529545454545456</v>
      </c>
      <c r="CT463" s="167">
        <f t="shared" si="326"/>
        <v>6.8416818181818178</v>
      </c>
    </row>
    <row r="464" spans="2:98">
      <c r="B464" s="167">
        <f t="shared" si="327"/>
        <v>461</v>
      </c>
      <c r="C464" s="167">
        <v>27660</v>
      </c>
      <c r="D464" s="169">
        <v>31.683333333333334</v>
      </c>
      <c r="E464" s="167">
        <v>-153.38900000000001</v>
      </c>
      <c r="F464" s="167">
        <v>-149.65299999999999</v>
      </c>
      <c r="G464" s="167">
        <f t="shared" si="308"/>
        <v>6.9722272727272729</v>
      </c>
      <c r="H464" s="167">
        <f t="shared" si="309"/>
        <v>6.8024090909090908</v>
      </c>
      <c r="J464" s="167">
        <f t="shared" si="328"/>
        <v>7.6833333333333336</v>
      </c>
      <c r="K464" s="167">
        <f t="shared" si="310"/>
        <v>-2.5564833333333334</v>
      </c>
      <c r="L464" s="167">
        <f t="shared" si="349"/>
        <v>-1036.4541833333328</v>
      </c>
      <c r="M464" s="167">
        <f t="shared" si="329"/>
        <v>8291.6334666666626</v>
      </c>
      <c r="N464" s="167">
        <f t="shared" si="311"/>
        <v>-2.4942166666666665</v>
      </c>
      <c r="O464" s="167">
        <f t="shared" si="345"/>
        <v>-976.99841666666691</v>
      </c>
      <c r="P464" s="167">
        <f t="shared" si="330"/>
        <v>7815.9873333333353</v>
      </c>
      <c r="Q464" s="167">
        <f t="shared" si="331"/>
        <v>8053.8103999999985</v>
      </c>
      <c r="W464" s="167">
        <v>27660</v>
      </c>
      <c r="Y464" s="169">
        <f t="shared" si="332"/>
        <v>31.683333333333334</v>
      </c>
      <c r="Z464" s="167">
        <v>-186.58799999999999</v>
      </c>
      <c r="AA464" s="167">
        <v>-171.82599999999999</v>
      </c>
      <c r="AB464" s="167">
        <f t="shared" si="312"/>
        <v>8.4812727272727262</v>
      </c>
      <c r="AC464" s="167">
        <f t="shared" si="313"/>
        <v>7.8102727272727268</v>
      </c>
      <c r="AD464" s="167">
        <f t="shared" si="333"/>
        <v>-179.20699999999999</v>
      </c>
      <c r="AF464" s="167">
        <f t="shared" si="346"/>
        <v>7.6833333333333336</v>
      </c>
      <c r="AG464" s="167">
        <f t="shared" si="334"/>
        <v>-3.1097999999999999</v>
      </c>
      <c r="AH464" s="167">
        <f t="shared" si="350"/>
        <v>-1255.4272333333336</v>
      </c>
      <c r="AI464" s="167">
        <f t="shared" si="335"/>
        <v>10043.417866666668</v>
      </c>
      <c r="AJ464" s="167">
        <f t="shared" si="336"/>
        <v>-2.8637666666666663</v>
      </c>
      <c r="AK464" s="167">
        <f t="shared" si="351"/>
        <v>-1196.7816833333329</v>
      </c>
      <c r="AL464" s="167">
        <f t="shared" si="337"/>
        <v>9574.2534666666634</v>
      </c>
      <c r="AM464" s="167">
        <f t="shared" si="338"/>
        <v>9808.8356666666659</v>
      </c>
      <c r="AR464" s="167">
        <v>27660</v>
      </c>
      <c r="AS464" s="169">
        <f t="shared" si="314"/>
        <v>31.683333333333334</v>
      </c>
      <c r="AT464" s="167">
        <v>-174.149</v>
      </c>
      <c r="AU464" s="167">
        <v>-245.50200000000001</v>
      </c>
      <c r="AV464" s="167">
        <f t="shared" si="315"/>
        <v>7.9158636363636363</v>
      </c>
      <c r="AW464" s="167">
        <f t="shared" si="316"/>
        <v>11.159181818181819</v>
      </c>
      <c r="AY464" s="167">
        <f t="shared" si="339"/>
        <v>7.6833333333333336</v>
      </c>
      <c r="AZ464" s="167">
        <f t="shared" si="340"/>
        <v>-2.9024833333333335</v>
      </c>
      <c r="BA464" s="167">
        <f t="shared" si="347"/>
        <v>-1201.9488499999995</v>
      </c>
      <c r="BB464" s="167">
        <f t="shared" si="341"/>
        <v>9615.5907999999963</v>
      </c>
      <c r="BC464" s="167">
        <f t="shared" si="342"/>
        <v>-4.0917000000000003</v>
      </c>
      <c r="BD464" s="167">
        <f t="shared" si="348"/>
        <v>-1796.8579333333334</v>
      </c>
      <c r="BE464" s="167">
        <f t="shared" si="343"/>
        <v>14374.863466666668</v>
      </c>
      <c r="BF464" s="167">
        <f t="shared" si="344"/>
        <v>11995.227133333332</v>
      </c>
      <c r="BK464" s="167">
        <v>27660</v>
      </c>
      <c r="BL464" s="169">
        <v>31.683333333333334</v>
      </c>
      <c r="BM464" s="167">
        <v>-148.71600000000001</v>
      </c>
      <c r="BN464" s="167">
        <v>-202.905</v>
      </c>
      <c r="BO464" s="167">
        <f t="shared" si="317"/>
        <v>6.7598181818181819</v>
      </c>
      <c r="BP464" s="167">
        <f t="shared" si="318"/>
        <v>9.2229545454545452</v>
      </c>
      <c r="BU464" s="167">
        <v>27660</v>
      </c>
      <c r="BV464" s="169">
        <v>31.683333333333334</v>
      </c>
      <c r="BW464" s="167">
        <v>-155.06899999999999</v>
      </c>
      <c r="BX464" s="167">
        <v>-174.809</v>
      </c>
      <c r="BY464" s="167">
        <f t="shared" si="319"/>
        <v>7.0485909090909082</v>
      </c>
      <c r="BZ464" s="167">
        <f t="shared" si="320"/>
        <v>7.9458636363636366</v>
      </c>
      <c r="CE464" s="167">
        <v>27660</v>
      </c>
      <c r="CF464" s="169">
        <f t="shared" si="321"/>
        <v>31.683333333333334</v>
      </c>
      <c r="CG464" s="167">
        <v>-57.628</v>
      </c>
      <c r="CH464" s="167">
        <v>-135.82599999999999</v>
      </c>
      <c r="CI464" s="167">
        <f t="shared" si="322"/>
        <v>2.6194545454545453</v>
      </c>
      <c r="CJ464" s="167">
        <f t="shared" si="323"/>
        <v>6.173909090909091</v>
      </c>
      <c r="CO464" s="167">
        <v>27660</v>
      </c>
      <c r="CP464" s="169">
        <f t="shared" si="324"/>
        <v>31.683333333333334</v>
      </c>
      <c r="CQ464" s="167">
        <v>-153.06200000000001</v>
      </c>
      <c r="CR464" s="167">
        <v>-150.821</v>
      </c>
      <c r="CS464" s="167">
        <f t="shared" si="325"/>
        <v>6.9573636363636373</v>
      </c>
      <c r="CT464" s="167">
        <f t="shared" si="326"/>
        <v>6.8555000000000001</v>
      </c>
    </row>
    <row r="465" spans="2:98">
      <c r="B465" s="167">
        <f t="shared" si="327"/>
        <v>462</v>
      </c>
      <c r="C465" s="167">
        <v>27720</v>
      </c>
      <c r="D465" s="169">
        <v>31.7</v>
      </c>
      <c r="E465" s="167">
        <v>-153.08199999999999</v>
      </c>
      <c r="F465" s="167">
        <v>-147.97499999999999</v>
      </c>
      <c r="G465" s="167">
        <f t="shared" si="308"/>
        <v>6.9582727272727274</v>
      </c>
      <c r="H465" s="167">
        <f t="shared" si="309"/>
        <v>6.7261363636363631</v>
      </c>
      <c r="J465" s="167">
        <f t="shared" si="328"/>
        <v>7.7</v>
      </c>
      <c r="K465" s="167">
        <f t="shared" si="310"/>
        <v>-2.5513666666666666</v>
      </c>
      <c r="L465" s="167">
        <f t="shared" si="349"/>
        <v>-1039.0055499999994</v>
      </c>
      <c r="M465" s="167">
        <f t="shared" si="329"/>
        <v>8312.0443999999952</v>
      </c>
      <c r="N465" s="167">
        <f t="shared" si="311"/>
        <v>-2.4662500000000001</v>
      </c>
      <c r="O465" s="167">
        <f t="shared" si="345"/>
        <v>-979.46466666666686</v>
      </c>
      <c r="P465" s="167">
        <f t="shared" si="330"/>
        <v>7835.7173333333349</v>
      </c>
      <c r="Q465" s="167">
        <f t="shared" si="331"/>
        <v>8073.8808666666646</v>
      </c>
      <c r="W465" s="167">
        <v>27720</v>
      </c>
      <c r="Y465" s="169">
        <f t="shared" si="332"/>
        <v>31.7</v>
      </c>
      <c r="Z465" s="167">
        <v>-190.09299999999999</v>
      </c>
      <c r="AA465" s="167">
        <v>-176.512</v>
      </c>
      <c r="AB465" s="167">
        <f t="shared" si="312"/>
        <v>8.6405909090909088</v>
      </c>
      <c r="AC465" s="167">
        <f t="shared" si="313"/>
        <v>8.0232727272727278</v>
      </c>
      <c r="AD465" s="167">
        <f t="shared" si="333"/>
        <v>-183.30250000000001</v>
      </c>
      <c r="AF465" s="167">
        <f t="shared" si="346"/>
        <v>7.7</v>
      </c>
      <c r="AG465" s="167">
        <f t="shared" si="334"/>
        <v>-3.1682166666666665</v>
      </c>
      <c r="AH465" s="167">
        <f t="shared" si="350"/>
        <v>-1258.5954500000003</v>
      </c>
      <c r="AI465" s="167">
        <f t="shared" si="335"/>
        <v>10068.763600000002</v>
      </c>
      <c r="AJ465" s="167">
        <f t="shared" si="336"/>
        <v>-2.9418666666666669</v>
      </c>
      <c r="AK465" s="167">
        <f t="shared" si="351"/>
        <v>-1199.7235499999995</v>
      </c>
      <c r="AL465" s="167">
        <f t="shared" si="337"/>
        <v>9597.7883999999958</v>
      </c>
      <c r="AM465" s="167">
        <f t="shared" si="338"/>
        <v>9833.275999999998</v>
      </c>
      <c r="AR465" s="167">
        <v>27720</v>
      </c>
      <c r="AS465" s="169">
        <f t="shared" si="314"/>
        <v>31.7</v>
      </c>
      <c r="AT465" s="167">
        <v>-173.66900000000001</v>
      </c>
      <c r="AU465" s="167">
        <v>-244.40199999999999</v>
      </c>
      <c r="AV465" s="167">
        <f t="shared" si="315"/>
        <v>7.8940454545454548</v>
      </c>
      <c r="AW465" s="167">
        <f t="shared" si="316"/>
        <v>11.109181818181817</v>
      </c>
      <c r="AY465" s="167">
        <f t="shared" si="339"/>
        <v>7.7</v>
      </c>
      <c r="AZ465" s="167">
        <f t="shared" si="340"/>
        <v>-2.8944833333333335</v>
      </c>
      <c r="BA465" s="167">
        <f t="shared" si="347"/>
        <v>-1204.8433333333328</v>
      </c>
      <c r="BB465" s="167">
        <f t="shared" si="341"/>
        <v>9638.7466666666623</v>
      </c>
      <c r="BC465" s="167">
        <f t="shared" si="342"/>
        <v>-4.0733666666666668</v>
      </c>
      <c r="BD465" s="167">
        <f t="shared" si="348"/>
        <v>-1800.9313000000002</v>
      </c>
      <c r="BE465" s="167">
        <f t="shared" si="343"/>
        <v>14407.450400000002</v>
      </c>
      <c r="BF465" s="167">
        <f t="shared" si="344"/>
        <v>12023.098533333332</v>
      </c>
      <c r="BK465" s="167">
        <v>27720</v>
      </c>
      <c r="BL465" s="169">
        <v>31.7</v>
      </c>
      <c r="BM465" s="167">
        <v>-150.90700000000001</v>
      </c>
      <c r="BN465" s="167">
        <v>-201.90100000000001</v>
      </c>
      <c r="BO465" s="167">
        <f t="shared" si="317"/>
        <v>6.8594090909090912</v>
      </c>
      <c r="BP465" s="167">
        <f t="shared" si="318"/>
        <v>9.1773181818181815</v>
      </c>
      <c r="BU465" s="167">
        <v>27720</v>
      </c>
      <c r="BV465" s="169">
        <v>31.7</v>
      </c>
      <c r="BW465" s="167">
        <v>-155.393</v>
      </c>
      <c r="BX465" s="167">
        <v>-176.41200000000001</v>
      </c>
      <c r="BY465" s="167">
        <f t="shared" si="319"/>
        <v>7.0633181818181816</v>
      </c>
      <c r="BZ465" s="167">
        <f t="shared" si="320"/>
        <v>8.0187272727272738</v>
      </c>
      <c r="CE465" s="167">
        <v>27720</v>
      </c>
      <c r="CF465" s="169">
        <f t="shared" si="321"/>
        <v>31.7</v>
      </c>
      <c r="CG465" s="167">
        <v>-58.024999999999999</v>
      </c>
      <c r="CH465" s="167">
        <v>-136.41999999999999</v>
      </c>
      <c r="CI465" s="167">
        <f t="shared" si="322"/>
        <v>2.6374999999999997</v>
      </c>
      <c r="CJ465" s="167">
        <f t="shared" si="323"/>
        <v>6.2009090909090903</v>
      </c>
      <c r="CO465" s="167">
        <v>27720</v>
      </c>
      <c r="CP465" s="169">
        <f t="shared" si="324"/>
        <v>31.7</v>
      </c>
      <c r="CQ465" s="167">
        <v>-151.92599999999999</v>
      </c>
      <c r="CR465" s="167">
        <v>-149.46199999999999</v>
      </c>
      <c r="CS465" s="167">
        <f t="shared" si="325"/>
        <v>6.9057272727272725</v>
      </c>
      <c r="CT465" s="167">
        <f t="shared" si="326"/>
        <v>6.7937272727272724</v>
      </c>
    </row>
    <row r="466" spans="2:98">
      <c r="B466" s="167">
        <f t="shared" si="327"/>
        <v>463</v>
      </c>
      <c r="C466" s="167">
        <v>27780</v>
      </c>
      <c r="D466" s="169">
        <v>31.716666666666669</v>
      </c>
      <c r="E466" s="167">
        <v>-152.315</v>
      </c>
      <c r="F466" s="167">
        <v>-149.29900000000001</v>
      </c>
      <c r="G466" s="167">
        <f t="shared" si="308"/>
        <v>6.9234090909090904</v>
      </c>
      <c r="H466" s="167">
        <f t="shared" si="309"/>
        <v>6.7863181818181824</v>
      </c>
      <c r="J466" s="167">
        <f t="shared" si="328"/>
        <v>7.7166666666666668</v>
      </c>
      <c r="K466" s="167">
        <f t="shared" si="310"/>
        <v>-2.5385833333333334</v>
      </c>
      <c r="L466" s="167">
        <f t="shared" si="349"/>
        <v>-1041.5441333333326</v>
      </c>
      <c r="M466" s="167">
        <f t="shared" si="329"/>
        <v>8332.3530666666611</v>
      </c>
      <c r="N466" s="167">
        <f t="shared" si="311"/>
        <v>-2.488316666666667</v>
      </c>
      <c r="O466" s="167">
        <f t="shared" si="345"/>
        <v>-981.95298333333358</v>
      </c>
      <c r="P466" s="167">
        <f t="shared" si="330"/>
        <v>7855.6238666666686</v>
      </c>
      <c r="Q466" s="167">
        <f t="shared" si="331"/>
        <v>8093.9884666666649</v>
      </c>
      <c r="W466" s="167">
        <v>27780</v>
      </c>
      <c r="Y466" s="169">
        <f t="shared" si="332"/>
        <v>31.716666666666669</v>
      </c>
      <c r="Z466" s="167">
        <v>-189.58500000000001</v>
      </c>
      <c r="AA466" s="167">
        <v>-175.96600000000001</v>
      </c>
      <c r="AB466" s="167">
        <f t="shared" si="312"/>
        <v>8.6174999999999997</v>
      </c>
      <c r="AC466" s="167">
        <f t="shared" si="313"/>
        <v>7.9984545454545461</v>
      </c>
      <c r="AD466" s="167">
        <f t="shared" si="333"/>
        <v>-182.77550000000002</v>
      </c>
      <c r="AF466" s="167">
        <f t="shared" si="346"/>
        <v>7.7166666666666668</v>
      </c>
      <c r="AG466" s="167">
        <f t="shared" si="334"/>
        <v>-3.1597500000000003</v>
      </c>
      <c r="AH466" s="167">
        <f t="shared" si="350"/>
        <v>-1261.7552000000003</v>
      </c>
      <c r="AI466" s="167">
        <f t="shared" si="335"/>
        <v>10094.041600000002</v>
      </c>
      <c r="AJ466" s="167">
        <f t="shared" si="336"/>
        <v>-2.9327666666666667</v>
      </c>
      <c r="AK466" s="167">
        <f t="shared" si="351"/>
        <v>-1202.656316666666</v>
      </c>
      <c r="AL466" s="167">
        <f t="shared" si="337"/>
        <v>9621.2505333333283</v>
      </c>
      <c r="AM466" s="167">
        <f t="shared" si="338"/>
        <v>9857.6460666666644</v>
      </c>
      <c r="AR466" s="167">
        <v>27780</v>
      </c>
      <c r="AS466" s="169">
        <f t="shared" si="314"/>
        <v>31.716666666666669</v>
      </c>
      <c r="AT466" s="167">
        <v>-176.10499999999999</v>
      </c>
      <c r="AU466" s="167">
        <v>-250.68600000000001</v>
      </c>
      <c r="AV466" s="167">
        <f t="shared" si="315"/>
        <v>8.0047727272727265</v>
      </c>
      <c r="AW466" s="167">
        <f t="shared" si="316"/>
        <v>11.394818181818183</v>
      </c>
      <c r="AY466" s="167">
        <f t="shared" si="339"/>
        <v>7.7166666666666668</v>
      </c>
      <c r="AZ466" s="167">
        <f t="shared" si="340"/>
        <v>-2.935083333333333</v>
      </c>
      <c r="BA466" s="167">
        <f t="shared" si="347"/>
        <v>-1207.7784166666661</v>
      </c>
      <c r="BB466" s="167">
        <f t="shared" si="341"/>
        <v>9662.2273333333287</v>
      </c>
      <c r="BC466" s="167">
        <f t="shared" si="342"/>
        <v>-4.1780999999999997</v>
      </c>
      <c r="BD466" s="167">
        <f t="shared" si="348"/>
        <v>-1805.1094000000003</v>
      </c>
      <c r="BE466" s="167">
        <f t="shared" si="343"/>
        <v>14440.875200000002</v>
      </c>
      <c r="BF466" s="167">
        <f t="shared" si="344"/>
        <v>12051.551266666665</v>
      </c>
      <c r="BK466" s="167">
        <v>27780</v>
      </c>
      <c r="BL466" s="169">
        <v>31.716666666666669</v>
      </c>
      <c r="BM466" s="167">
        <v>-147.822</v>
      </c>
      <c r="BN466" s="167">
        <v>-199.38499999999999</v>
      </c>
      <c r="BO466" s="167">
        <f t="shared" si="317"/>
        <v>6.7191818181818181</v>
      </c>
      <c r="BP466" s="167">
        <f t="shared" si="318"/>
        <v>9.062954545454545</v>
      </c>
      <c r="BU466" s="167">
        <v>27780</v>
      </c>
      <c r="BV466" s="169">
        <v>31.716666666666669</v>
      </c>
      <c r="BW466" s="167">
        <v>-155.42400000000001</v>
      </c>
      <c r="BX466" s="167">
        <v>-174.60900000000001</v>
      </c>
      <c r="BY466" s="167">
        <f t="shared" si="319"/>
        <v>7.0647272727272732</v>
      </c>
      <c r="BZ466" s="167">
        <f t="shared" si="320"/>
        <v>7.9367727272727278</v>
      </c>
      <c r="CE466" s="167">
        <v>27780</v>
      </c>
      <c r="CF466" s="169">
        <f t="shared" si="321"/>
        <v>31.716666666666669</v>
      </c>
      <c r="CG466" s="167">
        <v>-58.070999999999998</v>
      </c>
      <c r="CH466" s="167">
        <v>-134.51300000000001</v>
      </c>
      <c r="CI466" s="167">
        <f t="shared" si="322"/>
        <v>2.6395909090909089</v>
      </c>
      <c r="CJ466" s="167">
        <f t="shared" si="323"/>
        <v>6.1142272727272733</v>
      </c>
      <c r="CO466" s="167">
        <v>27780</v>
      </c>
      <c r="CP466" s="169">
        <f t="shared" si="324"/>
        <v>31.716666666666669</v>
      </c>
      <c r="CQ466" s="167">
        <v>-149.96199999999999</v>
      </c>
      <c r="CR466" s="167">
        <v>-150.161</v>
      </c>
      <c r="CS466" s="167">
        <f t="shared" si="325"/>
        <v>6.8164545454545449</v>
      </c>
      <c r="CT466" s="167">
        <f t="shared" si="326"/>
        <v>6.8254999999999999</v>
      </c>
    </row>
    <row r="467" spans="2:98">
      <c r="B467" s="167">
        <f t="shared" si="327"/>
        <v>464</v>
      </c>
      <c r="C467" s="167">
        <v>27840</v>
      </c>
      <c r="D467" s="169">
        <v>31.733333333333334</v>
      </c>
      <c r="E467" s="167">
        <v>-154.76900000000001</v>
      </c>
      <c r="F467" s="167">
        <v>-151.03899999999999</v>
      </c>
      <c r="G467" s="167">
        <f t="shared" si="308"/>
        <v>7.0349545454545455</v>
      </c>
      <c r="H467" s="167">
        <f t="shared" si="309"/>
        <v>6.8654090909090906</v>
      </c>
      <c r="J467" s="167">
        <f t="shared" si="328"/>
        <v>7.7333333333333334</v>
      </c>
      <c r="K467" s="167">
        <f t="shared" si="310"/>
        <v>-2.5794833333333336</v>
      </c>
      <c r="L467" s="167">
        <f t="shared" si="349"/>
        <v>-1044.1236166666661</v>
      </c>
      <c r="M467" s="167">
        <f t="shared" si="329"/>
        <v>8352.9889333333285</v>
      </c>
      <c r="N467" s="167">
        <f t="shared" si="311"/>
        <v>-2.5173166666666664</v>
      </c>
      <c r="O467" s="167">
        <f t="shared" si="345"/>
        <v>-984.47030000000029</v>
      </c>
      <c r="P467" s="167">
        <f t="shared" si="330"/>
        <v>7875.7624000000023</v>
      </c>
      <c r="Q467" s="167">
        <f t="shared" si="331"/>
        <v>8114.375666666665</v>
      </c>
      <c r="W467" s="167">
        <v>27840</v>
      </c>
      <c r="Y467" s="169">
        <f t="shared" si="332"/>
        <v>31.733333333333334</v>
      </c>
      <c r="Z467" s="167">
        <v>-187.833</v>
      </c>
      <c r="AA467" s="167">
        <v>-171.422</v>
      </c>
      <c r="AB467" s="167">
        <f t="shared" si="312"/>
        <v>8.5378636363636371</v>
      </c>
      <c r="AC467" s="167">
        <f t="shared" si="313"/>
        <v>7.7919090909090905</v>
      </c>
      <c r="AD467" s="167">
        <f t="shared" si="333"/>
        <v>-179.6275</v>
      </c>
      <c r="AF467" s="167">
        <f t="shared" si="346"/>
        <v>7.7333333333333334</v>
      </c>
      <c r="AG467" s="167">
        <f t="shared" si="334"/>
        <v>-3.1305499999999999</v>
      </c>
      <c r="AH467" s="167">
        <f t="shared" si="350"/>
        <v>-1264.8857500000004</v>
      </c>
      <c r="AI467" s="167">
        <f t="shared" si="335"/>
        <v>10119.086000000003</v>
      </c>
      <c r="AJ467" s="167">
        <f t="shared" si="336"/>
        <v>-2.8570333333333333</v>
      </c>
      <c r="AK467" s="167">
        <f t="shared" si="351"/>
        <v>-1205.5133499999993</v>
      </c>
      <c r="AL467" s="167">
        <f t="shared" si="337"/>
        <v>9644.1067999999941</v>
      </c>
      <c r="AM467" s="167">
        <f t="shared" si="338"/>
        <v>9881.5963999999985</v>
      </c>
      <c r="AR467" s="167">
        <v>27840</v>
      </c>
      <c r="AS467" s="169">
        <f t="shared" si="314"/>
        <v>31.733333333333334</v>
      </c>
      <c r="AT467" s="167">
        <v>-175.52799999999999</v>
      </c>
      <c r="AU467" s="167">
        <v>-251.94499999999999</v>
      </c>
      <c r="AV467" s="167">
        <f t="shared" si="315"/>
        <v>7.9785454545454542</v>
      </c>
      <c r="AW467" s="167">
        <f t="shared" si="316"/>
        <v>11.452045454545454</v>
      </c>
      <c r="AY467" s="167">
        <f t="shared" si="339"/>
        <v>7.7333333333333334</v>
      </c>
      <c r="AZ467" s="167">
        <f t="shared" si="340"/>
        <v>-2.9254666666666664</v>
      </c>
      <c r="BA467" s="167">
        <f t="shared" si="347"/>
        <v>-1210.7038833333327</v>
      </c>
      <c r="BB467" s="167">
        <f t="shared" si="341"/>
        <v>9685.6310666666614</v>
      </c>
      <c r="BC467" s="167">
        <f t="shared" si="342"/>
        <v>-4.1990833333333333</v>
      </c>
      <c r="BD467" s="167">
        <f t="shared" si="348"/>
        <v>-1809.3084833333337</v>
      </c>
      <c r="BE467" s="167">
        <f t="shared" si="343"/>
        <v>14474.46786666667</v>
      </c>
      <c r="BF467" s="167">
        <f t="shared" si="344"/>
        <v>12080.049466666665</v>
      </c>
      <c r="BK467" s="167">
        <v>27840</v>
      </c>
      <c r="BL467" s="169">
        <v>31.733333333333334</v>
      </c>
      <c r="BM467" s="167">
        <v>-147.86799999999999</v>
      </c>
      <c r="BN467" s="167">
        <v>-200.512</v>
      </c>
      <c r="BO467" s="167">
        <f t="shared" si="317"/>
        <v>6.7212727272727273</v>
      </c>
      <c r="BP467" s="167">
        <f t="shared" si="318"/>
        <v>9.1141818181818177</v>
      </c>
      <c r="BU467" s="167">
        <v>27840</v>
      </c>
      <c r="BV467" s="169">
        <v>31.733333333333334</v>
      </c>
      <c r="BW467" s="167">
        <v>-152.46100000000001</v>
      </c>
      <c r="BX467" s="167">
        <v>-173.88499999999999</v>
      </c>
      <c r="BY467" s="167">
        <f t="shared" si="319"/>
        <v>6.9300454545454553</v>
      </c>
      <c r="BZ467" s="167">
        <f t="shared" si="320"/>
        <v>7.9038636363636359</v>
      </c>
      <c r="CE467" s="167">
        <v>27840</v>
      </c>
      <c r="CF467" s="169">
        <f t="shared" si="321"/>
        <v>31.733333333333334</v>
      </c>
      <c r="CG467" s="167">
        <v>-57.866999999999997</v>
      </c>
      <c r="CH467" s="167">
        <v>-135.74100000000001</v>
      </c>
      <c r="CI467" s="167">
        <f t="shared" si="322"/>
        <v>2.6303181818181818</v>
      </c>
      <c r="CJ467" s="167">
        <f t="shared" si="323"/>
        <v>6.1700454545454555</v>
      </c>
      <c r="CO467" s="167">
        <v>27840</v>
      </c>
      <c r="CP467" s="169">
        <f t="shared" si="324"/>
        <v>31.733333333333334</v>
      </c>
      <c r="CQ467" s="167">
        <v>-151.97499999999999</v>
      </c>
      <c r="CR467" s="167">
        <v>-150.809</v>
      </c>
      <c r="CS467" s="167">
        <f t="shared" si="325"/>
        <v>6.9079545454545448</v>
      </c>
      <c r="CT467" s="167">
        <f t="shared" si="326"/>
        <v>6.8549545454545457</v>
      </c>
    </row>
    <row r="468" spans="2:98">
      <c r="B468" s="167">
        <f t="shared" si="327"/>
        <v>465</v>
      </c>
      <c r="C468" s="167">
        <v>27900</v>
      </c>
      <c r="D468" s="169">
        <v>31.75</v>
      </c>
      <c r="E468" s="167">
        <v>-150.62799999999999</v>
      </c>
      <c r="F468" s="167">
        <v>-150.054</v>
      </c>
      <c r="G468" s="167">
        <f t="shared" si="308"/>
        <v>6.8467272727272723</v>
      </c>
      <c r="H468" s="167">
        <f t="shared" si="309"/>
        <v>6.8206363636363641</v>
      </c>
      <c r="J468" s="167">
        <f t="shared" si="328"/>
        <v>7.75</v>
      </c>
      <c r="K468" s="167">
        <f t="shared" si="310"/>
        <v>-2.5104666666666664</v>
      </c>
      <c r="L468" s="167">
        <f t="shared" si="349"/>
        <v>-1046.6340833333327</v>
      </c>
      <c r="M468" s="167">
        <f t="shared" si="329"/>
        <v>8373.0726666666615</v>
      </c>
      <c r="N468" s="167">
        <f t="shared" si="311"/>
        <v>-2.5009000000000001</v>
      </c>
      <c r="O468" s="167">
        <f t="shared" si="345"/>
        <v>-986.97120000000029</v>
      </c>
      <c r="P468" s="167">
        <f t="shared" si="330"/>
        <v>7895.7696000000024</v>
      </c>
      <c r="Q468" s="167">
        <f t="shared" si="331"/>
        <v>8134.4211333333315</v>
      </c>
      <c r="W468" s="167">
        <v>27900</v>
      </c>
      <c r="Y468" s="169">
        <f t="shared" si="332"/>
        <v>31.75</v>
      </c>
      <c r="Z468" s="167">
        <v>-189.446</v>
      </c>
      <c r="AA468" s="167">
        <v>-174.86199999999999</v>
      </c>
      <c r="AB468" s="167">
        <f t="shared" si="312"/>
        <v>8.6111818181818176</v>
      </c>
      <c r="AC468" s="167">
        <f t="shared" si="313"/>
        <v>7.9482727272727267</v>
      </c>
      <c r="AD468" s="167">
        <f t="shared" si="333"/>
        <v>-182.154</v>
      </c>
      <c r="AF468" s="167">
        <f t="shared" si="346"/>
        <v>7.75</v>
      </c>
      <c r="AG468" s="167">
        <f t="shared" si="334"/>
        <v>-3.1574333333333331</v>
      </c>
      <c r="AH468" s="167">
        <f t="shared" si="350"/>
        <v>-1268.0431833333337</v>
      </c>
      <c r="AI468" s="167">
        <f t="shared" si="335"/>
        <v>10144.345466666669</v>
      </c>
      <c r="AJ468" s="167">
        <f t="shared" si="336"/>
        <v>-2.9143666666666665</v>
      </c>
      <c r="AK468" s="167">
        <f t="shared" si="351"/>
        <v>-1208.4277166666659</v>
      </c>
      <c r="AL468" s="167">
        <f t="shared" si="337"/>
        <v>9667.4217333333272</v>
      </c>
      <c r="AM468" s="167">
        <f t="shared" si="338"/>
        <v>9905.8835999999974</v>
      </c>
      <c r="AR468" s="167">
        <v>27900</v>
      </c>
      <c r="AS468" s="169">
        <f t="shared" si="314"/>
        <v>31.75</v>
      </c>
      <c r="AT468" s="167">
        <v>-175.36699999999999</v>
      </c>
      <c r="AU468" s="167">
        <v>-251.506</v>
      </c>
      <c r="AV468" s="167">
        <f t="shared" si="315"/>
        <v>7.9712272727272726</v>
      </c>
      <c r="AW468" s="167">
        <f t="shared" si="316"/>
        <v>11.43209090909091</v>
      </c>
      <c r="AY468" s="167">
        <f t="shared" si="339"/>
        <v>7.75</v>
      </c>
      <c r="AZ468" s="167">
        <f t="shared" si="340"/>
        <v>-2.9227833333333333</v>
      </c>
      <c r="BA468" s="167">
        <f t="shared" si="347"/>
        <v>-1213.6266666666661</v>
      </c>
      <c r="BB468" s="167">
        <f t="shared" si="341"/>
        <v>9709.0133333333288</v>
      </c>
      <c r="BC468" s="167">
        <f t="shared" si="342"/>
        <v>-4.1917666666666662</v>
      </c>
      <c r="BD468" s="167">
        <f t="shared" si="348"/>
        <v>-1813.5002500000003</v>
      </c>
      <c r="BE468" s="167">
        <f t="shared" si="343"/>
        <v>14508.002000000002</v>
      </c>
      <c r="BF468" s="167">
        <f t="shared" si="344"/>
        <v>12108.507666666665</v>
      </c>
      <c r="BK468" s="167">
        <v>27900</v>
      </c>
      <c r="BL468" s="169">
        <v>31.75</v>
      </c>
      <c r="BM468" s="167">
        <v>-148.85499999999999</v>
      </c>
      <c r="BN468" s="167">
        <v>-201.809</v>
      </c>
      <c r="BO468" s="167">
        <f t="shared" si="317"/>
        <v>6.7661363636363632</v>
      </c>
      <c r="BP468" s="167">
        <f t="shared" si="318"/>
        <v>9.1731363636363632</v>
      </c>
      <c r="BU468" s="167">
        <v>27900</v>
      </c>
      <c r="BV468" s="169">
        <v>31.75</v>
      </c>
      <c r="BW468" s="167">
        <v>-153.13999999999999</v>
      </c>
      <c r="BX468" s="167">
        <v>-174.702</v>
      </c>
      <c r="BY468" s="167">
        <f t="shared" si="319"/>
        <v>6.96090909090909</v>
      </c>
      <c r="BZ468" s="167">
        <f t="shared" si="320"/>
        <v>7.9409999999999998</v>
      </c>
      <c r="CE468" s="167">
        <v>27900</v>
      </c>
      <c r="CF468" s="169">
        <f t="shared" si="321"/>
        <v>31.75</v>
      </c>
      <c r="CG468" s="167">
        <v>-57.817</v>
      </c>
      <c r="CH468" s="167">
        <v>-136.43100000000001</v>
      </c>
      <c r="CI468" s="167">
        <f t="shared" si="322"/>
        <v>2.6280454545454544</v>
      </c>
      <c r="CJ468" s="167">
        <f t="shared" si="323"/>
        <v>6.2014090909090918</v>
      </c>
      <c r="CO468" s="167">
        <v>27900</v>
      </c>
      <c r="CP468" s="169">
        <f t="shared" si="324"/>
        <v>31.75</v>
      </c>
      <c r="CQ468" s="167">
        <v>-152.44999999999999</v>
      </c>
      <c r="CR468" s="167">
        <v>-150.08699999999999</v>
      </c>
      <c r="CS468" s="167">
        <f t="shared" si="325"/>
        <v>6.9295454545454538</v>
      </c>
      <c r="CT468" s="167">
        <f t="shared" si="326"/>
        <v>6.8221363636363632</v>
      </c>
    </row>
    <row r="469" spans="2:98">
      <c r="B469" s="167">
        <f t="shared" si="327"/>
        <v>466</v>
      </c>
      <c r="C469" s="167">
        <v>27960</v>
      </c>
      <c r="D469" s="169">
        <v>31.766666666666666</v>
      </c>
      <c r="E469" s="167">
        <v>-154.46199999999999</v>
      </c>
      <c r="F469" s="167">
        <v>-151.22399999999999</v>
      </c>
      <c r="G469" s="167">
        <f t="shared" si="308"/>
        <v>7.0209999999999999</v>
      </c>
      <c r="H469" s="167">
        <f t="shared" si="309"/>
        <v>6.8738181818181809</v>
      </c>
      <c r="J469" s="167">
        <f t="shared" si="328"/>
        <v>7.7666666666666666</v>
      </c>
      <c r="K469" s="167">
        <f t="shared" si="310"/>
        <v>-2.5743666666666662</v>
      </c>
      <c r="L469" s="167">
        <f t="shared" si="349"/>
        <v>-1049.2084499999994</v>
      </c>
      <c r="M469" s="167">
        <f t="shared" si="329"/>
        <v>8393.6675999999952</v>
      </c>
      <c r="N469" s="167">
        <f t="shared" si="311"/>
        <v>-2.5204</v>
      </c>
      <c r="O469" s="167">
        <f t="shared" si="345"/>
        <v>-989.49160000000029</v>
      </c>
      <c r="P469" s="167">
        <f t="shared" si="330"/>
        <v>7915.9328000000023</v>
      </c>
      <c r="Q469" s="167">
        <f t="shared" si="331"/>
        <v>8154.8001999999988</v>
      </c>
      <c r="W469" s="167">
        <v>27960</v>
      </c>
      <c r="Y469" s="169">
        <f t="shared" si="332"/>
        <v>31.766666666666666</v>
      </c>
      <c r="Z469" s="167">
        <v>-190.18799999999999</v>
      </c>
      <c r="AA469" s="167">
        <v>-177.14599999999999</v>
      </c>
      <c r="AB469" s="167">
        <f t="shared" si="312"/>
        <v>8.6449090909090902</v>
      </c>
      <c r="AC469" s="167">
        <f t="shared" si="313"/>
        <v>8.052090909090909</v>
      </c>
      <c r="AD469" s="167">
        <f t="shared" si="333"/>
        <v>-183.66699999999997</v>
      </c>
      <c r="AF469" s="167">
        <f t="shared" si="346"/>
        <v>7.7666666666666666</v>
      </c>
      <c r="AG469" s="167">
        <f t="shared" si="334"/>
        <v>-3.1698</v>
      </c>
      <c r="AH469" s="167">
        <f t="shared" si="350"/>
        <v>-1271.2129833333336</v>
      </c>
      <c r="AI469" s="167">
        <f t="shared" si="335"/>
        <v>10169.703866666669</v>
      </c>
      <c r="AJ469" s="167">
        <f t="shared" si="336"/>
        <v>-2.952433333333333</v>
      </c>
      <c r="AK469" s="167">
        <f t="shared" si="351"/>
        <v>-1211.3801499999993</v>
      </c>
      <c r="AL469" s="167">
        <f t="shared" si="337"/>
        <v>9691.0411999999942</v>
      </c>
      <c r="AM469" s="167">
        <f t="shared" si="338"/>
        <v>9930.3725333333314</v>
      </c>
      <c r="AR469" s="167">
        <v>27960</v>
      </c>
      <c r="AS469" s="169">
        <f t="shared" si="314"/>
        <v>31.766666666666666</v>
      </c>
      <c r="AT469" s="167">
        <v>-172.61500000000001</v>
      </c>
      <c r="AU469" s="167">
        <v>-247.649</v>
      </c>
      <c r="AV469" s="167">
        <f t="shared" si="315"/>
        <v>7.8461363636363641</v>
      </c>
      <c r="AW469" s="167">
        <f t="shared" si="316"/>
        <v>11.256772727272727</v>
      </c>
      <c r="AY469" s="167">
        <f t="shared" si="339"/>
        <v>7.7666666666666666</v>
      </c>
      <c r="AZ469" s="167">
        <f t="shared" si="340"/>
        <v>-2.8769166666666668</v>
      </c>
      <c r="BA469" s="167">
        <f t="shared" si="347"/>
        <v>-1216.5035833333327</v>
      </c>
      <c r="BB469" s="167">
        <f t="shared" si="341"/>
        <v>9732.0286666666616</v>
      </c>
      <c r="BC469" s="167">
        <f t="shared" si="342"/>
        <v>-4.1274833333333332</v>
      </c>
      <c r="BD469" s="167">
        <f t="shared" si="348"/>
        <v>-1817.6277333333337</v>
      </c>
      <c r="BE469" s="167">
        <f t="shared" si="343"/>
        <v>14541.02186666667</v>
      </c>
      <c r="BF469" s="167">
        <f t="shared" si="344"/>
        <v>12136.525266666666</v>
      </c>
      <c r="BK469" s="167">
        <v>27960</v>
      </c>
      <c r="BL469" s="169">
        <v>31.766666666666666</v>
      </c>
      <c r="BM469" s="167">
        <v>-147.637</v>
      </c>
      <c r="BN469" s="167">
        <v>-199.12299999999999</v>
      </c>
      <c r="BO469" s="167">
        <f t="shared" si="317"/>
        <v>6.7107727272727269</v>
      </c>
      <c r="BP469" s="167">
        <f t="shared" si="318"/>
        <v>9.0510454545454539</v>
      </c>
      <c r="BU469" s="167">
        <v>27960</v>
      </c>
      <c r="BV469" s="169">
        <v>31.766666666666666</v>
      </c>
      <c r="BW469" s="167">
        <v>-151.88999999999999</v>
      </c>
      <c r="BX469" s="167">
        <v>-174.34700000000001</v>
      </c>
      <c r="BY469" s="167">
        <f t="shared" si="319"/>
        <v>6.9040909090909084</v>
      </c>
      <c r="BZ469" s="167">
        <f t="shared" si="320"/>
        <v>7.9248636363636367</v>
      </c>
      <c r="CE469" s="167">
        <v>27960</v>
      </c>
      <c r="CF469" s="169">
        <f t="shared" si="321"/>
        <v>31.766666666666666</v>
      </c>
      <c r="CG469" s="167">
        <v>-57.786999999999999</v>
      </c>
      <c r="CH469" s="167">
        <v>-138.327</v>
      </c>
      <c r="CI469" s="167">
        <f t="shared" si="322"/>
        <v>2.6266818181818183</v>
      </c>
      <c r="CJ469" s="167">
        <f t="shared" si="323"/>
        <v>6.287590909090909</v>
      </c>
      <c r="CO469" s="167">
        <v>27960</v>
      </c>
      <c r="CP469" s="169">
        <f t="shared" si="324"/>
        <v>31.766666666666666</v>
      </c>
      <c r="CQ469" s="167">
        <v>-152.36699999999999</v>
      </c>
      <c r="CR469" s="167">
        <v>-150.92099999999999</v>
      </c>
      <c r="CS469" s="167">
        <f t="shared" si="325"/>
        <v>6.9257727272727267</v>
      </c>
      <c r="CT469" s="167">
        <f t="shared" si="326"/>
        <v>6.8600454545454541</v>
      </c>
    </row>
    <row r="470" spans="2:98">
      <c r="B470" s="167">
        <f t="shared" si="327"/>
        <v>467</v>
      </c>
      <c r="C470" s="167">
        <v>28020</v>
      </c>
      <c r="D470" s="169">
        <v>31.783333333333331</v>
      </c>
      <c r="E470" s="167">
        <v>-153.38900000000001</v>
      </c>
      <c r="F470" s="167">
        <v>-150.48500000000001</v>
      </c>
      <c r="G470" s="167">
        <f t="shared" si="308"/>
        <v>6.9722272727272729</v>
      </c>
      <c r="H470" s="167">
        <f t="shared" si="309"/>
        <v>6.8402272727272733</v>
      </c>
      <c r="J470" s="167">
        <f t="shared" si="328"/>
        <v>7.7833333333333332</v>
      </c>
      <c r="K470" s="167">
        <f t="shared" si="310"/>
        <v>-2.5564833333333334</v>
      </c>
      <c r="L470" s="167">
        <f t="shared" si="349"/>
        <v>-1051.7649333333327</v>
      </c>
      <c r="M470" s="167">
        <f t="shared" si="329"/>
        <v>8414.1194666666615</v>
      </c>
      <c r="N470" s="167">
        <f t="shared" si="311"/>
        <v>-2.5080833333333334</v>
      </c>
      <c r="O470" s="167">
        <f t="shared" si="345"/>
        <v>-991.99968333333368</v>
      </c>
      <c r="P470" s="167">
        <f t="shared" si="330"/>
        <v>7935.9974666666694</v>
      </c>
      <c r="Q470" s="167">
        <f t="shared" si="331"/>
        <v>8175.0584666666655</v>
      </c>
      <c r="W470" s="167">
        <v>28020</v>
      </c>
      <c r="Y470" s="169">
        <f t="shared" si="332"/>
        <v>31.783333333333331</v>
      </c>
      <c r="Z470" s="167">
        <v>-188.268</v>
      </c>
      <c r="AA470" s="167">
        <v>-178.18299999999999</v>
      </c>
      <c r="AB470" s="167">
        <f t="shared" si="312"/>
        <v>8.5576363636363642</v>
      </c>
      <c r="AC470" s="167">
        <f t="shared" si="313"/>
        <v>8.0992272727272727</v>
      </c>
      <c r="AD470" s="167">
        <f t="shared" si="333"/>
        <v>-183.22550000000001</v>
      </c>
      <c r="AF470" s="167">
        <f t="shared" si="346"/>
        <v>7.7833333333333332</v>
      </c>
      <c r="AG470" s="167">
        <f t="shared" si="334"/>
        <v>-3.1377999999999999</v>
      </c>
      <c r="AH470" s="167">
        <f t="shared" si="350"/>
        <v>-1274.3507833333335</v>
      </c>
      <c r="AI470" s="167">
        <f t="shared" si="335"/>
        <v>10194.806266666668</v>
      </c>
      <c r="AJ470" s="167">
        <f t="shared" si="336"/>
        <v>-2.9697166666666663</v>
      </c>
      <c r="AK470" s="167">
        <f t="shared" si="351"/>
        <v>-1214.349866666666</v>
      </c>
      <c r="AL470" s="167">
        <f t="shared" si="337"/>
        <v>9714.798933333328</v>
      </c>
      <c r="AM470" s="167">
        <f t="shared" si="338"/>
        <v>9954.8025999999991</v>
      </c>
      <c r="AR470" s="167">
        <v>28020</v>
      </c>
      <c r="AS470" s="169">
        <f t="shared" si="314"/>
        <v>31.783333333333331</v>
      </c>
      <c r="AT470" s="167">
        <v>-172.38900000000001</v>
      </c>
      <c r="AU470" s="167">
        <v>-245.39099999999999</v>
      </c>
      <c r="AV470" s="167">
        <f t="shared" si="315"/>
        <v>7.8358636363636371</v>
      </c>
      <c r="AW470" s="167">
        <f t="shared" si="316"/>
        <v>11.154136363636363</v>
      </c>
      <c r="AY470" s="167">
        <f t="shared" si="339"/>
        <v>7.7833333333333332</v>
      </c>
      <c r="AZ470" s="167">
        <f t="shared" si="340"/>
        <v>-2.8731500000000003</v>
      </c>
      <c r="BA470" s="167">
        <f t="shared" si="347"/>
        <v>-1219.3767333333326</v>
      </c>
      <c r="BB470" s="167">
        <f t="shared" si="341"/>
        <v>9755.0138666666608</v>
      </c>
      <c r="BC470" s="167">
        <f t="shared" si="342"/>
        <v>-4.0898500000000002</v>
      </c>
      <c r="BD470" s="167">
        <f t="shared" si="348"/>
        <v>-1821.7175833333338</v>
      </c>
      <c r="BE470" s="167">
        <f t="shared" si="343"/>
        <v>14573.74066666667</v>
      </c>
      <c r="BF470" s="167">
        <f t="shared" si="344"/>
        <v>12164.377266666666</v>
      </c>
      <c r="BK470" s="167">
        <v>28020</v>
      </c>
      <c r="BL470" s="169">
        <v>31.783333333333331</v>
      </c>
      <c r="BM470" s="167">
        <v>-146.71100000000001</v>
      </c>
      <c r="BN470" s="167">
        <v>-200.25</v>
      </c>
      <c r="BO470" s="167">
        <f t="shared" si="317"/>
        <v>6.6686818181818186</v>
      </c>
      <c r="BP470" s="167">
        <f t="shared" si="318"/>
        <v>9.1022727272727266</v>
      </c>
      <c r="BU470" s="167">
        <v>28020</v>
      </c>
      <c r="BV470" s="169">
        <v>31.783333333333331</v>
      </c>
      <c r="BW470" s="167">
        <v>-151.68899999999999</v>
      </c>
      <c r="BX470" s="167">
        <v>-174.255</v>
      </c>
      <c r="BY470" s="167">
        <f t="shared" si="319"/>
        <v>6.8949545454545449</v>
      </c>
      <c r="BZ470" s="167">
        <f t="shared" si="320"/>
        <v>7.9206818181818184</v>
      </c>
      <c r="CE470" s="167">
        <v>28020</v>
      </c>
      <c r="CF470" s="169">
        <f t="shared" si="321"/>
        <v>31.783333333333331</v>
      </c>
      <c r="CG470" s="167">
        <v>-57.658999999999999</v>
      </c>
      <c r="CH470" s="167">
        <v>-138.322</v>
      </c>
      <c r="CI470" s="167">
        <f t="shared" si="322"/>
        <v>2.6208636363636364</v>
      </c>
      <c r="CJ470" s="167">
        <f t="shared" si="323"/>
        <v>6.2873636363636365</v>
      </c>
      <c r="CO470" s="167">
        <v>28020</v>
      </c>
      <c r="CP470" s="169">
        <f t="shared" si="324"/>
        <v>31.783333333333331</v>
      </c>
      <c r="CQ470" s="167">
        <v>-152.9</v>
      </c>
      <c r="CR470" s="167">
        <v>-149.489</v>
      </c>
      <c r="CS470" s="167">
        <f t="shared" si="325"/>
        <v>6.95</v>
      </c>
      <c r="CT470" s="167">
        <f t="shared" si="326"/>
        <v>6.7949545454545452</v>
      </c>
    </row>
    <row r="471" spans="2:98">
      <c r="B471" s="167">
        <f t="shared" si="327"/>
        <v>468</v>
      </c>
      <c r="C471" s="167">
        <v>28080</v>
      </c>
      <c r="D471" s="169">
        <v>31.8</v>
      </c>
      <c r="E471" s="167">
        <v>-152.929</v>
      </c>
      <c r="F471" s="167">
        <v>-149.91499999999999</v>
      </c>
      <c r="G471" s="167">
        <f t="shared" si="308"/>
        <v>6.9513181818181815</v>
      </c>
      <c r="H471" s="167">
        <f t="shared" si="309"/>
        <v>6.8143181818181811</v>
      </c>
      <c r="J471" s="167">
        <f t="shared" si="328"/>
        <v>7.8</v>
      </c>
      <c r="K471" s="167">
        <f t="shared" si="310"/>
        <v>-2.5488166666666667</v>
      </c>
      <c r="L471" s="167">
        <f t="shared" si="349"/>
        <v>-1054.3137499999993</v>
      </c>
      <c r="M471" s="167">
        <f t="shared" si="329"/>
        <v>8434.5099999999948</v>
      </c>
      <c r="N471" s="167">
        <f t="shared" si="311"/>
        <v>-2.4985833333333334</v>
      </c>
      <c r="O471" s="167">
        <f t="shared" si="345"/>
        <v>-994.49826666666706</v>
      </c>
      <c r="P471" s="167">
        <f t="shared" si="330"/>
        <v>7955.9861333333365</v>
      </c>
      <c r="Q471" s="167">
        <f t="shared" si="331"/>
        <v>8195.2480666666652</v>
      </c>
      <c r="W471" s="167">
        <v>28080</v>
      </c>
      <c r="Y471" s="169">
        <f t="shared" si="332"/>
        <v>31.8</v>
      </c>
      <c r="Z471" s="167">
        <v>-191.238</v>
      </c>
      <c r="AA471" s="167">
        <v>-178.6</v>
      </c>
      <c r="AB471" s="167">
        <f t="shared" si="312"/>
        <v>8.6926363636363639</v>
      </c>
      <c r="AC471" s="167">
        <f t="shared" si="313"/>
        <v>8.1181818181818173</v>
      </c>
      <c r="AD471" s="167">
        <f t="shared" si="333"/>
        <v>-184.91899999999998</v>
      </c>
      <c r="AF471" s="167">
        <f t="shared" si="346"/>
        <v>7.8</v>
      </c>
      <c r="AG471" s="167">
        <f t="shared" si="334"/>
        <v>-3.1873</v>
      </c>
      <c r="AH471" s="167">
        <f t="shared" si="350"/>
        <v>-1277.5380833333336</v>
      </c>
      <c r="AI471" s="167">
        <f t="shared" si="335"/>
        <v>10220.304666666669</v>
      </c>
      <c r="AJ471" s="167">
        <f t="shared" si="336"/>
        <v>-2.9766666666666666</v>
      </c>
      <c r="AK471" s="167">
        <f t="shared" si="351"/>
        <v>-1217.3265333333327</v>
      </c>
      <c r="AL471" s="167">
        <f t="shared" si="337"/>
        <v>9738.6122666666615</v>
      </c>
      <c r="AM471" s="167">
        <f t="shared" si="338"/>
        <v>9979.4584666666651</v>
      </c>
      <c r="AR471" s="167">
        <v>28080</v>
      </c>
      <c r="AS471" s="169">
        <f t="shared" si="314"/>
        <v>31.8</v>
      </c>
      <c r="AT471" s="167">
        <v>-170.33699999999999</v>
      </c>
      <c r="AU471" s="167">
        <v>-252.11</v>
      </c>
      <c r="AV471" s="167">
        <f t="shared" si="315"/>
        <v>7.7425909090909082</v>
      </c>
      <c r="AW471" s="167">
        <f t="shared" si="316"/>
        <v>11.459545454545456</v>
      </c>
      <c r="AY471" s="167">
        <f t="shared" si="339"/>
        <v>7.8</v>
      </c>
      <c r="AZ471" s="167">
        <f t="shared" si="340"/>
        <v>-2.8389499999999996</v>
      </c>
      <c r="BA471" s="167">
        <f t="shared" si="347"/>
        <v>-1222.2156833333327</v>
      </c>
      <c r="BB471" s="167">
        <f t="shared" si="341"/>
        <v>9777.7254666666613</v>
      </c>
      <c r="BC471" s="167">
        <f t="shared" si="342"/>
        <v>-4.2018333333333331</v>
      </c>
      <c r="BD471" s="167">
        <f t="shared" si="348"/>
        <v>-1825.9194166666671</v>
      </c>
      <c r="BE471" s="167">
        <f t="shared" si="343"/>
        <v>14607.355333333337</v>
      </c>
      <c r="BF471" s="167">
        <f t="shared" si="344"/>
        <v>12192.540399999998</v>
      </c>
      <c r="BK471" s="167">
        <v>28080</v>
      </c>
      <c r="BL471" s="169">
        <v>31.8</v>
      </c>
      <c r="BM471" s="167">
        <v>-150.52099999999999</v>
      </c>
      <c r="BN471" s="167">
        <v>-201.5</v>
      </c>
      <c r="BO471" s="167">
        <f t="shared" si="317"/>
        <v>6.8418636363636356</v>
      </c>
      <c r="BP471" s="167">
        <f t="shared" si="318"/>
        <v>9.1590909090909083</v>
      </c>
      <c r="BU471" s="167">
        <v>28080</v>
      </c>
      <c r="BV471" s="169">
        <v>31.8</v>
      </c>
      <c r="BW471" s="167">
        <v>-152.10599999999999</v>
      </c>
      <c r="BX471" s="167">
        <v>-174.67099999999999</v>
      </c>
      <c r="BY471" s="167">
        <f t="shared" si="319"/>
        <v>6.9139090909090903</v>
      </c>
      <c r="BZ471" s="167">
        <f t="shared" si="320"/>
        <v>7.9395909090909091</v>
      </c>
      <c r="CE471" s="167">
        <v>28080</v>
      </c>
      <c r="CF471" s="169">
        <f t="shared" si="321"/>
        <v>31.8</v>
      </c>
      <c r="CG471" s="167">
        <v>-58.177</v>
      </c>
      <c r="CH471" s="167">
        <v>-137.64099999999999</v>
      </c>
      <c r="CI471" s="167">
        <f t="shared" si="322"/>
        <v>2.6444090909090909</v>
      </c>
      <c r="CJ471" s="167">
        <f t="shared" si="323"/>
        <v>6.2564090909090906</v>
      </c>
      <c r="CO471" s="167">
        <v>28080</v>
      </c>
      <c r="CP471" s="169">
        <f t="shared" si="324"/>
        <v>31.8</v>
      </c>
      <c r="CQ471" s="167">
        <v>-151.863</v>
      </c>
      <c r="CR471" s="167">
        <v>-149.81299999999999</v>
      </c>
      <c r="CS471" s="167">
        <f t="shared" si="325"/>
        <v>6.9028636363636364</v>
      </c>
      <c r="CT471" s="167">
        <f t="shared" si="326"/>
        <v>6.8096818181818177</v>
      </c>
    </row>
    <row r="472" spans="2:98">
      <c r="B472" s="167">
        <f t="shared" si="327"/>
        <v>469</v>
      </c>
      <c r="C472" s="167">
        <v>28140</v>
      </c>
      <c r="D472" s="169">
        <v>31.816666666666666</v>
      </c>
      <c r="E472" s="167">
        <v>-150.78200000000001</v>
      </c>
      <c r="F472" s="167">
        <v>-149.238</v>
      </c>
      <c r="G472" s="167">
        <f t="shared" si="308"/>
        <v>6.8537272727272729</v>
      </c>
      <c r="H472" s="167">
        <f t="shared" si="309"/>
        <v>6.7835454545454548</v>
      </c>
      <c r="J472" s="167">
        <f t="shared" si="328"/>
        <v>7.8166666666666664</v>
      </c>
      <c r="K472" s="167">
        <f t="shared" si="310"/>
        <v>-2.5130333333333335</v>
      </c>
      <c r="L472" s="167">
        <f t="shared" si="349"/>
        <v>-1056.8267833333327</v>
      </c>
      <c r="M472" s="167">
        <f t="shared" si="329"/>
        <v>8454.6142666666619</v>
      </c>
      <c r="N472" s="167">
        <f t="shared" si="311"/>
        <v>-2.4872999999999998</v>
      </c>
      <c r="O472" s="167">
        <f t="shared" si="345"/>
        <v>-996.98556666666707</v>
      </c>
      <c r="P472" s="167">
        <f t="shared" si="330"/>
        <v>7975.8845333333365</v>
      </c>
      <c r="Q472" s="167">
        <f t="shared" si="331"/>
        <v>8215.2493999999988</v>
      </c>
      <c r="W472" s="167">
        <v>28140</v>
      </c>
      <c r="Y472" s="169">
        <f t="shared" si="332"/>
        <v>31.816666666666666</v>
      </c>
      <c r="Z472" s="167">
        <v>-189.959</v>
      </c>
      <c r="AA472" s="167">
        <v>-178.28</v>
      </c>
      <c r="AB472" s="167">
        <f t="shared" si="312"/>
        <v>8.634500000000001</v>
      </c>
      <c r="AC472" s="167">
        <f t="shared" si="313"/>
        <v>8.1036363636363635</v>
      </c>
      <c r="AD472" s="167">
        <f t="shared" si="333"/>
        <v>-184.11950000000002</v>
      </c>
      <c r="AF472" s="167">
        <f t="shared" si="346"/>
        <v>7.8166666666666664</v>
      </c>
      <c r="AG472" s="167">
        <f t="shared" si="334"/>
        <v>-3.1659833333333331</v>
      </c>
      <c r="AH472" s="167">
        <f t="shared" si="350"/>
        <v>-1280.7040666666669</v>
      </c>
      <c r="AI472" s="167">
        <f t="shared" si="335"/>
        <v>10245.632533333335</v>
      </c>
      <c r="AJ472" s="167">
        <f t="shared" si="336"/>
        <v>-2.9713333333333334</v>
      </c>
      <c r="AK472" s="167">
        <f t="shared" si="351"/>
        <v>-1220.2978666666661</v>
      </c>
      <c r="AL472" s="167">
        <f t="shared" si="337"/>
        <v>9762.3829333333288</v>
      </c>
      <c r="AM472" s="167">
        <f t="shared" si="338"/>
        <v>10004.007733333332</v>
      </c>
      <c r="AR472" s="167">
        <v>28140</v>
      </c>
      <c r="AS472" s="169">
        <f t="shared" si="314"/>
        <v>31.816666666666666</v>
      </c>
      <c r="AT472" s="167">
        <v>-168.93700000000001</v>
      </c>
      <c r="AU472" s="167">
        <v>-251.83099999999999</v>
      </c>
      <c r="AV472" s="167">
        <f t="shared" si="315"/>
        <v>7.6789545454545456</v>
      </c>
      <c r="AW472" s="167">
        <f t="shared" si="316"/>
        <v>11.446863636363636</v>
      </c>
      <c r="AY472" s="167">
        <f t="shared" si="339"/>
        <v>7.8166666666666664</v>
      </c>
      <c r="AZ472" s="167">
        <f t="shared" si="340"/>
        <v>-2.8156166666666667</v>
      </c>
      <c r="BA472" s="167">
        <f t="shared" si="347"/>
        <v>-1225.0312999999994</v>
      </c>
      <c r="BB472" s="167">
        <f t="shared" si="341"/>
        <v>9800.2503999999954</v>
      </c>
      <c r="BC472" s="167">
        <f t="shared" si="342"/>
        <v>-4.1971833333333333</v>
      </c>
      <c r="BD472" s="167">
        <f t="shared" si="348"/>
        <v>-1830.1166000000005</v>
      </c>
      <c r="BE472" s="167">
        <f t="shared" si="343"/>
        <v>14640.932800000004</v>
      </c>
      <c r="BF472" s="167">
        <f t="shared" si="344"/>
        <v>12220.5916</v>
      </c>
      <c r="BK472" s="167">
        <v>28140</v>
      </c>
      <c r="BL472" s="169">
        <v>31.816666666666666</v>
      </c>
      <c r="BM472" s="167">
        <v>-147.99100000000001</v>
      </c>
      <c r="BN472" s="167">
        <v>-202.02500000000001</v>
      </c>
      <c r="BO472" s="167">
        <f t="shared" si="317"/>
        <v>6.7268636363636372</v>
      </c>
      <c r="BP472" s="167">
        <f t="shared" si="318"/>
        <v>9.182954545454546</v>
      </c>
      <c r="BU472" s="167">
        <v>28140</v>
      </c>
      <c r="BV472" s="169">
        <v>31.816666666666666</v>
      </c>
      <c r="BW472" s="167">
        <v>-152.36799999999999</v>
      </c>
      <c r="BX472" s="167">
        <v>-172.036</v>
      </c>
      <c r="BY472" s="167">
        <f t="shared" si="319"/>
        <v>6.9258181818181814</v>
      </c>
      <c r="BZ472" s="167">
        <f t="shared" si="320"/>
        <v>7.8198181818181816</v>
      </c>
      <c r="CE472" s="167">
        <v>28140</v>
      </c>
      <c r="CF472" s="169">
        <f t="shared" si="321"/>
        <v>31.816666666666666</v>
      </c>
      <c r="CG472" s="167">
        <v>-57.895000000000003</v>
      </c>
      <c r="CH472" s="167">
        <v>-137.44499999999999</v>
      </c>
      <c r="CI472" s="167">
        <f t="shared" si="322"/>
        <v>2.6315909090909093</v>
      </c>
      <c r="CJ472" s="167">
        <f t="shared" si="323"/>
        <v>6.2474999999999996</v>
      </c>
      <c r="CO472" s="167">
        <v>28140</v>
      </c>
      <c r="CP472" s="169">
        <f t="shared" si="324"/>
        <v>31.816666666666666</v>
      </c>
      <c r="CQ472" s="167">
        <v>-149.36699999999999</v>
      </c>
      <c r="CR472" s="167">
        <v>-148.233</v>
      </c>
      <c r="CS472" s="167">
        <f t="shared" si="325"/>
        <v>6.7894090909090901</v>
      </c>
      <c r="CT472" s="167">
        <f t="shared" si="326"/>
        <v>6.7378636363636364</v>
      </c>
    </row>
    <row r="473" spans="2:98">
      <c r="B473" s="167">
        <f t="shared" si="327"/>
        <v>470</v>
      </c>
      <c r="C473" s="167">
        <v>28200</v>
      </c>
      <c r="D473" s="169">
        <v>31.833333333333332</v>
      </c>
      <c r="E473" s="167">
        <v>-153.38900000000001</v>
      </c>
      <c r="F473" s="167">
        <v>-150.208</v>
      </c>
      <c r="G473" s="167">
        <f t="shared" si="308"/>
        <v>6.9722272727272729</v>
      </c>
      <c r="H473" s="167">
        <f t="shared" si="309"/>
        <v>6.8276363636363637</v>
      </c>
      <c r="J473" s="167">
        <f t="shared" si="328"/>
        <v>7.833333333333333</v>
      </c>
      <c r="K473" s="167">
        <f t="shared" si="310"/>
        <v>-2.5564833333333334</v>
      </c>
      <c r="L473" s="167">
        <f t="shared" si="349"/>
        <v>-1059.383266666666</v>
      </c>
      <c r="M473" s="167">
        <f t="shared" si="329"/>
        <v>8475.0661333333283</v>
      </c>
      <c r="N473" s="167">
        <f t="shared" si="311"/>
        <v>-2.5034666666666667</v>
      </c>
      <c r="O473" s="167">
        <f t="shared" si="345"/>
        <v>-999.48903333333374</v>
      </c>
      <c r="P473" s="167">
        <f t="shared" si="330"/>
        <v>7995.9122666666699</v>
      </c>
      <c r="Q473" s="167">
        <f t="shared" si="331"/>
        <v>8235.4892</v>
      </c>
      <c r="W473" s="167">
        <v>28200</v>
      </c>
      <c r="Y473" s="169">
        <f t="shared" si="332"/>
        <v>31.833333333333332</v>
      </c>
      <c r="Z473" s="167">
        <v>-191.256</v>
      </c>
      <c r="AA473" s="167">
        <v>-180.39599999999999</v>
      </c>
      <c r="AB473" s="167">
        <f t="shared" si="312"/>
        <v>8.6934545454545447</v>
      </c>
      <c r="AC473" s="167">
        <f t="shared" si="313"/>
        <v>8.1998181818181806</v>
      </c>
      <c r="AD473" s="167">
        <f t="shared" si="333"/>
        <v>-185.82599999999999</v>
      </c>
      <c r="AF473" s="167">
        <f t="shared" si="346"/>
        <v>7.833333333333333</v>
      </c>
      <c r="AG473" s="167">
        <f t="shared" si="334"/>
        <v>-3.1875999999999998</v>
      </c>
      <c r="AH473" s="167">
        <f t="shared" si="350"/>
        <v>-1283.8916666666669</v>
      </c>
      <c r="AI473" s="167">
        <f t="shared" si="335"/>
        <v>10271.133333333335</v>
      </c>
      <c r="AJ473" s="167">
        <f t="shared" si="336"/>
        <v>-3.0065999999999997</v>
      </c>
      <c r="AK473" s="167">
        <f t="shared" si="351"/>
        <v>-1223.304466666666</v>
      </c>
      <c r="AL473" s="167">
        <f t="shared" si="337"/>
        <v>9786.4357333333282</v>
      </c>
      <c r="AM473" s="167">
        <f t="shared" si="338"/>
        <v>10028.784533333332</v>
      </c>
      <c r="AR473" s="167">
        <v>28200</v>
      </c>
      <c r="AS473" s="169">
        <f t="shared" si="314"/>
        <v>31.833333333333332</v>
      </c>
      <c r="AT473" s="167">
        <v>-171.77699999999999</v>
      </c>
      <c r="AU473" s="167">
        <v>-251.405</v>
      </c>
      <c r="AV473" s="167">
        <f t="shared" si="315"/>
        <v>7.8080454545454536</v>
      </c>
      <c r="AW473" s="167">
        <f t="shared" si="316"/>
        <v>11.4275</v>
      </c>
      <c r="AY473" s="167">
        <f t="shared" si="339"/>
        <v>7.833333333333333</v>
      </c>
      <c r="AZ473" s="167">
        <f t="shared" si="340"/>
        <v>-2.8629499999999997</v>
      </c>
      <c r="BA473" s="167">
        <f t="shared" si="347"/>
        <v>-1227.8942499999994</v>
      </c>
      <c r="BB473" s="167">
        <f t="shared" si="341"/>
        <v>9823.153999999995</v>
      </c>
      <c r="BC473" s="167">
        <f t="shared" si="342"/>
        <v>-4.1900833333333329</v>
      </c>
      <c r="BD473" s="167">
        <f t="shared" si="348"/>
        <v>-1834.3066833333339</v>
      </c>
      <c r="BE473" s="167">
        <f t="shared" si="343"/>
        <v>14674.453466666671</v>
      </c>
      <c r="BF473" s="167">
        <f t="shared" si="344"/>
        <v>12248.803733333334</v>
      </c>
      <c r="BK473" s="167">
        <v>28200</v>
      </c>
      <c r="BL473" s="169">
        <v>31.833333333333332</v>
      </c>
      <c r="BM473" s="167">
        <v>-153.452</v>
      </c>
      <c r="BN473" s="167">
        <v>-202.874</v>
      </c>
      <c r="BO473" s="167">
        <f t="shared" si="317"/>
        <v>6.975090909090909</v>
      </c>
      <c r="BP473" s="167">
        <f t="shared" si="318"/>
        <v>9.2215454545454545</v>
      </c>
      <c r="BU473" s="167">
        <v>28200</v>
      </c>
      <c r="BV473" s="169">
        <v>31.833333333333332</v>
      </c>
      <c r="BW473" s="167">
        <v>-155.285</v>
      </c>
      <c r="BX473" s="167">
        <v>-171.80500000000001</v>
      </c>
      <c r="BY473" s="167">
        <f t="shared" si="319"/>
        <v>7.0584090909090911</v>
      </c>
      <c r="BZ473" s="167">
        <f t="shared" si="320"/>
        <v>7.809318181818182</v>
      </c>
      <c r="CE473" s="167">
        <v>28200</v>
      </c>
      <c r="CF473" s="169">
        <f t="shared" si="321"/>
        <v>31.833333333333332</v>
      </c>
      <c r="CG473" s="167">
        <v>-58.34</v>
      </c>
      <c r="CH473" s="167">
        <v>-137.54499999999999</v>
      </c>
      <c r="CI473" s="167">
        <f t="shared" si="322"/>
        <v>2.6518181818181819</v>
      </c>
      <c r="CJ473" s="167">
        <f t="shared" si="323"/>
        <v>6.2520454545454536</v>
      </c>
      <c r="CO473" s="167">
        <v>28200</v>
      </c>
      <c r="CP473" s="169">
        <f t="shared" si="324"/>
        <v>31.833333333333332</v>
      </c>
      <c r="CQ473" s="167">
        <v>-150.41399999999999</v>
      </c>
      <c r="CR473" s="167">
        <v>-148.55699999999999</v>
      </c>
      <c r="CS473" s="167">
        <f t="shared" si="325"/>
        <v>6.8369999999999997</v>
      </c>
      <c r="CT473" s="167">
        <f t="shared" si="326"/>
        <v>6.7525909090909089</v>
      </c>
    </row>
    <row r="474" spans="2:98">
      <c r="B474" s="167">
        <f t="shared" si="327"/>
        <v>471</v>
      </c>
      <c r="C474" s="167">
        <v>28260</v>
      </c>
      <c r="D474" s="169">
        <v>31.85</v>
      </c>
      <c r="E474" s="167">
        <v>-154.00200000000001</v>
      </c>
      <c r="F474" s="167">
        <v>-149.22200000000001</v>
      </c>
      <c r="G474" s="167">
        <f t="shared" si="308"/>
        <v>7.0000909090909094</v>
      </c>
      <c r="H474" s="167">
        <f t="shared" si="309"/>
        <v>6.7828181818181825</v>
      </c>
      <c r="J474" s="167">
        <f t="shared" si="328"/>
        <v>7.85</v>
      </c>
      <c r="K474" s="167">
        <f t="shared" si="310"/>
        <v>-2.5667</v>
      </c>
      <c r="L474" s="167">
        <f t="shared" si="349"/>
        <v>-1061.9499666666661</v>
      </c>
      <c r="M474" s="167">
        <f t="shared" si="329"/>
        <v>8495.5997333333289</v>
      </c>
      <c r="N474" s="167">
        <f t="shared" si="311"/>
        <v>-2.4870333333333337</v>
      </c>
      <c r="O474" s="167">
        <f t="shared" si="345"/>
        <v>-1001.9760666666671</v>
      </c>
      <c r="P474" s="167">
        <f t="shared" si="330"/>
        <v>8015.8085333333365</v>
      </c>
      <c r="Q474" s="167">
        <f t="shared" si="331"/>
        <v>8255.7041333333327</v>
      </c>
      <c r="W474" s="167">
        <v>28260</v>
      </c>
      <c r="Y474" s="169">
        <f t="shared" si="332"/>
        <v>31.85</v>
      </c>
      <c r="Z474" s="167">
        <v>-191.23599999999999</v>
      </c>
      <c r="AA474" s="167">
        <v>-177.07300000000001</v>
      </c>
      <c r="AB474" s="167">
        <f t="shared" si="312"/>
        <v>8.6925454545454546</v>
      </c>
      <c r="AC474" s="167">
        <f t="shared" si="313"/>
        <v>8.048772727272727</v>
      </c>
      <c r="AD474" s="167">
        <f t="shared" si="333"/>
        <v>-184.15449999999998</v>
      </c>
      <c r="AF474" s="167">
        <f t="shared" si="346"/>
        <v>7.85</v>
      </c>
      <c r="AG474" s="167">
        <f t="shared" si="334"/>
        <v>-3.1872666666666665</v>
      </c>
      <c r="AH474" s="167">
        <f t="shared" si="350"/>
        <v>-1287.0789333333335</v>
      </c>
      <c r="AI474" s="167">
        <f t="shared" si="335"/>
        <v>10296.631466666668</v>
      </c>
      <c r="AJ474" s="167">
        <f t="shared" si="336"/>
        <v>-2.9512166666666668</v>
      </c>
      <c r="AK474" s="167">
        <f t="shared" si="351"/>
        <v>-1226.2556833333326</v>
      </c>
      <c r="AL474" s="167">
        <f t="shared" si="337"/>
        <v>9810.045466666661</v>
      </c>
      <c r="AM474" s="167">
        <f t="shared" si="338"/>
        <v>10053.338466666664</v>
      </c>
      <c r="AR474" s="167">
        <v>28260</v>
      </c>
      <c r="AS474" s="169">
        <f t="shared" si="314"/>
        <v>31.85</v>
      </c>
      <c r="AT474" s="167">
        <v>-169.52600000000001</v>
      </c>
      <c r="AU474" s="167">
        <v>-249.25200000000001</v>
      </c>
      <c r="AV474" s="167">
        <f t="shared" si="315"/>
        <v>7.7057272727272732</v>
      </c>
      <c r="AW474" s="167">
        <f t="shared" si="316"/>
        <v>11.329636363636364</v>
      </c>
      <c r="AY474" s="167">
        <f t="shared" si="339"/>
        <v>7.85</v>
      </c>
      <c r="AZ474" s="167">
        <f t="shared" si="340"/>
        <v>-2.8254333333333337</v>
      </c>
      <c r="BA474" s="167">
        <f t="shared" si="347"/>
        <v>-1230.7196833333328</v>
      </c>
      <c r="BB474" s="167">
        <f t="shared" si="341"/>
        <v>9845.7574666666624</v>
      </c>
      <c r="BC474" s="167">
        <f t="shared" si="342"/>
        <v>-4.1542000000000003</v>
      </c>
      <c r="BD474" s="167">
        <f t="shared" si="348"/>
        <v>-1838.4608833333339</v>
      </c>
      <c r="BE474" s="167">
        <f t="shared" si="343"/>
        <v>14707.687066666671</v>
      </c>
      <c r="BF474" s="167">
        <f t="shared" si="344"/>
        <v>12276.722266666668</v>
      </c>
      <c r="BK474" s="167">
        <v>28260</v>
      </c>
      <c r="BL474" s="169">
        <v>31.85</v>
      </c>
      <c r="BM474" s="167">
        <v>-149.071</v>
      </c>
      <c r="BN474" s="167">
        <v>-201.87</v>
      </c>
      <c r="BO474" s="167">
        <f t="shared" si="317"/>
        <v>6.7759545454545451</v>
      </c>
      <c r="BP474" s="167">
        <f t="shared" si="318"/>
        <v>9.1759090909090908</v>
      </c>
      <c r="BU474" s="167">
        <v>28260</v>
      </c>
      <c r="BV474" s="169">
        <v>31.85</v>
      </c>
      <c r="BW474" s="167">
        <v>-154.00399999999999</v>
      </c>
      <c r="BX474" s="167">
        <v>-175.02500000000001</v>
      </c>
      <c r="BY474" s="167">
        <f t="shared" si="319"/>
        <v>7.0001818181818178</v>
      </c>
      <c r="BZ474" s="167">
        <f t="shared" si="320"/>
        <v>7.9556818181818185</v>
      </c>
      <c r="CE474" s="167">
        <v>28260</v>
      </c>
      <c r="CF474" s="169">
        <f t="shared" si="321"/>
        <v>31.85</v>
      </c>
      <c r="CG474" s="167">
        <v>-58.658999999999999</v>
      </c>
      <c r="CH474" s="167">
        <v>-137.32499999999999</v>
      </c>
      <c r="CI474" s="167">
        <f t="shared" si="322"/>
        <v>2.6663181818181818</v>
      </c>
      <c r="CJ474" s="167">
        <f t="shared" si="323"/>
        <v>6.2420454545454538</v>
      </c>
      <c r="CO474" s="167">
        <v>28260</v>
      </c>
      <c r="CP474" s="169">
        <f t="shared" si="324"/>
        <v>31.85</v>
      </c>
      <c r="CQ474" s="167">
        <v>-149.33000000000001</v>
      </c>
      <c r="CR474" s="167">
        <v>-148.59100000000001</v>
      </c>
      <c r="CS474" s="167">
        <f t="shared" si="325"/>
        <v>6.7877272727272731</v>
      </c>
      <c r="CT474" s="167">
        <f t="shared" si="326"/>
        <v>6.7541363636363636</v>
      </c>
    </row>
    <row r="475" spans="2:98">
      <c r="B475" s="167">
        <f t="shared" si="327"/>
        <v>472</v>
      </c>
      <c r="C475" s="167">
        <v>28320</v>
      </c>
      <c r="D475" s="169">
        <v>31.866666666666667</v>
      </c>
      <c r="E475" s="167">
        <v>-154.309</v>
      </c>
      <c r="F475" s="167">
        <v>-149.053</v>
      </c>
      <c r="G475" s="167">
        <f t="shared" si="308"/>
        <v>7.014045454545454</v>
      </c>
      <c r="H475" s="167">
        <f t="shared" si="309"/>
        <v>6.7751363636363635</v>
      </c>
      <c r="J475" s="167">
        <f t="shared" si="328"/>
        <v>7.8666666666666663</v>
      </c>
      <c r="K475" s="167">
        <f t="shared" si="310"/>
        <v>-2.5718166666666664</v>
      </c>
      <c r="L475" s="167">
        <f t="shared" si="349"/>
        <v>-1064.5217833333327</v>
      </c>
      <c r="M475" s="167">
        <f t="shared" si="329"/>
        <v>8516.1742666666614</v>
      </c>
      <c r="N475" s="167">
        <f t="shared" si="311"/>
        <v>-2.4842166666666667</v>
      </c>
      <c r="O475" s="167">
        <f t="shared" si="345"/>
        <v>-1004.4602833333337</v>
      </c>
      <c r="P475" s="167">
        <f t="shared" si="330"/>
        <v>8035.6822666666694</v>
      </c>
      <c r="Q475" s="167">
        <f t="shared" si="331"/>
        <v>8275.9282666666659</v>
      </c>
      <c r="W475" s="167">
        <v>28320</v>
      </c>
      <c r="Y475" s="169">
        <f t="shared" si="332"/>
        <v>31.866666666666667</v>
      </c>
      <c r="Z475" s="167">
        <v>-190.98500000000001</v>
      </c>
      <c r="AA475" s="167">
        <v>-174.24</v>
      </c>
      <c r="AB475" s="167">
        <f t="shared" si="312"/>
        <v>8.6811363636363641</v>
      </c>
      <c r="AC475" s="167">
        <f t="shared" si="313"/>
        <v>7.9200000000000008</v>
      </c>
      <c r="AD475" s="167">
        <f t="shared" si="333"/>
        <v>-182.61250000000001</v>
      </c>
      <c r="AF475" s="167">
        <f t="shared" si="346"/>
        <v>7.8666666666666663</v>
      </c>
      <c r="AG475" s="167">
        <f t="shared" si="334"/>
        <v>-3.1830833333333337</v>
      </c>
      <c r="AH475" s="167">
        <f t="shared" si="350"/>
        <v>-1290.2620166666668</v>
      </c>
      <c r="AI475" s="167">
        <f t="shared" si="335"/>
        <v>10322.096133333334</v>
      </c>
      <c r="AJ475" s="167">
        <f t="shared" si="336"/>
        <v>-2.9039999999999999</v>
      </c>
      <c r="AK475" s="167">
        <f t="shared" si="351"/>
        <v>-1229.1596833333326</v>
      </c>
      <c r="AL475" s="167">
        <f t="shared" si="337"/>
        <v>9833.277466666661</v>
      </c>
      <c r="AM475" s="167">
        <f t="shared" si="338"/>
        <v>10077.686799999998</v>
      </c>
      <c r="AR475" s="167">
        <v>28320</v>
      </c>
      <c r="AS475" s="169">
        <f t="shared" si="314"/>
        <v>31.866666666666667</v>
      </c>
      <c r="AT475" s="167">
        <v>-174.815</v>
      </c>
      <c r="AU475" s="167">
        <v>-253.857</v>
      </c>
      <c r="AV475" s="167">
        <f t="shared" si="315"/>
        <v>7.9461363636363638</v>
      </c>
      <c r="AW475" s="167">
        <f t="shared" si="316"/>
        <v>11.538954545454546</v>
      </c>
      <c r="AY475" s="167">
        <f t="shared" si="339"/>
        <v>7.8666666666666663</v>
      </c>
      <c r="AZ475" s="167">
        <f t="shared" si="340"/>
        <v>-2.9135833333333334</v>
      </c>
      <c r="BA475" s="167">
        <f t="shared" si="347"/>
        <v>-1233.633266666666</v>
      </c>
      <c r="BB475" s="167">
        <f t="shared" si="341"/>
        <v>9869.0661333333283</v>
      </c>
      <c r="BC475" s="167">
        <f t="shared" si="342"/>
        <v>-4.23095</v>
      </c>
      <c r="BD475" s="167">
        <f t="shared" si="348"/>
        <v>-1842.6918333333338</v>
      </c>
      <c r="BE475" s="167">
        <f t="shared" si="343"/>
        <v>14741.53466666667</v>
      </c>
      <c r="BF475" s="167">
        <f t="shared" si="344"/>
        <v>12305.3004</v>
      </c>
      <c r="BK475" s="167">
        <v>28320</v>
      </c>
      <c r="BL475" s="169">
        <v>31.866666666666667</v>
      </c>
      <c r="BM475" s="167">
        <v>-149.858</v>
      </c>
      <c r="BN475" s="167">
        <v>-202.411</v>
      </c>
      <c r="BO475" s="167">
        <f t="shared" si="317"/>
        <v>6.8117272727272731</v>
      </c>
      <c r="BP475" s="167">
        <f t="shared" si="318"/>
        <v>9.2004999999999999</v>
      </c>
      <c r="BU475" s="167">
        <v>28320</v>
      </c>
      <c r="BV475" s="169">
        <v>31.866666666666667</v>
      </c>
      <c r="BW475" s="167">
        <v>-154.251</v>
      </c>
      <c r="BX475" s="167">
        <v>-174.316</v>
      </c>
      <c r="BY475" s="167">
        <f t="shared" si="319"/>
        <v>7.0114090909090914</v>
      </c>
      <c r="BZ475" s="167">
        <f t="shared" si="320"/>
        <v>7.923454545454546</v>
      </c>
      <c r="CE475" s="167">
        <v>28320</v>
      </c>
      <c r="CF475" s="169">
        <f t="shared" si="321"/>
        <v>31.866666666666667</v>
      </c>
      <c r="CG475" s="167">
        <v>-58.978000000000002</v>
      </c>
      <c r="CH475" s="167">
        <v>-138.20599999999999</v>
      </c>
      <c r="CI475" s="167">
        <f t="shared" si="322"/>
        <v>2.6808181818181818</v>
      </c>
      <c r="CJ475" s="167">
        <f t="shared" si="323"/>
        <v>6.2820909090909085</v>
      </c>
      <c r="CO475" s="167">
        <v>28320</v>
      </c>
      <c r="CP475" s="169">
        <f t="shared" si="324"/>
        <v>31.866666666666667</v>
      </c>
      <c r="CQ475" s="167">
        <v>-151.31100000000001</v>
      </c>
      <c r="CR475" s="167">
        <v>-149.28700000000001</v>
      </c>
      <c r="CS475" s="167">
        <f t="shared" si="325"/>
        <v>6.8777727272727276</v>
      </c>
      <c r="CT475" s="167">
        <f t="shared" si="326"/>
        <v>6.785772727272728</v>
      </c>
    </row>
    <row r="476" spans="2:98">
      <c r="B476" s="167">
        <f t="shared" si="327"/>
        <v>473</v>
      </c>
      <c r="C476" s="167">
        <v>28380</v>
      </c>
      <c r="D476" s="169">
        <v>31.883333333333333</v>
      </c>
      <c r="E476" s="167">
        <v>-153.23599999999999</v>
      </c>
      <c r="F476" s="167">
        <v>-147.32900000000001</v>
      </c>
      <c r="G476" s="167">
        <f t="shared" si="308"/>
        <v>6.9652727272727271</v>
      </c>
      <c r="H476" s="167">
        <f t="shared" si="309"/>
        <v>6.6967727272727275</v>
      </c>
      <c r="J476" s="167">
        <f t="shared" si="328"/>
        <v>7.8833333333333337</v>
      </c>
      <c r="K476" s="167">
        <f t="shared" si="310"/>
        <v>-2.5539333333333332</v>
      </c>
      <c r="L476" s="167">
        <f t="shared" si="349"/>
        <v>-1067.075716666666</v>
      </c>
      <c r="M476" s="167">
        <f t="shared" si="329"/>
        <v>8536.6057333333283</v>
      </c>
      <c r="N476" s="167">
        <f t="shared" si="311"/>
        <v>-2.4554833333333335</v>
      </c>
      <c r="O476" s="167">
        <f t="shared" si="345"/>
        <v>-1006.915766666667</v>
      </c>
      <c r="P476" s="167">
        <f t="shared" si="330"/>
        <v>8055.3261333333357</v>
      </c>
      <c r="Q476" s="167">
        <f t="shared" si="331"/>
        <v>8295.9659333333329</v>
      </c>
      <c r="W476" s="167">
        <v>28380</v>
      </c>
      <c r="Y476" s="169">
        <f t="shared" si="332"/>
        <v>31.883333333333333</v>
      </c>
      <c r="Z476" s="167">
        <v>-189.35</v>
      </c>
      <c r="AA476" s="167">
        <v>-175.96600000000001</v>
      </c>
      <c r="AB476" s="167">
        <f t="shared" si="312"/>
        <v>8.6068181818181824</v>
      </c>
      <c r="AC476" s="167">
        <f t="shared" si="313"/>
        <v>7.9984545454545461</v>
      </c>
      <c r="AD476" s="167">
        <f t="shared" si="333"/>
        <v>-182.65800000000002</v>
      </c>
      <c r="AF476" s="167">
        <f t="shared" si="346"/>
        <v>7.8833333333333337</v>
      </c>
      <c r="AG476" s="167">
        <f t="shared" si="334"/>
        <v>-3.1558333333333333</v>
      </c>
      <c r="AH476" s="167">
        <f t="shared" si="350"/>
        <v>-1293.41785</v>
      </c>
      <c r="AI476" s="167">
        <f t="shared" si="335"/>
        <v>10347.3428</v>
      </c>
      <c r="AJ476" s="167">
        <f t="shared" si="336"/>
        <v>-2.9327666666666667</v>
      </c>
      <c r="AK476" s="167">
        <f t="shared" si="351"/>
        <v>-1232.0924499999992</v>
      </c>
      <c r="AL476" s="167">
        <f t="shared" si="337"/>
        <v>9856.7395999999935</v>
      </c>
      <c r="AM476" s="167">
        <f t="shared" si="338"/>
        <v>10102.041199999996</v>
      </c>
      <c r="AR476" s="167">
        <v>28380</v>
      </c>
      <c r="AS476" s="169">
        <f t="shared" si="314"/>
        <v>31.883333333333333</v>
      </c>
      <c r="AT476" s="167">
        <v>-173.024</v>
      </c>
      <c r="AU476" s="167">
        <v>-254.26900000000001</v>
      </c>
      <c r="AV476" s="167">
        <f t="shared" si="315"/>
        <v>7.864727272727273</v>
      </c>
      <c r="AW476" s="167">
        <f t="shared" si="316"/>
        <v>11.557681818181818</v>
      </c>
      <c r="AY476" s="167">
        <f t="shared" si="339"/>
        <v>7.8833333333333337</v>
      </c>
      <c r="AZ476" s="167">
        <f t="shared" si="340"/>
        <v>-2.8837333333333333</v>
      </c>
      <c r="BA476" s="167">
        <f t="shared" si="347"/>
        <v>-1236.5169999999994</v>
      </c>
      <c r="BB476" s="167">
        <f t="shared" si="341"/>
        <v>9892.135999999995</v>
      </c>
      <c r="BC476" s="167">
        <f t="shared" si="342"/>
        <v>-4.2378166666666663</v>
      </c>
      <c r="BD476" s="167">
        <f t="shared" si="348"/>
        <v>-1846.9296500000005</v>
      </c>
      <c r="BE476" s="167">
        <f t="shared" si="343"/>
        <v>14775.437200000004</v>
      </c>
      <c r="BF476" s="167">
        <f t="shared" si="344"/>
        <v>12333.786599999999</v>
      </c>
      <c r="BK476" s="167">
        <v>28380</v>
      </c>
      <c r="BL476" s="169">
        <v>31.883333333333333</v>
      </c>
      <c r="BM476" s="167">
        <v>-153.19</v>
      </c>
      <c r="BN476" s="167">
        <v>-202.44200000000001</v>
      </c>
      <c r="BO476" s="167">
        <f t="shared" si="317"/>
        <v>6.9631818181818179</v>
      </c>
      <c r="BP476" s="167">
        <f t="shared" si="318"/>
        <v>9.2019090909090906</v>
      </c>
      <c r="BU476" s="167">
        <v>28380</v>
      </c>
      <c r="BV476" s="169">
        <v>31.883333333333333</v>
      </c>
      <c r="BW476" s="167">
        <v>-152.35300000000001</v>
      </c>
      <c r="BX476" s="167">
        <v>-174.33199999999999</v>
      </c>
      <c r="BY476" s="167">
        <f t="shared" si="319"/>
        <v>6.9251363636363639</v>
      </c>
      <c r="BZ476" s="167">
        <f t="shared" si="320"/>
        <v>7.9241818181818182</v>
      </c>
      <c r="CE476" s="167">
        <v>28380</v>
      </c>
      <c r="CF476" s="169">
        <f t="shared" si="321"/>
        <v>31.883333333333333</v>
      </c>
      <c r="CG476" s="167">
        <v>-58.384999999999998</v>
      </c>
      <c r="CH476" s="167">
        <v>-137.548</v>
      </c>
      <c r="CI476" s="167">
        <f t="shared" si="322"/>
        <v>2.6538636363636363</v>
      </c>
      <c r="CJ476" s="167">
        <f t="shared" si="323"/>
        <v>6.2521818181818185</v>
      </c>
      <c r="CO476" s="167">
        <v>28380</v>
      </c>
      <c r="CP476" s="169">
        <f t="shared" si="324"/>
        <v>31.883333333333333</v>
      </c>
      <c r="CQ476" s="167">
        <v>-151.071</v>
      </c>
      <c r="CR476" s="167">
        <v>-149.173</v>
      </c>
      <c r="CS476" s="167">
        <f t="shared" si="325"/>
        <v>6.8668636363636359</v>
      </c>
      <c r="CT476" s="167">
        <f t="shared" si="326"/>
        <v>6.7805909090909093</v>
      </c>
    </row>
    <row r="477" spans="2:98">
      <c r="B477" s="167">
        <f t="shared" si="327"/>
        <v>474</v>
      </c>
      <c r="C477" s="167">
        <v>28440</v>
      </c>
      <c r="D477" s="169">
        <v>31.9</v>
      </c>
      <c r="E477" s="167">
        <v>-153.23599999999999</v>
      </c>
      <c r="F477" s="167">
        <v>-148.114</v>
      </c>
      <c r="G477" s="167">
        <f t="shared" si="308"/>
        <v>6.9652727272727271</v>
      </c>
      <c r="H477" s="167">
        <f t="shared" si="309"/>
        <v>6.7324545454545452</v>
      </c>
      <c r="J477" s="167">
        <f t="shared" si="328"/>
        <v>7.9</v>
      </c>
      <c r="K477" s="167">
        <f t="shared" si="310"/>
        <v>-2.5539333333333332</v>
      </c>
      <c r="L477" s="167">
        <f t="shared" si="349"/>
        <v>-1069.6296499999994</v>
      </c>
      <c r="M477" s="167">
        <f t="shared" si="329"/>
        <v>8557.0371999999952</v>
      </c>
      <c r="N477" s="167">
        <f t="shared" si="311"/>
        <v>-2.4685666666666668</v>
      </c>
      <c r="O477" s="167">
        <f t="shared" si="345"/>
        <v>-1009.3843333333336</v>
      </c>
      <c r="P477" s="167">
        <f t="shared" si="330"/>
        <v>8075.0746666666691</v>
      </c>
      <c r="Q477" s="167">
        <f t="shared" si="331"/>
        <v>8316.0559333333331</v>
      </c>
      <c r="W477" s="167">
        <v>28440</v>
      </c>
      <c r="Y477" s="169">
        <f t="shared" si="332"/>
        <v>31.9</v>
      </c>
      <c r="Z477" s="167">
        <v>-191.142</v>
      </c>
      <c r="AA477" s="167">
        <v>-174.93899999999999</v>
      </c>
      <c r="AB477" s="167">
        <f t="shared" si="312"/>
        <v>8.6882727272727269</v>
      </c>
      <c r="AC477" s="167">
        <f t="shared" si="313"/>
        <v>7.9517727272727265</v>
      </c>
      <c r="AD477" s="167">
        <f t="shared" si="333"/>
        <v>-183.04050000000001</v>
      </c>
      <c r="AF477" s="167">
        <f t="shared" si="346"/>
        <v>7.9</v>
      </c>
      <c r="AG477" s="167">
        <f t="shared" si="334"/>
        <v>-3.1856999999999998</v>
      </c>
      <c r="AH477" s="167">
        <f t="shared" si="350"/>
        <v>-1296.60355</v>
      </c>
      <c r="AI477" s="167">
        <f t="shared" si="335"/>
        <v>10372.8284</v>
      </c>
      <c r="AJ477" s="167">
        <f t="shared" si="336"/>
        <v>-2.9156499999999999</v>
      </c>
      <c r="AK477" s="167">
        <f t="shared" si="351"/>
        <v>-1235.0080999999991</v>
      </c>
      <c r="AL477" s="167">
        <f t="shared" si="337"/>
        <v>9880.0647999999928</v>
      </c>
      <c r="AM477" s="167">
        <f t="shared" si="338"/>
        <v>10126.446599999996</v>
      </c>
      <c r="AR477" s="167">
        <v>28440</v>
      </c>
      <c r="AS477" s="169">
        <f t="shared" si="314"/>
        <v>31.9</v>
      </c>
      <c r="AT477" s="167">
        <v>-177.047</v>
      </c>
      <c r="AU477" s="167">
        <v>-256.29399999999998</v>
      </c>
      <c r="AV477" s="167">
        <f t="shared" si="315"/>
        <v>8.0475909090909088</v>
      </c>
      <c r="AW477" s="167">
        <f t="shared" si="316"/>
        <v>11.649727272727272</v>
      </c>
      <c r="AY477" s="167">
        <f t="shared" si="339"/>
        <v>7.9</v>
      </c>
      <c r="AZ477" s="167">
        <f t="shared" si="340"/>
        <v>-2.9507833333333333</v>
      </c>
      <c r="BA477" s="167">
        <f t="shared" si="347"/>
        <v>-1239.4677833333326</v>
      </c>
      <c r="BB477" s="167">
        <f t="shared" si="341"/>
        <v>9915.7422666666607</v>
      </c>
      <c r="BC477" s="167">
        <f t="shared" si="342"/>
        <v>-4.2715666666666667</v>
      </c>
      <c r="BD477" s="167">
        <f t="shared" si="348"/>
        <v>-1851.2012166666671</v>
      </c>
      <c r="BE477" s="167">
        <f t="shared" si="343"/>
        <v>14809.609733333336</v>
      </c>
      <c r="BF477" s="167">
        <f t="shared" si="344"/>
        <v>12362.675999999999</v>
      </c>
      <c r="BK477" s="167">
        <v>28440</v>
      </c>
      <c r="BL477" s="169">
        <v>31.9</v>
      </c>
      <c r="BM477" s="167">
        <v>-150.59800000000001</v>
      </c>
      <c r="BN477" s="167">
        <v>-201.608</v>
      </c>
      <c r="BO477" s="167">
        <f t="shared" si="317"/>
        <v>6.8453636363636372</v>
      </c>
      <c r="BP477" s="167">
        <f t="shared" si="318"/>
        <v>9.1639999999999997</v>
      </c>
      <c r="BU477" s="167">
        <v>28440</v>
      </c>
      <c r="BV477" s="169">
        <v>31.9</v>
      </c>
      <c r="BW477" s="167">
        <v>-153.001</v>
      </c>
      <c r="BX477" s="167">
        <v>-173.56200000000001</v>
      </c>
      <c r="BY477" s="167">
        <f t="shared" si="319"/>
        <v>6.9545909090909097</v>
      </c>
      <c r="BZ477" s="167">
        <f t="shared" si="320"/>
        <v>7.889181818181819</v>
      </c>
      <c r="CE477" s="167">
        <v>28440</v>
      </c>
      <c r="CF477" s="169">
        <f t="shared" si="321"/>
        <v>31.9</v>
      </c>
      <c r="CG477" s="167">
        <v>-58.814</v>
      </c>
      <c r="CH477" s="167">
        <v>-137.72900000000001</v>
      </c>
      <c r="CI477" s="167">
        <f t="shared" si="322"/>
        <v>2.6733636363636362</v>
      </c>
      <c r="CJ477" s="167">
        <f t="shared" si="323"/>
        <v>6.2604090909090919</v>
      </c>
      <c r="CO477" s="167">
        <v>28440</v>
      </c>
      <c r="CP477" s="169">
        <f t="shared" si="324"/>
        <v>31.9</v>
      </c>
      <c r="CQ477" s="167">
        <v>-151.94900000000001</v>
      </c>
      <c r="CR477" s="167">
        <v>-149.56700000000001</v>
      </c>
      <c r="CS477" s="167">
        <f t="shared" si="325"/>
        <v>6.9067727272727275</v>
      </c>
      <c r="CT477" s="167">
        <f t="shared" si="326"/>
        <v>6.7985000000000007</v>
      </c>
    </row>
    <row r="478" spans="2:98">
      <c r="B478" s="167">
        <f t="shared" si="327"/>
        <v>475</v>
      </c>
      <c r="C478" s="167">
        <v>28500</v>
      </c>
      <c r="D478" s="169">
        <v>31.916666666666668</v>
      </c>
      <c r="E478" s="167">
        <v>-155.68899999999999</v>
      </c>
      <c r="F478" s="167">
        <v>-149.93100000000001</v>
      </c>
      <c r="G478" s="167">
        <f t="shared" si="308"/>
        <v>7.0767727272727265</v>
      </c>
      <c r="H478" s="167">
        <f t="shared" si="309"/>
        <v>6.8150454545454551</v>
      </c>
      <c r="J478" s="167">
        <f t="shared" si="328"/>
        <v>7.916666666666667</v>
      </c>
      <c r="K478" s="167">
        <f t="shared" si="310"/>
        <v>-2.5948166666666665</v>
      </c>
      <c r="L478" s="167">
        <f t="shared" si="349"/>
        <v>-1072.2244666666661</v>
      </c>
      <c r="M478" s="167">
        <f t="shared" si="329"/>
        <v>8577.7957333333288</v>
      </c>
      <c r="N478" s="167">
        <f t="shared" si="311"/>
        <v>-2.49885</v>
      </c>
      <c r="O478" s="167">
        <f t="shared" si="345"/>
        <v>-1011.8831833333336</v>
      </c>
      <c r="P478" s="167">
        <f t="shared" si="330"/>
        <v>8095.0654666666687</v>
      </c>
      <c r="Q478" s="167">
        <f t="shared" si="331"/>
        <v>8336.4305999999997</v>
      </c>
      <c r="W478" s="167">
        <v>28500</v>
      </c>
      <c r="Y478" s="169">
        <f t="shared" si="332"/>
        <v>31.916666666666668</v>
      </c>
      <c r="Z478" s="167">
        <v>-195.518</v>
      </c>
      <c r="AA478" s="167">
        <v>-174.72800000000001</v>
      </c>
      <c r="AB478" s="167">
        <f t="shared" si="312"/>
        <v>8.8871818181818174</v>
      </c>
      <c r="AC478" s="167">
        <f t="shared" si="313"/>
        <v>7.9421818181818189</v>
      </c>
      <c r="AD478" s="167">
        <f t="shared" si="333"/>
        <v>-185.12299999999999</v>
      </c>
      <c r="AF478" s="167">
        <f t="shared" si="346"/>
        <v>7.916666666666667</v>
      </c>
      <c r="AG478" s="167">
        <f t="shared" si="334"/>
        <v>-3.2586333333333335</v>
      </c>
      <c r="AH478" s="167">
        <f t="shared" si="350"/>
        <v>-1299.8621833333334</v>
      </c>
      <c r="AI478" s="167">
        <f t="shared" si="335"/>
        <v>10398.897466666667</v>
      </c>
      <c r="AJ478" s="167">
        <f t="shared" si="336"/>
        <v>-2.9121333333333332</v>
      </c>
      <c r="AK478" s="167">
        <f t="shared" si="351"/>
        <v>-1237.9202333333324</v>
      </c>
      <c r="AL478" s="167">
        <f t="shared" si="337"/>
        <v>9903.3618666666589</v>
      </c>
      <c r="AM478" s="167">
        <f t="shared" si="338"/>
        <v>10151.129666666664</v>
      </c>
      <c r="AR478" s="167">
        <v>28500</v>
      </c>
      <c r="AS478" s="169">
        <f t="shared" si="314"/>
        <v>31.916666666666668</v>
      </c>
      <c r="AT478" s="167">
        <v>-174.66200000000001</v>
      </c>
      <c r="AU478" s="167">
        <v>-252.61699999999999</v>
      </c>
      <c r="AV478" s="167">
        <f t="shared" si="315"/>
        <v>7.9391818181818188</v>
      </c>
      <c r="AW478" s="167">
        <f t="shared" si="316"/>
        <v>11.482590909090909</v>
      </c>
      <c r="AY478" s="167">
        <f t="shared" si="339"/>
        <v>7.916666666666667</v>
      </c>
      <c r="AZ478" s="167">
        <f t="shared" si="340"/>
        <v>-2.9110333333333336</v>
      </c>
      <c r="BA478" s="167">
        <f t="shared" si="347"/>
        <v>-1242.3788166666659</v>
      </c>
      <c r="BB478" s="167">
        <f t="shared" si="341"/>
        <v>9939.0305333333272</v>
      </c>
      <c r="BC478" s="167">
        <f t="shared" si="342"/>
        <v>-4.2102833333333329</v>
      </c>
      <c r="BD478" s="167">
        <f t="shared" si="348"/>
        <v>-1855.4115000000004</v>
      </c>
      <c r="BE478" s="167">
        <f t="shared" si="343"/>
        <v>14843.292000000003</v>
      </c>
      <c r="BF478" s="167">
        <f t="shared" si="344"/>
        <v>12391.161266666666</v>
      </c>
      <c r="BK478" s="167">
        <v>28500</v>
      </c>
      <c r="BL478" s="169">
        <v>31.916666666666668</v>
      </c>
      <c r="BM478" s="167">
        <v>-151.04599999999999</v>
      </c>
      <c r="BN478" s="167">
        <v>-200.666</v>
      </c>
      <c r="BO478" s="167">
        <f t="shared" si="317"/>
        <v>6.8657272727272725</v>
      </c>
      <c r="BP478" s="167">
        <f t="shared" si="318"/>
        <v>9.1211818181818174</v>
      </c>
      <c r="BU478" s="167">
        <v>28500</v>
      </c>
      <c r="BV478" s="169">
        <v>31.916666666666668</v>
      </c>
      <c r="BW478" s="167">
        <v>-154.60599999999999</v>
      </c>
      <c r="BX478" s="167">
        <v>-172.09800000000001</v>
      </c>
      <c r="BY478" s="167">
        <f t="shared" si="319"/>
        <v>7.0275454545454545</v>
      </c>
      <c r="BZ478" s="167">
        <f t="shared" si="320"/>
        <v>7.8226363636363638</v>
      </c>
      <c r="CE478" s="167">
        <v>28500</v>
      </c>
      <c r="CF478" s="169">
        <f t="shared" si="321"/>
        <v>31.916666666666668</v>
      </c>
      <c r="CG478" s="167">
        <v>-58.273000000000003</v>
      </c>
      <c r="CH478" s="167">
        <v>-138.01</v>
      </c>
      <c r="CI478" s="167">
        <f t="shared" si="322"/>
        <v>2.6487727272727275</v>
      </c>
      <c r="CJ478" s="167">
        <f t="shared" si="323"/>
        <v>6.2731818181818175</v>
      </c>
      <c r="CO478" s="167">
        <v>28500</v>
      </c>
      <c r="CP478" s="169">
        <f t="shared" si="324"/>
        <v>31.916666666666668</v>
      </c>
      <c r="CQ478" s="167">
        <v>-151.91300000000001</v>
      </c>
      <c r="CR478" s="167">
        <v>-148.25700000000001</v>
      </c>
      <c r="CS478" s="167">
        <f t="shared" si="325"/>
        <v>6.9051363636363643</v>
      </c>
      <c r="CT478" s="167">
        <f t="shared" si="326"/>
        <v>6.7389545454545461</v>
      </c>
    </row>
    <row r="479" spans="2:98">
      <c r="B479" s="167">
        <f t="shared" si="327"/>
        <v>476</v>
      </c>
      <c r="C479" s="167">
        <v>28560</v>
      </c>
      <c r="D479" s="169">
        <v>31.933333333333334</v>
      </c>
      <c r="E479" s="167">
        <v>-152.00899999999999</v>
      </c>
      <c r="F479" s="167">
        <v>-149.28399999999999</v>
      </c>
      <c r="G479" s="167">
        <f t="shared" si="308"/>
        <v>6.9094999999999995</v>
      </c>
      <c r="H479" s="167">
        <f t="shared" si="309"/>
        <v>6.785636363636363</v>
      </c>
      <c r="J479" s="167">
        <f t="shared" si="328"/>
        <v>7.9333333333333336</v>
      </c>
      <c r="K479" s="167">
        <f t="shared" si="310"/>
        <v>-2.5334833333333329</v>
      </c>
      <c r="L479" s="167">
        <f t="shared" si="349"/>
        <v>-1074.7579499999995</v>
      </c>
      <c r="M479" s="167">
        <f t="shared" si="329"/>
        <v>8598.0635999999959</v>
      </c>
      <c r="N479" s="167">
        <f t="shared" si="311"/>
        <v>-2.4880666666666666</v>
      </c>
      <c r="O479" s="167">
        <f t="shared" si="345"/>
        <v>-1014.3712500000003</v>
      </c>
      <c r="P479" s="167">
        <f t="shared" si="330"/>
        <v>8114.9700000000021</v>
      </c>
      <c r="Q479" s="167">
        <f t="shared" si="331"/>
        <v>8356.5167999999994</v>
      </c>
      <c r="W479" s="167">
        <v>28560</v>
      </c>
      <c r="Y479" s="169">
        <f t="shared" si="332"/>
        <v>31.933333333333334</v>
      </c>
      <c r="Z479" s="167">
        <v>-192.71600000000001</v>
      </c>
      <c r="AA479" s="167">
        <v>-178.56</v>
      </c>
      <c r="AB479" s="167">
        <f t="shared" si="312"/>
        <v>8.7598181818181828</v>
      </c>
      <c r="AC479" s="167">
        <f t="shared" si="313"/>
        <v>8.1163636363636371</v>
      </c>
      <c r="AD479" s="167">
        <f t="shared" si="333"/>
        <v>-185.63800000000001</v>
      </c>
      <c r="AF479" s="167">
        <f t="shared" si="346"/>
        <v>7.9333333333333336</v>
      </c>
      <c r="AG479" s="167">
        <f t="shared" si="334"/>
        <v>-3.2119333333333335</v>
      </c>
      <c r="AH479" s="167">
        <f t="shared" si="350"/>
        <v>-1303.0741166666667</v>
      </c>
      <c r="AI479" s="167">
        <f t="shared" si="335"/>
        <v>10424.592933333333</v>
      </c>
      <c r="AJ479" s="167">
        <f t="shared" si="336"/>
        <v>-2.976</v>
      </c>
      <c r="AK479" s="167">
        <f t="shared" si="351"/>
        <v>-1240.8962333333325</v>
      </c>
      <c r="AL479" s="167">
        <f t="shared" si="337"/>
        <v>9927.1698666666598</v>
      </c>
      <c r="AM479" s="167">
        <f t="shared" si="338"/>
        <v>10175.881399999997</v>
      </c>
      <c r="AR479" s="167">
        <v>28560</v>
      </c>
      <c r="AS479" s="169">
        <f t="shared" si="314"/>
        <v>31.933333333333334</v>
      </c>
      <c r="AT479" s="167">
        <v>-174.62</v>
      </c>
      <c r="AU479" s="167">
        <v>-252.68799999999999</v>
      </c>
      <c r="AV479" s="167">
        <f t="shared" si="315"/>
        <v>7.9372727272727275</v>
      </c>
      <c r="AW479" s="167">
        <f t="shared" si="316"/>
        <v>11.485818181818182</v>
      </c>
      <c r="AY479" s="167">
        <f t="shared" si="339"/>
        <v>7.9333333333333336</v>
      </c>
      <c r="AZ479" s="167">
        <f t="shared" si="340"/>
        <v>-2.9103333333333334</v>
      </c>
      <c r="BA479" s="167">
        <f t="shared" si="347"/>
        <v>-1245.2891499999992</v>
      </c>
      <c r="BB479" s="167">
        <f t="shared" si="341"/>
        <v>9962.3131999999932</v>
      </c>
      <c r="BC479" s="167">
        <f t="shared" si="342"/>
        <v>-4.2114666666666665</v>
      </c>
      <c r="BD479" s="167">
        <f t="shared" si="348"/>
        <v>-1859.622966666667</v>
      </c>
      <c r="BE479" s="167">
        <f t="shared" si="343"/>
        <v>14876.983733333336</v>
      </c>
      <c r="BF479" s="167">
        <f t="shared" si="344"/>
        <v>12419.648466666666</v>
      </c>
      <c r="BK479" s="167">
        <v>28560</v>
      </c>
      <c r="BL479" s="169">
        <v>31.933333333333334</v>
      </c>
      <c r="BM479" s="167">
        <v>-152.465</v>
      </c>
      <c r="BN479" s="167">
        <v>-200.203</v>
      </c>
      <c r="BO479" s="167">
        <f t="shared" si="317"/>
        <v>6.9302272727272731</v>
      </c>
      <c r="BP479" s="167">
        <f t="shared" si="318"/>
        <v>9.1001363636363646</v>
      </c>
      <c r="BU479" s="167">
        <v>28560</v>
      </c>
      <c r="BV479" s="169">
        <v>31.933333333333334</v>
      </c>
      <c r="BW479" s="167">
        <v>-154.11199999999999</v>
      </c>
      <c r="BX479" s="167">
        <v>-172.499</v>
      </c>
      <c r="BY479" s="167">
        <f t="shared" si="319"/>
        <v>7.0050909090909093</v>
      </c>
      <c r="BZ479" s="167">
        <f t="shared" si="320"/>
        <v>7.8408636363636361</v>
      </c>
      <c r="CE479" s="167">
        <v>28560</v>
      </c>
      <c r="CF479" s="169">
        <f t="shared" si="321"/>
        <v>31.933333333333334</v>
      </c>
      <c r="CG479" s="167">
        <v>-58.73</v>
      </c>
      <c r="CH479" s="167">
        <v>-136.82300000000001</v>
      </c>
      <c r="CI479" s="167">
        <f t="shared" si="322"/>
        <v>2.6695454545454544</v>
      </c>
      <c r="CJ479" s="167">
        <f t="shared" si="323"/>
        <v>6.2192272727272728</v>
      </c>
      <c r="CO479" s="167">
        <v>28560</v>
      </c>
      <c r="CP479" s="169">
        <f t="shared" si="324"/>
        <v>31.933333333333334</v>
      </c>
      <c r="CQ479" s="167">
        <v>-151.416</v>
      </c>
      <c r="CR479" s="167">
        <v>-148.81299999999999</v>
      </c>
      <c r="CS479" s="167">
        <f t="shared" si="325"/>
        <v>6.8825454545454541</v>
      </c>
      <c r="CT479" s="167">
        <f t="shared" si="326"/>
        <v>6.7642272727272719</v>
      </c>
    </row>
    <row r="480" spans="2:98">
      <c r="B480" s="167">
        <f t="shared" si="327"/>
        <v>477</v>
      </c>
      <c r="C480" s="167">
        <v>28620</v>
      </c>
      <c r="D480" s="169">
        <v>31.95</v>
      </c>
      <c r="E480" s="167">
        <v>-154.61600000000001</v>
      </c>
      <c r="F480" s="167">
        <v>-148.96100000000001</v>
      </c>
      <c r="G480" s="167">
        <f t="shared" si="308"/>
        <v>7.0280000000000005</v>
      </c>
      <c r="H480" s="167">
        <f t="shared" si="309"/>
        <v>6.7709545454545461</v>
      </c>
      <c r="J480" s="167">
        <f t="shared" si="328"/>
        <v>7.95</v>
      </c>
      <c r="K480" s="167">
        <f t="shared" si="310"/>
        <v>-2.5769333333333337</v>
      </c>
      <c r="L480" s="167">
        <f t="shared" si="349"/>
        <v>-1077.3348833333328</v>
      </c>
      <c r="M480" s="167">
        <f t="shared" si="329"/>
        <v>8618.679066666662</v>
      </c>
      <c r="N480" s="167">
        <f t="shared" si="311"/>
        <v>-2.4826833333333336</v>
      </c>
      <c r="O480" s="167">
        <f t="shared" si="345"/>
        <v>-1016.8539333333335</v>
      </c>
      <c r="P480" s="167">
        <f t="shared" si="330"/>
        <v>8134.8314666666683</v>
      </c>
      <c r="Q480" s="167">
        <f t="shared" si="331"/>
        <v>8376.7552666666652</v>
      </c>
      <c r="W480" s="167">
        <v>28620</v>
      </c>
      <c r="Y480" s="169">
        <f t="shared" si="332"/>
        <v>31.95</v>
      </c>
      <c r="Z480" s="167">
        <v>-193.048</v>
      </c>
      <c r="AA480" s="167">
        <v>-179.03</v>
      </c>
      <c r="AB480" s="167">
        <f t="shared" si="312"/>
        <v>8.774909090909091</v>
      </c>
      <c r="AC480" s="167">
        <f t="shared" si="313"/>
        <v>8.1377272727272736</v>
      </c>
      <c r="AD480" s="167">
        <f t="shared" si="333"/>
        <v>-186.03899999999999</v>
      </c>
      <c r="AF480" s="167">
        <f t="shared" si="346"/>
        <v>7.95</v>
      </c>
      <c r="AG480" s="167">
        <f t="shared" si="334"/>
        <v>-3.2174666666666667</v>
      </c>
      <c r="AH480" s="167">
        <f t="shared" si="350"/>
        <v>-1306.2915833333334</v>
      </c>
      <c r="AI480" s="167">
        <f t="shared" si="335"/>
        <v>10450.332666666667</v>
      </c>
      <c r="AJ480" s="167">
        <f t="shared" si="336"/>
        <v>-2.9838333333333331</v>
      </c>
      <c r="AK480" s="167">
        <f t="shared" si="351"/>
        <v>-1243.8800666666657</v>
      </c>
      <c r="AL480" s="167">
        <f t="shared" si="337"/>
        <v>9951.0405333333256</v>
      </c>
      <c r="AM480" s="167">
        <f t="shared" si="338"/>
        <v>10200.686599999997</v>
      </c>
      <c r="AR480" s="167">
        <v>28620</v>
      </c>
      <c r="AS480" s="169">
        <f t="shared" si="314"/>
        <v>31.95</v>
      </c>
      <c r="AT480" s="167">
        <v>-173.96799999999999</v>
      </c>
      <c r="AU480" s="167">
        <v>-254.78399999999999</v>
      </c>
      <c r="AV480" s="167">
        <f t="shared" si="315"/>
        <v>7.9076363636363629</v>
      </c>
      <c r="AW480" s="167">
        <f t="shared" si="316"/>
        <v>11.581090909090909</v>
      </c>
      <c r="AY480" s="167">
        <f t="shared" si="339"/>
        <v>7.95</v>
      </c>
      <c r="AZ480" s="167">
        <f t="shared" si="340"/>
        <v>-2.8994666666666666</v>
      </c>
      <c r="BA480" s="167">
        <f t="shared" si="347"/>
        <v>-1248.1886166666659</v>
      </c>
      <c r="BB480" s="167">
        <f t="shared" si="341"/>
        <v>9985.5089333333271</v>
      </c>
      <c r="BC480" s="167">
        <f t="shared" si="342"/>
        <v>-4.2463999999999995</v>
      </c>
      <c r="BD480" s="167">
        <f t="shared" si="348"/>
        <v>-1863.869366666667</v>
      </c>
      <c r="BE480" s="167">
        <f t="shared" si="343"/>
        <v>14910.954933333336</v>
      </c>
      <c r="BF480" s="167">
        <f t="shared" si="344"/>
        <v>12448.231933333333</v>
      </c>
      <c r="BK480" s="167">
        <v>28620</v>
      </c>
      <c r="BL480" s="169">
        <v>31.95</v>
      </c>
      <c r="BM480" s="167">
        <v>-152.26400000000001</v>
      </c>
      <c r="BN480" s="167">
        <v>-197.34700000000001</v>
      </c>
      <c r="BO480" s="167">
        <f t="shared" si="317"/>
        <v>6.9210909090909096</v>
      </c>
      <c r="BP480" s="167">
        <f t="shared" si="318"/>
        <v>8.9703181818181825</v>
      </c>
      <c r="BU480" s="167">
        <v>28620</v>
      </c>
      <c r="BV480" s="169">
        <v>31.95</v>
      </c>
      <c r="BW480" s="167">
        <v>-154.57499999999999</v>
      </c>
      <c r="BX480" s="167">
        <v>-173.40700000000001</v>
      </c>
      <c r="BY480" s="167">
        <f t="shared" si="319"/>
        <v>7.026136363636363</v>
      </c>
      <c r="BZ480" s="167">
        <f t="shared" si="320"/>
        <v>7.8821363636363637</v>
      </c>
      <c r="CE480" s="167">
        <v>28620</v>
      </c>
      <c r="CF480" s="169">
        <f t="shared" si="321"/>
        <v>31.95</v>
      </c>
      <c r="CG480" s="167">
        <v>-58.795000000000002</v>
      </c>
      <c r="CH480" s="167">
        <v>-137.73099999999999</v>
      </c>
      <c r="CI480" s="167">
        <f t="shared" si="322"/>
        <v>2.6724999999999999</v>
      </c>
      <c r="CJ480" s="167">
        <f t="shared" si="323"/>
        <v>6.2604999999999995</v>
      </c>
      <c r="CO480" s="167">
        <v>28620</v>
      </c>
      <c r="CP480" s="169">
        <f t="shared" si="324"/>
        <v>31.95</v>
      </c>
      <c r="CQ480" s="167">
        <v>-150.81800000000001</v>
      </c>
      <c r="CR480" s="167">
        <v>-149.04499999999999</v>
      </c>
      <c r="CS480" s="167">
        <f t="shared" si="325"/>
        <v>6.855363636363637</v>
      </c>
      <c r="CT480" s="167">
        <f t="shared" si="326"/>
        <v>6.7747727272727269</v>
      </c>
    </row>
    <row r="481" spans="2:98">
      <c r="B481" s="167">
        <f t="shared" si="327"/>
        <v>478</v>
      </c>
      <c r="C481" s="167">
        <v>28680</v>
      </c>
      <c r="D481" s="169">
        <v>31.966666666666669</v>
      </c>
      <c r="E481" s="167">
        <v>-154.309</v>
      </c>
      <c r="F481" s="167">
        <v>-147.744</v>
      </c>
      <c r="G481" s="167">
        <f t="shared" si="308"/>
        <v>7.014045454545454</v>
      </c>
      <c r="H481" s="167">
        <f t="shared" si="309"/>
        <v>6.7156363636363636</v>
      </c>
      <c r="J481" s="167">
        <f t="shared" si="328"/>
        <v>7.9666666666666668</v>
      </c>
      <c r="K481" s="167">
        <f t="shared" si="310"/>
        <v>-2.5718166666666664</v>
      </c>
      <c r="L481" s="167">
        <f t="shared" si="349"/>
        <v>-1079.9066999999993</v>
      </c>
      <c r="M481" s="167">
        <f t="shared" si="329"/>
        <v>8639.2535999999945</v>
      </c>
      <c r="N481" s="167">
        <f t="shared" si="311"/>
        <v>-2.4624000000000001</v>
      </c>
      <c r="O481" s="167">
        <f t="shared" si="345"/>
        <v>-1019.3163333333335</v>
      </c>
      <c r="P481" s="167">
        <f t="shared" si="330"/>
        <v>8154.5306666666684</v>
      </c>
      <c r="Q481" s="167">
        <f t="shared" si="331"/>
        <v>8396.892133333331</v>
      </c>
      <c r="W481" s="167">
        <v>28680</v>
      </c>
      <c r="Y481" s="169">
        <f t="shared" si="332"/>
        <v>31.966666666666669</v>
      </c>
      <c r="Z481" s="167">
        <v>-189.25899999999999</v>
      </c>
      <c r="AA481" s="167">
        <v>-177.57</v>
      </c>
      <c r="AB481" s="167">
        <f t="shared" si="312"/>
        <v>8.6026818181818179</v>
      </c>
      <c r="AC481" s="167">
        <f t="shared" si="313"/>
        <v>8.0713636363636354</v>
      </c>
      <c r="AD481" s="167">
        <f t="shared" si="333"/>
        <v>-183.41449999999998</v>
      </c>
      <c r="AF481" s="167">
        <f t="shared" si="346"/>
        <v>7.9666666666666668</v>
      </c>
      <c r="AG481" s="167">
        <f t="shared" si="334"/>
        <v>-3.1543166666666664</v>
      </c>
      <c r="AH481" s="167">
        <f t="shared" si="350"/>
        <v>-1309.4459000000002</v>
      </c>
      <c r="AI481" s="167">
        <f t="shared" si="335"/>
        <v>10475.567200000001</v>
      </c>
      <c r="AJ481" s="167">
        <f t="shared" si="336"/>
        <v>-2.9594999999999998</v>
      </c>
      <c r="AK481" s="167">
        <f t="shared" si="351"/>
        <v>-1246.8395666666656</v>
      </c>
      <c r="AL481" s="167">
        <f t="shared" si="337"/>
        <v>9974.7165333333251</v>
      </c>
      <c r="AM481" s="167">
        <f t="shared" si="338"/>
        <v>10225.141866666663</v>
      </c>
      <c r="AR481" s="167">
        <v>28680</v>
      </c>
      <c r="AS481" s="169">
        <f t="shared" si="314"/>
        <v>31.966666666666669</v>
      </c>
      <c r="AT481" s="167">
        <v>-171.30500000000001</v>
      </c>
      <c r="AU481" s="167">
        <v>-253.607</v>
      </c>
      <c r="AV481" s="167">
        <f t="shared" si="315"/>
        <v>7.7865909090909096</v>
      </c>
      <c r="AW481" s="167">
        <f t="shared" si="316"/>
        <v>11.527590909090909</v>
      </c>
      <c r="AY481" s="167">
        <f t="shared" si="339"/>
        <v>7.9666666666666668</v>
      </c>
      <c r="AZ481" s="167">
        <f t="shared" si="340"/>
        <v>-2.8550833333333334</v>
      </c>
      <c r="BA481" s="167">
        <f t="shared" si="347"/>
        <v>-1251.0436999999993</v>
      </c>
      <c r="BB481" s="167">
        <f t="shared" si="341"/>
        <v>10008.349599999994</v>
      </c>
      <c r="BC481" s="167">
        <f t="shared" si="342"/>
        <v>-4.2267833333333336</v>
      </c>
      <c r="BD481" s="167">
        <f t="shared" si="348"/>
        <v>-1868.0961500000003</v>
      </c>
      <c r="BE481" s="167">
        <f t="shared" si="343"/>
        <v>14944.769200000002</v>
      </c>
      <c r="BF481" s="167">
        <f t="shared" si="344"/>
        <v>12476.559399999998</v>
      </c>
      <c r="BK481" s="167">
        <v>28680</v>
      </c>
      <c r="BL481" s="169">
        <v>31.966666666666669</v>
      </c>
      <c r="BM481" s="167">
        <v>-152.89699999999999</v>
      </c>
      <c r="BN481" s="167">
        <v>-200.666</v>
      </c>
      <c r="BO481" s="167">
        <f t="shared" si="317"/>
        <v>6.9498636363636361</v>
      </c>
      <c r="BP481" s="167">
        <f t="shared" si="318"/>
        <v>9.1211818181818174</v>
      </c>
      <c r="BU481" s="167">
        <v>28680</v>
      </c>
      <c r="BV481" s="169">
        <v>31.966666666666669</v>
      </c>
      <c r="BW481" s="167">
        <v>-153.74199999999999</v>
      </c>
      <c r="BX481" s="167">
        <v>-172.91399999999999</v>
      </c>
      <c r="BY481" s="167">
        <f t="shared" si="319"/>
        <v>6.9882727272727267</v>
      </c>
      <c r="BZ481" s="167">
        <f t="shared" si="320"/>
        <v>7.8597272727272722</v>
      </c>
      <c r="CE481" s="167">
        <v>28680</v>
      </c>
      <c r="CF481" s="169">
        <f t="shared" si="321"/>
        <v>31.966666666666669</v>
      </c>
      <c r="CG481" s="167">
        <v>-58.573999999999998</v>
      </c>
      <c r="CH481" s="167">
        <v>-138.92400000000001</v>
      </c>
      <c r="CI481" s="167">
        <f t="shared" si="322"/>
        <v>2.6624545454545454</v>
      </c>
      <c r="CJ481" s="167">
        <f t="shared" si="323"/>
        <v>6.3147272727272732</v>
      </c>
      <c r="CO481" s="167">
        <v>28680</v>
      </c>
      <c r="CP481" s="169">
        <f t="shared" si="324"/>
        <v>31.966666666666669</v>
      </c>
      <c r="CQ481" s="167">
        <v>-150.22900000000001</v>
      </c>
      <c r="CR481" s="167">
        <v>-151.82</v>
      </c>
      <c r="CS481" s="167">
        <f t="shared" si="325"/>
        <v>6.8285909090909094</v>
      </c>
      <c r="CT481" s="167">
        <f t="shared" si="326"/>
        <v>6.9009090909090904</v>
      </c>
    </row>
    <row r="482" spans="2:98">
      <c r="B482" s="167">
        <f t="shared" si="327"/>
        <v>479</v>
      </c>
      <c r="C482" s="167">
        <v>28740</v>
      </c>
      <c r="D482" s="169">
        <v>31.983333333333334</v>
      </c>
      <c r="E482" s="167">
        <v>-155.22900000000001</v>
      </c>
      <c r="F482" s="167">
        <v>-149.06800000000001</v>
      </c>
      <c r="G482" s="167">
        <f t="shared" si="308"/>
        <v>7.0558636363636369</v>
      </c>
      <c r="H482" s="167">
        <f t="shared" si="309"/>
        <v>6.775818181818182</v>
      </c>
      <c r="J482" s="167">
        <f t="shared" si="328"/>
        <v>7.9833333333333334</v>
      </c>
      <c r="K482" s="167">
        <f t="shared" si="310"/>
        <v>-2.5871500000000003</v>
      </c>
      <c r="L482" s="167">
        <f t="shared" si="349"/>
        <v>-1082.4938499999994</v>
      </c>
      <c r="M482" s="167">
        <f t="shared" si="329"/>
        <v>8659.9507999999951</v>
      </c>
      <c r="N482" s="167">
        <f t="shared" si="311"/>
        <v>-2.484466666666667</v>
      </c>
      <c r="O482" s="167">
        <f t="shared" si="345"/>
        <v>-1021.8008000000002</v>
      </c>
      <c r="P482" s="167">
        <f t="shared" si="330"/>
        <v>8174.4064000000017</v>
      </c>
      <c r="Q482" s="167">
        <f t="shared" si="331"/>
        <v>8417.1785999999993</v>
      </c>
      <c r="W482" s="167">
        <v>28740</v>
      </c>
      <c r="Y482" s="169">
        <f t="shared" si="332"/>
        <v>31.983333333333334</v>
      </c>
      <c r="Z482" s="167">
        <v>-187.39500000000001</v>
      </c>
      <c r="AA482" s="167">
        <v>-178.35499999999999</v>
      </c>
      <c r="AB482" s="167">
        <f t="shared" si="312"/>
        <v>8.5179545454545451</v>
      </c>
      <c r="AC482" s="167">
        <f t="shared" si="313"/>
        <v>8.1070454545454549</v>
      </c>
      <c r="AD482" s="167">
        <f t="shared" si="333"/>
        <v>-182.875</v>
      </c>
      <c r="AF482" s="167">
        <f t="shared" si="346"/>
        <v>7.9833333333333334</v>
      </c>
      <c r="AG482" s="167">
        <f t="shared" si="334"/>
        <v>-3.1232500000000001</v>
      </c>
      <c r="AH482" s="167">
        <f t="shared" si="350"/>
        <v>-1312.5691500000003</v>
      </c>
      <c r="AI482" s="167">
        <f t="shared" si="335"/>
        <v>10500.553200000002</v>
      </c>
      <c r="AJ482" s="167">
        <f t="shared" si="336"/>
        <v>-2.9725833333333331</v>
      </c>
      <c r="AK482" s="167">
        <f t="shared" si="351"/>
        <v>-1249.8121499999991</v>
      </c>
      <c r="AL482" s="167">
        <f t="shared" si="337"/>
        <v>9998.4971999999925</v>
      </c>
      <c r="AM482" s="167">
        <f t="shared" si="338"/>
        <v>10249.525199999996</v>
      </c>
      <c r="AR482" s="167">
        <v>28740</v>
      </c>
      <c r="AS482" s="169">
        <f t="shared" si="314"/>
        <v>31.983333333333334</v>
      </c>
      <c r="AT482" s="167">
        <v>-177.77500000000001</v>
      </c>
      <c r="AU482" s="167">
        <v>-251.691</v>
      </c>
      <c r="AV482" s="167">
        <f t="shared" si="315"/>
        <v>8.0806818181818176</v>
      </c>
      <c r="AW482" s="167">
        <f t="shared" si="316"/>
        <v>11.4405</v>
      </c>
      <c r="AY482" s="167">
        <f t="shared" si="339"/>
        <v>7.9833333333333334</v>
      </c>
      <c r="AZ482" s="167">
        <f t="shared" si="340"/>
        <v>-2.9629166666666666</v>
      </c>
      <c r="BA482" s="167">
        <f t="shared" si="347"/>
        <v>-1254.0066166666659</v>
      </c>
      <c r="BB482" s="167">
        <f t="shared" si="341"/>
        <v>10032.052933333327</v>
      </c>
      <c r="BC482" s="167">
        <f t="shared" si="342"/>
        <v>-4.1948499999999997</v>
      </c>
      <c r="BD482" s="167">
        <f t="shared" si="348"/>
        <v>-1872.2910000000004</v>
      </c>
      <c r="BE482" s="167">
        <f t="shared" si="343"/>
        <v>14978.328000000003</v>
      </c>
      <c r="BF482" s="167">
        <f t="shared" si="344"/>
        <v>12505.190466666665</v>
      </c>
      <c r="BK482" s="167">
        <v>28740</v>
      </c>
      <c r="BL482" s="169">
        <v>31.983333333333334</v>
      </c>
      <c r="BM482" s="167">
        <v>-149.50299999999999</v>
      </c>
      <c r="BN482" s="167">
        <v>-202.19499999999999</v>
      </c>
      <c r="BO482" s="167">
        <f t="shared" si="317"/>
        <v>6.7955909090909081</v>
      </c>
      <c r="BP482" s="167">
        <f t="shared" si="318"/>
        <v>9.1906818181818171</v>
      </c>
      <c r="BU482" s="167">
        <v>28740</v>
      </c>
      <c r="BV482" s="169">
        <v>31.983333333333334</v>
      </c>
      <c r="BW482" s="167">
        <v>-154.60599999999999</v>
      </c>
      <c r="BX482" s="167">
        <v>-172.83699999999999</v>
      </c>
      <c r="BY482" s="167">
        <f t="shared" si="319"/>
        <v>7.0275454545454545</v>
      </c>
      <c r="BZ482" s="167">
        <f t="shared" si="320"/>
        <v>7.8562272727272724</v>
      </c>
      <c r="CE482" s="167">
        <v>28740</v>
      </c>
      <c r="CF482" s="169">
        <f t="shared" si="321"/>
        <v>31.983333333333334</v>
      </c>
      <c r="CG482" s="167">
        <v>-58.790999999999997</v>
      </c>
      <c r="CH482" s="167">
        <v>-137.98699999999999</v>
      </c>
      <c r="CI482" s="167">
        <f t="shared" si="322"/>
        <v>2.6723181818181816</v>
      </c>
      <c r="CJ482" s="167">
        <f t="shared" si="323"/>
        <v>6.2721363636363634</v>
      </c>
      <c r="CO482" s="167">
        <v>28740</v>
      </c>
      <c r="CP482" s="169">
        <f t="shared" si="324"/>
        <v>31.983333333333334</v>
      </c>
      <c r="CQ482" s="167">
        <v>-150.24600000000001</v>
      </c>
      <c r="CR482" s="167">
        <v>-153.36000000000001</v>
      </c>
      <c r="CS482" s="167">
        <f t="shared" si="325"/>
        <v>6.8293636363636372</v>
      </c>
      <c r="CT482" s="167">
        <f t="shared" si="326"/>
        <v>6.9709090909090916</v>
      </c>
    </row>
    <row r="483" spans="2:98">
      <c r="B483" s="167">
        <f t="shared" si="327"/>
        <v>480</v>
      </c>
      <c r="C483" s="167">
        <v>28800</v>
      </c>
      <c r="D483" s="169">
        <v>32</v>
      </c>
      <c r="E483" s="167">
        <v>-154.00200000000001</v>
      </c>
      <c r="F483" s="167">
        <v>-147.54400000000001</v>
      </c>
      <c r="G483" s="167">
        <f t="shared" si="308"/>
        <v>7.0000909090909094</v>
      </c>
      <c r="H483" s="167">
        <f t="shared" si="309"/>
        <v>6.7065454545454548</v>
      </c>
      <c r="J483" s="167">
        <f t="shared" si="328"/>
        <v>8</v>
      </c>
      <c r="K483" s="167">
        <f t="shared" si="310"/>
        <v>-2.5667</v>
      </c>
      <c r="L483" s="167">
        <f t="shared" si="349"/>
        <v>-1085.0605499999995</v>
      </c>
      <c r="M483" s="167">
        <f t="shared" si="329"/>
        <v>8680.4843999999957</v>
      </c>
      <c r="N483" s="167">
        <f t="shared" si="311"/>
        <v>-2.4590666666666667</v>
      </c>
      <c r="O483" s="167">
        <f t="shared" si="345"/>
        <v>-1024.2598666666668</v>
      </c>
      <c r="P483" s="167">
        <f t="shared" si="330"/>
        <v>8194.0789333333341</v>
      </c>
      <c r="Q483" s="167">
        <f t="shared" si="331"/>
        <v>8437.2816666666658</v>
      </c>
      <c r="W483" s="167">
        <v>28800</v>
      </c>
      <c r="Y483" s="169">
        <f t="shared" si="332"/>
        <v>32</v>
      </c>
      <c r="Z483" s="167">
        <v>-186.90899999999999</v>
      </c>
      <c r="AA483" s="167">
        <v>-178.959</v>
      </c>
      <c r="AB483" s="167">
        <f t="shared" si="312"/>
        <v>8.4958636363636355</v>
      </c>
      <c r="AC483" s="167">
        <f t="shared" si="313"/>
        <v>8.134500000000001</v>
      </c>
      <c r="AD483" s="167">
        <f t="shared" si="333"/>
        <v>-182.934</v>
      </c>
      <c r="AF483" s="167">
        <f t="shared" si="346"/>
        <v>8</v>
      </c>
      <c r="AG483" s="167">
        <f t="shared" si="334"/>
        <v>-3.1151499999999999</v>
      </c>
      <c r="AH483" s="167">
        <f t="shared" si="350"/>
        <v>-1315.6843000000003</v>
      </c>
      <c r="AI483" s="167">
        <f t="shared" si="335"/>
        <v>10525.474400000003</v>
      </c>
      <c r="AJ483" s="167">
        <f t="shared" si="336"/>
        <v>-2.98265</v>
      </c>
      <c r="AK483" s="167">
        <f t="shared" si="351"/>
        <v>-1252.794799999999</v>
      </c>
      <c r="AL483" s="167">
        <f t="shared" si="337"/>
        <v>10022.358399999992</v>
      </c>
      <c r="AM483" s="167">
        <f t="shared" si="338"/>
        <v>10273.916399999998</v>
      </c>
      <c r="AR483" s="167">
        <v>28800</v>
      </c>
      <c r="AS483" s="169">
        <f t="shared" si="314"/>
        <v>32</v>
      </c>
      <c r="AT483" s="167">
        <v>-173.36</v>
      </c>
      <c r="AU483" s="167">
        <v>-256.89699999999999</v>
      </c>
      <c r="AV483" s="167">
        <f t="shared" si="315"/>
        <v>7.8800000000000008</v>
      </c>
      <c r="AW483" s="167">
        <f t="shared" si="316"/>
        <v>11.677136363636363</v>
      </c>
      <c r="AY483" s="167">
        <f t="shared" si="339"/>
        <v>8</v>
      </c>
      <c r="AZ483" s="167">
        <f t="shared" si="340"/>
        <v>-2.8893333333333335</v>
      </c>
      <c r="BA483" s="167">
        <f t="shared" si="347"/>
        <v>-1256.8959499999992</v>
      </c>
      <c r="BB483" s="167">
        <f t="shared" si="341"/>
        <v>10055.167599999993</v>
      </c>
      <c r="BC483" s="167">
        <f t="shared" si="342"/>
        <v>-4.2816166666666664</v>
      </c>
      <c r="BD483" s="167">
        <f t="shared" si="348"/>
        <v>-1876.572616666667</v>
      </c>
      <c r="BE483" s="167">
        <f t="shared" si="343"/>
        <v>15012.580933333336</v>
      </c>
      <c r="BF483" s="167">
        <f t="shared" si="344"/>
        <v>12533.874266666666</v>
      </c>
      <c r="BK483" s="167">
        <v>28800</v>
      </c>
      <c r="BL483" s="169">
        <v>32</v>
      </c>
      <c r="BM483" s="167">
        <v>-151.32300000000001</v>
      </c>
      <c r="BN483" s="167">
        <v>-201.16</v>
      </c>
      <c r="BO483" s="167">
        <f t="shared" si="317"/>
        <v>6.878318181818182</v>
      </c>
      <c r="BP483" s="167">
        <f t="shared" si="318"/>
        <v>9.1436363636363627</v>
      </c>
      <c r="BU483" s="167">
        <v>28800</v>
      </c>
      <c r="BV483" s="169">
        <v>32</v>
      </c>
      <c r="BW483" s="167">
        <v>-154.405</v>
      </c>
      <c r="BX483" s="167">
        <v>-173.19200000000001</v>
      </c>
      <c r="BY483" s="167">
        <f t="shared" si="319"/>
        <v>7.018409090909091</v>
      </c>
      <c r="BZ483" s="167">
        <f t="shared" si="320"/>
        <v>7.8723636363636365</v>
      </c>
      <c r="CE483" s="167">
        <v>28800</v>
      </c>
      <c r="CF483" s="169">
        <f t="shared" si="321"/>
        <v>32</v>
      </c>
      <c r="CG483" s="167">
        <v>-58.948999999999998</v>
      </c>
      <c r="CH483" s="167">
        <v>-139.20599999999999</v>
      </c>
      <c r="CI483" s="167">
        <f t="shared" si="322"/>
        <v>2.6795</v>
      </c>
      <c r="CJ483" s="167">
        <f t="shared" si="323"/>
        <v>6.3275454545454544</v>
      </c>
      <c r="CO483" s="167">
        <v>28800</v>
      </c>
      <c r="CP483" s="169">
        <f t="shared" si="324"/>
        <v>32</v>
      </c>
      <c r="CQ483" s="167">
        <v>-152.49</v>
      </c>
      <c r="CR483" s="167">
        <v>-152.57</v>
      </c>
      <c r="CS483" s="167">
        <f t="shared" si="325"/>
        <v>6.9313636363636366</v>
      </c>
      <c r="CT483" s="167">
        <f t="shared" si="326"/>
        <v>6.9349999999999996</v>
      </c>
    </row>
    <row r="484" spans="2:98">
      <c r="B484" s="167">
        <f t="shared" si="327"/>
        <v>481</v>
      </c>
      <c r="C484" s="167">
        <v>28860</v>
      </c>
      <c r="D484" s="169">
        <v>32.016666666666666</v>
      </c>
      <c r="E484" s="167">
        <v>-152.929</v>
      </c>
      <c r="F484" s="167">
        <v>-149.422</v>
      </c>
      <c r="G484" s="167">
        <f t="shared" si="308"/>
        <v>6.9513181818181815</v>
      </c>
      <c r="H484" s="167">
        <f t="shared" si="309"/>
        <v>6.7919090909090905</v>
      </c>
      <c r="J484" s="167">
        <f t="shared" si="328"/>
        <v>8.0166666666666675</v>
      </c>
      <c r="K484" s="167">
        <f t="shared" si="310"/>
        <v>-2.5488166666666667</v>
      </c>
      <c r="L484" s="167">
        <f t="shared" si="349"/>
        <v>-1087.6093666666661</v>
      </c>
      <c r="M484" s="167">
        <f t="shared" si="329"/>
        <v>8700.874933333329</v>
      </c>
      <c r="N484" s="167">
        <f t="shared" si="311"/>
        <v>-2.4903666666666666</v>
      </c>
      <c r="O484" s="167">
        <f t="shared" si="345"/>
        <v>-1026.7502333333334</v>
      </c>
      <c r="P484" s="167">
        <f t="shared" si="330"/>
        <v>8214.0018666666674</v>
      </c>
      <c r="Q484" s="167">
        <f t="shared" si="331"/>
        <v>8457.4383999999991</v>
      </c>
      <c r="W484" s="167">
        <v>28860</v>
      </c>
      <c r="Y484" s="169">
        <f t="shared" si="332"/>
        <v>32.016666666666666</v>
      </c>
      <c r="Z484" s="167">
        <v>-189.572</v>
      </c>
      <c r="AA484" s="167">
        <v>-176.38200000000001</v>
      </c>
      <c r="AB484" s="167">
        <f t="shared" si="312"/>
        <v>8.6169090909090915</v>
      </c>
      <c r="AC484" s="167">
        <f t="shared" si="313"/>
        <v>8.0173636363636369</v>
      </c>
      <c r="AD484" s="167">
        <f t="shared" si="333"/>
        <v>-182.977</v>
      </c>
      <c r="AF484" s="167">
        <f t="shared" si="346"/>
        <v>8.0166666666666675</v>
      </c>
      <c r="AG484" s="167">
        <f t="shared" si="334"/>
        <v>-3.1595333333333335</v>
      </c>
      <c r="AH484" s="167">
        <f t="shared" si="350"/>
        <v>-1318.8438333333336</v>
      </c>
      <c r="AI484" s="167">
        <f t="shared" si="335"/>
        <v>10550.750666666669</v>
      </c>
      <c r="AJ484" s="167">
        <f t="shared" si="336"/>
        <v>-2.9397000000000002</v>
      </c>
      <c r="AK484" s="167">
        <f t="shared" si="351"/>
        <v>-1255.7344999999989</v>
      </c>
      <c r="AL484" s="167">
        <f t="shared" si="337"/>
        <v>10045.875999999991</v>
      </c>
      <c r="AM484" s="167">
        <f t="shared" si="338"/>
        <v>10298.31333333333</v>
      </c>
      <c r="AR484" s="167">
        <v>28860</v>
      </c>
      <c r="AS484" s="169">
        <f t="shared" si="314"/>
        <v>32.016666666666666</v>
      </c>
      <c r="AT484" s="167">
        <v>-173.631</v>
      </c>
      <c r="AU484" s="167">
        <v>-252.386</v>
      </c>
      <c r="AV484" s="167">
        <f t="shared" si="315"/>
        <v>7.8923181818181822</v>
      </c>
      <c r="AW484" s="167">
        <f t="shared" si="316"/>
        <v>11.472090909090909</v>
      </c>
      <c r="AY484" s="167">
        <f t="shared" si="339"/>
        <v>8.0166666666666675</v>
      </c>
      <c r="AZ484" s="167">
        <f t="shared" si="340"/>
        <v>-2.89385</v>
      </c>
      <c r="BA484" s="167">
        <f t="shared" si="347"/>
        <v>-1259.7897999999991</v>
      </c>
      <c r="BB484" s="167">
        <f t="shared" si="341"/>
        <v>10078.318399999993</v>
      </c>
      <c r="BC484" s="167">
        <f t="shared" si="342"/>
        <v>-4.206433333333333</v>
      </c>
      <c r="BD484" s="167">
        <f t="shared" si="348"/>
        <v>-1880.7790500000003</v>
      </c>
      <c r="BE484" s="167">
        <f t="shared" si="343"/>
        <v>15046.232400000003</v>
      </c>
      <c r="BF484" s="167">
        <f t="shared" si="344"/>
        <v>12562.275399999999</v>
      </c>
      <c r="BK484" s="167">
        <v>28860</v>
      </c>
      <c r="BL484" s="169">
        <v>32.016666666666666</v>
      </c>
      <c r="BM484" s="167">
        <v>-153.17500000000001</v>
      </c>
      <c r="BN484" s="167">
        <v>-199.215</v>
      </c>
      <c r="BO484" s="167">
        <f t="shared" si="317"/>
        <v>6.9625000000000004</v>
      </c>
      <c r="BP484" s="167">
        <f t="shared" si="318"/>
        <v>9.0552272727272722</v>
      </c>
      <c r="BU484" s="167">
        <v>28860</v>
      </c>
      <c r="BV484" s="169">
        <v>32.016666666666666</v>
      </c>
      <c r="BW484" s="167">
        <v>-153.77199999999999</v>
      </c>
      <c r="BX484" s="167">
        <v>-171.91300000000001</v>
      </c>
      <c r="BY484" s="167">
        <f t="shared" si="319"/>
        <v>6.9896363636363636</v>
      </c>
      <c r="BZ484" s="167">
        <f t="shared" si="320"/>
        <v>7.8142272727272735</v>
      </c>
      <c r="CE484" s="167">
        <v>28860</v>
      </c>
      <c r="CF484" s="169">
        <f t="shared" si="321"/>
        <v>32.016666666666666</v>
      </c>
      <c r="CG484" s="167">
        <v>-58.953000000000003</v>
      </c>
      <c r="CH484" s="167">
        <v>-139.196</v>
      </c>
      <c r="CI484" s="167">
        <f t="shared" si="322"/>
        <v>2.6796818181818183</v>
      </c>
      <c r="CJ484" s="167">
        <f t="shared" si="323"/>
        <v>6.3270909090909093</v>
      </c>
      <c r="CO484" s="167">
        <v>28860</v>
      </c>
      <c r="CP484" s="169">
        <f t="shared" si="324"/>
        <v>32.016666666666666</v>
      </c>
      <c r="CQ484" s="167">
        <v>-153.834</v>
      </c>
      <c r="CR484" s="167">
        <v>-153.30199999999999</v>
      </c>
      <c r="CS484" s="167">
        <f t="shared" si="325"/>
        <v>6.9924545454545459</v>
      </c>
      <c r="CT484" s="167">
        <f t="shared" si="326"/>
        <v>6.9682727272727272</v>
      </c>
    </row>
    <row r="485" spans="2:98">
      <c r="B485" s="167">
        <f t="shared" si="327"/>
        <v>482</v>
      </c>
      <c r="C485" s="167">
        <v>28920</v>
      </c>
      <c r="D485" s="169">
        <v>32.033333333333331</v>
      </c>
      <c r="E485" s="167">
        <v>-152.00899999999999</v>
      </c>
      <c r="F485" s="167">
        <v>-148.29900000000001</v>
      </c>
      <c r="G485" s="167">
        <f t="shared" si="308"/>
        <v>6.9094999999999995</v>
      </c>
      <c r="H485" s="167">
        <f t="shared" si="309"/>
        <v>6.7408636363636365</v>
      </c>
      <c r="J485" s="167">
        <f t="shared" si="328"/>
        <v>8.0333333333333332</v>
      </c>
      <c r="K485" s="167">
        <f t="shared" si="310"/>
        <v>-2.5334833333333329</v>
      </c>
      <c r="L485" s="167">
        <f t="shared" si="349"/>
        <v>-1090.1428499999995</v>
      </c>
      <c r="M485" s="167">
        <f t="shared" si="329"/>
        <v>8721.142799999996</v>
      </c>
      <c r="N485" s="167">
        <f t="shared" si="311"/>
        <v>-2.4716499999999999</v>
      </c>
      <c r="O485" s="167">
        <f t="shared" si="345"/>
        <v>-1029.2218833333334</v>
      </c>
      <c r="P485" s="167">
        <f t="shared" si="330"/>
        <v>8233.775066666667</v>
      </c>
      <c r="Q485" s="167">
        <f t="shared" si="331"/>
        <v>8477.4589333333315</v>
      </c>
      <c r="W485" s="167">
        <v>28920</v>
      </c>
      <c r="Y485" s="169">
        <f t="shared" si="332"/>
        <v>32.033333333333331</v>
      </c>
      <c r="Z485" s="167">
        <v>-188.958</v>
      </c>
      <c r="AA485" s="167">
        <v>-179.91399999999999</v>
      </c>
      <c r="AB485" s="167">
        <f t="shared" si="312"/>
        <v>8.5890000000000004</v>
      </c>
      <c r="AC485" s="167">
        <f t="shared" si="313"/>
        <v>8.1779090909090897</v>
      </c>
      <c r="AD485" s="167">
        <f t="shared" si="333"/>
        <v>-184.43599999999998</v>
      </c>
      <c r="AF485" s="167">
        <f t="shared" si="346"/>
        <v>8.0333333333333332</v>
      </c>
      <c r="AG485" s="167">
        <f t="shared" si="334"/>
        <v>-3.1492999999999998</v>
      </c>
      <c r="AH485" s="167">
        <f t="shared" si="350"/>
        <v>-1321.9931333333336</v>
      </c>
      <c r="AI485" s="167">
        <f t="shared" si="335"/>
        <v>10575.945066666669</v>
      </c>
      <c r="AJ485" s="167">
        <f t="shared" si="336"/>
        <v>-2.9985666666666666</v>
      </c>
      <c r="AK485" s="167">
        <f t="shared" si="351"/>
        <v>-1258.7330666666655</v>
      </c>
      <c r="AL485" s="167">
        <f t="shared" si="337"/>
        <v>10069.864533333324</v>
      </c>
      <c r="AM485" s="167">
        <f t="shared" si="338"/>
        <v>10322.904799999997</v>
      </c>
      <c r="AR485" s="167">
        <v>28920</v>
      </c>
      <c r="AS485" s="169">
        <f t="shared" si="314"/>
        <v>32.033333333333331</v>
      </c>
      <c r="AT485" s="167">
        <v>-170.709</v>
      </c>
      <c r="AU485" s="167">
        <v>-248.69300000000001</v>
      </c>
      <c r="AV485" s="167">
        <f t="shared" si="315"/>
        <v>7.7595000000000001</v>
      </c>
      <c r="AW485" s="167">
        <f t="shared" si="316"/>
        <v>11.304227272727273</v>
      </c>
      <c r="AY485" s="167">
        <f t="shared" si="339"/>
        <v>8.0333333333333332</v>
      </c>
      <c r="AZ485" s="167">
        <f t="shared" si="340"/>
        <v>-2.8451499999999998</v>
      </c>
      <c r="BA485" s="167">
        <f t="shared" si="347"/>
        <v>-1262.6349499999992</v>
      </c>
      <c r="BB485" s="167">
        <f t="shared" si="341"/>
        <v>10101.079599999994</v>
      </c>
      <c r="BC485" s="167">
        <f t="shared" si="342"/>
        <v>-4.1448833333333335</v>
      </c>
      <c r="BD485" s="167">
        <f t="shared" si="348"/>
        <v>-1884.9239333333337</v>
      </c>
      <c r="BE485" s="167">
        <f t="shared" si="343"/>
        <v>15079.39146666667</v>
      </c>
      <c r="BF485" s="167">
        <f t="shared" si="344"/>
        <v>12590.235533333333</v>
      </c>
      <c r="BK485" s="167">
        <v>28920</v>
      </c>
      <c r="BL485" s="169">
        <v>32.033333333333331</v>
      </c>
      <c r="BM485" s="167">
        <v>-153.20500000000001</v>
      </c>
      <c r="BN485" s="167">
        <v>-201.392</v>
      </c>
      <c r="BO485" s="167">
        <f t="shared" si="317"/>
        <v>6.9638636363636373</v>
      </c>
      <c r="BP485" s="167">
        <f t="shared" si="318"/>
        <v>9.1541818181818186</v>
      </c>
      <c r="BU485" s="167">
        <v>28920</v>
      </c>
      <c r="BV485" s="169">
        <v>32.033333333333331</v>
      </c>
      <c r="BW485" s="167">
        <v>-153.001</v>
      </c>
      <c r="BX485" s="167">
        <v>-174.00800000000001</v>
      </c>
      <c r="BY485" s="167">
        <f t="shared" si="319"/>
        <v>6.9545909090909097</v>
      </c>
      <c r="BZ485" s="167">
        <f t="shared" si="320"/>
        <v>7.9094545454545457</v>
      </c>
      <c r="CE485" s="167">
        <v>28920</v>
      </c>
      <c r="CF485" s="169">
        <f t="shared" si="321"/>
        <v>32.033333333333331</v>
      </c>
      <c r="CG485" s="167">
        <v>-59.216999999999999</v>
      </c>
      <c r="CH485" s="167">
        <v>-138.74</v>
      </c>
      <c r="CI485" s="167">
        <f t="shared" si="322"/>
        <v>2.6916818181818183</v>
      </c>
      <c r="CJ485" s="167">
        <f t="shared" si="323"/>
        <v>6.3063636363636366</v>
      </c>
      <c r="CO485" s="167">
        <v>28920</v>
      </c>
      <c r="CP485" s="169">
        <f t="shared" si="324"/>
        <v>32.033333333333331</v>
      </c>
      <c r="CQ485" s="167">
        <v>-153.17099999999999</v>
      </c>
      <c r="CR485" s="167">
        <v>-152.15600000000001</v>
      </c>
      <c r="CS485" s="167">
        <f t="shared" si="325"/>
        <v>6.9623181818181816</v>
      </c>
      <c r="CT485" s="167">
        <f t="shared" si="326"/>
        <v>6.9161818181818182</v>
      </c>
    </row>
    <row r="486" spans="2:98">
      <c r="B486" s="167">
        <f t="shared" si="327"/>
        <v>483</v>
      </c>
      <c r="C486" s="167">
        <v>28980</v>
      </c>
      <c r="D486" s="169">
        <v>32.049999999999997</v>
      </c>
      <c r="E486" s="167">
        <v>-153.23599999999999</v>
      </c>
      <c r="F486" s="167">
        <v>-148.25200000000001</v>
      </c>
      <c r="G486" s="167">
        <f t="shared" si="308"/>
        <v>6.9652727272727271</v>
      </c>
      <c r="H486" s="167">
        <f t="shared" si="309"/>
        <v>6.7387272727272736</v>
      </c>
      <c r="J486" s="167">
        <f t="shared" si="328"/>
        <v>8.0500000000000007</v>
      </c>
      <c r="K486" s="167">
        <f t="shared" si="310"/>
        <v>-2.5539333333333332</v>
      </c>
      <c r="L486" s="167">
        <f t="shared" si="349"/>
        <v>-1092.6967833333329</v>
      </c>
      <c r="M486" s="167">
        <f t="shared" si="329"/>
        <v>8741.5742666666629</v>
      </c>
      <c r="N486" s="167">
        <f t="shared" si="311"/>
        <v>-2.4708666666666668</v>
      </c>
      <c r="O486" s="167">
        <f t="shared" si="345"/>
        <v>-1031.6927500000002</v>
      </c>
      <c r="P486" s="167">
        <f t="shared" si="330"/>
        <v>8253.5420000000013</v>
      </c>
      <c r="Q486" s="167">
        <f t="shared" si="331"/>
        <v>8497.5581333333321</v>
      </c>
      <c r="W486" s="167">
        <v>28980</v>
      </c>
      <c r="Y486" s="169">
        <f t="shared" si="332"/>
        <v>32.049999999999997</v>
      </c>
      <c r="Z486" s="167">
        <v>-187.76599999999999</v>
      </c>
      <c r="AA486" s="167">
        <v>-179.56399999999999</v>
      </c>
      <c r="AB486" s="167">
        <f t="shared" si="312"/>
        <v>8.5348181818181814</v>
      </c>
      <c r="AC486" s="167">
        <f t="shared" si="313"/>
        <v>8.161999999999999</v>
      </c>
      <c r="AD486" s="167">
        <f t="shared" si="333"/>
        <v>-183.66499999999999</v>
      </c>
      <c r="AF486" s="167">
        <f t="shared" si="346"/>
        <v>8.0500000000000007</v>
      </c>
      <c r="AG486" s="167">
        <f t="shared" si="334"/>
        <v>-3.1294333333333331</v>
      </c>
      <c r="AH486" s="167">
        <f t="shared" si="350"/>
        <v>-1325.1225666666669</v>
      </c>
      <c r="AI486" s="167">
        <f t="shared" si="335"/>
        <v>10600.980533333335</v>
      </c>
      <c r="AJ486" s="167">
        <f t="shared" si="336"/>
        <v>-2.9927333333333332</v>
      </c>
      <c r="AK486" s="167">
        <f t="shared" si="351"/>
        <v>-1261.7257999999988</v>
      </c>
      <c r="AL486" s="167">
        <f t="shared" si="337"/>
        <v>10093.80639999999</v>
      </c>
      <c r="AM486" s="167">
        <f t="shared" si="338"/>
        <v>10347.393466666663</v>
      </c>
      <c r="AR486" s="167">
        <v>28980</v>
      </c>
      <c r="AS486" s="169">
        <f t="shared" si="314"/>
        <v>32.049999999999997</v>
      </c>
      <c r="AT486" s="167">
        <v>-177.774</v>
      </c>
      <c r="AU486" s="167">
        <v>-246.75</v>
      </c>
      <c r="AV486" s="167">
        <f t="shared" si="315"/>
        <v>8.0806363636363638</v>
      </c>
      <c r="AW486" s="167">
        <f t="shared" si="316"/>
        <v>11.215909090909092</v>
      </c>
      <c r="AY486" s="167">
        <f t="shared" si="339"/>
        <v>8.0500000000000007</v>
      </c>
      <c r="AZ486" s="167">
        <f t="shared" si="340"/>
        <v>-2.9628999999999999</v>
      </c>
      <c r="BA486" s="167">
        <f t="shared" si="347"/>
        <v>-1265.5978499999992</v>
      </c>
      <c r="BB486" s="167">
        <f t="shared" si="341"/>
        <v>10124.782799999994</v>
      </c>
      <c r="BC486" s="167">
        <f t="shared" si="342"/>
        <v>-4.1124999999999998</v>
      </c>
      <c r="BD486" s="167">
        <f t="shared" si="348"/>
        <v>-1889.0364333333337</v>
      </c>
      <c r="BE486" s="167">
        <f t="shared" si="343"/>
        <v>15112.291466666669</v>
      </c>
      <c r="BF486" s="167">
        <f t="shared" si="344"/>
        <v>12618.537133333331</v>
      </c>
      <c r="BK486" s="167">
        <v>28980</v>
      </c>
      <c r="BL486" s="169">
        <v>32.049999999999997</v>
      </c>
      <c r="BM486" s="167">
        <v>-154.131</v>
      </c>
      <c r="BN486" s="167">
        <v>-201.732</v>
      </c>
      <c r="BO486" s="167">
        <f t="shared" si="317"/>
        <v>7.0059545454545455</v>
      </c>
      <c r="BP486" s="167">
        <f t="shared" si="318"/>
        <v>9.1696363636363643</v>
      </c>
      <c r="BU486" s="167">
        <v>28980</v>
      </c>
      <c r="BV486" s="169">
        <v>32.049999999999997</v>
      </c>
      <c r="BW486" s="167">
        <v>-154.714</v>
      </c>
      <c r="BX486" s="167">
        <v>-172.59100000000001</v>
      </c>
      <c r="BY486" s="167">
        <f t="shared" si="319"/>
        <v>7.0324545454545451</v>
      </c>
      <c r="BZ486" s="167">
        <f t="shared" si="320"/>
        <v>7.8450454545454553</v>
      </c>
      <c r="CE486" s="167">
        <v>28980</v>
      </c>
      <c r="CF486" s="169">
        <f t="shared" si="321"/>
        <v>32.049999999999997</v>
      </c>
      <c r="CG486" s="167">
        <v>-59.183</v>
      </c>
      <c r="CH486" s="167">
        <v>-138.36500000000001</v>
      </c>
      <c r="CI486" s="167">
        <f t="shared" si="322"/>
        <v>2.6901363636363635</v>
      </c>
      <c r="CJ486" s="167">
        <f t="shared" si="323"/>
        <v>6.2893181818181825</v>
      </c>
      <c r="CO486" s="167">
        <v>28980</v>
      </c>
      <c r="CP486" s="169">
        <f t="shared" si="324"/>
        <v>32.049999999999997</v>
      </c>
      <c r="CQ486" s="167">
        <v>-153.876</v>
      </c>
      <c r="CR486" s="167">
        <v>-152.51400000000001</v>
      </c>
      <c r="CS486" s="167">
        <f t="shared" si="325"/>
        <v>6.9943636363636363</v>
      </c>
      <c r="CT486" s="167">
        <f t="shared" si="326"/>
        <v>6.9324545454545463</v>
      </c>
    </row>
    <row r="487" spans="2:98">
      <c r="B487" s="167">
        <f t="shared" si="327"/>
        <v>484</v>
      </c>
      <c r="C487" s="167">
        <v>29040</v>
      </c>
      <c r="D487" s="169">
        <v>32.066666666666663</v>
      </c>
      <c r="E487" s="167">
        <v>-151.702</v>
      </c>
      <c r="F487" s="167">
        <v>-147.91399999999999</v>
      </c>
      <c r="G487" s="167">
        <f t="shared" si="308"/>
        <v>6.8955454545454549</v>
      </c>
      <c r="H487" s="167">
        <f t="shared" si="309"/>
        <v>6.7233636363636355</v>
      </c>
      <c r="J487" s="167">
        <f t="shared" si="328"/>
        <v>8.0666666666666664</v>
      </c>
      <c r="K487" s="167">
        <f t="shared" si="310"/>
        <v>-2.5283666666666664</v>
      </c>
      <c r="L487" s="167">
        <f t="shared" si="349"/>
        <v>-1095.2251499999995</v>
      </c>
      <c r="M487" s="167">
        <f t="shared" si="329"/>
        <v>8761.8011999999962</v>
      </c>
      <c r="N487" s="167">
        <f t="shared" si="311"/>
        <v>-2.4652333333333329</v>
      </c>
      <c r="O487" s="167">
        <f t="shared" si="345"/>
        <v>-1034.1579833333335</v>
      </c>
      <c r="P487" s="167">
        <f t="shared" si="330"/>
        <v>8273.263866666668</v>
      </c>
      <c r="Q487" s="167">
        <f t="shared" si="331"/>
        <v>8517.5325333333312</v>
      </c>
      <c r="W487" s="167">
        <v>29040</v>
      </c>
      <c r="Y487" s="169">
        <f t="shared" si="332"/>
        <v>32.066666666666663</v>
      </c>
      <c r="Z487" s="167">
        <v>-191.04499999999999</v>
      </c>
      <c r="AA487" s="167">
        <v>-178.917</v>
      </c>
      <c r="AB487" s="167">
        <f t="shared" si="312"/>
        <v>8.6838636363636361</v>
      </c>
      <c r="AC487" s="167">
        <f t="shared" si="313"/>
        <v>8.1325909090909096</v>
      </c>
      <c r="AD487" s="167">
        <f t="shared" si="333"/>
        <v>-184.98099999999999</v>
      </c>
      <c r="AF487" s="167">
        <f t="shared" si="346"/>
        <v>8.0666666666666664</v>
      </c>
      <c r="AG487" s="167">
        <f t="shared" si="334"/>
        <v>-3.1840833333333332</v>
      </c>
      <c r="AH487" s="167">
        <f t="shared" si="350"/>
        <v>-1328.3066500000002</v>
      </c>
      <c r="AI487" s="167">
        <f t="shared" si="335"/>
        <v>10626.453200000002</v>
      </c>
      <c r="AJ487" s="167">
        <f t="shared" si="336"/>
        <v>-2.9819499999999999</v>
      </c>
      <c r="AK487" s="167">
        <f t="shared" si="351"/>
        <v>-1264.7077499999989</v>
      </c>
      <c r="AL487" s="167">
        <f t="shared" si="337"/>
        <v>10117.661999999991</v>
      </c>
      <c r="AM487" s="167">
        <f t="shared" si="338"/>
        <v>10372.057599999996</v>
      </c>
      <c r="AR487" s="167">
        <v>29040</v>
      </c>
      <c r="AS487" s="169">
        <f t="shared" si="314"/>
        <v>32.066666666666663</v>
      </c>
      <c r="AT487" s="167">
        <v>-174.64099999999999</v>
      </c>
      <c r="AU487" s="167">
        <v>-253.072</v>
      </c>
      <c r="AV487" s="167">
        <f t="shared" si="315"/>
        <v>7.9382272727272722</v>
      </c>
      <c r="AW487" s="167">
        <f t="shared" si="316"/>
        <v>11.503272727272728</v>
      </c>
      <c r="AY487" s="167">
        <f t="shared" si="339"/>
        <v>8.0666666666666664</v>
      </c>
      <c r="AZ487" s="167">
        <f t="shared" si="340"/>
        <v>-2.9106833333333331</v>
      </c>
      <c r="BA487" s="167">
        <f t="shared" si="347"/>
        <v>-1268.5085333333325</v>
      </c>
      <c r="BB487" s="167">
        <f t="shared" si="341"/>
        <v>10148.06826666666</v>
      </c>
      <c r="BC487" s="167">
        <f t="shared" si="342"/>
        <v>-4.2178666666666667</v>
      </c>
      <c r="BD487" s="167">
        <f t="shared" si="348"/>
        <v>-1893.2543000000003</v>
      </c>
      <c r="BE487" s="167">
        <f t="shared" si="343"/>
        <v>15146.034400000002</v>
      </c>
      <c r="BF487" s="167">
        <f t="shared" si="344"/>
        <v>12647.051333333331</v>
      </c>
      <c r="BK487" s="167">
        <v>29040</v>
      </c>
      <c r="BL487" s="169">
        <v>32.066666666666663</v>
      </c>
      <c r="BM487" s="167">
        <v>-150.55199999999999</v>
      </c>
      <c r="BN487" s="167">
        <v>-201.03700000000001</v>
      </c>
      <c r="BO487" s="167">
        <f t="shared" si="317"/>
        <v>6.8432727272727272</v>
      </c>
      <c r="BP487" s="167">
        <f t="shared" si="318"/>
        <v>9.1380454545454555</v>
      </c>
      <c r="BU487" s="167">
        <v>29040</v>
      </c>
      <c r="BV487" s="169">
        <v>32.066666666666663</v>
      </c>
      <c r="BW487" s="167">
        <v>-154.559</v>
      </c>
      <c r="BX487" s="167">
        <v>-172.16</v>
      </c>
      <c r="BY487" s="167">
        <f t="shared" si="319"/>
        <v>7.0254090909090907</v>
      </c>
      <c r="BZ487" s="167">
        <f t="shared" si="320"/>
        <v>7.8254545454545452</v>
      </c>
      <c r="CE487" s="167">
        <v>29040</v>
      </c>
      <c r="CF487" s="169">
        <f t="shared" si="321"/>
        <v>32.066666666666663</v>
      </c>
      <c r="CG487" s="167">
        <v>-59.460999999999999</v>
      </c>
      <c r="CH487" s="167">
        <v>-138.107</v>
      </c>
      <c r="CI487" s="167">
        <f t="shared" si="322"/>
        <v>2.7027727272727273</v>
      </c>
      <c r="CJ487" s="167">
        <f t="shared" si="323"/>
        <v>6.2775909090909092</v>
      </c>
      <c r="CO487" s="167">
        <v>29040</v>
      </c>
      <c r="CP487" s="169">
        <f t="shared" si="324"/>
        <v>32.066666666666663</v>
      </c>
      <c r="CQ487" s="167">
        <v>-154.68299999999999</v>
      </c>
      <c r="CR487" s="167">
        <v>-152.96299999999999</v>
      </c>
      <c r="CS487" s="167">
        <f t="shared" si="325"/>
        <v>7.0310454545454544</v>
      </c>
      <c r="CT487" s="167">
        <f t="shared" si="326"/>
        <v>6.9528636363636362</v>
      </c>
    </row>
    <row r="488" spans="2:98">
      <c r="B488" s="167">
        <f t="shared" si="327"/>
        <v>485</v>
      </c>
      <c r="C488" s="167">
        <v>29100</v>
      </c>
      <c r="D488" s="169">
        <v>32.083333333333336</v>
      </c>
      <c r="E488" s="167">
        <v>-152.315</v>
      </c>
      <c r="F488" s="167">
        <v>-148.83699999999999</v>
      </c>
      <c r="G488" s="167">
        <f t="shared" si="308"/>
        <v>6.9234090909090904</v>
      </c>
      <c r="H488" s="167">
        <f t="shared" si="309"/>
        <v>6.7653181818181816</v>
      </c>
      <c r="J488" s="167">
        <f t="shared" si="328"/>
        <v>8.0833333333333339</v>
      </c>
      <c r="K488" s="167">
        <f t="shared" si="310"/>
        <v>-2.5385833333333334</v>
      </c>
      <c r="L488" s="167">
        <f t="shared" si="349"/>
        <v>-1097.7637333333328</v>
      </c>
      <c r="M488" s="167">
        <f t="shared" si="329"/>
        <v>8782.1098666666621</v>
      </c>
      <c r="N488" s="167">
        <f t="shared" si="311"/>
        <v>-2.4806166666666662</v>
      </c>
      <c r="O488" s="167">
        <f t="shared" si="345"/>
        <v>-1036.6386000000002</v>
      </c>
      <c r="P488" s="167">
        <f t="shared" si="330"/>
        <v>8293.1088000000018</v>
      </c>
      <c r="Q488" s="167">
        <f t="shared" si="331"/>
        <v>8537.609333333332</v>
      </c>
      <c r="W488" s="167">
        <v>29100</v>
      </c>
      <c r="Y488" s="169">
        <f t="shared" si="332"/>
        <v>32.083333333333336</v>
      </c>
      <c r="Z488" s="167">
        <v>-191.88300000000001</v>
      </c>
      <c r="AA488" s="167">
        <v>-179.01</v>
      </c>
      <c r="AB488" s="167">
        <f t="shared" si="312"/>
        <v>8.7219545454545457</v>
      </c>
      <c r="AC488" s="167">
        <f t="shared" si="313"/>
        <v>8.1368181818181817</v>
      </c>
      <c r="AD488" s="167">
        <f t="shared" si="333"/>
        <v>-185.44650000000001</v>
      </c>
      <c r="AF488" s="167">
        <f t="shared" si="346"/>
        <v>8.0833333333333339</v>
      </c>
      <c r="AG488" s="167">
        <f t="shared" si="334"/>
        <v>-3.1980500000000003</v>
      </c>
      <c r="AH488" s="167">
        <f t="shared" si="350"/>
        <v>-1331.5047000000002</v>
      </c>
      <c r="AI488" s="167">
        <f t="shared" si="335"/>
        <v>10652.037600000001</v>
      </c>
      <c r="AJ488" s="167">
        <f t="shared" si="336"/>
        <v>-2.9834999999999998</v>
      </c>
      <c r="AK488" s="167">
        <f t="shared" si="351"/>
        <v>-1267.6912499999989</v>
      </c>
      <c r="AL488" s="167">
        <f t="shared" si="337"/>
        <v>10141.529999999992</v>
      </c>
      <c r="AM488" s="167">
        <f t="shared" si="338"/>
        <v>10396.783799999997</v>
      </c>
      <c r="AR488" s="167">
        <v>29100</v>
      </c>
      <c r="AS488" s="169">
        <f t="shared" si="314"/>
        <v>32.083333333333336</v>
      </c>
      <c r="AT488" s="167">
        <v>-174.185</v>
      </c>
      <c r="AU488" s="167">
        <v>-250.726</v>
      </c>
      <c r="AV488" s="167">
        <f t="shared" si="315"/>
        <v>7.9175000000000004</v>
      </c>
      <c r="AW488" s="167">
        <f t="shared" si="316"/>
        <v>11.396636363636363</v>
      </c>
      <c r="AY488" s="167">
        <f t="shared" si="339"/>
        <v>8.0833333333333339</v>
      </c>
      <c r="AZ488" s="167">
        <f t="shared" si="340"/>
        <v>-2.9030833333333335</v>
      </c>
      <c r="BA488" s="167">
        <f t="shared" si="347"/>
        <v>-1271.4116166666659</v>
      </c>
      <c r="BB488" s="167">
        <f t="shared" si="341"/>
        <v>10171.292933333327</v>
      </c>
      <c r="BC488" s="167">
        <f t="shared" si="342"/>
        <v>-4.1787666666666663</v>
      </c>
      <c r="BD488" s="167">
        <f t="shared" si="348"/>
        <v>-1897.4330666666669</v>
      </c>
      <c r="BE488" s="167">
        <f t="shared" si="343"/>
        <v>15179.464533333336</v>
      </c>
      <c r="BF488" s="167">
        <f t="shared" si="344"/>
        <v>12675.378733333331</v>
      </c>
      <c r="BK488" s="167">
        <v>29100</v>
      </c>
      <c r="BL488" s="169">
        <v>32.083333333333336</v>
      </c>
      <c r="BM488" s="167">
        <v>-152.47999999999999</v>
      </c>
      <c r="BN488" s="167">
        <v>-202.78100000000001</v>
      </c>
      <c r="BO488" s="167">
        <f t="shared" si="317"/>
        <v>6.9309090909090907</v>
      </c>
      <c r="BP488" s="167">
        <f t="shared" si="318"/>
        <v>9.2173181818181824</v>
      </c>
      <c r="BU488" s="167">
        <v>29100</v>
      </c>
      <c r="BV488" s="169">
        <v>32.083333333333336</v>
      </c>
      <c r="BW488" s="167">
        <v>-154.54400000000001</v>
      </c>
      <c r="BX488" s="167">
        <v>-173.62299999999999</v>
      </c>
      <c r="BY488" s="167">
        <f t="shared" si="319"/>
        <v>7.0247272727272732</v>
      </c>
      <c r="BZ488" s="167">
        <f t="shared" si="320"/>
        <v>7.8919545454545448</v>
      </c>
      <c r="CE488" s="167">
        <v>29100</v>
      </c>
      <c r="CF488" s="169">
        <f t="shared" si="321"/>
        <v>32.083333333333336</v>
      </c>
      <c r="CG488" s="167">
        <v>-58.481000000000002</v>
      </c>
      <c r="CH488" s="167">
        <v>-138.00399999999999</v>
      </c>
      <c r="CI488" s="167">
        <f t="shared" si="322"/>
        <v>2.6582272727272729</v>
      </c>
      <c r="CJ488" s="167">
        <f t="shared" si="323"/>
        <v>6.2729090909090903</v>
      </c>
      <c r="CO488" s="167">
        <v>29100</v>
      </c>
      <c r="CP488" s="169">
        <f t="shared" si="324"/>
        <v>32.083333333333336</v>
      </c>
      <c r="CQ488" s="167">
        <v>-154.35900000000001</v>
      </c>
      <c r="CR488" s="167">
        <v>-153.50800000000001</v>
      </c>
      <c r="CS488" s="167">
        <f t="shared" si="325"/>
        <v>7.0163181818181819</v>
      </c>
      <c r="CT488" s="167">
        <f t="shared" si="326"/>
        <v>6.9776363636363641</v>
      </c>
    </row>
    <row r="489" spans="2:98">
      <c r="B489" s="167">
        <f t="shared" si="327"/>
        <v>486</v>
      </c>
      <c r="C489" s="167">
        <v>29160</v>
      </c>
      <c r="D489" s="169">
        <v>32.1</v>
      </c>
      <c r="E489" s="167">
        <v>-152.16200000000001</v>
      </c>
      <c r="F489" s="167">
        <v>-149.72999999999999</v>
      </c>
      <c r="G489" s="167">
        <f t="shared" si="308"/>
        <v>6.9164545454545454</v>
      </c>
      <c r="H489" s="167">
        <f t="shared" si="309"/>
        <v>6.8059090909090907</v>
      </c>
      <c r="J489" s="167">
        <f t="shared" si="328"/>
        <v>8.1</v>
      </c>
      <c r="K489" s="167">
        <f t="shared" si="310"/>
        <v>-2.5360333333333336</v>
      </c>
      <c r="L489" s="167">
        <f t="shared" si="349"/>
        <v>-1100.2997666666661</v>
      </c>
      <c r="M489" s="167">
        <f t="shared" si="329"/>
        <v>8802.3981333333286</v>
      </c>
      <c r="N489" s="167">
        <f t="shared" si="311"/>
        <v>-2.4954999999999998</v>
      </c>
      <c r="O489" s="167">
        <f t="shared" si="345"/>
        <v>-1039.1341000000002</v>
      </c>
      <c r="P489" s="167">
        <f t="shared" si="330"/>
        <v>8313.0728000000017</v>
      </c>
      <c r="Q489" s="167">
        <f t="shared" si="331"/>
        <v>8557.7354666666652</v>
      </c>
      <c r="W489" s="167">
        <v>29160</v>
      </c>
      <c r="Y489" s="169">
        <f t="shared" si="332"/>
        <v>32.1</v>
      </c>
      <c r="Z489" s="167">
        <v>-189.17500000000001</v>
      </c>
      <c r="AA489" s="167">
        <v>-179.501</v>
      </c>
      <c r="AB489" s="167">
        <f t="shared" si="312"/>
        <v>8.598863636363637</v>
      </c>
      <c r="AC489" s="167">
        <f t="shared" si="313"/>
        <v>8.1591363636363639</v>
      </c>
      <c r="AD489" s="167">
        <f t="shared" si="333"/>
        <v>-184.33800000000002</v>
      </c>
      <c r="AF489" s="167">
        <f t="shared" si="346"/>
        <v>8.1</v>
      </c>
      <c r="AG489" s="167">
        <f t="shared" si="334"/>
        <v>-3.152916666666667</v>
      </c>
      <c r="AH489" s="167">
        <f t="shared" si="350"/>
        <v>-1334.6576166666669</v>
      </c>
      <c r="AI489" s="167">
        <f t="shared" si="335"/>
        <v>10677.260933333335</v>
      </c>
      <c r="AJ489" s="167">
        <f t="shared" si="336"/>
        <v>-2.9916833333333335</v>
      </c>
      <c r="AK489" s="167">
        <f t="shared" si="351"/>
        <v>-1270.6829333333324</v>
      </c>
      <c r="AL489" s="167">
        <f t="shared" si="337"/>
        <v>10165.463466666659</v>
      </c>
      <c r="AM489" s="167">
        <f t="shared" si="338"/>
        <v>10421.362199999996</v>
      </c>
      <c r="AR489" s="167">
        <v>29160</v>
      </c>
      <c r="AS489" s="169">
        <f t="shared" si="314"/>
        <v>32.1</v>
      </c>
      <c r="AT489" s="167">
        <v>-173.268</v>
      </c>
      <c r="AU489" s="167">
        <v>-250.346</v>
      </c>
      <c r="AV489" s="167">
        <f t="shared" si="315"/>
        <v>7.8758181818181816</v>
      </c>
      <c r="AW489" s="167">
        <f t="shared" si="316"/>
        <v>11.379363636363637</v>
      </c>
      <c r="AY489" s="167">
        <f t="shared" si="339"/>
        <v>8.1</v>
      </c>
      <c r="AZ489" s="167">
        <f t="shared" si="340"/>
        <v>-2.8877999999999999</v>
      </c>
      <c r="BA489" s="167">
        <f t="shared" si="347"/>
        <v>-1274.2994166666658</v>
      </c>
      <c r="BB489" s="167">
        <f t="shared" si="341"/>
        <v>10194.395333333327</v>
      </c>
      <c r="BC489" s="167">
        <f t="shared" si="342"/>
        <v>-4.1724333333333332</v>
      </c>
      <c r="BD489" s="167">
        <f t="shared" si="348"/>
        <v>-1901.6055000000003</v>
      </c>
      <c r="BE489" s="167">
        <f t="shared" si="343"/>
        <v>15212.844000000003</v>
      </c>
      <c r="BF489" s="167">
        <f t="shared" si="344"/>
        <v>12703.619666666666</v>
      </c>
      <c r="BK489" s="167">
        <v>29160</v>
      </c>
      <c r="BL489" s="169">
        <v>32.1</v>
      </c>
      <c r="BM489" s="167">
        <v>-151.63200000000001</v>
      </c>
      <c r="BN489" s="167">
        <v>-200.72800000000001</v>
      </c>
      <c r="BO489" s="167">
        <f t="shared" si="317"/>
        <v>6.8923636363636369</v>
      </c>
      <c r="BP489" s="167">
        <f t="shared" si="318"/>
        <v>9.1240000000000006</v>
      </c>
      <c r="BU489" s="167">
        <v>29160</v>
      </c>
      <c r="BV489" s="169">
        <v>32.1</v>
      </c>
      <c r="BW489" s="167">
        <v>-153.417</v>
      </c>
      <c r="BX489" s="167">
        <v>-171.88200000000001</v>
      </c>
      <c r="BY489" s="167">
        <f t="shared" si="319"/>
        <v>6.9735000000000005</v>
      </c>
      <c r="BZ489" s="167">
        <f t="shared" si="320"/>
        <v>7.8128181818181819</v>
      </c>
      <c r="CE489" s="167">
        <v>29160</v>
      </c>
      <c r="CF489" s="169">
        <f t="shared" si="321"/>
        <v>32.1</v>
      </c>
      <c r="CG489" s="167">
        <v>-59.048999999999999</v>
      </c>
      <c r="CH489" s="167">
        <v>-138.69300000000001</v>
      </c>
      <c r="CI489" s="167">
        <f t="shared" si="322"/>
        <v>2.6840454545454544</v>
      </c>
      <c r="CJ489" s="167">
        <f t="shared" si="323"/>
        <v>6.3042272727272737</v>
      </c>
      <c r="CO489" s="167">
        <v>29160</v>
      </c>
      <c r="CP489" s="169">
        <f t="shared" si="324"/>
        <v>32.1</v>
      </c>
      <c r="CQ489" s="167">
        <v>-152.983</v>
      </c>
      <c r="CR489" s="167">
        <v>-154.48400000000001</v>
      </c>
      <c r="CS489" s="167">
        <f t="shared" si="325"/>
        <v>6.9537727272727272</v>
      </c>
      <c r="CT489" s="167">
        <f t="shared" si="326"/>
        <v>7.0220000000000002</v>
      </c>
    </row>
    <row r="490" spans="2:98">
      <c r="B490" s="167">
        <f t="shared" si="327"/>
        <v>487</v>
      </c>
      <c r="C490" s="167">
        <v>29220</v>
      </c>
      <c r="D490" s="169">
        <v>32.116666666666667</v>
      </c>
      <c r="E490" s="167">
        <v>-153.542</v>
      </c>
      <c r="F490" s="167">
        <v>-148.745</v>
      </c>
      <c r="G490" s="167">
        <f t="shared" si="308"/>
        <v>6.9791818181818179</v>
      </c>
      <c r="H490" s="167">
        <f t="shared" si="309"/>
        <v>6.7611363636363642</v>
      </c>
      <c r="J490" s="167">
        <f t="shared" si="328"/>
        <v>8.1166666666666671</v>
      </c>
      <c r="K490" s="167">
        <f t="shared" si="310"/>
        <v>-2.5590333333333333</v>
      </c>
      <c r="L490" s="167">
        <f t="shared" si="349"/>
        <v>-1102.8587999999995</v>
      </c>
      <c r="M490" s="167">
        <f t="shared" si="329"/>
        <v>8822.8703999999962</v>
      </c>
      <c r="N490" s="167">
        <f t="shared" si="311"/>
        <v>-2.4790833333333335</v>
      </c>
      <c r="O490" s="167">
        <f t="shared" si="345"/>
        <v>-1041.6131833333336</v>
      </c>
      <c r="P490" s="167">
        <f t="shared" si="330"/>
        <v>8332.9054666666689</v>
      </c>
      <c r="Q490" s="167">
        <f t="shared" si="331"/>
        <v>8577.8879333333316</v>
      </c>
      <c r="W490" s="167">
        <v>29220</v>
      </c>
      <c r="Y490" s="169">
        <f t="shared" si="332"/>
        <v>32.116666666666667</v>
      </c>
      <c r="Z490" s="167">
        <v>-189.78899999999999</v>
      </c>
      <c r="AA490" s="167">
        <v>-176.916</v>
      </c>
      <c r="AB490" s="167">
        <f t="shared" si="312"/>
        <v>8.6267727272727264</v>
      </c>
      <c r="AC490" s="167">
        <f t="shared" si="313"/>
        <v>8.0416363636363641</v>
      </c>
      <c r="AD490" s="167">
        <f t="shared" si="333"/>
        <v>-183.35249999999999</v>
      </c>
      <c r="AF490" s="167">
        <f t="shared" si="346"/>
        <v>8.1166666666666671</v>
      </c>
      <c r="AG490" s="167">
        <f t="shared" si="334"/>
        <v>-3.1631499999999999</v>
      </c>
      <c r="AH490" s="167">
        <f t="shared" si="350"/>
        <v>-1337.8207666666669</v>
      </c>
      <c r="AI490" s="167">
        <f t="shared" si="335"/>
        <v>10702.566133333336</v>
      </c>
      <c r="AJ490" s="167">
        <f t="shared" si="336"/>
        <v>-2.9485999999999999</v>
      </c>
      <c r="AK490" s="167">
        <f t="shared" si="351"/>
        <v>-1273.6315333333323</v>
      </c>
      <c r="AL490" s="167">
        <f t="shared" si="337"/>
        <v>10189.052266666658</v>
      </c>
      <c r="AM490" s="167">
        <f t="shared" si="338"/>
        <v>10445.809199999996</v>
      </c>
      <c r="AR490" s="167">
        <v>29220</v>
      </c>
      <c r="AS490" s="169">
        <f t="shared" si="314"/>
        <v>32.116666666666667</v>
      </c>
      <c r="AT490" s="167">
        <v>-172.21899999999999</v>
      </c>
      <c r="AU490" s="167">
        <v>-245.208</v>
      </c>
      <c r="AV490" s="167">
        <f t="shared" si="315"/>
        <v>7.8281363636363634</v>
      </c>
      <c r="AW490" s="167">
        <f t="shared" si="316"/>
        <v>11.145818181818182</v>
      </c>
      <c r="AY490" s="167">
        <f t="shared" si="339"/>
        <v>8.1166666666666671</v>
      </c>
      <c r="AZ490" s="167">
        <f t="shared" si="340"/>
        <v>-2.8703166666666666</v>
      </c>
      <c r="BA490" s="167">
        <f t="shared" si="347"/>
        <v>-1277.1697333333325</v>
      </c>
      <c r="BB490" s="167">
        <f t="shared" si="341"/>
        <v>10217.35786666666</v>
      </c>
      <c r="BC490" s="167">
        <f t="shared" si="342"/>
        <v>-4.0868000000000002</v>
      </c>
      <c r="BD490" s="167">
        <f t="shared" si="348"/>
        <v>-1905.6923000000004</v>
      </c>
      <c r="BE490" s="167">
        <f t="shared" si="343"/>
        <v>15245.538400000003</v>
      </c>
      <c r="BF490" s="167">
        <f t="shared" si="344"/>
        <v>12731.448133333331</v>
      </c>
      <c r="BK490" s="167">
        <v>29220</v>
      </c>
      <c r="BL490" s="169">
        <v>32.116666666666667</v>
      </c>
      <c r="BM490" s="167">
        <v>-154.517</v>
      </c>
      <c r="BN490" s="167">
        <v>-201.63900000000001</v>
      </c>
      <c r="BO490" s="167">
        <f t="shared" si="317"/>
        <v>7.0234999999999994</v>
      </c>
      <c r="BP490" s="167">
        <f t="shared" si="318"/>
        <v>9.1654090909090922</v>
      </c>
      <c r="BU490" s="167">
        <v>29220</v>
      </c>
      <c r="BV490" s="169">
        <v>32.116666666666667</v>
      </c>
      <c r="BW490" s="167">
        <v>-155.06899999999999</v>
      </c>
      <c r="BX490" s="167">
        <v>-172.80699999999999</v>
      </c>
      <c r="BY490" s="167">
        <f t="shared" si="319"/>
        <v>7.0485909090909082</v>
      </c>
      <c r="BZ490" s="167">
        <f t="shared" si="320"/>
        <v>7.8548636363636355</v>
      </c>
      <c r="CE490" s="167">
        <v>29220</v>
      </c>
      <c r="CF490" s="169">
        <f t="shared" si="321"/>
        <v>32.116666666666667</v>
      </c>
      <c r="CG490" s="167">
        <v>-59.058999999999997</v>
      </c>
      <c r="CH490" s="167">
        <v>-138.26599999999999</v>
      </c>
      <c r="CI490" s="167">
        <f t="shared" si="322"/>
        <v>2.6844999999999999</v>
      </c>
      <c r="CJ490" s="167">
        <f t="shared" si="323"/>
        <v>6.2848181818181814</v>
      </c>
      <c r="CO490" s="167">
        <v>29220</v>
      </c>
      <c r="CP490" s="169">
        <f t="shared" si="324"/>
        <v>32.116666666666667</v>
      </c>
      <c r="CQ490" s="167">
        <v>-154.45500000000001</v>
      </c>
      <c r="CR490" s="167">
        <v>-153.12700000000001</v>
      </c>
      <c r="CS490" s="167">
        <f t="shared" si="325"/>
        <v>7.0206818181818189</v>
      </c>
      <c r="CT490" s="167">
        <f t="shared" si="326"/>
        <v>6.9603181818181818</v>
      </c>
    </row>
    <row r="491" spans="2:98">
      <c r="B491" s="167">
        <f t="shared" si="327"/>
        <v>488</v>
      </c>
      <c r="C491" s="167">
        <v>29280</v>
      </c>
      <c r="D491" s="169">
        <v>32.133333333333333</v>
      </c>
      <c r="E491" s="167">
        <v>-154.15600000000001</v>
      </c>
      <c r="F491" s="167">
        <v>-150.608</v>
      </c>
      <c r="G491" s="167">
        <f t="shared" si="308"/>
        <v>7.007090909090909</v>
      </c>
      <c r="H491" s="167">
        <f t="shared" si="309"/>
        <v>6.8458181818181822</v>
      </c>
      <c r="J491" s="167">
        <f t="shared" si="328"/>
        <v>8.1333333333333329</v>
      </c>
      <c r="K491" s="167">
        <f t="shared" si="310"/>
        <v>-2.5692666666666666</v>
      </c>
      <c r="L491" s="167">
        <f t="shared" si="349"/>
        <v>-1105.4280666666662</v>
      </c>
      <c r="M491" s="167">
        <f t="shared" si="329"/>
        <v>8843.4245333333292</v>
      </c>
      <c r="N491" s="167">
        <f t="shared" si="311"/>
        <v>-2.5101333333333335</v>
      </c>
      <c r="O491" s="167">
        <f t="shared" si="345"/>
        <v>-1044.1233166666671</v>
      </c>
      <c r="P491" s="167">
        <f t="shared" si="330"/>
        <v>8352.9865333333364</v>
      </c>
      <c r="Q491" s="167">
        <f t="shared" si="331"/>
        <v>8598.2055333333337</v>
      </c>
      <c r="W491" s="167">
        <v>29280</v>
      </c>
      <c r="Y491" s="169">
        <f t="shared" si="332"/>
        <v>32.133333333333333</v>
      </c>
      <c r="Z491" s="167">
        <v>-189.58099999999999</v>
      </c>
      <c r="AA491" s="167">
        <v>-177.97800000000001</v>
      </c>
      <c r="AB491" s="167">
        <f t="shared" si="312"/>
        <v>8.617318181818181</v>
      </c>
      <c r="AC491" s="167">
        <f t="shared" si="313"/>
        <v>8.0899090909090905</v>
      </c>
      <c r="AD491" s="167">
        <f t="shared" si="333"/>
        <v>-183.77949999999998</v>
      </c>
      <c r="AF491" s="167">
        <f t="shared" si="346"/>
        <v>8.1333333333333329</v>
      </c>
      <c r="AG491" s="167">
        <f t="shared" si="334"/>
        <v>-3.1596833333333332</v>
      </c>
      <c r="AH491" s="167">
        <f t="shared" si="350"/>
        <v>-1340.9804500000002</v>
      </c>
      <c r="AI491" s="167">
        <f t="shared" si="335"/>
        <v>10727.843600000002</v>
      </c>
      <c r="AJ491" s="167">
        <f t="shared" si="336"/>
        <v>-2.9662999999999999</v>
      </c>
      <c r="AK491" s="167">
        <f t="shared" si="351"/>
        <v>-1276.5978333333323</v>
      </c>
      <c r="AL491" s="167">
        <f t="shared" si="337"/>
        <v>10212.782666666659</v>
      </c>
      <c r="AM491" s="167">
        <f t="shared" si="338"/>
        <v>10470.313133333329</v>
      </c>
      <c r="AR491" s="167">
        <v>29280</v>
      </c>
      <c r="AS491" s="169">
        <f t="shared" si="314"/>
        <v>32.133333333333333</v>
      </c>
      <c r="AT491" s="167">
        <v>-172.06800000000001</v>
      </c>
      <c r="AU491" s="167">
        <v>-249.27699999999999</v>
      </c>
      <c r="AV491" s="167">
        <f t="shared" si="315"/>
        <v>7.8212727272727278</v>
      </c>
      <c r="AW491" s="167">
        <f t="shared" si="316"/>
        <v>11.330772727272727</v>
      </c>
      <c r="AY491" s="167">
        <f t="shared" si="339"/>
        <v>8.1333333333333329</v>
      </c>
      <c r="AZ491" s="167">
        <f t="shared" si="340"/>
        <v>-2.8678000000000003</v>
      </c>
      <c r="BA491" s="167">
        <f t="shared" si="347"/>
        <v>-1280.0375333333325</v>
      </c>
      <c r="BB491" s="167">
        <f t="shared" si="341"/>
        <v>10240.30026666666</v>
      </c>
      <c r="BC491" s="167">
        <f t="shared" si="342"/>
        <v>-4.1546166666666666</v>
      </c>
      <c r="BD491" s="167">
        <f t="shared" si="348"/>
        <v>-1909.8469166666671</v>
      </c>
      <c r="BE491" s="167">
        <f t="shared" si="343"/>
        <v>15278.775333333337</v>
      </c>
      <c r="BF491" s="167">
        <f t="shared" si="344"/>
        <v>12759.537799999998</v>
      </c>
      <c r="BK491" s="167">
        <v>29280</v>
      </c>
      <c r="BL491" s="169">
        <v>32.133333333333333</v>
      </c>
      <c r="BM491" s="167">
        <v>-150.89099999999999</v>
      </c>
      <c r="BN491" s="167">
        <v>-201.17599999999999</v>
      </c>
      <c r="BO491" s="167">
        <f t="shared" si="317"/>
        <v>6.8586818181818181</v>
      </c>
      <c r="BP491" s="167">
        <f t="shared" si="318"/>
        <v>9.1443636363636358</v>
      </c>
      <c r="BU491" s="167">
        <v>29280</v>
      </c>
      <c r="BV491" s="169">
        <v>32.133333333333333</v>
      </c>
      <c r="BW491" s="167">
        <v>-152.49199999999999</v>
      </c>
      <c r="BX491" s="167">
        <v>-171.52799999999999</v>
      </c>
      <c r="BY491" s="167">
        <f t="shared" si="319"/>
        <v>6.9314545454545451</v>
      </c>
      <c r="BZ491" s="167">
        <f t="shared" si="320"/>
        <v>7.7967272727272725</v>
      </c>
      <c r="CE491" s="167">
        <v>29280</v>
      </c>
      <c r="CF491" s="169">
        <f t="shared" si="321"/>
        <v>32.133333333333333</v>
      </c>
      <c r="CG491" s="167">
        <v>-58.902999999999999</v>
      </c>
      <c r="CH491" s="167">
        <v>-138.22800000000001</v>
      </c>
      <c r="CI491" s="167">
        <f t="shared" si="322"/>
        <v>2.6774090909090908</v>
      </c>
      <c r="CJ491" s="167">
        <f t="shared" si="323"/>
        <v>6.2830909090909097</v>
      </c>
      <c r="CO491" s="167">
        <v>29280</v>
      </c>
      <c r="CP491" s="169">
        <f t="shared" si="324"/>
        <v>32.133333333333333</v>
      </c>
      <c r="CQ491" s="167">
        <v>-155.02600000000001</v>
      </c>
      <c r="CR491" s="167">
        <v>-153.107</v>
      </c>
      <c r="CS491" s="167">
        <f t="shared" si="325"/>
        <v>7.046636363636364</v>
      </c>
      <c r="CT491" s="167">
        <f t="shared" si="326"/>
        <v>6.9594090909090909</v>
      </c>
    </row>
    <row r="492" spans="2:98">
      <c r="B492" s="167">
        <f t="shared" si="327"/>
        <v>489</v>
      </c>
      <c r="C492" s="167">
        <v>29340</v>
      </c>
      <c r="D492" s="169">
        <v>32.15</v>
      </c>
      <c r="E492" s="167">
        <v>-151.702</v>
      </c>
      <c r="F492" s="167">
        <v>-151.08500000000001</v>
      </c>
      <c r="G492" s="167">
        <f t="shared" si="308"/>
        <v>6.8955454545454549</v>
      </c>
      <c r="H492" s="167">
        <f t="shared" si="309"/>
        <v>6.8675000000000006</v>
      </c>
      <c r="J492" s="167">
        <f t="shared" si="328"/>
        <v>8.15</v>
      </c>
      <c r="K492" s="167">
        <f t="shared" si="310"/>
        <v>-2.5283666666666664</v>
      </c>
      <c r="L492" s="167">
        <f t="shared" si="349"/>
        <v>-1107.9564333333328</v>
      </c>
      <c r="M492" s="167">
        <f t="shared" si="329"/>
        <v>8863.6514666666626</v>
      </c>
      <c r="N492" s="167">
        <f t="shared" si="311"/>
        <v>-2.5180833333333332</v>
      </c>
      <c r="O492" s="167">
        <f t="shared" si="345"/>
        <v>-1046.6414000000004</v>
      </c>
      <c r="P492" s="167">
        <f t="shared" si="330"/>
        <v>8373.1312000000034</v>
      </c>
      <c r="Q492" s="167">
        <f t="shared" si="331"/>
        <v>8618.391333333333</v>
      </c>
      <c r="W492" s="167">
        <v>29340</v>
      </c>
      <c r="Y492" s="169">
        <f t="shared" si="332"/>
        <v>32.15</v>
      </c>
      <c r="Z492" s="167">
        <v>-189.273</v>
      </c>
      <c r="AA492" s="167">
        <v>-177.934</v>
      </c>
      <c r="AB492" s="167">
        <f t="shared" si="312"/>
        <v>8.6033181818181816</v>
      </c>
      <c r="AC492" s="167">
        <f t="shared" si="313"/>
        <v>8.0879090909090916</v>
      </c>
      <c r="AD492" s="167">
        <f t="shared" si="333"/>
        <v>-183.6035</v>
      </c>
      <c r="AF492" s="167">
        <f t="shared" si="346"/>
        <v>8.15</v>
      </c>
      <c r="AG492" s="167">
        <f t="shared" si="334"/>
        <v>-3.15455</v>
      </c>
      <c r="AH492" s="167">
        <f t="shared" si="350"/>
        <v>-1344.1350000000002</v>
      </c>
      <c r="AI492" s="167">
        <f t="shared" si="335"/>
        <v>10753.080000000002</v>
      </c>
      <c r="AJ492" s="167">
        <f t="shared" si="336"/>
        <v>-2.9655666666666667</v>
      </c>
      <c r="AK492" s="167">
        <f t="shared" si="351"/>
        <v>-1279.5633999999991</v>
      </c>
      <c r="AL492" s="167">
        <f t="shared" si="337"/>
        <v>10236.507199999993</v>
      </c>
      <c r="AM492" s="167">
        <f t="shared" si="338"/>
        <v>10494.793599999997</v>
      </c>
      <c r="AR492" s="167">
        <v>29340</v>
      </c>
      <c r="AS492" s="169">
        <f t="shared" si="314"/>
        <v>32.15</v>
      </c>
      <c r="AT492" s="167">
        <v>-169.97200000000001</v>
      </c>
      <c r="AU492" s="167">
        <v>-258.29000000000002</v>
      </c>
      <c r="AV492" s="167">
        <f t="shared" si="315"/>
        <v>7.726</v>
      </c>
      <c r="AW492" s="167">
        <f t="shared" si="316"/>
        <v>11.740454545454547</v>
      </c>
      <c r="AY492" s="167">
        <f t="shared" si="339"/>
        <v>8.15</v>
      </c>
      <c r="AZ492" s="167">
        <f t="shared" si="340"/>
        <v>-2.8328666666666669</v>
      </c>
      <c r="BA492" s="167">
        <f t="shared" si="347"/>
        <v>-1282.8703999999991</v>
      </c>
      <c r="BB492" s="167">
        <f t="shared" si="341"/>
        <v>10262.963199999993</v>
      </c>
      <c r="BC492" s="167">
        <f t="shared" si="342"/>
        <v>-4.3048333333333337</v>
      </c>
      <c r="BD492" s="167">
        <f t="shared" si="348"/>
        <v>-1914.1517500000004</v>
      </c>
      <c r="BE492" s="167">
        <f t="shared" si="343"/>
        <v>15313.214000000004</v>
      </c>
      <c r="BF492" s="167">
        <f t="shared" si="344"/>
        <v>12788.088599999999</v>
      </c>
      <c r="BK492" s="167">
        <v>29340</v>
      </c>
      <c r="BL492" s="169">
        <v>32.15</v>
      </c>
      <c r="BM492" s="167">
        <v>-154.85599999999999</v>
      </c>
      <c r="BN492" s="167">
        <v>-202.256</v>
      </c>
      <c r="BO492" s="167">
        <f t="shared" si="317"/>
        <v>7.0389090909090903</v>
      </c>
      <c r="BP492" s="167">
        <f t="shared" si="318"/>
        <v>9.1934545454545447</v>
      </c>
      <c r="BU492" s="167">
        <v>29340</v>
      </c>
      <c r="BV492" s="169">
        <v>32.15</v>
      </c>
      <c r="BW492" s="167">
        <v>-153.66399999999999</v>
      </c>
      <c r="BX492" s="167">
        <v>-173.11500000000001</v>
      </c>
      <c r="BY492" s="167">
        <f t="shared" si="319"/>
        <v>6.9847272727272722</v>
      </c>
      <c r="BZ492" s="167">
        <f t="shared" si="320"/>
        <v>7.8688636363636366</v>
      </c>
      <c r="CE492" s="167">
        <v>29340</v>
      </c>
      <c r="CF492" s="169">
        <f t="shared" si="321"/>
        <v>32.15</v>
      </c>
      <c r="CG492" s="167">
        <v>-59.125999999999998</v>
      </c>
      <c r="CH492" s="167">
        <v>-138.69399999999999</v>
      </c>
      <c r="CI492" s="167">
        <f t="shared" si="322"/>
        <v>2.6875454545454542</v>
      </c>
      <c r="CJ492" s="167">
        <f t="shared" si="323"/>
        <v>6.3042727272727266</v>
      </c>
      <c r="CO492" s="167">
        <v>29340</v>
      </c>
      <c r="CP492" s="169">
        <f t="shared" si="324"/>
        <v>32.15</v>
      </c>
      <c r="CQ492" s="167">
        <v>-155.00700000000001</v>
      </c>
      <c r="CR492" s="167">
        <v>-153.84100000000001</v>
      </c>
      <c r="CS492" s="167">
        <f t="shared" si="325"/>
        <v>7.0457727272727277</v>
      </c>
      <c r="CT492" s="167">
        <f t="shared" si="326"/>
        <v>6.9927727272727278</v>
      </c>
    </row>
    <row r="493" spans="2:98">
      <c r="B493" s="167">
        <f t="shared" si="327"/>
        <v>490</v>
      </c>
      <c r="C493" s="167">
        <v>29400</v>
      </c>
      <c r="D493" s="169">
        <v>32.166666666666664</v>
      </c>
      <c r="E493" s="167">
        <v>-153.542</v>
      </c>
      <c r="F493" s="167">
        <v>-151.93199999999999</v>
      </c>
      <c r="G493" s="167">
        <f t="shared" si="308"/>
        <v>6.9791818181818179</v>
      </c>
      <c r="H493" s="167">
        <f t="shared" si="309"/>
        <v>6.9059999999999997</v>
      </c>
      <c r="J493" s="167">
        <f t="shared" si="328"/>
        <v>8.1666666666666661</v>
      </c>
      <c r="K493" s="167">
        <f t="shared" si="310"/>
        <v>-2.5590333333333333</v>
      </c>
      <c r="L493" s="167">
        <f t="shared" si="349"/>
        <v>-1110.5154666666663</v>
      </c>
      <c r="M493" s="167">
        <f t="shared" si="329"/>
        <v>8884.1237333333302</v>
      </c>
      <c r="N493" s="167">
        <f t="shared" si="311"/>
        <v>-2.5321999999999996</v>
      </c>
      <c r="O493" s="167">
        <f t="shared" si="345"/>
        <v>-1049.1736000000005</v>
      </c>
      <c r="P493" s="167">
        <f t="shared" si="330"/>
        <v>8393.3888000000043</v>
      </c>
      <c r="Q493" s="167">
        <f t="shared" si="331"/>
        <v>8638.7562666666672</v>
      </c>
      <c r="W493" s="167">
        <v>29400</v>
      </c>
      <c r="Y493" s="169">
        <f t="shared" si="332"/>
        <v>32.166666666666664</v>
      </c>
      <c r="Z493" s="167">
        <v>-190.57300000000001</v>
      </c>
      <c r="AA493" s="167">
        <v>-178.04599999999999</v>
      </c>
      <c r="AB493" s="167">
        <f t="shared" si="312"/>
        <v>8.6624090909090921</v>
      </c>
      <c r="AC493" s="167">
        <f t="shared" si="313"/>
        <v>8.093</v>
      </c>
      <c r="AD493" s="167">
        <f t="shared" si="333"/>
        <v>-184.30950000000001</v>
      </c>
      <c r="AF493" s="167">
        <f t="shared" si="346"/>
        <v>8.1666666666666661</v>
      </c>
      <c r="AG493" s="167">
        <f t="shared" si="334"/>
        <v>-3.1762166666666669</v>
      </c>
      <c r="AH493" s="167">
        <f t="shared" si="350"/>
        <v>-1347.311216666667</v>
      </c>
      <c r="AI493" s="167">
        <f t="shared" si="335"/>
        <v>10778.489733333336</v>
      </c>
      <c r="AJ493" s="167">
        <f t="shared" si="336"/>
        <v>-2.9674333333333331</v>
      </c>
      <c r="AK493" s="167">
        <f t="shared" si="351"/>
        <v>-1282.5308333333323</v>
      </c>
      <c r="AL493" s="167">
        <f t="shared" si="337"/>
        <v>10260.246666666659</v>
      </c>
      <c r="AM493" s="167">
        <f t="shared" si="338"/>
        <v>10519.368199999997</v>
      </c>
      <c r="AR493" s="167">
        <v>29400</v>
      </c>
      <c r="AS493" s="169">
        <f t="shared" si="314"/>
        <v>32.166666666666664</v>
      </c>
      <c r="AT493" s="167">
        <v>-173.447</v>
      </c>
      <c r="AU493" s="167">
        <v>-253.328</v>
      </c>
      <c r="AV493" s="167">
        <f t="shared" si="315"/>
        <v>7.8839545454545457</v>
      </c>
      <c r="AW493" s="167">
        <f t="shared" si="316"/>
        <v>11.514909090909091</v>
      </c>
      <c r="AY493" s="167">
        <f t="shared" si="339"/>
        <v>8.1666666666666661</v>
      </c>
      <c r="AZ493" s="167">
        <f t="shared" si="340"/>
        <v>-2.8907833333333333</v>
      </c>
      <c r="BA493" s="167">
        <f t="shared" si="347"/>
        <v>-1285.7611833333324</v>
      </c>
      <c r="BB493" s="167">
        <f t="shared" si="341"/>
        <v>10286.089466666659</v>
      </c>
      <c r="BC493" s="167">
        <f t="shared" si="342"/>
        <v>-4.2221333333333337</v>
      </c>
      <c r="BD493" s="167">
        <f t="shared" si="348"/>
        <v>-1918.3738833333339</v>
      </c>
      <c r="BE493" s="167">
        <f t="shared" si="343"/>
        <v>15346.991066666671</v>
      </c>
      <c r="BF493" s="167">
        <f t="shared" si="344"/>
        <v>12816.540266666665</v>
      </c>
      <c r="BK493" s="167">
        <v>29400</v>
      </c>
      <c r="BL493" s="169">
        <v>32.166666666666664</v>
      </c>
      <c r="BM493" s="167">
        <v>-152.34200000000001</v>
      </c>
      <c r="BN493" s="167">
        <v>-201.423</v>
      </c>
      <c r="BO493" s="167">
        <f t="shared" si="317"/>
        <v>6.9246363636363641</v>
      </c>
      <c r="BP493" s="167">
        <f t="shared" si="318"/>
        <v>9.1555909090909093</v>
      </c>
      <c r="BU493" s="167">
        <v>29400</v>
      </c>
      <c r="BV493" s="169">
        <v>32.166666666666664</v>
      </c>
      <c r="BW493" s="167">
        <v>-155.17699999999999</v>
      </c>
      <c r="BX493" s="167">
        <v>-172.499</v>
      </c>
      <c r="BY493" s="167">
        <f t="shared" si="319"/>
        <v>7.0534999999999997</v>
      </c>
      <c r="BZ493" s="167">
        <f t="shared" si="320"/>
        <v>7.8408636363636361</v>
      </c>
      <c r="CE493" s="167">
        <v>29400</v>
      </c>
      <c r="CF493" s="169">
        <f t="shared" si="321"/>
        <v>32.166666666666664</v>
      </c>
      <c r="CG493" s="167">
        <v>-59.771999999999998</v>
      </c>
      <c r="CH493" s="167">
        <v>-138.261</v>
      </c>
      <c r="CI493" s="167">
        <f t="shared" si="322"/>
        <v>2.7169090909090907</v>
      </c>
      <c r="CJ493" s="167">
        <f t="shared" si="323"/>
        <v>6.2845909090909089</v>
      </c>
      <c r="CO493" s="167">
        <v>29400</v>
      </c>
      <c r="CP493" s="169">
        <f t="shared" si="324"/>
        <v>32.166666666666664</v>
      </c>
      <c r="CQ493" s="167">
        <v>-153.98500000000001</v>
      </c>
      <c r="CR493" s="167">
        <v>-152.26300000000001</v>
      </c>
      <c r="CS493" s="167">
        <f t="shared" si="325"/>
        <v>6.9993181818181824</v>
      </c>
      <c r="CT493" s="167">
        <f t="shared" si="326"/>
        <v>6.9210454545454549</v>
      </c>
    </row>
    <row r="494" spans="2:98">
      <c r="B494" s="167">
        <f t="shared" si="327"/>
        <v>491</v>
      </c>
      <c r="C494" s="167">
        <v>29460</v>
      </c>
      <c r="D494" s="169">
        <v>32.183333333333337</v>
      </c>
      <c r="E494" s="167">
        <v>-154.00200000000001</v>
      </c>
      <c r="F494" s="167">
        <v>-150.023</v>
      </c>
      <c r="G494" s="167">
        <f t="shared" si="308"/>
        <v>7.0000909090909094</v>
      </c>
      <c r="H494" s="167">
        <f t="shared" si="309"/>
        <v>6.8192272727272725</v>
      </c>
      <c r="J494" s="167">
        <f t="shared" si="328"/>
        <v>8.1833333333333336</v>
      </c>
      <c r="K494" s="167">
        <f t="shared" si="310"/>
        <v>-2.5667</v>
      </c>
      <c r="L494" s="167">
        <f t="shared" si="349"/>
        <v>-1113.0821666666664</v>
      </c>
      <c r="M494" s="167">
        <f t="shared" si="329"/>
        <v>8904.6573333333308</v>
      </c>
      <c r="N494" s="167">
        <f t="shared" si="311"/>
        <v>-2.5003833333333332</v>
      </c>
      <c r="O494" s="167">
        <f t="shared" si="345"/>
        <v>-1051.6739833333338</v>
      </c>
      <c r="P494" s="167">
        <f t="shared" si="330"/>
        <v>8413.3918666666705</v>
      </c>
      <c r="Q494" s="167">
        <f t="shared" si="331"/>
        <v>8659.0246000000006</v>
      </c>
      <c r="W494" s="167">
        <v>29460</v>
      </c>
      <c r="Y494" s="169">
        <f t="shared" si="332"/>
        <v>32.183333333333337</v>
      </c>
      <c r="Z494" s="167">
        <v>-190.16300000000001</v>
      </c>
      <c r="AA494" s="167">
        <v>-176.631</v>
      </c>
      <c r="AB494" s="167">
        <f t="shared" si="312"/>
        <v>8.6437727272727276</v>
      </c>
      <c r="AC494" s="167">
        <f t="shared" si="313"/>
        <v>8.028681818181818</v>
      </c>
      <c r="AD494" s="167">
        <f t="shared" si="333"/>
        <v>-183.39699999999999</v>
      </c>
      <c r="AF494" s="167">
        <f t="shared" si="346"/>
        <v>8.1833333333333336</v>
      </c>
      <c r="AG494" s="167">
        <f t="shared" si="334"/>
        <v>-3.1693833333333337</v>
      </c>
      <c r="AH494" s="167">
        <f t="shared" si="350"/>
        <v>-1350.4806000000003</v>
      </c>
      <c r="AI494" s="167">
        <f t="shared" si="335"/>
        <v>10803.844800000003</v>
      </c>
      <c r="AJ494" s="167">
        <f t="shared" si="336"/>
        <v>-2.9438499999999999</v>
      </c>
      <c r="AK494" s="167">
        <f t="shared" si="351"/>
        <v>-1285.4746833333325</v>
      </c>
      <c r="AL494" s="167">
        <f t="shared" si="337"/>
        <v>10283.79746666666</v>
      </c>
      <c r="AM494" s="167">
        <f t="shared" si="338"/>
        <v>10543.821133333331</v>
      </c>
      <c r="AR494" s="167">
        <v>29460</v>
      </c>
      <c r="AS494" s="169">
        <f t="shared" si="314"/>
        <v>32.183333333333337</v>
      </c>
      <c r="AT494" s="167">
        <v>-174.17599999999999</v>
      </c>
      <c r="AU494" s="167">
        <v>-251.74700000000001</v>
      </c>
      <c r="AV494" s="167">
        <f t="shared" si="315"/>
        <v>7.9170909090909083</v>
      </c>
      <c r="AW494" s="167">
        <f t="shared" si="316"/>
        <v>11.443045454545455</v>
      </c>
      <c r="AY494" s="167">
        <f t="shared" si="339"/>
        <v>8.1833333333333336</v>
      </c>
      <c r="AZ494" s="167">
        <f t="shared" si="340"/>
        <v>-2.9029333333333329</v>
      </c>
      <c r="BA494" s="167">
        <f t="shared" si="347"/>
        <v>-1288.6641166666657</v>
      </c>
      <c r="BB494" s="167">
        <f t="shared" si="341"/>
        <v>10309.312933333325</v>
      </c>
      <c r="BC494" s="167">
        <f t="shared" si="342"/>
        <v>-4.1957833333333339</v>
      </c>
      <c r="BD494" s="167">
        <f t="shared" si="348"/>
        <v>-1922.5696666666672</v>
      </c>
      <c r="BE494" s="167">
        <f t="shared" si="343"/>
        <v>15380.557333333338</v>
      </c>
      <c r="BF494" s="167">
        <f t="shared" si="344"/>
        <v>12844.935133333332</v>
      </c>
      <c r="BK494" s="167">
        <v>29460</v>
      </c>
      <c r="BL494" s="169">
        <v>32.183333333333337</v>
      </c>
      <c r="BM494" s="167">
        <v>-153.452</v>
      </c>
      <c r="BN494" s="167">
        <v>-200.203</v>
      </c>
      <c r="BO494" s="167">
        <f t="shared" si="317"/>
        <v>6.975090909090909</v>
      </c>
      <c r="BP494" s="167">
        <f t="shared" si="318"/>
        <v>9.1001363636363646</v>
      </c>
      <c r="BU494" s="167">
        <v>29460</v>
      </c>
      <c r="BV494" s="169">
        <v>32.183333333333337</v>
      </c>
      <c r="BW494" s="167">
        <v>-156.62700000000001</v>
      </c>
      <c r="BX494" s="167">
        <v>-172.452</v>
      </c>
      <c r="BY494" s="167">
        <f t="shared" si="319"/>
        <v>7.119409090909091</v>
      </c>
      <c r="BZ494" s="167">
        <f t="shared" si="320"/>
        <v>7.8387272727272723</v>
      </c>
      <c r="CE494" s="167">
        <v>29460</v>
      </c>
      <c r="CF494" s="169">
        <f t="shared" si="321"/>
        <v>32.183333333333337</v>
      </c>
      <c r="CG494" s="167">
        <v>-59.930999999999997</v>
      </c>
      <c r="CH494" s="167">
        <v>-137.839</v>
      </c>
      <c r="CI494" s="167">
        <f t="shared" si="322"/>
        <v>2.7241363636363634</v>
      </c>
      <c r="CJ494" s="167">
        <f t="shared" si="323"/>
        <v>6.2654090909090909</v>
      </c>
      <c r="CO494" s="167">
        <v>29460</v>
      </c>
      <c r="CP494" s="169">
        <f t="shared" si="324"/>
        <v>32.183333333333337</v>
      </c>
      <c r="CQ494" s="167">
        <v>-154.20500000000001</v>
      </c>
      <c r="CR494" s="167">
        <v>-152.583</v>
      </c>
      <c r="CS494" s="167">
        <f t="shared" si="325"/>
        <v>7.0093181818181822</v>
      </c>
      <c r="CT494" s="167">
        <f t="shared" si="326"/>
        <v>6.9355909090909087</v>
      </c>
    </row>
    <row r="495" spans="2:98">
      <c r="B495" s="167">
        <f t="shared" si="327"/>
        <v>492</v>
      </c>
      <c r="C495" s="167">
        <v>29520</v>
      </c>
      <c r="D495" s="169">
        <v>32.200000000000003</v>
      </c>
      <c r="E495" s="167">
        <v>-156.916</v>
      </c>
      <c r="F495" s="167">
        <v>-147.76</v>
      </c>
      <c r="G495" s="167">
        <f t="shared" si="308"/>
        <v>7.1325454545454541</v>
      </c>
      <c r="H495" s="167">
        <f t="shared" si="309"/>
        <v>6.7163636363636359</v>
      </c>
      <c r="J495" s="167">
        <f t="shared" si="328"/>
        <v>8.1999999999999993</v>
      </c>
      <c r="K495" s="167">
        <f t="shared" si="310"/>
        <v>-2.6152666666666664</v>
      </c>
      <c r="L495" s="167">
        <f t="shared" si="349"/>
        <v>-1115.697433333333</v>
      </c>
      <c r="M495" s="167">
        <f t="shared" si="329"/>
        <v>8925.5794666666643</v>
      </c>
      <c r="N495" s="167">
        <f t="shared" si="311"/>
        <v>-2.4626666666666663</v>
      </c>
      <c r="O495" s="167">
        <f t="shared" si="345"/>
        <v>-1054.1366500000004</v>
      </c>
      <c r="P495" s="167">
        <f t="shared" si="330"/>
        <v>8433.093200000003</v>
      </c>
      <c r="Q495" s="167">
        <f t="shared" si="331"/>
        <v>8679.3363333333327</v>
      </c>
      <c r="W495" s="167">
        <v>29520</v>
      </c>
      <c r="Y495" s="169">
        <f t="shared" si="332"/>
        <v>32.200000000000003</v>
      </c>
      <c r="Z495" s="167">
        <v>-196.92099999999999</v>
      </c>
      <c r="AA495" s="167">
        <v>-175.358</v>
      </c>
      <c r="AB495" s="167">
        <f t="shared" si="312"/>
        <v>8.9509545454545449</v>
      </c>
      <c r="AC495" s="167">
        <f t="shared" si="313"/>
        <v>7.9708181818181822</v>
      </c>
      <c r="AD495" s="167">
        <f t="shared" si="333"/>
        <v>-186.1395</v>
      </c>
      <c r="AF495" s="167">
        <f t="shared" si="346"/>
        <v>8.1999999999999993</v>
      </c>
      <c r="AG495" s="167">
        <f t="shared" si="334"/>
        <v>-3.2820166666666664</v>
      </c>
      <c r="AH495" s="167">
        <f t="shared" si="350"/>
        <v>-1353.7626166666671</v>
      </c>
      <c r="AI495" s="167">
        <f t="shared" si="335"/>
        <v>10830.100933333337</v>
      </c>
      <c r="AJ495" s="167">
        <f t="shared" si="336"/>
        <v>-2.9226333333333332</v>
      </c>
      <c r="AK495" s="167">
        <f t="shared" si="351"/>
        <v>-1288.3973166666658</v>
      </c>
      <c r="AL495" s="167">
        <f t="shared" si="337"/>
        <v>10307.178533333326</v>
      </c>
      <c r="AM495" s="167">
        <f t="shared" si="338"/>
        <v>10568.639733333332</v>
      </c>
      <c r="AR495" s="167">
        <v>29520</v>
      </c>
      <c r="AS495" s="169">
        <f t="shared" si="314"/>
        <v>32.200000000000003</v>
      </c>
      <c r="AT495" s="167">
        <v>-173.17</v>
      </c>
      <c r="AU495" s="167">
        <v>-249.66900000000001</v>
      </c>
      <c r="AV495" s="167">
        <f t="shared" si="315"/>
        <v>7.8713636363636361</v>
      </c>
      <c r="AW495" s="167">
        <f t="shared" si="316"/>
        <v>11.348590909090909</v>
      </c>
      <c r="AY495" s="167">
        <f t="shared" si="339"/>
        <v>8.1999999999999993</v>
      </c>
      <c r="AZ495" s="167">
        <f t="shared" si="340"/>
        <v>-2.8861666666666665</v>
      </c>
      <c r="BA495" s="167">
        <f t="shared" si="347"/>
        <v>-1291.5502833333323</v>
      </c>
      <c r="BB495" s="167">
        <f t="shared" si="341"/>
        <v>10332.402266666659</v>
      </c>
      <c r="BC495" s="167">
        <f t="shared" si="342"/>
        <v>-4.1611500000000001</v>
      </c>
      <c r="BD495" s="167">
        <f t="shared" si="348"/>
        <v>-1926.7308166666671</v>
      </c>
      <c r="BE495" s="167">
        <f t="shared" si="343"/>
        <v>15413.846533333337</v>
      </c>
      <c r="BF495" s="167">
        <f t="shared" si="344"/>
        <v>12873.124399999997</v>
      </c>
      <c r="BK495" s="167">
        <v>29520</v>
      </c>
      <c r="BL495" s="169">
        <v>32.200000000000003</v>
      </c>
      <c r="BM495" s="167">
        <v>-153.221</v>
      </c>
      <c r="BN495" s="167">
        <v>-201.14500000000001</v>
      </c>
      <c r="BO495" s="167">
        <f t="shared" si="317"/>
        <v>6.9645909090909095</v>
      </c>
      <c r="BP495" s="167">
        <f t="shared" si="318"/>
        <v>9.1429545454545451</v>
      </c>
      <c r="BU495" s="167">
        <v>29520</v>
      </c>
      <c r="BV495" s="169">
        <v>32.200000000000003</v>
      </c>
      <c r="BW495" s="167">
        <v>-153.726</v>
      </c>
      <c r="BX495" s="167">
        <v>-172.452</v>
      </c>
      <c r="BY495" s="167">
        <f t="shared" si="319"/>
        <v>6.9875454545454545</v>
      </c>
      <c r="BZ495" s="167">
        <f t="shared" si="320"/>
        <v>7.8387272727272723</v>
      </c>
      <c r="CE495" s="167">
        <v>29520</v>
      </c>
      <c r="CF495" s="169">
        <f t="shared" si="321"/>
        <v>32.200000000000003</v>
      </c>
      <c r="CG495" s="167">
        <v>-59.433999999999997</v>
      </c>
      <c r="CH495" s="167">
        <v>-137.74600000000001</v>
      </c>
      <c r="CI495" s="167">
        <f t="shared" si="322"/>
        <v>2.7015454545454545</v>
      </c>
      <c r="CJ495" s="167">
        <f t="shared" si="323"/>
        <v>6.2611818181818188</v>
      </c>
      <c r="CO495" s="167">
        <v>29520</v>
      </c>
      <c r="CP495" s="169">
        <f t="shared" si="324"/>
        <v>32.200000000000003</v>
      </c>
      <c r="CQ495" s="167">
        <v>-155.553</v>
      </c>
      <c r="CR495" s="167">
        <v>-151.72200000000001</v>
      </c>
      <c r="CS495" s="167">
        <f t="shared" si="325"/>
        <v>7.0705909090909094</v>
      </c>
      <c r="CT495" s="167">
        <f t="shared" si="326"/>
        <v>6.8964545454545458</v>
      </c>
    </row>
    <row r="496" spans="2:98">
      <c r="B496" s="167">
        <f t="shared" si="327"/>
        <v>493</v>
      </c>
      <c r="C496" s="167">
        <v>29580</v>
      </c>
      <c r="D496" s="169">
        <v>32.216666666666669</v>
      </c>
      <c r="E496" s="167">
        <v>-153.38900000000001</v>
      </c>
      <c r="F496" s="167">
        <v>-149.40700000000001</v>
      </c>
      <c r="G496" s="167">
        <f t="shared" si="308"/>
        <v>6.9722272727272729</v>
      </c>
      <c r="H496" s="167">
        <f t="shared" si="309"/>
        <v>6.7912272727272729</v>
      </c>
      <c r="J496" s="167">
        <f t="shared" si="328"/>
        <v>8.2166666666666668</v>
      </c>
      <c r="K496" s="167">
        <f t="shared" si="310"/>
        <v>-2.5564833333333334</v>
      </c>
      <c r="L496" s="167">
        <f t="shared" si="349"/>
        <v>-1118.2539166666663</v>
      </c>
      <c r="M496" s="167">
        <f t="shared" si="329"/>
        <v>8946.0313333333306</v>
      </c>
      <c r="N496" s="167">
        <f t="shared" si="311"/>
        <v>-2.4901166666666668</v>
      </c>
      <c r="O496" s="167">
        <f t="shared" si="345"/>
        <v>-1056.626766666667</v>
      </c>
      <c r="P496" s="167">
        <f t="shared" si="330"/>
        <v>8453.0141333333358</v>
      </c>
      <c r="Q496" s="167">
        <f t="shared" si="331"/>
        <v>8699.5227333333332</v>
      </c>
      <c r="W496" s="167">
        <v>29580</v>
      </c>
      <c r="Y496" s="169">
        <f t="shared" si="332"/>
        <v>32.216666666666669</v>
      </c>
      <c r="Z496" s="167">
        <v>-192.27099999999999</v>
      </c>
      <c r="AA496" s="167">
        <v>-177.285</v>
      </c>
      <c r="AB496" s="167">
        <f t="shared" si="312"/>
        <v>8.739590909090909</v>
      </c>
      <c r="AC496" s="167">
        <f t="shared" si="313"/>
        <v>8.0584090909090911</v>
      </c>
      <c r="AD496" s="167">
        <f t="shared" si="333"/>
        <v>-184.77799999999999</v>
      </c>
      <c r="AF496" s="167">
        <f t="shared" si="346"/>
        <v>8.2166666666666668</v>
      </c>
      <c r="AG496" s="167">
        <f t="shared" si="334"/>
        <v>-3.2045166666666662</v>
      </c>
      <c r="AH496" s="167">
        <f t="shared" si="350"/>
        <v>-1356.9671333333338</v>
      </c>
      <c r="AI496" s="167">
        <f t="shared" si="335"/>
        <v>10855.73706666667</v>
      </c>
      <c r="AJ496" s="167">
        <f t="shared" si="336"/>
        <v>-2.9547499999999998</v>
      </c>
      <c r="AK496" s="167">
        <f t="shared" si="351"/>
        <v>-1291.3520666666659</v>
      </c>
      <c r="AL496" s="167">
        <f t="shared" si="337"/>
        <v>10330.816533333327</v>
      </c>
      <c r="AM496" s="167">
        <f t="shared" si="338"/>
        <v>10593.2768</v>
      </c>
      <c r="AR496" s="167">
        <v>29580</v>
      </c>
      <c r="AS496" s="169">
        <f t="shared" si="314"/>
        <v>32.216666666666669</v>
      </c>
      <c r="AT496" s="167">
        <v>-172.607</v>
      </c>
      <c r="AU496" s="167">
        <v>-252.70099999999999</v>
      </c>
      <c r="AV496" s="167">
        <f t="shared" si="315"/>
        <v>7.8457727272727276</v>
      </c>
      <c r="AW496" s="167">
        <f t="shared" si="316"/>
        <v>11.48640909090909</v>
      </c>
      <c r="AY496" s="167">
        <f t="shared" si="339"/>
        <v>8.2166666666666668</v>
      </c>
      <c r="AZ496" s="167">
        <f t="shared" si="340"/>
        <v>-2.8767833333333335</v>
      </c>
      <c r="BA496" s="167">
        <f t="shared" si="347"/>
        <v>-1294.4270666666657</v>
      </c>
      <c r="BB496" s="167">
        <f t="shared" si="341"/>
        <v>10355.416533333326</v>
      </c>
      <c r="BC496" s="167">
        <f t="shared" si="342"/>
        <v>-4.2116833333333332</v>
      </c>
      <c r="BD496" s="167">
        <f t="shared" si="348"/>
        <v>-1930.9425000000006</v>
      </c>
      <c r="BE496" s="167">
        <f t="shared" si="343"/>
        <v>15447.540000000005</v>
      </c>
      <c r="BF496" s="167">
        <f t="shared" si="344"/>
        <v>12901.478266666665</v>
      </c>
      <c r="BK496" s="167">
        <v>29580</v>
      </c>
      <c r="BL496" s="169">
        <v>32.216666666666669</v>
      </c>
      <c r="BM496" s="167">
        <v>-151.524</v>
      </c>
      <c r="BN496" s="167">
        <v>-199.447</v>
      </c>
      <c r="BO496" s="167">
        <f t="shared" si="317"/>
        <v>6.8874545454545455</v>
      </c>
      <c r="BP496" s="167">
        <f t="shared" si="318"/>
        <v>9.0657727272727282</v>
      </c>
      <c r="BU496" s="167">
        <v>29580</v>
      </c>
      <c r="BV496" s="169">
        <v>32.216666666666669</v>
      </c>
      <c r="BW496" s="167">
        <v>-152.38399999999999</v>
      </c>
      <c r="BX496" s="167">
        <v>-173.22300000000001</v>
      </c>
      <c r="BY496" s="167">
        <f t="shared" si="319"/>
        <v>6.9265454545454537</v>
      </c>
      <c r="BZ496" s="167">
        <f t="shared" si="320"/>
        <v>7.873772727272728</v>
      </c>
      <c r="CE496" s="167">
        <v>29580</v>
      </c>
      <c r="CF496" s="169">
        <f t="shared" si="321"/>
        <v>32.216666666666669</v>
      </c>
      <c r="CG496" s="167">
        <v>-60.081000000000003</v>
      </c>
      <c r="CH496" s="167">
        <v>-139.072</v>
      </c>
      <c r="CI496" s="167">
        <f t="shared" si="322"/>
        <v>2.7309545454545456</v>
      </c>
      <c r="CJ496" s="167">
        <f t="shared" si="323"/>
        <v>6.3214545454545457</v>
      </c>
      <c r="CO496" s="167">
        <v>29580</v>
      </c>
      <c r="CP496" s="169">
        <f t="shared" si="324"/>
        <v>32.216666666666669</v>
      </c>
      <c r="CQ496" s="167">
        <v>-153.82300000000001</v>
      </c>
      <c r="CR496" s="167">
        <v>-152.97399999999999</v>
      </c>
      <c r="CS496" s="167">
        <f t="shared" si="325"/>
        <v>6.9919545454545462</v>
      </c>
      <c r="CT496" s="167">
        <f t="shared" si="326"/>
        <v>6.953363636363636</v>
      </c>
    </row>
    <row r="497" spans="2:98">
      <c r="B497" s="167">
        <f t="shared" si="327"/>
        <v>494</v>
      </c>
      <c r="C497" s="167">
        <v>29640</v>
      </c>
      <c r="D497" s="169">
        <v>32.233333333333334</v>
      </c>
      <c r="E497" s="167">
        <v>-153.38900000000001</v>
      </c>
      <c r="F497" s="167">
        <v>-147.99100000000001</v>
      </c>
      <c r="G497" s="167">
        <f t="shared" si="308"/>
        <v>6.9722272727272729</v>
      </c>
      <c r="H497" s="167">
        <f t="shared" si="309"/>
        <v>6.7268636363636372</v>
      </c>
      <c r="J497" s="167">
        <f t="shared" si="328"/>
        <v>8.2333333333333325</v>
      </c>
      <c r="K497" s="167">
        <f t="shared" si="310"/>
        <v>-2.5564833333333334</v>
      </c>
      <c r="L497" s="167">
        <f t="shared" si="349"/>
        <v>-1120.8103999999996</v>
      </c>
      <c r="M497" s="167">
        <f t="shared" si="329"/>
        <v>8966.4831999999969</v>
      </c>
      <c r="N497" s="167">
        <f t="shared" si="311"/>
        <v>-2.4665166666666667</v>
      </c>
      <c r="O497" s="167">
        <f t="shared" si="345"/>
        <v>-1059.0932833333336</v>
      </c>
      <c r="P497" s="167">
        <f t="shared" si="330"/>
        <v>8472.7462666666688</v>
      </c>
      <c r="Q497" s="167">
        <f t="shared" si="331"/>
        <v>8719.614733333332</v>
      </c>
      <c r="W497" s="167">
        <v>29640</v>
      </c>
      <c r="Y497" s="169">
        <f t="shared" si="332"/>
        <v>32.233333333333334</v>
      </c>
      <c r="Z497" s="167">
        <v>-198.715</v>
      </c>
      <c r="AA497" s="167">
        <v>-175.9</v>
      </c>
      <c r="AB497" s="167">
        <f t="shared" si="312"/>
        <v>9.0325000000000006</v>
      </c>
      <c r="AC497" s="167">
        <f t="shared" si="313"/>
        <v>7.995454545454546</v>
      </c>
      <c r="AD497" s="167">
        <f t="shared" si="333"/>
        <v>-187.3075</v>
      </c>
      <c r="AF497" s="167">
        <f t="shared" si="346"/>
        <v>8.2333333333333325</v>
      </c>
      <c r="AG497" s="167">
        <f t="shared" si="334"/>
        <v>-3.3119166666666668</v>
      </c>
      <c r="AH497" s="167">
        <f t="shared" si="350"/>
        <v>-1360.2790500000006</v>
      </c>
      <c r="AI497" s="167">
        <f t="shared" si="335"/>
        <v>10882.232400000004</v>
      </c>
      <c r="AJ497" s="167">
        <f t="shared" si="336"/>
        <v>-2.9316666666666666</v>
      </c>
      <c r="AK497" s="167">
        <f t="shared" si="351"/>
        <v>-1294.2837333333325</v>
      </c>
      <c r="AL497" s="167">
        <f t="shared" si="337"/>
        <v>10354.26986666666</v>
      </c>
      <c r="AM497" s="167">
        <f t="shared" si="338"/>
        <v>10618.251133333331</v>
      </c>
      <c r="AR497" s="167">
        <v>29640</v>
      </c>
      <c r="AS497" s="169">
        <f t="shared" si="314"/>
        <v>32.233333333333334</v>
      </c>
      <c r="AT497" s="167">
        <v>-176.76900000000001</v>
      </c>
      <c r="AU497" s="167">
        <v>-251.221</v>
      </c>
      <c r="AV497" s="167">
        <f t="shared" si="315"/>
        <v>8.0349545454545463</v>
      </c>
      <c r="AW497" s="167">
        <f t="shared" si="316"/>
        <v>11.419136363636364</v>
      </c>
      <c r="AY497" s="167">
        <f t="shared" si="339"/>
        <v>8.2333333333333325</v>
      </c>
      <c r="AZ497" s="167">
        <f t="shared" si="340"/>
        <v>-2.9461500000000003</v>
      </c>
      <c r="BA497" s="167">
        <f t="shared" si="347"/>
        <v>-1297.3732166666657</v>
      </c>
      <c r="BB497" s="167">
        <f t="shared" si="341"/>
        <v>10378.985733333326</v>
      </c>
      <c r="BC497" s="167">
        <f t="shared" si="342"/>
        <v>-4.1870166666666666</v>
      </c>
      <c r="BD497" s="167">
        <f t="shared" si="348"/>
        <v>-1935.1295166666673</v>
      </c>
      <c r="BE497" s="167">
        <f t="shared" si="343"/>
        <v>15481.036133333339</v>
      </c>
      <c r="BF497" s="167">
        <f t="shared" si="344"/>
        <v>12930.010933333331</v>
      </c>
      <c r="BK497" s="167">
        <v>29640</v>
      </c>
      <c r="BL497" s="169">
        <v>32.233333333333334</v>
      </c>
      <c r="BM497" s="167">
        <v>-151.863</v>
      </c>
      <c r="BN497" s="167">
        <v>-203.61500000000001</v>
      </c>
      <c r="BO497" s="167">
        <f t="shared" si="317"/>
        <v>6.9028636363636364</v>
      </c>
      <c r="BP497" s="167">
        <f t="shared" si="318"/>
        <v>9.2552272727272733</v>
      </c>
      <c r="BU497" s="167">
        <v>29640</v>
      </c>
      <c r="BV497" s="169">
        <v>32.233333333333334</v>
      </c>
      <c r="BW497" s="167">
        <v>-153.726</v>
      </c>
      <c r="BX497" s="167">
        <v>-171.774</v>
      </c>
      <c r="BY497" s="167">
        <f t="shared" si="319"/>
        <v>6.9875454545454545</v>
      </c>
      <c r="BZ497" s="167">
        <f t="shared" si="320"/>
        <v>7.8079090909090914</v>
      </c>
      <c r="CE497" s="167">
        <v>29640</v>
      </c>
      <c r="CF497" s="169">
        <f t="shared" si="321"/>
        <v>32.233333333333334</v>
      </c>
      <c r="CG497" s="167">
        <v>-59.735999999999997</v>
      </c>
      <c r="CH497" s="167">
        <v>-138.32900000000001</v>
      </c>
      <c r="CI497" s="167">
        <f t="shared" si="322"/>
        <v>2.7152727272727271</v>
      </c>
      <c r="CJ497" s="167">
        <f t="shared" si="323"/>
        <v>6.2876818181818184</v>
      </c>
      <c r="CO497" s="167">
        <v>29640</v>
      </c>
      <c r="CP497" s="169">
        <f t="shared" si="324"/>
        <v>32.233333333333334</v>
      </c>
      <c r="CQ497" s="167">
        <v>-153.97300000000001</v>
      </c>
      <c r="CR497" s="167">
        <v>-151.19</v>
      </c>
      <c r="CS497" s="167">
        <f t="shared" si="325"/>
        <v>6.998772727272728</v>
      </c>
      <c r="CT497" s="167">
        <f t="shared" si="326"/>
        <v>6.8722727272727271</v>
      </c>
    </row>
    <row r="498" spans="2:98">
      <c r="B498" s="167">
        <f t="shared" si="327"/>
        <v>495</v>
      </c>
      <c r="C498" s="167">
        <v>29700</v>
      </c>
      <c r="D498" s="169">
        <v>32.25</v>
      </c>
      <c r="E498" s="167">
        <v>-154.00200000000001</v>
      </c>
      <c r="F498" s="167">
        <v>-147.09800000000001</v>
      </c>
      <c r="G498" s="167">
        <f t="shared" si="308"/>
        <v>7.0000909090909094</v>
      </c>
      <c r="H498" s="167">
        <f t="shared" si="309"/>
        <v>6.686272727272728</v>
      </c>
      <c r="J498" s="167">
        <f t="shared" si="328"/>
        <v>8.25</v>
      </c>
      <c r="K498" s="167">
        <f t="shared" si="310"/>
        <v>-2.5667</v>
      </c>
      <c r="L498" s="167">
        <f t="shared" si="349"/>
        <v>-1123.3770999999997</v>
      </c>
      <c r="M498" s="167">
        <f t="shared" si="329"/>
        <v>8987.0167999999976</v>
      </c>
      <c r="N498" s="167">
        <f t="shared" si="311"/>
        <v>-2.4516333333333336</v>
      </c>
      <c r="O498" s="167">
        <f t="shared" si="345"/>
        <v>-1061.5449166666669</v>
      </c>
      <c r="P498" s="167">
        <f t="shared" si="330"/>
        <v>8492.3593333333356</v>
      </c>
      <c r="Q498" s="167">
        <f t="shared" si="331"/>
        <v>8739.6880666666657</v>
      </c>
      <c r="W498" s="167">
        <v>29700</v>
      </c>
      <c r="Y498" s="169">
        <f t="shared" si="332"/>
        <v>32.25</v>
      </c>
      <c r="Z498" s="167">
        <v>-193.714</v>
      </c>
      <c r="AA498" s="167">
        <v>-177.364</v>
      </c>
      <c r="AB498" s="167">
        <f t="shared" si="312"/>
        <v>8.8051818181818184</v>
      </c>
      <c r="AC498" s="167">
        <f t="shared" si="313"/>
        <v>8.0619999999999994</v>
      </c>
      <c r="AD498" s="167">
        <f t="shared" si="333"/>
        <v>-185.53899999999999</v>
      </c>
      <c r="AF498" s="167">
        <f t="shared" si="346"/>
        <v>8.25</v>
      </c>
      <c r="AG498" s="167">
        <f t="shared" si="334"/>
        <v>-3.2285666666666666</v>
      </c>
      <c r="AH498" s="167">
        <f t="shared" si="350"/>
        <v>-1363.5076166666672</v>
      </c>
      <c r="AI498" s="167">
        <f t="shared" si="335"/>
        <v>10908.060933333338</v>
      </c>
      <c r="AJ498" s="167">
        <f t="shared" si="336"/>
        <v>-2.9560666666666666</v>
      </c>
      <c r="AK498" s="167">
        <f t="shared" si="351"/>
        <v>-1297.2397999999991</v>
      </c>
      <c r="AL498" s="167">
        <f t="shared" si="337"/>
        <v>10377.918399999993</v>
      </c>
      <c r="AM498" s="167">
        <f t="shared" si="338"/>
        <v>10642.989666666665</v>
      </c>
      <c r="AR498" s="167">
        <v>29700</v>
      </c>
      <c r="AS498" s="169">
        <f t="shared" si="314"/>
        <v>32.25</v>
      </c>
      <c r="AT498" s="167">
        <v>-175.54300000000001</v>
      </c>
      <c r="AU498" s="167">
        <v>-244.55799999999999</v>
      </c>
      <c r="AV498" s="167">
        <f t="shared" si="315"/>
        <v>7.9792272727272726</v>
      </c>
      <c r="AW498" s="167">
        <f t="shared" si="316"/>
        <v>11.116272727272728</v>
      </c>
      <c r="AY498" s="167">
        <f t="shared" si="339"/>
        <v>8.25</v>
      </c>
      <c r="AZ498" s="167">
        <f t="shared" si="340"/>
        <v>-2.9257166666666667</v>
      </c>
      <c r="BA498" s="167">
        <f t="shared" si="347"/>
        <v>-1300.2989333333323</v>
      </c>
      <c r="BB498" s="167">
        <f t="shared" si="341"/>
        <v>10402.391466666659</v>
      </c>
      <c r="BC498" s="167">
        <f t="shared" si="342"/>
        <v>-4.0759666666666661</v>
      </c>
      <c r="BD498" s="167">
        <f t="shared" si="348"/>
        <v>-1939.2054833333341</v>
      </c>
      <c r="BE498" s="167">
        <f t="shared" si="343"/>
        <v>15513.643866666673</v>
      </c>
      <c r="BF498" s="167">
        <f t="shared" si="344"/>
        <v>12958.017666666667</v>
      </c>
      <c r="BK498" s="167">
        <v>29700</v>
      </c>
      <c r="BL498" s="169">
        <v>32.25</v>
      </c>
      <c r="BM498" s="167">
        <v>-152.804</v>
      </c>
      <c r="BN498" s="167">
        <v>-201.90100000000001</v>
      </c>
      <c r="BO498" s="167">
        <f t="shared" si="317"/>
        <v>6.9456363636363641</v>
      </c>
      <c r="BP498" s="167">
        <f t="shared" si="318"/>
        <v>9.1773181818181815</v>
      </c>
      <c r="BU498" s="167">
        <v>29700</v>
      </c>
      <c r="BV498" s="169">
        <v>32.25</v>
      </c>
      <c r="BW498" s="167">
        <v>-153.09299999999999</v>
      </c>
      <c r="BX498" s="167">
        <v>-171.12700000000001</v>
      </c>
      <c r="BY498" s="167">
        <f t="shared" si="319"/>
        <v>6.9587727272727271</v>
      </c>
      <c r="BZ498" s="167">
        <f t="shared" si="320"/>
        <v>7.7785000000000002</v>
      </c>
      <c r="CE498" s="167">
        <v>29700</v>
      </c>
      <c r="CF498" s="169">
        <f t="shared" si="321"/>
        <v>32.25</v>
      </c>
      <c r="CG498" s="167">
        <v>-59.676000000000002</v>
      </c>
      <c r="CH498" s="167">
        <v>-138.31200000000001</v>
      </c>
      <c r="CI498" s="167">
        <f t="shared" si="322"/>
        <v>2.7125454545454546</v>
      </c>
      <c r="CJ498" s="167">
        <f t="shared" si="323"/>
        <v>6.2869090909090914</v>
      </c>
      <c r="CO498" s="167">
        <v>29700</v>
      </c>
      <c r="CP498" s="169">
        <f t="shared" si="324"/>
        <v>32.25</v>
      </c>
      <c r="CQ498" s="167">
        <v>-154.88999999999999</v>
      </c>
      <c r="CR498" s="167">
        <v>-152.56899999999999</v>
      </c>
      <c r="CS498" s="167">
        <f t="shared" si="325"/>
        <v>7.0404545454545451</v>
      </c>
      <c r="CT498" s="167">
        <f t="shared" si="326"/>
        <v>6.9349545454545449</v>
      </c>
    </row>
    <row r="499" spans="2:98">
      <c r="B499" s="167">
        <f t="shared" si="327"/>
        <v>496</v>
      </c>
      <c r="C499" s="167">
        <v>29760</v>
      </c>
      <c r="D499" s="169">
        <v>32.266666666666666</v>
      </c>
      <c r="E499" s="167">
        <v>-152.00899999999999</v>
      </c>
      <c r="F499" s="167">
        <v>-149.29900000000001</v>
      </c>
      <c r="G499" s="167">
        <f t="shared" si="308"/>
        <v>6.9094999999999995</v>
      </c>
      <c r="H499" s="167">
        <f t="shared" si="309"/>
        <v>6.7863181818181824</v>
      </c>
      <c r="J499" s="167">
        <f t="shared" si="328"/>
        <v>8.2666666666666675</v>
      </c>
      <c r="K499" s="167">
        <f t="shared" si="310"/>
        <v>-2.5334833333333329</v>
      </c>
      <c r="L499" s="167">
        <f t="shared" si="349"/>
        <v>-1125.9105833333331</v>
      </c>
      <c r="M499" s="167">
        <f t="shared" si="329"/>
        <v>9007.2846666666646</v>
      </c>
      <c r="N499" s="167">
        <f t="shared" si="311"/>
        <v>-2.488316666666667</v>
      </c>
      <c r="O499" s="167">
        <f t="shared" si="345"/>
        <v>-1064.0332333333336</v>
      </c>
      <c r="P499" s="167">
        <f t="shared" si="330"/>
        <v>8512.2658666666684</v>
      </c>
      <c r="Q499" s="167">
        <f t="shared" si="331"/>
        <v>8759.7752666666674</v>
      </c>
      <c r="W499" s="167">
        <v>29760</v>
      </c>
      <c r="Y499" s="169">
        <f t="shared" si="332"/>
        <v>32.266666666666666</v>
      </c>
      <c r="Z499" s="167">
        <v>-191.62</v>
      </c>
      <c r="AA499" s="167">
        <v>-179.011</v>
      </c>
      <c r="AB499" s="167">
        <f t="shared" si="312"/>
        <v>8.7100000000000009</v>
      </c>
      <c r="AC499" s="167">
        <f t="shared" si="313"/>
        <v>8.1368636363636355</v>
      </c>
      <c r="AD499" s="167">
        <f t="shared" si="333"/>
        <v>-185.31549999999999</v>
      </c>
      <c r="AF499" s="167">
        <f t="shared" si="346"/>
        <v>8.2666666666666675</v>
      </c>
      <c r="AG499" s="167">
        <f t="shared" si="334"/>
        <v>-3.1936666666666667</v>
      </c>
      <c r="AH499" s="167">
        <f t="shared" si="350"/>
        <v>-1366.7012833333338</v>
      </c>
      <c r="AI499" s="167">
        <f t="shared" si="335"/>
        <v>10933.61026666667</v>
      </c>
      <c r="AJ499" s="167">
        <f t="shared" si="336"/>
        <v>-2.9835166666666666</v>
      </c>
      <c r="AK499" s="167">
        <f t="shared" si="351"/>
        <v>-1300.2233166666658</v>
      </c>
      <c r="AL499" s="167">
        <f t="shared" si="337"/>
        <v>10401.786533333327</v>
      </c>
      <c r="AM499" s="167">
        <f t="shared" si="338"/>
        <v>10667.698399999997</v>
      </c>
      <c r="AR499" s="167">
        <v>29760</v>
      </c>
      <c r="AS499" s="169">
        <f t="shared" si="314"/>
        <v>32.266666666666666</v>
      </c>
      <c r="AT499" s="167">
        <v>-173.83699999999999</v>
      </c>
      <c r="AU499" s="167">
        <v>-244.30199999999999</v>
      </c>
      <c r="AV499" s="167">
        <f t="shared" si="315"/>
        <v>7.9016818181818174</v>
      </c>
      <c r="AW499" s="167">
        <f t="shared" si="316"/>
        <v>11.104636363636363</v>
      </c>
      <c r="AY499" s="167">
        <f t="shared" si="339"/>
        <v>8.2666666666666675</v>
      </c>
      <c r="AZ499" s="167">
        <f t="shared" si="340"/>
        <v>-2.8972833333333332</v>
      </c>
      <c r="BA499" s="167">
        <f t="shared" si="347"/>
        <v>-1303.1962166666656</v>
      </c>
      <c r="BB499" s="167">
        <f t="shared" si="341"/>
        <v>10425.569733333325</v>
      </c>
      <c r="BC499" s="167">
        <f t="shared" si="342"/>
        <v>-4.0716999999999999</v>
      </c>
      <c r="BD499" s="167">
        <f t="shared" si="348"/>
        <v>-1943.2771833333341</v>
      </c>
      <c r="BE499" s="167">
        <f t="shared" si="343"/>
        <v>15546.217466666672</v>
      </c>
      <c r="BF499" s="167">
        <f t="shared" si="344"/>
        <v>12985.893599999999</v>
      </c>
      <c r="BK499" s="167">
        <v>29760</v>
      </c>
      <c r="BL499" s="169">
        <v>32.266666666666666</v>
      </c>
      <c r="BM499" s="167">
        <v>-151.64699999999999</v>
      </c>
      <c r="BN499" s="167">
        <v>-201.77799999999999</v>
      </c>
      <c r="BO499" s="167">
        <f t="shared" si="317"/>
        <v>6.8930454545454545</v>
      </c>
      <c r="BP499" s="167">
        <f t="shared" si="318"/>
        <v>9.1717272727272725</v>
      </c>
      <c r="BU499" s="167">
        <v>29760</v>
      </c>
      <c r="BV499" s="169">
        <v>32.266666666666666</v>
      </c>
      <c r="BW499" s="167">
        <v>-154.096</v>
      </c>
      <c r="BX499" s="167">
        <v>-172.06700000000001</v>
      </c>
      <c r="BY499" s="167">
        <f t="shared" si="319"/>
        <v>7.0043636363636361</v>
      </c>
      <c r="BZ499" s="167">
        <f t="shared" si="320"/>
        <v>7.8212272727272731</v>
      </c>
      <c r="CE499" s="167">
        <v>29760</v>
      </c>
      <c r="CF499" s="169">
        <f t="shared" si="321"/>
        <v>32.266666666666666</v>
      </c>
      <c r="CG499" s="167">
        <v>-59.665999999999997</v>
      </c>
      <c r="CH499" s="167">
        <v>-138.56800000000001</v>
      </c>
      <c r="CI499" s="167">
        <f t="shared" si="322"/>
        <v>2.7120909090909091</v>
      </c>
      <c r="CJ499" s="167">
        <f t="shared" si="323"/>
        <v>6.2985454545454553</v>
      </c>
      <c r="CO499" s="167">
        <v>29760</v>
      </c>
      <c r="CP499" s="169">
        <f t="shared" si="324"/>
        <v>32.266666666666666</v>
      </c>
      <c r="CQ499" s="167">
        <v>-154.21299999999999</v>
      </c>
      <c r="CR499" s="167">
        <v>-151.114</v>
      </c>
      <c r="CS499" s="167">
        <f t="shared" si="325"/>
        <v>7.0096818181818179</v>
      </c>
      <c r="CT499" s="167">
        <f t="shared" si="326"/>
        <v>6.8688181818181819</v>
      </c>
    </row>
    <row r="500" spans="2:98">
      <c r="B500" s="167">
        <f t="shared" si="327"/>
        <v>497</v>
      </c>
      <c r="C500" s="167">
        <v>29820</v>
      </c>
      <c r="D500" s="169">
        <v>32.283333333333331</v>
      </c>
      <c r="E500" s="167">
        <v>-153.542</v>
      </c>
      <c r="F500" s="167">
        <v>-150.40799999999999</v>
      </c>
      <c r="G500" s="167">
        <f t="shared" si="308"/>
        <v>6.9791818181818179</v>
      </c>
      <c r="H500" s="167">
        <f t="shared" si="309"/>
        <v>6.8367272727272725</v>
      </c>
      <c r="J500" s="167">
        <f t="shared" si="328"/>
        <v>8.2833333333333332</v>
      </c>
      <c r="K500" s="167">
        <f t="shared" si="310"/>
        <v>-2.5590333333333333</v>
      </c>
      <c r="L500" s="167">
        <f t="shared" si="349"/>
        <v>-1128.4696166666665</v>
      </c>
      <c r="M500" s="167">
        <f t="shared" si="329"/>
        <v>9027.7569333333322</v>
      </c>
      <c r="N500" s="167">
        <f t="shared" si="311"/>
        <v>-2.5067999999999997</v>
      </c>
      <c r="O500" s="167">
        <f t="shared" si="345"/>
        <v>-1066.5400333333337</v>
      </c>
      <c r="P500" s="167">
        <f t="shared" si="330"/>
        <v>8532.3202666666693</v>
      </c>
      <c r="Q500" s="167">
        <f t="shared" si="331"/>
        <v>8780.0385999999999</v>
      </c>
      <c r="W500" s="167">
        <v>29820</v>
      </c>
      <c r="Y500" s="169">
        <f t="shared" si="332"/>
        <v>32.283333333333331</v>
      </c>
      <c r="Z500" s="167">
        <v>-190.00399999999999</v>
      </c>
      <c r="AA500" s="167">
        <v>-176.69800000000001</v>
      </c>
      <c r="AB500" s="167">
        <f t="shared" si="312"/>
        <v>8.6365454545454536</v>
      </c>
      <c r="AC500" s="167">
        <f t="shared" si="313"/>
        <v>8.0317272727272737</v>
      </c>
      <c r="AD500" s="167">
        <f t="shared" si="333"/>
        <v>-183.351</v>
      </c>
      <c r="AF500" s="167">
        <f t="shared" si="346"/>
        <v>8.2833333333333332</v>
      </c>
      <c r="AG500" s="167">
        <f t="shared" si="334"/>
        <v>-3.1667333333333332</v>
      </c>
      <c r="AH500" s="167">
        <f t="shared" si="350"/>
        <v>-1369.868016666667</v>
      </c>
      <c r="AI500" s="167">
        <f t="shared" si="335"/>
        <v>10958.944133333336</v>
      </c>
      <c r="AJ500" s="167">
        <f t="shared" si="336"/>
        <v>-2.9449666666666667</v>
      </c>
      <c r="AK500" s="167">
        <f t="shared" si="351"/>
        <v>-1303.1682833333325</v>
      </c>
      <c r="AL500" s="167">
        <f t="shared" si="337"/>
        <v>10425.34626666666</v>
      </c>
      <c r="AM500" s="167">
        <f t="shared" si="338"/>
        <v>10692.145199999999</v>
      </c>
      <c r="AR500" s="167">
        <v>29820</v>
      </c>
      <c r="AS500" s="169">
        <f t="shared" si="314"/>
        <v>32.283333333333331</v>
      </c>
      <c r="AT500" s="167">
        <v>-174.566</v>
      </c>
      <c r="AU500" s="167">
        <v>-247.64699999999999</v>
      </c>
      <c r="AV500" s="167">
        <f t="shared" si="315"/>
        <v>7.9348181818181818</v>
      </c>
      <c r="AW500" s="167">
        <f t="shared" si="316"/>
        <v>11.256681818181818</v>
      </c>
      <c r="AY500" s="167">
        <f t="shared" si="339"/>
        <v>8.2833333333333332</v>
      </c>
      <c r="AZ500" s="167">
        <f t="shared" si="340"/>
        <v>-2.9094333333333333</v>
      </c>
      <c r="BA500" s="167">
        <f t="shared" si="347"/>
        <v>-1306.1056499999988</v>
      </c>
      <c r="BB500" s="167">
        <f t="shared" si="341"/>
        <v>10448.845199999991</v>
      </c>
      <c r="BC500" s="167">
        <f t="shared" si="342"/>
        <v>-4.1274499999999996</v>
      </c>
      <c r="BD500" s="167">
        <f t="shared" si="348"/>
        <v>-1947.404633333334</v>
      </c>
      <c r="BE500" s="167">
        <f t="shared" si="343"/>
        <v>15579.237066666672</v>
      </c>
      <c r="BF500" s="167">
        <f t="shared" si="344"/>
        <v>13014.041133333332</v>
      </c>
      <c r="BK500" s="167">
        <v>29820</v>
      </c>
      <c r="BL500" s="169">
        <v>32.283333333333331</v>
      </c>
      <c r="BM500" s="167">
        <v>-150.30500000000001</v>
      </c>
      <c r="BN500" s="167">
        <v>-201.28399999999999</v>
      </c>
      <c r="BO500" s="167">
        <f t="shared" si="317"/>
        <v>6.8320454545454545</v>
      </c>
      <c r="BP500" s="167">
        <f t="shared" si="318"/>
        <v>9.1492727272727272</v>
      </c>
      <c r="BU500" s="167">
        <v>29820</v>
      </c>
      <c r="BV500" s="169">
        <v>32.283333333333331</v>
      </c>
      <c r="BW500" s="167">
        <v>-154.76</v>
      </c>
      <c r="BX500" s="167">
        <v>-171.251</v>
      </c>
      <c r="BY500" s="167">
        <f t="shared" si="319"/>
        <v>7.0345454545454542</v>
      </c>
      <c r="BZ500" s="167">
        <f t="shared" si="320"/>
        <v>7.7841363636363639</v>
      </c>
      <c r="CE500" s="167">
        <v>29820</v>
      </c>
      <c r="CF500" s="169">
        <f t="shared" si="321"/>
        <v>32.283333333333331</v>
      </c>
      <c r="CG500" s="167">
        <v>-60.265999999999998</v>
      </c>
      <c r="CH500" s="167">
        <v>-136.79900000000001</v>
      </c>
      <c r="CI500" s="167">
        <f t="shared" si="322"/>
        <v>2.7393636363636364</v>
      </c>
      <c r="CJ500" s="167">
        <f t="shared" si="323"/>
        <v>6.218136363636364</v>
      </c>
      <c r="CO500" s="167">
        <v>29820</v>
      </c>
      <c r="CP500" s="169">
        <f t="shared" si="324"/>
        <v>32.283333333333331</v>
      </c>
      <c r="CQ500" s="167">
        <v>-153.346</v>
      </c>
      <c r="CR500" s="167">
        <v>-152.215</v>
      </c>
      <c r="CS500" s="167">
        <f t="shared" si="325"/>
        <v>6.9702727272727278</v>
      </c>
      <c r="CT500" s="167">
        <f t="shared" si="326"/>
        <v>6.9188636363636364</v>
      </c>
    </row>
    <row r="501" spans="2:98">
      <c r="B501" s="167">
        <f t="shared" si="327"/>
        <v>498</v>
      </c>
      <c r="C501" s="167">
        <v>29880</v>
      </c>
      <c r="D501" s="169">
        <v>32.299999999999997</v>
      </c>
      <c r="E501" s="167">
        <v>-153.23599999999999</v>
      </c>
      <c r="F501" s="167">
        <v>-149.77699999999999</v>
      </c>
      <c r="G501" s="167">
        <f t="shared" si="308"/>
        <v>6.9652727272727271</v>
      </c>
      <c r="H501" s="167">
        <f t="shared" si="309"/>
        <v>6.8080454545454536</v>
      </c>
      <c r="J501" s="167">
        <f t="shared" si="328"/>
        <v>8.3000000000000007</v>
      </c>
      <c r="K501" s="167">
        <f t="shared" si="310"/>
        <v>-2.5539333333333332</v>
      </c>
      <c r="L501" s="167">
        <f t="shared" si="349"/>
        <v>-1131.0235499999999</v>
      </c>
      <c r="M501" s="167">
        <f t="shared" si="329"/>
        <v>9048.1883999999991</v>
      </c>
      <c r="N501" s="167">
        <f t="shared" si="311"/>
        <v>-2.496283333333333</v>
      </c>
      <c r="O501" s="167">
        <f t="shared" si="345"/>
        <v>-1069.0363166666671</v>
      </c>
      <c r="P501" s="167">
        <f t="shared" si="330"/>
        <v>8552.2905333333365</v>
      </c>
      <c r="Q501" s="167">
        <f t="shared" si="331"/>
        <v>8800.2394666666678</v>
      </c>
      <c r="W501" s="167">
        <v>29880</v>
      </c>
      <c r="Y501" s="169">
        <f t="shared" si="332"/>
        <v>32.299999999999997</v>
      </c>
      <c r="Z501" s="167">
        <v>-190.63399999999999</v>
      </c>
      <c r="AA501" s="167">
        <v>-173.268</v>
      </c>
      <c r="AB501" s="167">
        <f t="shared" si="312"/>
        <v>8.6651818181818179</v>
      </c>
      <c r="AC501" s="167">
        <f t="shared" si="313"/>
        <v>7.8758181818181816</v>
      </c>
      <c r="AD501" s="167">
        <f t="shared" si="333"/>
        <v>-181.95099999999999</v>
      </c>
      <c r="AF501" s="167">
        <f t="shared" si="346"/>
        <v>8.3000000000000007</v>
      </c>
      <c r="AG501" s="167">
        <f t="shared" si="334"/>
        <v>-3.1772333333333331</v>
      </c>
      <c r="AH501" s="167">
        <f t="shared" si="350"/>
        <v>-1373.0452500000004</v>
      </c>
      <c r="AI501" s="167">
        <f t="shared" si="335"/>
        <v>10984.362000000003</v>
      </c>
      <c r="AJ501" s="167">
        <f t="shared" si="336"/>
        <v>-2.8877999999999999</v>
      </c>
      <c r="AK501" s="167">
        <f t="shared" si="351"/>
        <v>-1306.0560833333325</v>
      </c>
      <c r="AL501" s="167">
        <f t="shared" si="337"/>
        <v>10448.44866666666</v>
      </c>
      <c r="AM501" s="167">
        <f t="shared" si="338"/>
        <v>10716.405333333332</v>
      </c>
      <c r="AR501" s="167">
        <v>29880</v>
      </c>
      <c r="AS501" s="169">
        <f t="shared" si="314"/>
        <v>32.299999999999997</v>
      </c>
      <c r="AT501" s="167">
        <v>-174.13300000000001</v>
      </c>
      <c r="AU501" s="167">
        <v>-246.47200000000001</v>
      </c>
      <c r="AV501" s="167">
        <f t="shared" si="315"/>
        <v>7.9151363636363641</v>
      </c>
      <c r="AW501" s="167">
        <f t="shared" si="316"/>
        <v>11.203272727272727</v>
      </c>
      <c r="AY501" s="167">
        <f t="shared" si="339"/>
        <v>8.3000000000000007</v>
      </c>
      <c r="AZ501" s="167">
        <f t="shared" si="340"/>
        <v>-2.9022166666666669</v>
      </c>
      <c r="BA501" s="167">
        <f t="shared" si="347"/>
        <v>-1309.0078666666654</v>
      </c>
      <c r="BB501" s="167">
        <f t="shared" si="341"/>
        <v>10472.062933333324</v>
      </c>
      <c r="BC501" s="167">
        <f t="shared" si="342"/>
        <v>-4.1078666666666663</v>
      </c>
      <c r="BD501" s="167">
        <f t="shared" si="348"/>
        <v>-1951.5125000000007</v>
      </c>
      <c r="BE501" s="167">
        <f t="shared" si="343"/>
        <v>15612.100000000006</v>
      </c>
      <c r="BF501" s="167">
        <f t="shared" si="344"/>
        <v>13042.081466666665</v>
      </c>
      <c r="BK501" s="167">
        <v>29880</v>
      </c>
      <c r="BL501" s="169">
        <v>32.299999999999997</v>
      </c>
      <c r="BM501" s="167">
        <v>-152.21799999999999</v>
      </c>
      <c r="BN501" s="167">
        <v>-202.16399999999999</v>
      </c>
      <c r="BO501" s="167">
        <f t="shared" si="317"/>
        <v>6.9189999999999996</v>
      </c>
      <c r="BP501" s="167">
        <f t="shared" si="318"/>
        <v>9.1892727272727264</v>
      </c>
      <c r="BU501" s="167">
        <v>29880</v>
      </c>
      <c r="BV501" s="169">
        <v>32.299999999999997</v>
      </c>
      <c r="BW501" s="167">
        <v>-156.24100000000001</v>
      </c>
      <c r="BX501" s="167">
        <v>-172.31399999999999</v>
      </c>
      <c r="BY501" s="167">
        <f t="shared" si="319"/>
        <v>7.1018636363636372</v>
      </c>
      <c r="BZ501" s="167">
        <f t="shared" si="320"/>
        <v>7.8324545454545449</v>
      </c>
      <c r="CE501" s="167">
        <v>29880</v>
      </c>
      <c r="CF501" s="169">
        <f t="shared" si="321"/>
        <v>32.299999999999997</v>
      </c>
      <c r="CG501" s="167">
        <v>-60.494</v>
      </c>
      <c r="CH501" s="167">
        <v>-137.67500000000001</v>
      </c>
      <c r="CI501" s="167">
        <f t="shared" si="322"/>
        <v>2.7497272727272728</v>
      </c>
      <c r="CJ501" s="167">
        <f t="shared" si="323"/>
        <v>6.2579545454545462</v>
      </c>
      <c r="CO501" s="167">
        <v>29880</v>
      </c>
      <c r="CP501" s="169">
        <f t="shared" si="324"/>
        <v>32.299999999999997</v>
      </c>
      <c r="CQ501" s="167">
        <v>-152.37700000000001</v>
      </c>
      <c r="CR501" s="167">
        <v>-152.44900000000001</v>
      </c>
      <c r="CS501" s="167">
        <f t="shared" si="325"/>
        <v>6.9262272727272736</v>
      </c>
      <c r="CT501" s="167">
        <f t="shared" si="326"/>
        <v>6.9295000000000009</v>
      </c>
    </row>
    <row r="502" spans="2:98">
      <c r="B502" s="167">
        <f t="shared" si="327"/>
        <v>499</v>
      </c>
      <c r="C502" s="167">
        <v>29940</v>
      </c>
      <c r="D502" s="169">
        <v>32.316666666666663</v>
      </c>
      <c r="E502" s="167">
        <v>-156.303</v>
      </c>
      <c r="F502" s="167">
        <v>-147.25200000000001</v>
      </c>
      <c r="G502" s="167">
        <f t="shared" si="308"/>
        <v>7.1046818181818177</v>
      </c>
      <c r="H502" s="167">
        <f t="shared" si="309"/>
        <v>6.6932727272727277</v>
      </c>
      <c r="J502" s="167">
        <f t="shared" si="328"/>
        <v>8.3166666666666664</v>
      </c>
      <c r="K502" s="167">
        <f t="shared" si="310"/>
        <v>-2.6050499999999999</v>
      </c>
      <c r="L502" s="167">
        <f t="shared" si="349"/>
        <v>-1133.6285999999998</v>
      </c>
      <c r="M502" s="167">
        <f t="shared" si="329"/>
        <v>9069.0287999999982</v>
      </c>
      <c r="N502" s="167">
        <f t="shared" si="311"/>
        <v>-2.4542000000000002</v>
      </c>
      <c r="O502" s="167">
        <f t="shared" si="345"/>
        <v>-1071.490516666667</v>
      </c>
      <c r="P502" s="167">
        <f t="shared" si="330"/>
        <v>8571.9241333333357</v>
      </c>
      <c r="Q502" s="167">
        <f t="shared" si="331"/>
        <v>8820.476466666667</v>
      </c>
      <c r="W502" s="167">
        <v>29940</v>
      </c>
      <c r="Y502" s="169">
        <f t="shared" si="332"/>
        <v>32.316666666666663</v>
      </c>
      <c r="Z502" s="167">
        <v>-191.22800000000001</v>
      </c>
      <c r="AA502" s="167">
        <v>-176.184</v>
      </c>
      <c r="AB502" s="167">
        <f t="shared" si="312"/>
        <v>8.6921818181818189</v>
      </c>
      <c r="AC502" s="167">
        <f t="shared" si="313"/>
        <v>8.0083636363636366</v>
      </c>
      <c r="AD502" s="167">
        <f t="shared" si="333"/>
        <v>-183.70600000000002</v>
      </c>
      <c r="AF502" s="167">
        <f t="shared" si="346"/>
        <v>8.3166666666666664</v>
      </c>
      <c r="AG502" s="167">
        <f t="shared" si="334"/>
        <v>-3.1871333333333336</v>
      </c>
      <c r="AH502" s="167">
        <f t="shared" si="350"/>
        <v>-1376.2323833333337</v>
      </c>
      <c r="AI502" s="167">
        <f t="shared" si="335"/>
        <v>11009.85906666667</v>
      </c>
      <c r="AJ502" s="167">
        <f t="shared" si="336"/>
        <v>-2.9363999999999999</v>
      </c>
      <c r="AK502" s="167">
        <f t="shared" si="351"/>
        <v>-1308.9924833333325</v>
      </c>
      <c r="AL502" s="167">
        <f t="shared" si="337"/>
        <v>10471.93986666666</v>
      </c>
      <c r="AM502" s="167">
        <f t="shared" si="338"/>
        <v>10740.899466666666</v>
      </c>
      <c r="AR502" s="167">
        <v>29940</v>
      </c>
      <c r="AS502" s="169">
        <f t="shared" si="314"/>
        <v>32.316666666666663</v>
      </c>
      <c r="AT502" s="167">
        <v>-176.12899999999999</v>
      </c>
      <c r="AU502" s="167">
        <v>-244.928</v>
      </c>
      <c r="AV502" s="167">
        <f t="shared" si="315"/>
        <v>8.0058636363636353</v>
      </c>
      <c r="AW502" s="167">
        <f t="shared" si="316"/>
        <v>11.133090909090908</v>
      </c>
      <c r="AY502" s="167">
        <f t="shared" si="339"/>
        <v>8.3166666666666664</v>
      </c>
      <c r="AZ502" s="167">
        <f t="shared" si="340"/>
        <v>-2.935483333333333</v>
      </c>
      <c r="BA502" s="167">
        <f t="shared" si="347"/>
        <v>-1311.9433499999989</v>
      </c>
      <c r="BB502" s="167">
        <f t="shared" si="341"/>
        <v>10495.546799999991</v>
      </c>
      <c r="BC502" s="167">
        <f t="shared" si="342"/>
        <v>-4.0821333333333332</v>
      </c>
      <c r="BD502" s="167">
        <f t="shared" si="348"/>
        <v>-1955.5946333333341</v>
      </c>
      <c r="BE502" s="167">
        <f t="shared" si="343"/>
        <v>15644.757066666672</v>
      </c>
      <c r="BF502" s="167">
        <f t="shared" si="344"/>
        <v>13070.151933333331</v>
      </c>
      <c r="BK502" s="167">
        <v>29940</v>
      </c>
      <c r="BL502" s="169">
        <v>32.316666666666663</v>
      </c>
      <c r="BM502" s="167">
        <v>-150.999</v>
      </c>
      <c r="BN502" s="167">
        <v>-199.87899999999999</v>
      </c>
      <c r="BO502" s="167">
        <f t="shared" si="317"/>
        <v>6.8635909090909086</v>
      </c>
      <c r="BP502" s="167">
        <f t="shared" si="318"/>
        <v>9.0854090909090903</v>
      </c>
      <c r="BU502" s="167">
        <v>29940</v>
      </c>
      <c r="BV502" s="169">
        <v>32.316666666666663</v>
      </c>
      <c r="BW502" s="167">
        <v>-153.464</v>
      </c>
      <c r="BX502" s="167">
        <v>-172.28299999999999</v>
      </c>
      <c r="BY502" s="167">
        <f t="shared" si="319"/>
        <v>6.9756363636363634</v>
      </c>
      <c r="BZ502" s="167">
        <f t="shared" si="320"/>
        <v>7.8310454545454542</v>
      </c>
      <c r="CE502" s="167">
        <v>29940</v>
      </c>
      <c r="CF502" s="169">
        <f t="shared" si="321"/>
        <v>32.316666666666663</v>
      </c>
      <c r="CG502" s="167">
        <v>-60.392000000000003</v>
      </c>
      <c r="CH502" s="167">
        <v>-137.22499999999999</v>
      </c>
      <c r="CI502" s="167">
        <f t="shared" si="322"/>
        <v>2.745090909090909</v>
      </c>
      <c r="CJ502" s="167">
        <f t="shared" si="323"/>
        <v>6.2374999999999998</v>
      </c>
      <c r="CO502" s="167">
        <v>29940</v>
      </c>
      <c r="CP502" s="169">
        <f t="shared" si="324"/>
        <v>32.316666666666663</v>
      </c>
      <c r="CQ502" s="167">
        <v>-152.01900000000001</v>
      </c>
      <c r="CR502" s="167">
        <v>-151.42500000000001</v>
      </c>
      <c r="CS502" s="167">
        <f t="shared" si="325"/>
        <v>6.9099545454545455</v>
      </c>
      <c r="CT502" s="167">
        <f t="shared" si="326"/>
        <v>6.8829545454545462</v>
      </c>
    </row>
    <row r="503" spans="2:98">
      <c r="B503" s="167">
        <f t="shared" si="327"/>
        <v>500</v>
      </c>
      <c r="C503" s="167">
        <v>30000</v>
      </c>
      <c r="D503" s="169">
        <v>32.333333333333336</v>
      </c>
      <c r="E503" s="167">
        <v>-154.00200000000001</v>
      </c>
      <c r="F503" s="167">
        <v>-146.18899999999999</v>
      </c>
      <c r="G503" s="167">
        <f t="shared" si="308"/>
        <v>7.0000909090909094</v>
      </c>
      <c r="H503" s="167">
        <f t="shared" si="309"/>
        <v>6.6449545454545449</v>
      </c>
      <c r="J503" s="167">
        <f t="shared" si="328"/>
        <v>8.3333333333333339</v>
      </c>
      <c r="K503" s="167">
        <f t="shared" si="310"/>
        <v>-2.5667</v>
      </c>
      <c r="L503" s="167">
        <f t="shared" si="349"/>
        <v>-1136.1952999999999</v>
      </c>
      <c r="M503" s="167">
        <f t="shared" si="329"/>
        <v>9089.5623999999989</v>
      </c>
      <c r="N503" s="167">
        <f t="shared" si="311"/>
        <v>-2.4364833333333333</v>
      </c>
      <c r="O503" s="167">
        <f t="shared" si="345"/>
        <v>-1073.9270000000004</v>
      </c>
      <c r="P503" s="167">
        <f t="shared" si="330"/>
        <v>8591.4160000000029</v>
      </c>
      <c r="Q503" s="167">
        <f t="shared" si="331"/>
        <v>8840.4892</v>
      </c>
      <c r="W503" s="167">
        <v>30000</v>
      </c>
      <c r="Y503" s="169">
        <f t="shared" si="332"/>
        <v>32.333333333333336</v>
      </c>
      <c r="Z503" s="167">
        <v>-187.785</v>
      </c>
      <c r="AA503" s="167">
        <v>-177.30699999999999</v>
      </c>
      <c r="AB503" s="167">
        <f t="shared" si="312"/>
        <v>8.5356818181818177</v>
      </c>
      <c r="AC503" s="167">
        <f t="shared" si="313"/>
        <v>8.0594090909090905</v>
      </c>
      <c r="AD503" s="167">
        <f t="shared" si="333"/>
        <v>-182.54599999999999</v>
      </c>
      <c r="AF503" s="167">
        <f t="shared" si="346"/>
        <v>8.3333333333333339</v>
      </c>
      <c r="AG503" s="167">
        <f t="shared" si="334"/>
        <v>-3.12975</v>
      </c>
      <c r="AH503" s="167">
        <f t="shared" si="350"/>
        <v>-1379.3621333333338</v>
      </c>
      <c r="AI503" s="167">
        <f t="shared" si="335"/>
        <v>11034.89706666667</v>
      </c>
      <c r="AJ503" s="167">
        <f t="shared" si="336"/>
        <v>-2.9551166666666666</v>
      </c>
      <c r="AK503" s="167">
        <f t="shared" si="351"/>
        <v>-1311.9475999999993</v>
      </c>
      <c r="AL503" s="167">
        <f t="shared" si="337"/>
        <v>10495.580799999994</v>
      </c>
      <c r="AM503" s="167">
        <f t="shared" si="338"/>
        <v>10765.238933333332</v>
      </c>
      <c r="AR503" s="167">
        <v>30000</v>
      </c>
      <c r="AS503" s="169">
        <f t="shared" si="314"/>
        <v>32.333333333333336</v>
      </c>
      <c r="AT503" s="167">
        <v>-175.017</v>
      </c>
      <c r="AU503" s="167">
        <v>-243.114</v>
      </c>
      <c r="AV503" s="167">
        <f t="shared" si="315"/>
        <v>7.955318181818182</v>
      </c>
      <c r="AW503" s="167">
        <f t="shared" si="316"/>
        <v>11.050636363636364</v>
      </c>
      <c r="AY503" s="167">
        <f t="shared" si="339"/>
        <v>8.3333333333333339</v>
      </c>
      <c r="AZ503" s="167">
        <f t="shared" si="340"/>
        <v>-2.9169499999999999</v>
      </c>
      <c r="BA503" s="167">
        <f t="shared" si="347"/>
        <v>-1314.8602999999989</v>
      </c>
      <c r="BB503" s="167">
        <f t="shared" si="341"/>
        <v>10518.882399999991</v>
      </c>
      <c r="BC503" s="167">
        <f t="shared" si="342"/>
        <v>-4.0518999999999998</v>
      </c>
      <c r="BD503" s="167">
        <f t="shared" si="348"/>
        <v>-1959.646533333334</v>
      </c>
      <c r="BE503" s="167">
        <f t="shared" si="343"/>
        <v>15677.172266666672</v>
      </c>
      <c r="BF503" s="167">
        <f t="shared" si="344"/>
        <v>13098.027333333332</v>
      </c>
      <c r="BK503" s="167">
        <v>30000</v>
      </c>
      <c r="BL503" s="169">
        <v>32.333333333333336</v>
      </c>
      <c r="BM503" s="167">
        <v>-151.06100000000001</v>
      </c>
      <c r="BN503" s="167">
        <v>-201.67</v>
      </c>
      <c r="BO503" s="167">
        <f t="shared" si="317"/>
        <v>6.8664090909090909</v>
      </c>
      <c r="BP503" s="167">
        <f t="shared" si="318"/>
        <v>9.1668181818181811</v>
      </c>
      <c r="BU503" s="167">
        <v>30000</v>
      </c>
      <c r="BV503" s="169">
        <v>32.333333333333336</v>
      </c>
      <c r="BW503" s="167">
        <v>-153.24799999999999</v>
      </c>
      <c r="BX503" s="167">
        <v>-171.52799999999999</v>
      </c>
      <c r="BY503" s="167">
        <f t="shared" si="319"/>
        <v>6.9658181818181815</v>
      </c>
      <c r="BZ503" s="167">
        <f t="shared" si="320"/>
        <v>7.7967272727272725</v>
      </c>
      <c r="CE503" s="167">
        <v>30000</v>
      </c>
      <c r="CF503" s="169">
        <f t="shared" si="321"/>
        <v>32.333333333333336</v>
      </c>
      <c r="CG503" s="167">
        <v>-59.776000000000003</v>
      </c>
      <c r="CH503" s="167">
        <v>-137.16300000000001</v>
      </c>
      <c r="CI503" s="167">
        <f t="shared" si="322"/>
        <v>2.7170909090909094</v>
      </c>
      <c r="CJ503" s="167">
        <f t="shared" si="323"/>
        <v>6.2346818181818184</v>
      </c>
      <c r="CO503" s="167">
        <v>30000</v>
      </c>
      <c r="CP503" s="169">
        <f t="shared" si="324"/>
        <v>32.333333333333336</v>
      </c>
      <c r="CQ503" s="167">
        <v>-152.82</v>
      </c>
      <c r="CR503" s="167">
        <v>-150.64099999999999</v>
      </c>
      <c r="CS503" s="167">
        <f t="shared" si="325"/>
        <v>6.9463636363636363</v>
      </c>
      <c r="CT503" s="167">
        <f t="shared" si="326"/>
        <v>6.8473181818181814</v>
      </c>
    </row>
    <row r="504" spans="2:98">
      <c r="B504" s="167">
        <f t="shared" si="327"/>
        <v>501</v>
      </c>
      <c r="C504" s="167">
        <v>30060</v>
      </c>
      <c r="D504" s="169">
        <v>32.35</v>
      </c>
      <c r="E504" s="167">
        <v>-153.542</v>
      </c>
      <c r="F504" s="167">
        <v>-146.51300000000001</v>
      </c>
      <c r="G504" s="167">
        <f t="shared" si="308"/>
        <v>6.9791818181818179</v>
      </c>
      <c r="H504" s="167">
        <f t="shared" si="309"/>
        <v>6.6596818181818183</v>
      </c>
      <c r="J504" s="167">
        <f t="shared" si="328"/>
        <v>8.35</v>
      </c>
      <c r="K504" s="167">
        <f t="shared" si="310"/>
        <v>-2.5590333333333333</v>
      </c>
      <c r="L504" s="167">
        <f t="shared" si="349"/>
        <v>-1138.7543333333333</v>
      </c>
      <c r="M504" s="167">
        <f t="shared" si="329"/>
        <v>9110.0346666666665</v>
      </c>
      <c r="N504" s="167">
        <f t="shared" si="311"/>
        <v>-2.4418833333333332</v>
      </c>
      <c r="O504" s="167">
        <f t="shared" si="345"/>
        <v>-1076.3688833333338</v>
      </c>
      <c r="P504" s="167">
        <f t="shared" si="330"/>
        <v>8610.9510666666702</v>
      </c>
      <c r="Q504" s="167">
        <f t="shared" si="331"/>
        <v>8860.4928666666674</v>
      </c>
      <c r="W504" s="167">
        <v>30060</v>
      </c>
      <c r="Y504" s="169">
        <f t="shared" si="332"/>
        <v>32.35</v>
      </c>
      <c r="Z504" s="167">
        <v>-190.85</v>
      </c>
      <c r="AA504" s="167">
        <v>-174.488</v>
      </c>
      <c r="AB504" s="167">
        <f t="shared" si="312"/>
        <v>8.6749999999999989</v>
      </c>
      <c r="AC504" s="167">
        <f t="shared" si="313"/>
        <v>7.9312727272727273</v>
      </c>
      <c r="AD504" s="167">
        <f t="shared" si="333"/>
        <v>-182.66899999999998</v>
      </c>
      <c r="AF504" s="167">
        <f t="shared" si="346"/>
        <v>8.35</v>
      </c>
      <c r="AG504" s="167">
        <f t="shared" si="334"/>
        <v>-3.1808333333333332</v>
      </c>
      <c r="AH504" s="167">
        <f t="shared" si="350"/>
        <v>-1382.5429666666671</v>
      </c>
      <c r="AI504" s="167">
        <f t="shared" si="335"/>
        <v>11060.343733333337</v>
      </c>
      <c r="AJ504" s="167">
        <f t="shared" si="336"/>
        <v>-2.9081333333333332</v>
      </c>
      <c r="AK504" s="167">
        <f t="shared" si="351"/>
        <v>-1314.8557333333326</v>
      </c>
      <c r="AL504" s="167">
        <f t="shared" si="337"/>
        <v>10518.845866666661</v>
      </c>
      <c r="AM504" s="167">
        <f t="shared" si="338"/>
        <v>10789.594799999999</v>
      </c>
      <c r="AR504" s="167">
        <v>30060</v>
      </c>
      <c r="AS504" s="169">
        <f t="shared" si="314"/>
        <v>32.35</v>
      </c>
      <c r="AT504" s="167">
        <v>-176.13499999999999</v>
      </c>
      <c r="AU504" s="167">
        <v>-246.89599999999999</v>
      </c>
      <c r="AV504" s="167">
        <f t="shared" si="315"/>
        <v>8.0061363636363634</v>
      </c>
      <c r="AW504" s="167">
        <f t="shared" si="316"/>
        <v>11.222545454545454</v>
      </c>
      <c r="AY504" s="167">
        <f t="shared" si="339"/>
        <v>8.35</v>
      </c>
      <c r="AZ504" s="167">
        <f t="shared" si="340"/>
        <v>-2.9355833333333332</v>
      </c>
      <c r="BA504" s="167">
        <f t="shared" si="347"/>
        <v>-1317.7958833333323</v>
      </c>
      <c r="BB504" s="167">
        <f t="shared" si="341"/>
        <v>10542.367066666659</v>
      </c>
      <c r="BC504" s="167">
        <f t="shared" si="342"/>
        <v>-4.1149333333333331</v>
      </c>
      <c r="BD504" s="167">
        <f t="shared" si="348"/>
        <v>-1963.7614666666673</v>
      </c>
      <c r="BE504" s="167">
        <f t="shared" si="343"/>
        <v>15710.091733333338</v>
      </c>
      <c r="BF504" s="167">
        <f t="shared" si="344"/>
        <v>13126.229399999998</v>
      </c>
      <c r="BK504" s="167">
        <v>30060</v>
      </c>
      <c r="BL504" s="169">
        <v>32.35</v>
      </c>
      <c r="BM504" s="167">
        <v>-153.19</v>
      </c>
      <c r="BN504" s="167">
        <v>-198.64400000000001</v>
      </c>
      <c r="BO504" s="167">
        <f t="shared" si="317"/>
        <v>6.9631818181818179</v>
      </c>
      <c r="BP504" s="167">
        <f t="shared" si="318"/>
        <v>9.029272727272728</v>
      </c>
      <c r="BU504" s="167">
        <v>30060</v>
      </c>
      <c r="BV504" s="169">
        <v>32.35</v>
      </c>
      <c r="BW504" s="167">
        <v>-152.16800000000001</v>
      </c>
      <c r="BX504" s="167">
        <v>-174.00800000000001</v>
      </c>
      <c r="BY504" s="167">
        <f t="shared" si="319"/>
        <v>6.9167272727272726</v>
      </c>
      <c r="BZ504" s="167">
        <f t="shared" si="320"/>
        <v>7.9094545454545457</v>
      </c>
      <c r="CE504" s="167">
        <v>30060</v>
      </c>
      <c r="CF504" s="169">
        <f t="shared" si="321"/>
        <v>32.35</v>
      </c>
      <c r="CG504" s="167">
        <v>-60.058999999999997</v>
      </c>
      <c r="CH504" s="167">
        <v>-136.72499999999999</v>
      </c>
      <c r="CI504" s="167">
        <f t="shared" si="322"/>
        <v>2.7299545454545453</v>
      </c>
      <c r="CJ504" s="167">
        <f t="shared" si="323"/>
        <v>6.2147727272727273</v>
      </c>
      <c r="CO504" s="167">
        <v>30060</v>
      </c>
      <c r="CP504" s="169">
        <f t="shared" si="324"/>
        <v>32.35</v>
      </c>
      <c r="CQ504" s="167">
        <v>-154.49100000000001</v>
      </c>
      <c r="CR504" s="167">
        <v>-151.012</v>
      </c>
      <c r="CS504" s="167">
        <f t="shared" si="325"/>
        <v>7.0223181818181821</v>
      </c>
      <c r="CT504" s="167">
        <f t="shared" si="326"/>
        <v>6.8641818181818186</v>
      </c>
    </row>
    <row r="505" spans="2:98">
      <c r="B505" s="167">
        <f t="shared" si="327"/>
        <v>502</v>
      </c>
      <c r="C505" s="167">
        <v>30120</v>
      </c>
      <c r="D505" s="169">
        <v>32.366666666666667</v>
      </c>
      <c r="E505" s="167">
        <v>-153.542</v>
      </c>
      <c r="F505" s="167">
        <v>-149.59200000000001</v>
      </c>
      <c r="G505" s="167">
        <f t="shared" si="308"/>
        <v>6.9791818181818179</v>
      </c>
      <c r="H505" s="167">
        <f t="shared" si="309"/>
        <v>6.7996363636363641</v>
      </c>
      <c r="J505" s="167">
        <f t="shared" si="328"/>
        <v>8.3666666666666671</v>
      </c>
      <c r="K505" s="167">
        <f t="shared" si="310"/>
        <v>-2.5590333333333333</v>
      </c>
      <c r="L505" s="167">
        <f t="shared" si="349"/>
        <v>-1141.3133666666668</v>
      </c>
      <c r="M505" s="167">
        <f t="shared" si="329"/>
        <v>9130.506933333334</v>
      </c>
      <c r="N505" s="167">
        <f t="shared" si="311"/>
        <v>-2.4932000000000003</v>
      </c>
      <c r="O505" s="167">
        <f t="shared" si="345"/>
        <v>-1078.8620833333337</v>
      </c>
      <c r="P505" s="167">
        <f t="shared" si="330"/>
        <v>8630.8966666666693</v>
      </c>
      <c r="Q505" s="167">
        <f t="shared" si="331"/>
        <v>8880.7018000000025</v>
      </c>
      <c r="W505" s="167">
        <v>30120</v>
      </c>
      <c r="Y505" s="169">
        <f t="shared" si="332"/>
        <v>32.366666666666667</v>
      </c>
      <c r="Z505" s="167">
        <v>-188.56100000000001</v>
      </c>
      <c r="AA505" s="167">
        <v>-173.74</v>
      </c>
      <c r="AB505" s="167">
        <f t="shared" si="312"/>
        <v>8.5709545454545459</v>
      </c>
      <c r="AC505" s="167">
        <f t="shared" si="313"/>
        <v>7.8972727272727274</v>
      </c>
      <c r="AD505" s="167">
        <f t="shared" si="333"/>
        <v>-181.15050000000002</v>
      </c>
      <c r="AF505" s="167">
        <f t="shared" si="346"/>
        <v>8.3666666666666671</v>
      </c>
      <c r="AG505" s="167">
        <f t="shared" si="334"/>
        <v>-3.1426833333333333</v>
      </c>
      <c r="AH505" s="167">
        <f t="shared" si="350"/>
        <v>-1385.6856500000004</v>
      </c>
      <c r="AI505" s="167">
        <f t="shared" si="335"/>
        <v>11085.485200000003</v>
      </c>
      <c r="AJ505" s="167">
        <f t="shared" si="336"/>
        <v>-2.8956666666666666</v>
      </c>
      <c r="AK505" s="167">
        <f t="shared" si="351"/>
        <v>-1317.7513999999992</v>
      </c>
      <c r="AL505" s="167">
        <f t="shared" si="337"/>
        <v>10542.011199999994</v>
      </c>
      <c r="AM505" s="167">
        <f t="shared" si="338"/>
        <v>10813.748199999998</v>
      </c>
      <c r="AR505" s="167">
        <v>30120</v>
      </c>
      <c r="AS505" s="169">
        <f t="shared" si="314"/>
        <v>32.366666666666667</v>
      </c>
      <c r="AT505" s="167">
        <v>-174.535</v>
      </c>
      <c r="AU505" s="167">
        <v>-242.69499999999999</v>
      </c>
      <c r="AV505" s="167">
        <f t="shared" si="315"/>
        <v>7.9334090909090911</v>
      </c>
      <c r="AW505" s="167">
        <f t="shared" si="316"/>
        <v>11.031590909090909</v>
      </c>
      <c r="AY505" s="167">
        <f t="shared" si="339"/>
        <v>8.3666666666666671</v>
      </c>
      <c r="AZ505" s="167">
        <f t="shared" si="340"/>
        <v>-2.9089166666666664</v>
      </c>
      <c r="BA505" s="167">
        <f t="shared" si="347"/>
        <v>-1320.7047999999991</v>
      </c>
      <c r="BB505" s="167">
        <f t="shared" si="341"/>
        <v>10565.638399999993</v>
      </c>
      <c r="BC505" s="167">
        <f t="shared" si="342"/>
        <v>-4.0449166666666665</v>
      </c>
      <c r="BD505" s="167">
        <f t="shared" si="348"/>
        <v>-1967.806383333334</v>
      </c>
      <c r="BE505" s="167">
        <f t="shared" si="343"/>
        <v>15742.451066666672</v>
      </c>
      <c r="BF505" s="167">
        <f t="shared" si="344"/>
        <v>13154.044733333332</v>
      </c>
      <c r="BK505" s="167">
        <v>30120</v>
      </c>
      <c r="BL505" s="169">
        <v>32.366666666666667</v>
      </c>
      <c r="BM505" s="167">
        <v>-149.21</v>
      </c>
      <c r="BN505" s="167">
        <v>-201.28399999999999</v>
      </c>
      <c r="BO505" s="167">
        <f t="shared" si="317"/>
        <v>6.7822727272727272</v>
      </c>
      <c r="BP505" s="167">
        <f t="shared" si="318"/>
        <v>9.1492727272727272</v>
      </c>
      <c r="BU505" s="167">
        <v>30120</v>
      </c>
      <c r="BV505" s="169">
        <v>32.366666666666667</v>
      </c>
      <c r="BW505" s="167">
        <v>-151.797</v>
      </c>
      <c r="BX505" s="167">
        <v>-172.68299999999999</v>
      </c>
      <c r="BY505" s="167">
        <f t="shared" si="319"/>
        <v>6.8998636363636363</v>
      </c>
      <c r="BZ505" s="167">
        <f t="shared" si="320"/>
        <v>7.8492272727272727</v>
      </c>
      <c r="CE505" s="167">
        <v>30120</v>
      </c>
      <c r="CF505" s="169">
        <f t="shared" si="321"/>
        <v>32.366666666666667</v>
      </c>
      <c r="CG505" s="167">
        <v>-60.656999999999996</v>
      </c>
      <c r="CH505" s="167">
        <v>-136.798</v>
      </c>
      <c r="CI505" s="167">
        <f t="shared" si="322"/>
        <v>2.7571363636363633</v>
      </c>
      <c r="CJ505" s="167">
        <f t="shared" si="323"/>
        <v>6.2180909090909093</v>
      </c>
      <c r="CO505" s="167">
        <v>30120</v>
      </c>
      <c r="CP505" s="169">
        <f t="shared" si="324"/>
        <v>32.366666666666667</v>
      </c>
      <c r="CQ505" s="167">
        <v>-151.35400000000001</v>
      </c>
      <c r="CR505" s="167">
        <v>-151.273</v>
      </c>
      <c r="CS505" s="167">
        <f t="shared" si="325"/>
        <v>6.8797272727272736</v>
      </c>
      <c r="CT505" s="167">
        <f t="shared" si="326"/>
        <v>6.8760454545454541</v>
      </c>
    </row>
    <row r="506" spans="2:98">
      <c r="B506" s="167">
        <f t="shared" si="327"/>
        <v>503</v>
      </c>
      <c r="C506" s="167">
        <v>30180</v>
      </c>
      <c r="D506" s="169">
        <v>32.383333333333333</v>
      </c>
      <c r="E506" s="167">
        <v>-154.61600000000001</v>
      </c>
      <c r="F506" s="167">
        <v>-149.00700000000001</v>
      </c>
      <c r="G506" s="167">
        <f t="shared" si="308"/>
        <v>7.0280000000000005</v>
      </c>
      <c r="H506" s="167">
        <f t="shared" si="309"/>
        <v>6.7730454545454544</v>
      </c>
      <c r="J506" s="167">
        <f t="shared" si="328"/>
        <v>8.3833333333333329</v>
      </c>
      <c r="K506" s="167">
        <f t="shared" si="310"/>
        <v>-2.5769333333333337</v>
      </c>
      <c r="L506" s="167">
        <f t="shared" si="349"/>
        <v>-1143.8903</v>
      </c>
      <c r="M506" s="167">
        <f t="shared" si="329"/>
        <v>9151.1224000000002</v>
      </c>
      <c r="N506" s="167">
        <f t="shared" si="311"/>
        <v>-2.4834499999999999</v>
      </c>
      <c r="O506" s="167">
        <f t="shared" si="345"/>
        <v>-1081.3455333333336</v>
      </c>
      <c r="P506" s="167">
        <f t="shared" si="330"/>
        <v>8650.7642666666688</v>
      </c>
      <c r="Q506" s="167">
        <f t="shared" si="331"/>
        <v>8900.9433333333345</v>
      </c>
      <c r="W506" s="167">
        <v>30180</v>
      </c>
      <c r="Y506" s="169">
        <f t="shared" si="332"/>
        <v>32.383333333333333</v>
      </c>
      <c r="Z506" s="167">
        <v>-187.78299999999999</v>
      </c>
      <c r="AA506" s="167">
        <v>-173.57599999999999</v>
      </c>
      <c r="AB506" s="167">
        <f t="shared" si="312"/>
        <v>8.5355909090909083</v>
      </c>
      <c r="AC506" s="167">
        <f t="shared" si="313"/>
        <v>7.8898181818181818</v>
      </c>
      <c r="AD506" s="167">
        <f t="shared" si="333"/>
        <v>-180.67949999999999</v>
      </c>
      <c r="AF506" s="167">
        <f t="shared" si="346"/>
        <v>8.3833333333333329</v>
      </c>
      <c r="AG506" s="167">
        <f t="shared" si="334"/>
        <v>-3.1297166666666665</v>
      </c>
      <c r="AH506" s="167">
        <f t="shared" si="350"/>
        <v>-1388.8153666666669</v>
      </c>
      <c r="AI506" s="167">
        <f t="shared" si="335"/>
        <v>11110.522933333335</v>
      </c>
      <c r="AJ506" s="167">
        <f t="shared" si="336"/>
        <v>-2.8929333333333331</v>
      </c>
      <c r="AK506" s="167">
        <f t="shared" si="351"/>
        <v>-1320.6443333333325</v>
      </c>
      <c r="AL506" s="167">
        <f t="shared" si="337"/>
        <v>10565.15466666666</v>
      </c>
      <c r="AM506" s="167">
        <f t="shared" si="338"/>
        <v>10837.838799999998</v>
      </c>
      <c r="AR506" s="167">
        <v>30180</v>
      </c>
      <c r="AS506" s="169">
        <f t="shared" si="314"/>
        <v>32.383333333333333</v>
      </c>
      <c r="AT506" s="167">
        <v>-174.62899999999999</v>
      </c>
      <c r="AU506" s="167">
        <v>-246.892</v>
      </c>
      <c r="AV506" s="167">
        <f t="shared" si="315"/>
        <v>7.9376818181818178</v>
      </c>
      <c r="AW506" s="167">
        <f t="shared" si="316"/>
        <v>11.222363636363637</v>
      </c>
      <c r="AY506" s="167">
        <f t="shared" si="339"/>
        <v>8.3833333333333329</v>
      </c>
      <c r="AZ506" s="167">
        <f t="shared" si="340"/>
        <v>-2.9104833333333331</v>
      </c>
      <c r="BA506" s="167">
        <f t="shared" si="347"/>
        <v>-1323.6152833333324</v>
      </c>
      <c r="BB506" s="167">
        <f t="shared" si="341"/>
        <v>10588.922266666659</v>
      </c>
      <c r="BC506" s="167">
        <f t="shared" si="342"/>
        <v>-4.1148666666666669</v>
      </c>
      <c r="BD506" s="167">
        <f t="shared" si="348"/>
        <v>-1971.9212500000006</v>
      </c>
      <c r="BE506" s="167">
        <f t="shared" si="343"/>
        <v>15775.370000000004</v>
      </c>
      <c r="BF506" s="167">
        <f t="shared" si="344"/>
        <v>13182.146133333332</v>
      </c>
      <c r="BK506" s="167">
        <v>30180</v>
      </c>
      <c r="BL506" s="169">
        <v>32.383333333333333</v>
      </c>
      <c r="BM506" s="167">
        <v>-153.792</v>
      </c>
      <c r="BN506" s="167">
        <v>-200.172</v>
      </c>
      <c r="BO506" s="167">
        <f t="shared" si="317"/>
        <v>6.9905454545454546</v>
      </c>
      <c r="BP506" s="167">
        <f t="shared" si="318"/>
        <v>9.0987272727272721</v>
      </c>
      <c r="BU506" s="167">
        <v>30180</v>
      </c>
      <c r="BV506" s="169">
        <v>32.383333333333333</v>
      </c>
      <c r="BW506" s="167">
        <v>-153.44800000000001</v>
      </c>
      <c r="BX506" s="167">
        <v>-174.53200000000001</v>
      </c>
      <c r="BY506" s="167">
        <f t="shared" si="319"/>
        <v>6.9749090909090912</v>
      </c>
      <c r="BZ506" s="167">
        <f t="shared" si="320"/>
        <v>7.9332727272727279</v>
      </c>
      <c r="CE506" s="167">
        <v>30180</v>
      </c>
      <c r="CF506" s="169">
        <f t="shared" si="321"/>
        <v>32.383333333333333</v>
      </c>
      <c r="CG506" s="167">
        <v>-60.167000000000002</v>
      </c>
      <c r="CH506" s="167">
        <v>-137.58600000000001</v>
      </c>
      <c r="CI506" s="167">
        <f t="shared" si="322"/>
        <v>2.7348636363636363</v>
      </c>
      <c r="CJ506" s="167">
        <f t="shared" si="323"/>
        <v>6.2539090909090911</v>
      </c>
      <c r="CO506" s="167">
        <v>30180</v>
      </c>
      <c r="CP506" s="169">
        <f t="shared" si="324"/>
        <v>32.383333333333333</v>
      </c>
      <c r="CQ506" s="167">
        <v>-153.547</v>
      </c>
      <c r="CR506" s="167">
        <v>-152.227</v>
      </c>
      <c r="CS506" s="167">
        <f t="shared" si="325"/>
        <v>6.9794090909090905</v>
      </c>
      <c r="CT506" s="167">
        <f t="shared" si="326"/>
        <v>6.9194090909090908</v>
      </c>
    </row>
    <row r="507" spans="2:98">
      <c r="B507" s="167">
        <f t="shared" si="327"/>
        <v>504</v>
      </c>
      <c r="C507" s="167">
        <v>30240</v>
      </c>
      <c r="D507" s="169">
        <v>32.4</v>
      </c>
      <c r="E507" s="167">
        <v>-153.08199999999999</v>
      </c>
      <c r="F507" s="167">
        <v>-148.66800000000001</v>
      </c>
      <c r="G507" s="167">
        <f t="shared" si="308"/>
        <v>6.9582727272727274</v>
      </c>
      <c r="H507" s="167">
        <f t="shared" si="309"/>
        <v>6.7576363636363643</v>
      </c>
      <c r="J507" s="167">
        <f t="shared" si="328"/>
        <v>8.4</v>
      </c>
      <c r="K507" s="167">
        <f t="shared" si="310"/>
        <v>-2.5513666666666666</v>
      </c>
      <c r="L507" s="167">
        <f t="shared" si="349"/>
        <v>-1146.4416666666666</v>
      </c>
      <c r="M507" s="167">
        <f t="shared" si="329"/>
        <v>9171.5333333333328</v>
      </c>
      <c r="N507" s="167">
        <f t="shared" si="311"/>
        <v>-2.4778000000000002</v>
      </c>
      <c r="O507" s="167">
        <f t="shared" si="345"/>
        <v>-1083.8233333333335</v>
      </c>
      <c r="P507" s="167">
        <f t="shared" si="330"/>
        <v>8670.586666666668</v>
      </c>
      <c r="Q507" s="167">
        <f t="shared" si="331"/>
        <v>8921.0600000000013</v>
      </c>
      <c r="W507" s="167">
        <v>30240</v>
      </c>
      <c r="Y507" s="169">
        <f t="shared" si="332"/>
        <v>32.4</v>
      </c>
      <c r="Z507" s="167">
        <v>-187.58</v>
      </c>
      <c r="AA507" s="167">
        <v>-177.37200000000001</v>
      </c>
      <c r="AB507" s="167">
        <f t="shared" si="312"/>
        <v>8.5263636363636373</v>
      </c>
      <c r="AC507" s="167">
        <f t="shared" si="313"/>
        <v>8.0623636363636368</v>
      </c>
      <c r="AD507" s="167">
        <f t="shared" si="333"/>
        <v>-182.476</v>
      </c>
      <c r="AF507" s="167">
        <f t="shared" si="346"/>
        <v>8.4</v>
      </c>
      <c r="AG507" s="167">
        <f t="shared" si="334"/>
        <v>-3.1263333333333336</v>
      </c>
      <c r="AH507" s="167">
        <f t="shared" si="350"/>
        <v>-1391.9417000000003</v>
      </c>
      <c r="AI507" s="167">
        <f t="shared" si="335"/>
        <v>11135.533600000002</v>
      </c>
      <c r="AJ507" s="167">
        <f t="shared" si="336"/>
        <v>-2.9562000000000004</v>
      </c>
      <c r="AK507" s="167">
        <f t="shared" si="351"/>
        <v>-1323.6005333333326</v>
      </c>
      <c r="AL507" s="167">
        <f t="shared" si="337"/>
        <v>10588.804266666661</v>
      </c>
      <c r="AM507" s="167">
        <f t="shared" si="338"/>
        <v>10862.168933333331</v>
      </c>
      <c r="AR507" s="167">
        <v>30240</v>
      </c>
      <c r="AS507" s="169">
        <f t="shared" si="314"/>
        <v>32.4</v>
      </c>
      <c r="AT507" s="167">
        <v>-179.667</v>
      </c>
      <c r="AU507" s="167">
        <v>-250.65799999999999</v>
      </c>
      <c r="AV507" s="167">
        <f t="shared" si="315"/>
        <v>8.1666818181818179</v>
      </c>
      <c r="AW507" s="167">
        <f t="shared" si="316"/>
        <v>11.393545454545453</v>
      </c>
      <c r="AY507" s="167">
        <f t="shared" si="339"/>
        <v>8.4</v>
      </c>
      <c r="AZ507" s="167">
        <f t="shared" si="340"/>
        <v>-2.9944500000000001</v>
      </c>
      <c r="BA507" s="167">
        <f t="shared" si="347"/>
        <v>-1326.6097333333323</v>
      </c>
      <c r="BB507" s="167">
        <f t="shared" si="341"/>
        <v>10612.877866666659</v>
      </c>
      <c r="BC507" s="167">
        <f t="shared" si="342"/>
        <v>-4.1776333333333326</v>
      </c>
      <c r="BD507" s="167">
        <f t="shared" si="348"/>
        <v>-1976.0988833333338</v>
      </c>
      <c r="BE507" s="167">
        <f t="shared" si="343"/>
        <v>15808.79106666667</v>
      </c>
      <c r="BF507" s="167">
        <f t="shared" si="344"/>
        <v>13210.834466666664</v>
      </c>
      <c r="BK507" s="167">
        <v>30240</v>
      </c>
      <c r="BL507" s="169">
        <v>32.4</v>
      </c>
      <c r="BM507" s="167">
        <v>-151.339</v>
      </c>
      <c r="BN507" s="167">
        <v>-199.416</v>
      </c>
      <c r="BO507" s="167">
        <f t="shared" si="317"/>
        <v>6.8790454545454542</v>
      </c>
      <c r="BP507" s="167">
        <f t="shared" si="318"/>
        <v>9.0643636363636357</v>
      </c>
      <c r="BU507" s="167">
        <v>30240</v>
      </c>
      <c r="BV507" s="169">
        <v>32.4</v>
      </c>
      <c r="BW507" s="167">
        <v>-152.18299999999999</v>
      </c>
      <c r="BX507" s="167">
        <v>-172.529</v>
      </c>
      <c r="BY507" s="167">
        <f t="shared" si="319"/>
        <v>6.9174090909090902</v>
      </c>
      <c r="BZ507" s="167">
        <f t="shared" si="320"/>
        <v>7.8422272727272722</v>
      </c>
      <c r="CE507" s="167">
        <v>30240</v>
      </c>
      <c r="CF507" s="169">
        <f t="shared" si="321"/>
        <v>32.4</v>
      </c>
      <c r="CG507" s="167">
        <v>-60.436</v>
      </c>
      <c r="CH507" s="167">
        <v>-137.46199999999999</v>
      </c>
      <c r="CI507" s="167">
        <f t="shared" si="322"/>
        <v>2.7470909090909092</v>
      </c>
      <c r="CJ507" s="167">
        <f t="shared" si="323"/>
        <v>6.2482727272727265</v>
      </c>
      <c r="CO507" s="167">
        <v>30240</v>
      </c>
      <c r="CP507" s="169">
        <f t="shared" si="324"/>
        <v>32.4</v>
      </c>
      <c r="CQ507" s="167">
        <v>-155.548</v>
      </c>
      <c r="CR507" s="167">
        <v>-151.53100000000001</v>
      </c>
      <c r="CS507" s="167">
        <f t="shared" si="325"/>
        <v>7.0703636363636369</v>
      </c>
      <c r="CT507" s="167">
        <f t="shared" si="326"/>
        <v>6.8877727272727274</v>
      </c>
    </row>
    <row r="508" spans="2:98">
      <c r="B508" s="167">
        <f t="shared" si="327"/>
        <v>505</v>
      </c>
      <c r="C508" s="167">
        <v>30300</v>
      </c>
      <c r="D508" s="169">
        <v>32.416666666666664</v>
      </c>
      <c r="E508" s="167">
        <v>-154.46199999999999</v>
      </c>
      <c r="F508" s="167">
        <v>-148.822</v>
      </c>
      <c r="G508" s="167">
        <f t="shared" si="308"/>
        <v>7.0209999999999999</v>
      </c>
      <c r="H508" s="167">
        <f t="shared" si="309"/>
        <v>6.764636363636364</v>
      </c>
      <c r="J508" s="167">
        <f t="shared" si="328"/>
        <v>8.4166666666666661</v>
      </c>
      <c r="K508" s="167">
        <f t="shared" si="310"/>
        <v>-2.5743666666666662</v>
      </c>
      <c r="L508" s="167">
        <f t="shared" si="349"/>
        <v>-1149.0160333333333</v>
      </c>
      <c r="M508" s="167">
        <f t="shared" si="329"/>
        <v>9192.1282666666666</v>
      </c>
      <c r="N508" s="167">
        <f t="shared" si="311"/>
        <v>-2.4803666666666668</v>
      </c>
      <c r="O508" s="167">
        <f t="shared" si="345"/>
        <v>-1086.3037000000002</v>
      </c>
      <c r="P508" s="167">
        <f t="shared" si="330"/>
        <v>8690.4296000000013</v>
      </c>
      <c r="Q508" s="167">
        <f t="shared" si="331"/>
        <v>8941.2789333333349</v>
      </c>
      <c r="W508" s="167">
        <v>30300</v>
      </c>
      <c r="Y508" s="169">
        <f t="shared" si="332"/>
        <v>32.416666666666664</v>
      </c>
      <c r="Z508" s="167">
        <v>-192.375</v>
      </c>
      <c r="AA508" s="167">
        <v>-176.624</v>
      </c>
      <c r="AB508" s="167">
        <f t="shared" si="312"/>
        <v>8.7443181818181817</v>
      </c>
      <c r="AC508" s="167">
        <f t="shared" si="313"/>
        <v>8.0283636363636361</v>
      </c>
      <c r="AD508" s="167">
        <f t="shared" si="333"/>
        <v>-184.49950000000001</v>
      </c>
      <c r="AF508" s="167">
        <f t="shared" si="346"/>
        <v>8.4166666666666661</v>
      </c>
      <c r="AG508" s="167">
        <f t="shared" si="334"/>
        <v>-3.2062499999999998</v>
      </c>
      <c r="AH508" s="167">
        <f t="shared" si="350"/>
        <v>-1395.1479500000003</v>
      </c>
      <c r="AI508" s="167">
        <f t="shared" si="335"/>
        <v>11161.183600000002</v>
      </c>
      <c r="AJ508" s="167">
        <f t="shared" si="336"/>
        <v>-2.9437333333333333</v>
      </c>
      <c r="AK508" s="167">
        <f t="shared" si="351"/>
        <v>-1326.5442666666659</v>
      </c>
      <c r="AL508" s="167">
        <f t="shared" si="337"/>
        <v>10612.354133333327</v>
      </c>
      <c r="AM508" s="167">
        <f t="shared" si="338"/>
        <v>10886.768866666665</v>
      </c>
      <c r="AR508" s="167">
        <v>30300</v>
      </c>
      <c r="AS508" s="169">
        <f t="shared" si="314"/>
        <v>32.416666666666664</v>
      </c>
      <c r="AT508" s="167">
        <v>-177.733</v>
      </c>
      <c r="AU508" s="167">
        <v>-249.39099999999999</v>
      </c>
      <c r="AV508" s="167">
        <f t="shared" si="315"/>
        <v>8.0787727272727281</v>
      </c>
      <c r="AW508" s="167">
        <f t="shared" si="316"/>
        <v>11.335954545454545</v>
      </c>
      <c r="AY508" s="167">
        <f t="shared" si="339"/>
        <v>8.4166666666666661</v>
      </c>
      <c r="AZ508" s="167">
        <f t="shared" si="340"/>
        <v>-2.9622166666666665</v>
      </c>
      <c r="BA508" s="167">
        <f t="shared" si="347"/>
        <v>-1329.5719499999989</v>
      </c>
      <c r="BB508" s="167">
        <f t="shared" si="341"/>
        <v>10636.575599999991</v>
      </c>
      <c r="BC508" s="167">
        <f t="shared" si="342"/>
        <v>-4.1565166666666666</v>
      </c>
      <c r="BD508" s="167">
        <f t="shared" si="348"/>
        <v>-1980.2554000000005</v>
      </c>
      <c r="BE508" s="167">
        <f t="shared" si="343"/>
        <v>15842.043200000004</v>
      </c>
      <c r="BF508" s="167">
        <f t="shared" si="344"/>
        <v>13239.309399999998</v>
      </c>
      <c r="BK508" s="167">
        <v>30300</v>
      </c>
      <c r="BL508" s="169">
        <v>32.416666666666664</v>
      </c>
      <c r="BM508" s="167">
        <v>-154.054</v>
      </c>
      <c r="BN508" s="167">
        <v>-197.50200000000001</v>
      </c>
      <c r="BO508" s="167">
        <f t="shared" si="317"/>
        <v>7.0024545454545457</v>
      </c>
      <c r="BP508" s="167">
        <f t="shared" si="318"/>
        <v>8.977363636363636</v>
      </c>
      <c r="BU508" s="167">
        <v>30300</v>
      </c>
      <c r="BV508" s="169">
        <v>32.416666666666664</v>
      </c>
      <c r="BW508" s="167">
        <v>-151.73500000000001</v>
      </c>
      <c r="BX508" s="167">
        <v>-172.745</v>
      </c>
      <c r="BY508" s="167">
        <f t="shared" si="319"/>
        <v>6.8970454545454549</v>
      </c>
      <c r="BZ508" s="167">
        <f t="shared" si="320"/>
        <v>7.852045454545455</v>
      </c>
      <c r="CE508" s="167">
        <v>30300</v>
      </c>
      <c r="CF508" s="169">
        <f t="shared" si="321"/>
        <v>32.416666666666664</v>
      </c>
      <c r="CG508" s="167">
        <v>-60.512</v>
      </c>
      <c r="CH508" s="167">
        <v>-137.51599999999999</v>
      </c>
      <c r="CI508" s="167">
        <f t="shared" si="322"/>
        <v>2.7505454545454544</v>
      </c>
      <c r="CJ508" s="167">
        <f t="shared" si="323"/>
        <v>6.2507272727272722</v>
      </c>
      <c r="CO508" s="167">
        <v>30300</v>
      </c>
      <c r="CP508" s="169">
        <f t="shared" si="324"/>
        <v>32.416666666666664</v>
      </c>
      <c r="CQ508" s="167">
        <v>-154.68100000000001</v>
      </c>
      <c r="CR508" s="167">
        <v>-152.61099999999999</v>
      </c>
      <c r="CS508" s="167">
        <f t="shared" si="325"/>
        <v>7.0309545454545459</v>
      </c>
      <c r="CT508" s="167">
        <f t="shared" si="326"/>
        <v>6.9368636363636362</v>
      </c>
    </row>
    <row r="509" spans="2:98">
      <c r="B509" s="167">
        <f t="shared" si="327"/>
        <v>506</v>
      </c>
      <c r="C509" s="167">
        <v>30360</v>
      </c>
      <c r="D509" s="169">
        <v>32.433333333333337</v>
      </c>
      <c r="E509" s="167">
        <v>-152.77500000000001</v>
      </c>
      <c r="F509" s="167">
        <v>-147.898</v>
      </c>
      <c r="G509" s="167">
        <f t="shared" si="308"/>
        <v>6.9443181818181818</v>
      </c>
      <c r="H509" s="167">
        <f t="shared" si="309"/>
        <v>6.7226363636363633</v>
      </c>
      <c r="J509" s="167">
        <f t="shared" si="328"/>
        <v>8.4333333333333336</v>
      </c>
      <c r="K509" s="167">
        <f t="shared" si="310"/>
        <v>-2.5462500000000001</v>
      </c>
      <c r="L509" s="167">
        <f t="shared" si="349"/>
        <v>-1151.5622833333334</v>
      </c>
      <c r="M509" s="167">
        <f t="shared" si="329"/>
        <v>9212.4982666666674</v>
      </c>
      <c r="N509" s="167">
        <f t="shared" si="311"/>
        <v>-2.4649666666666668</v>
      </c>
      <c r="O509" s="167">
        <f t="shared" si="345"/>
        <v>-1088.7686666666668</v>
      </c>
      <c r="P509" s="167">
        <f t="shared" si="330"/>
        <v>8710.1493333333347</v>
      </c>
      <c r="Q509" s="167">
        <f t="shared" si="331"/>
        <v>8961.3238000000019</v>
      </c>
      <c r="W509" s="167">
        <v>30360</v>
      </c>
      <c r="Y509" s="169">
        <f t="shared" si="332"/>
        <v>32.433333333333337</v>
      </c>
      <c r="Z509" s="167">
        <v>-189.89099999999999</v>
      </c>
      <c r="AA509" s="167">
        <v>-178.65799999999999</v>
      </c>
      <c r="AB509" s="167">
        <f t="shared" si="312"/>
        <v>8.6314090909090897</v>
      </c>
      <c r="AC509" s="167">
        <f t="shared" si="313"/>
        <v>8.1208181818181817</v>
      </c>
      <c r="AD509" s="167">
        <f t="shared" si="333"/>
        <v>-184.27449999999999</v>
      </c>
      <c r="AF509" s="167">
        <f t="shared" si="346"/>
        <v>8.4333333333333336</v>
      </c>
      <c r="AG509" s="167">
        <f t="shared" si="334"/>
        <v>-3.1648499999999999</v>
      </c>
      <c r="AH509" s="167">
        <f t="shared" si="350"/>
        <v>-1398.3128000000002</v>
      </c>
      <c r="AI509" s="167">
        <f t="shared" si="335"/>
        <v>11186.502400000001</v>
      </c>
      <c r="AJ509" s="167">
        <f t="shared" si="336"/>
        <v>-2.9776333333333329</v>
      </c>
      <c r="AK509" s="167">
        <f t="shared" si="351"/>
        <v>-1329.5218999999993</v>
      </c>
      <c r="AL509" s="167">
        <f t="shared" si="337"/>
        <v>10636.175199999994</v>
      </c>
      <c r="AM509" s="167">
        <f t="shared" si="338"/>
        <v>10911.338799999998</v>
      </c>
      <c r="AR509" s="167">
        <v>30360</v>
      </c>
      <c r="AS509" s="169">
        <f t="shared" si="314"/>
        <v>32.433333333333337</v>
      </c>
      <c r="AT509" s="167">
        <v>-175.5</v>
      </c>
      <c r="AU509" s="167">
        <v>-245.947</v>
      </c>
      <c r="AV509" s="167">
        <f t="shared" si="315"/>
        <v>7.9772727272727275</v>
      </c>
      <c r="AW509" s="167">
        <f t="shared" si="316"/>
        <v>11.179409090909092</v>
      </c>
      <c r="AY509" s="167">
        <f t="shared" si="339"/>
        <v>8.4333333333333336</v>
      </c>
      <c r="AZ509" s="167">
        <f t="shared" si="340"/>
        <v>-2.9249999999999998</v>
      </c>
      <c r="BA509" s="167">
        <f t="shared" si="347"/>
        <v>-1332.4969499999988</v>
      </c>
      <c r="BB509" s="167">
        <f t="shared" si="341"/>
        <v>10659.975599999991</v>
      </c>
      <c r="BC509" s="167">
        <f t="shared" si="342"/>
        <v>-4.0991166666666663</v>
      </c>
      <c r="BD509" s="167">
        <f t="shared" si="348"/>
        <v>-1984.3545166666672</v>
      </c>
      <c r="BE509" s="167">
        <f t="shared" si="343"/>
        <v>15874.836133333338</v>
      </c>
      <c r="BF509" s="167">
        <f t="shared" si="344"/>
        <v>13267.405866666664</v>
      </c>
      <c r="BK509" s="167">
        <v>30360</v>
      </c>
      <c r="BL509" s="169">
        <v>32.433333333333337</v>
      </c>
      <c r="BM509" s="167">
        <v>-153.51400000000001</v>
      </c>
      <c r="BN509" s="167">
        <v>-199.833</v>
      </c>
      <c r="BO509" s="167">
        <f t="shared" si="317"/>
        <v>6.9779090909090913</v>
      </c>
      <c r="BP509" s="167">
        <f t="shared" si="318"/>
        <v>9.0833181818181821</v>
      </c>
      <c r="BU509" s="167">
        <v>30360</v>
      </c>
      <c r="BV509" s="169">
        <v>32.433333333333337</v>
      </c>
      <c r="BW509" s="167">
        <v>-153.279</v>
      </c>
      <c r="BX509" s="167">
        <v>-171.86699999999999</v>
      </c>
      <c r="BY509" s="167">
        <f t="shared" si="319"/>
        <v>6.9672272727272722</v>
      </c>
      <c r="BZ509" s="167">
        <f t="shared" si="320"/>
        <v>7.8121363636363634</v>
      </c>
      <c r="CE509" s="167">
        <v>30360</v>
      </c>
      <c r="CF509" s="169">
        <f t="shared" si="321"/>
        <v>32.433333333333337</v>
      </c>
      <c r="CG509" s="167">
        <v>-60.658000000000001</v>
      </c>
      <c r="CH509" s="167">
        <v>-137.191</v>
      </c>
      <c r="CI509" s="167">
        <f t="shared" si="322"/>
        <v>2.7571818181818184</v>
      </c>
      <c r="CJ509" s="167">
        <f t="shared" si="323"/>
        <v>6.235954545454546</v>
      </c>
      <c r="CO509" s="167">
        <v>30360</v>
      </c>
      <c r="CP509" s="169">
        <f t="shared" si="324"/>
        <v>32.433333333333337</v>
      </c>
      <c r="CQ509" s="167">
        <v>-153.32</v>
      </c>
      <c r="CR509" s="167">
        <v>-152.84299999999999</v>
      </c>
      <c r="CS509" s="167">
        <f t="shared" si="325"/>
        <v>6.9690909090909088</v>
      </c>
      <c r="CT509" s="167">
        <f t="shared" si="326"/>
        <v>6.9474090909090904</v>
      </c>
    </row>
    <row r="510" spans="2:98">
      <c r="B510" s="167">
        <f t="shared" si="327"/>
        <v>507</v>
      </c>
      <c r="C510" s="167">
        <v>30420</v>
      </c>
      <c r="D510" s="169">
        <v>32.450000000000003</v>
      </c>
      <c r="E510" s="167">
        <v>-152.929</v>
      </c>
      <c r="F510" s="167">
        <v>-149.13</v>
      </c>
      <c r="G510" s="167">
        <f t="shared" si="308"/>
        <v>6.9513181818181815</v>
      </c>
      <c r="H510" s="167">
        <f t="shared" si="309"/>
        <v>6.7786363636363633</v>
      </c>
      <c r="J510" s="167">
        <f t="shared" si="328"/>
        <v>8.4499999999999993</v>
      </c>
      <c r="K510" s="167">
        <f t="shared" si="310"/>
        <v>-2.5488166666666667</v>
      </c>
      <c r="L510" s="167">
        <f t="shared" si="349"/>
        <v>-1154.1111000000001</v>
      </c>
      <c r="M510" s="167">
        <f t="shared" si="329"/>
        <v>9232.8888000000006</v>
      </c>
      <c r="N510" s="167">
        <f t="shared" si="311"/>
        <v>-2.4855</v>
      </c>
      <c r="O510" s="167">
        <f t="shared" si="345"/>
        <v>-1091.2541666666668</v>
      </c>
      <c r="P510" s="167">
        <f t="shared" si="330"/>
        <v>8730.0333333333347</v>
      </c>
      <c r="Q510" s="167">
        <f t="shared" si="331"/>
        <v>8981.4610666666667</v>
      </c>
      <c r="W510" s="167">
        <v>30420</v>
      </c>
      <c r="Y510" s="169">
        <f t="shared" si="332"/>
        <v>32.450000000000003</v>
      </c>
      <c r="Z510" s="167">
        <v>-188.251</v>
      </c>
      <c r="AA510" s="167">
        <v>-177.34299999999999</v>
      </c>
      <c r="AB510" s="167">
        <f t="shared" si="312"/>
        <v>8.5568636363636372</v>
      </c>
      <c r="AC510" s="167">
        <f t="shared" si="313"/>
        <v>8.0610454545454537</v>
      </c>
      <c r="AD510" s="167">
        <f t="shared" si="333"/>
        <v>-182.797</v>
      </c>
      <c r="AF510" s="167">
        <f t="shared" si="346"/>
        <v>8.4499999999999993</v>
      </c>
      <c r="AG510" s="167">
        <f t="shared" si="334"/>
        <v>-3.1375166666666665</v>
      </c>
      <c r="AH510" s="167">
        <f t="shared" si="350"/>
        <v>-1401.4503166666668</v>
      </c>
      <c r="AI510" s="167">
        <f t="shared" si="335"/>
        <v>11211.602533333335</v>
      </c>
      <c r="AJ510" s="167">
        <f t="shared" si="336"/>
        <v>-2.9557166666666665</v>
      </c>
      <c r="AK510" s="167">
        <f t="shared" si="351"/>
        <v>-1332.4776166666659</v>
      </c>
      <c r="AL510" s="167">
        <f t="shared" si="337"/>
        <v>10659.820933333327</v>
      </c>
      <c r="AM510" s="167">
        <f t="shared" si="338"/>
        <v>10935.71173333333</v>
      </c>
      <c r="AR510" s="167">
        <v>30420</v>
      </c>
      <c r="AS510" s="169">
        <f t="shared" si="314"/>
        <v>32.450000000000003</v>
      </c>
      <c r="AT510" s="167">
        <v>-175.018</v>
      </c>
      <c r="AU510" s="167">
        <v>-253.083</v>
      </c>
      <c r="AV510" s="167">
        <f t="shared" si="315"/>
        <v>7.9553636363636366</v>
      </c>
      <c r="AW510" s="167">
        <f t="shared" si="316"/>
        <v>11.503772727272727</v>
      </c>
      <c r="AY510" s="167">
        <f t="shared" si="339"/>
        <v>8.4499999999999993</v>
      </c>
      <c r="AZ510" s="167">
        <f t="shared" si="340"/>
        <v>-2.9169666666666667</v>
      </c>
      <c r="BA510" s="167">
        <f t="shared" si="347"/>
        <v>-1335.4139166666655</v>
      </c>
      <c r="BB510" s="167">
        <f t="shared" si="341"/>
        <v>10683.311333333324</v>
      </c>
      <c r="BC510" s="167">
        <f t="shared" si="342"/>
        <v>-4.2180499999999999</v>
      </c>
      <c r="BD510" s="167">
        <f t="shared" si="348"/>
        <v>-1988.5725666666672</v>
      </c>
      <c r="BE510" s="167">
        <f t="shared" si="343"/>
        <v>15908.580533333337</v>
      </c>
      <c r="BF510" s="167">
        <f t="shared" si="344"/>
        <v>13295.945933333331</v>
      </c>
      <c r="BK510" s="167">
        <v>30420</v>
      </c>
      <c r="BL510" s="169">
        <v>32.450000000000003</v>
      </c>
      <c r="BM510" s="167">
        <v>-152.71199999999999</v>
      </c>
      <c r="BN510" s="167">
        <v>-199.30799999999999</v>
      </c>
      <c r="BO510" s="167">
        <f t="shared" si="317"/>
        <v>6.9414545454545449</v>
      </c>
      <c r="BP510" s="167">
        <f t="shared" si="318"/>
        <v>9.0594545454545443</v>
      </c>
      <c r="BU510" s="167">
        <v>30420</v>
      </c>
      <c r="BV510" s="169">
        <v>32.450000000000003</v>
      </c>
      <c r="BW510" s="167">
        <v>-152.27600000000001</v>
      </c>
      <c r="BX510" s="167">
        <v>-173.161</v>
      </c>
      <c r="BY510" s="167">
        <f t="shared" si="319"/>
        <v>6.921636363636364</v>
      </c>
      <c r="BZ510" s="167">
        <f t="shared" si="320"/>
        <v>7.8709545454545458</v>
      </c>
      <c r="CE510" s="167">
        <v>30420</v>
      </c>
      <c r="CF510" s="169">
        <f t="shared" si="321"/>
        <v>32.450000000000003</v>
      </c>
      <c r="CG510" s="167">
        <v>-60.689</v>
      </c>
      <c r="CH510" s="167">
        <v>-139.24100000000001</v>
      </c>
      <c r="CI510" s="167">
        <f t="shared" si="322"/>
        <v>2.7585909090909091</v>
      </c>
      <c r="CJ510" s="167">
        <f t="shared" si="323"/>
        <v>6.3291363636363647</v>
      </c>
      <c r="CO510" s="167">
        <v>30420</v>
      </c>
      <c r="CP510" s="169">
        <f t="shared" si="324"/>
        <v>32.450000000000003</v>
      </c>
      <c r="CQ510" s="167">
        <v>-154.82499999999999</v>
      </c>
      <c r="CR510" s="167">
        <v>-151.40100000000001</v>
      </c>
      <c r="CS510" s="167">
        <f t="shared" si="325"/>
        <v>7.0374999999999996</v>
      </c>
      <c r="CT510" s="167">
        <f t="shared" si="326"/>
        <v>6.8818636363636365</v>
      </c>
    </row>
    <row r="511" spans="2:98">
      <c r="B511" s="167">
        <f t="shared" si="327"/>
        <v>508</v>
      </c>
      <c r="C511" s="167">
        <v>30480</v>
      </c>
      <c r="D511" s="169">
        <v>32.466666666666669</v>
      </c>
      <c r="E511" s="167">
        <v>-152.62200000000001</v>
      </c>
      <c r="F511" s="167">
        <v>-151.239</v>
      </c>
      <c r="G511" s="167">
        <f t="shared" si="308"/>
        <v>6.9373636363636368</v>
      </c>
      <c r="H511" s="167">
        <f t="shared" si="309"/>
        <v>6.8745000000000003</v>
      </c>
      <c r="J511" s="167">
        <f t="shared" si="328"/>
        <v>8.4666666666666668</v>
      </c>
      <c r="K511" s="167">
        <f t="shared" si="310"/>
        <v>-2.5437000000000003</v>
      </c>
      <c r="L511" s="167">
        <f t="shared" si="349"/>
        <v>-1156.6548</v>
      </c>
      <c r="M511" s="167">
        <f t="shared" si="329"/>
        <v>9253.2384000000002</v>
      </c>
      <c r="N511" s="167">
        <f t="shared" si="311"/>
        <v>-2.5206499999999998</v>
      </c>
      <c r="O511" s="167">
        <f t="shared" si="345"/>
        <v>-1093.7748166666668</v>
      </c>
      <c r="P511" s="167">
        <f t="shared" si="330"/>
        <v>8750.1985333333341</v>
      </c>
      <c r="Q511" s="167">
        <f t="shared" si="331"/>
        <v>9001.7184666666672</v>
      </c>
      <c r="W511" s="167">
        <v>30480</v>
      </c>
      <c r="Y511" s="169">
        <f t="shared" si="332"/>
        <v>32.466666666666669</v>
      </c>
      <c r="Z511" s="167">
        <v>-187.25</v>
      </c>
      <c r="AA511" s="167">
        <v>-175.494</v>
      </c>
      <c r="AB511" s="167">
        <f t="shared" si="312"/>
        <v>8.5113636363636367</v>
      </c>
      <c r="AC511" s="167">
        <f t="shared" si="313"/>
        <v>7.9770000000000003</v>
      </c>
      <c r="AD511" s="167">
        <f t="shared" si="333"/>
        <v>-181.37200000000001</v>
      </c>
      <c r="AF511" s="167">
        <f t="shared" si="346"/>
        <v>8.4666666666666668</v>
      </c>
      <c r="AG511" s="167">
        <f t="shared" si="334"/>
        <v>-3.1208333333333331</v>
      </c>
      <c r="AH511" s="167">
        <f t="shared" si="350"/>
        <v>-1404.5711500000002</v>
      </c>
      <c r="AI511" s="167">
        <f t="shared" si="335"/>
        <v>11236.569200000002</v>
      </c>
      <c r="AJ511" s="167">
        <f t="shared" si="336"/>
        <v>-2.9249000000000001</v>
      </c>
      <c r="AK511" s="167">
        <f t="shared" si="351"/>
        <v>-1335.4025166666659</v>
      </c>
      <c r="AL511" s="167">
        <f t="shared" si="337"/>
        <v>10683.220133333327</v>
      </c>
      <c r="AM511" s="167">
        <f t="shared" si="338"/>
        <v>10959.894666666663</v>
      </c>
      <c r="AR511" s="167">
        <v>30480</v>
      </c>
      <c r="AS511" s="169">
        <f t="shared" si="314"/>
        <v>32.466666666666669</v>
      </c>
      <c r="AT511" s="167">
        <v>-175.798</v>
      </c>
      <c r="AU511" s="167">
        <v>-248.66900000000001</v>
      </c>
      <c r="AV511" s="167">
        <f t="shared" si="315"/>
        <v>7.9908181818181818</v>
      </c>
      <c r="AW511" s="167">
        <f t="shared" si="316"/>
        <v>11.303136363636364</v>
      </c>
      <c r="AY511" s="167">
        <f t="shared" si="339"/>
        <v>8.4666666666666668</v>
      </c>
      <c r="AZ511" s="167">
        <f t="shared" si="340"/>
        <v>-2.9299666666666666</v>
      </c>
      <c r="BA511" s="167">
        <f t="shared" si="347"/>
        <v>-1338.3438833333321</v>
      </c>
      <c r="BB511" s="167">
        <f t="shared" si="341"/>
        <v>10706.751066666657</v>
      </c>
      <c r="BC511" s="167">
        <f t="shared" si="342"/>
        <v>-4.1444833333333335</v>
      </c>
      <c r="BD511" s="167">
        <f t="shared" si="348"/>
        <v>-1992.7170500000004</v>
      </c>
      <c r="BE511" s="167">
        <f t="shared" si="343"/>
        <v>15941.736400000003</v>
      </c>
      <c r="BF511" s="167">
        <f t="shared" si="344"/>
        <v>13324.243733333329</v>
      </c>
      <c r="BK511" s="167">
        <v>30480</v>
      </c>
      <c r="BL511" s="169">
        <v>32.466666666666669</v>
      </c>
      <c r="BM511" s="167">
        <v>-154.30099999999999</v>
      </c>
      <c r="BN511" s="167">
        <v>-198.798</v>
      </c>
      <c r="BO511" s="167">
        <f t="shared" si="317"/>
        <v>7.0136818181818175</v>
      </c>
      <c r="BP511" s="167">
        <f t="shared" si="318"/>
        <v>9.0362727272727277</v>
      </c>
      <c r="BU511" s="167">
        <v>30480</v>
      </c>
      <c r="BV511" s="169">
        <v>32.466666666666669</v>
      </c>
      <c r="BW511" s="167">
        <v>-152.87700000000001</v>
      </c>
      <c r="BX511" s="167">
        <v>-174.517</v>
      </c>
      <c r="BY511" s="167">
        <f t="shared" si="319"/>
        <v>6.9489545454545461</v>
      </c>
      <c r="BZ511" s="167">
        <f t="shared" si="320"/>
        <v>7.9325909090909086</v>
      </c>
      <c r="CE511" s="167">
        <v>30480</v>
      </c>
      <c r="CF511" s="169">
        <f t="shared" si="321"/>
        <v>32.466666666666669</v>
      </c>
      <c r="CG511" s="167">
        <v>-60.707000000000001</v>
      </c>
      <c r="CH511" s="167">
        <v>-139.34800000000001</v>
      </c>
      <c r="CI511" s="167">
        <f t="shared" si="322"/>
        <v>2.7594090909090911</v>
      </c>
      <c r="CJ511" s="167">
        <f t="shared" si="323"/>
        <v>6.3340000000000005</v>
      </c>
      <c r="CO511" s="167">
        <v>30480</v>
      </c>
      <c r="CP511" s="169">
        <f t="shared" si="324"/>
        <v>32.466666666666669</v>
      </c>
      <c r="CQ511" s="167">
        <v>-154.13</v>
      </c>
      <c r="CR511" s="167">
        <v>-152.39599999999999</v>
      </c>
      <c r="CS511" s="167">
        <f t="shared" si="325"/>
        <v>7.0059090909090909</v>
      </c>
      <c r="CT511" s="167">
        <f t="shared" si="326"/>
        <v>6.9270909090909081</v>
      </c>
    </row>
    <row r="512" spans="2:98">
      <c r="B512" s="167">
        <f t="shared" si="327"/>
        <v>509</v>
      </c>
      <c r="C512" s="167">
        <v>30540</v>
      </c>
      <c r="D512" s="169">
        <v>32.483333333333334</v>
      </c>
      <c r="E512" s="167">
        <v>-152.929</v>
      </c>
      <c r="F512" s="167">
        <v>-151.024</v>
      </c>
      <c r="G512" s="167">
        <f t="shared" si="308"/>
        <v>6.9513181818181815</v>
      </c>
      <c r="H512" s="167">
        <f t="shared" si="309"/>
        <v>6.864727272727273</v>
      </c>
      <c r="J512" s="167">
        <f t="shared" si="328"/>
        <v>8.4833333333333325</v>
      </c>
      <c r="K512" s="167">
        <f t="shared" si="310"/>
        <v>-2.5488166666666667</v>
      </c>
      <c r="L512" s="167">
        <f t="shared" si="349"/>
        <v>-1159.2036166666667</v>
      </c>
      <c r="M512" s="167">
        <f t="shared" si="329"/>
        <v>9273.6289333333334</v>
      </c>
      <c r="N512" s="167">
        <f t="shared" si="311"/>
        <v>-2.5170666666666666</v>
      </c>
      <c r="O512" s="167">
        <f t="shared" si="345"/>
        <v>-1096.2918833333335</v>
      </c>
      <c r="P512" s="167">
        <f t="shared" si="330"/>
        <v>8770.3350666666684</v>
      </c>
      <c r="Q512" s="167">
        <f t="shared" si="331"/>
        <v>9021.982</v>
      </c>
      <c r="W512" s="167">
        <v>30540</v>
      </c>
      <c r="Y512" s="169">
        <f t="shared" si="332"/>
        <v>32.483333333333334</v>
      </c>
      <c r="Z512" s="167">
        <v>-191.596</v>
      </c>
      <c r="AA512" s="167">
        <v>-173.20699999999999</v>
      </c>
      <c r="AB512" s="167">
        <f t="shared" si="312"/>
        <v>8.7089090909090903</v>
      </c>
      <c r="AC512" s="167">
        <f t="shared" si="313"/>
        <v>7.873045454545454</v>
      </c>
      <c r="AD512" s="167">
        <f t="shared" si="333"/>
        <v>-182.4015</v>
      </c>
      <c r="AF512" s="167">
        <f t="shared" si="346"/>
        <v>8.4833333333333325</v>
      </c>
      <c r="AG512" s="167">
        <f t="shared" si="334"/>
        <v>-3.1932666666666667</v>
      </c>
      <c r="AH512" s="167">
        <f t="shared" si="350"/>
        <v>-1407.7644166666669</v>
      </c>
      <c r="AI512" s="167">
        <f t="shared" si="335"/>
        <v>11262.115333333335</v>
      </c>
      <c r="AJ512" s="167">
        <f t="shared" si="336"/>
        <v>-2.8867833333333333</v>
      </c>
      <c r="AK512" s="167">
        <f t="shared" si="351"/>
        <v>-1338.2892999999992</v>
      </c>
      <c r="AL512" s="167">
        <f t="shared" si="337"/>
        <v>10706.314399999994</v>
      </c>
      <c r="AM512" s="167">
        <f t="shared" si="338"/>
        <v>10984.214866666665</v>
      </c>
      <c r="AR512" s="167">
        <v>30540</v>
      </c>
      <c r="AS512" s="169">
        <f t="shared" si="314"/>
        <v>32.483333333333334</v>
      </c>
      <c r="AT512" s="167">
        <v>-174.89699999999999</v>
      </c>
      <c r="AU512" s="167">
        <v>-244.79</v>
      </c>
      <c r="AV512" s="167">
        <f t="shared" si="315"/>
        <v>7.9498636363636361</v>
      </c>
      <c r="AW512" s="167">
        <f t="shared" si="316"/>
        <v>11.126818181818182</v>
      </c>
      <c r="AY512" s="167">
        <f t="shared" si="339"/>
        <v>8.4833333333333325</v>
      </c>
      <c r="AZ512" s="167">
        <f t="shared" si="340"/>
        <v>-2.9149499999999997</v>
      </c>
      <c r="BA512" s="167">
        <f t="shared" si="347"/>
        <v>-1341.2588333333322</v>
      </c>
      <c r="BB512" s="167">
        <f t="shared" si="341"/>
        <v>10730.070666666657</v>
      </c>
      <c r="BC512" s="167">
        <f t="shared" si="342"/>
        <v>-4.0798333333333332</v>
      </c>
      <c r="BD512" s="167">
        <f t="shared" si="348"/>
        <v>-1996.7968833333337</v>
      </c>
      <c r="BE512" s="167">
        <f t="shared" si="343"/>
        <v>15974.375066666669</v>
      </c>
      <c r="BF512" s="167">
        <f t="shared" si="344"/>
        <v>13352.222866666663</v>
      </c>
      <c r="BK512" s="167">
        <v>30540</v>
      </c>
      <c r="BL512" s="169">
        <v>32.483333333333334</v>
      </c>
      <c r="BM512" s="167">
        <v>-153.05099999999999</v>
      </c>
      <c r="BN512" s="167">
        <v>-200.14099999999999</v>
      </c>
      <c r="BO512" s="167">
        <f t="shared" si="317"/>
        <v>6.9568636363636358</v>
      </c>
      <c r="BP512" s="167">
        <f t="shared" si="318"/>
        <v>9.0973181818181814</v>
      </c>
      <c r="BU512" s="167">
        <v>30540</v>
      </c>
      <c r="BV512" s="169">
        <v>32.483333333333334</v>
      </c>
      <c r="BW512" s="167">
        <v>-153.69499999999999</v>
      </c>
      <c r="BX512" s="167">
        <v>-172.637</v>
      </c>
      <c r="BY512" s="167">
        <f t="shared" si="319"/>
        <v>6.9861363636363629</v>
      </c>
      <c r="BZ512" s="167">
        <f t="shared" si="320"/>
        <v>7.8471363636363636</v>
      </c>
      <c r="CE512" s="167">
        <v>30540</v>
      </c>
      <c r="CF512" s="169">
        <f t="shared" si="321"/>
        <v>32.483333333333334</v>
      </c>
      <c r="CG512" s="167">
        <v>-60.8</v>
      </c>
      <c r="CH512" s="167">
        <v>-139.27500000000001</v>
      </c>
      <c r="CI512" s="167">
        <f t="shared" si="322"/>
        <v>2.7636363636363637</v>
      </c>
      <c r="CJ512" s="167">
        <f t="shared" si="323"/>
        <v>6.3306818181818185</v>
      </c>
      <c r="CO512" s="167">
        <v>30540</v>
      </c>
      <c r="CP512" s="169">
        <f t="shared" si="324"/>
        <v>32.483333333333334</v>
      </c>
      <c r="CQ512" s="167">
        <v>-153.101</v>
      </c>
      <c r="CR512" s="167">
        <v>-151.369</v>
      </c>
      <c r="CS512" s="167">
        <f t="shared" si="325"/>
        <v>6.9591363636363637</v>
      </c>
      <c r="CT512" s="167">
        <f t="shared" si="326"/>
        <v>6.8804090909090911</v>
      </c>
    </row>
    <row r="513" spans="2:98">
      <c r="B513" s="167">
        <f t="shared" si="327"/>
        <v>510</v>
      </c>
      <c r="C513" s="167">
        <v>30600</v>
      </c>
      <c r="D513" s="169">
        <v>32.5</v>
      </c>
      <c r="E513" s="167">
        <v>-154.46199999999999</v>
      </c>
      <c r="F513" s="167">
        <v>-149.69999999999999</v>
      </c>
      <c r="G513" s="167">
        <f t="shared" si="308"/>
        <v>7.0209999999999999</v>
      </c>
      <c r="H513" s="167">
        <f t="shared" si="309"/>
        <v>6.8045454545454538</v>
      </c>
      <c r="J513" s="167">
        <f t="shared" si="328"/>
        <v>8.5</v>
      </c>
      <c r="K513" s="167">
        <f t="shared" si="310"/>
        <v>-2.5743666666666662</v>
      </c>
      <c r="L513" s="167">
        <f t="shared" si="349"/>
        <v>-1161.7779833333334</v>
      </c>
      <c r="M513" s="167">
        <f t="shared" si="329"/>
        <v>9294.2238666666672</v>
      </c>
      <c r="N513" s="167">
        <f t="shared" si="311"/>
        <v>-2.4949999999999997</v>
      </c>
      <c r="O513" s="167">
        <f t="shared" si="345"/>
        <v>-1098.7868833333334</v>
      </c>
      <c r="P513" s="167">
        <f t="shared" si="330"/>
        <v>8790.2950666666675</v>
      </c>
      <c r="Q513" s="167">
        <f t="shared" si="331"/>
        <v>9042.2594666666664</v>
      </c>
      <c r="W513" s="167">
        <v>30600</v>
      </c>
      <c r="Y513" s="169">
        <f t="shared" si="332"/>
        <v>32.5</v>
      </c>
      <c r="Z513" s="167">
        <v>-187.00200000000001</v>
      </c>
      <c r="AA513" s="167">
        <v>-176.89400000000001</v>
      </c>
      <c r="AB513" s="167">
        <f t="shared" si="312"/>
        <v>8.5000909090909094</v>
      </c>
      <c r="AC513" s="167">
        <f t="shared" si="313"/>
        <v>8.0406363636363647</v>
      </c>
      <c r="AD513" s="167">
        <f t="shared" si="333"/>
        <v>-181.94800000000001</v>
      </c>
      <c r="AF513" s="167">
        <f t="shared" si="346"/>
        <v>8.5</v>
      </c>
      <c r="AG513" s="167">
        <f t="shared" si="334"/>
        <v>-3.1167000000000002</v>
      </c>
      <c r="AH513" s="167">
        <f t="shared" si="350"/>
        <v>-1410.8811166666669</v>
      </c>
      <c r="AI513" s="167">
        <f t="shared" si="335"/>
        <v>11287.048933333335</v>
      </c>
      <c r="AJ513" s="167">
        <f t="shared" si="336"/>
        <v>-2.9482333333333335</v>
      </c>
      <c r="AK513" s="167">
        <f t="shared" si="351"/>
        <v>-1341.2375333333325</v>
      </c>
      <c r="AL513" s="167">
        <f t="shared" si="337"/>
        <v>10729.90026666666</v>
      </c>
      <c r="AM513" s="167">
        <f t="shared" si="338"/>
        <v>11008.474599999998</v>
      </c>
      <c r="AR513" s="167">
        <v>30600</v>
      </c>
      <c r="AS513" s="169">
        <f t="shared" si="314"/>
        <v>32.5</v>
      </c>
      <c r="AT513" s="167">
        <v>-172.309</v>
      </c>
      <c r="AU513" s="167">
        <v>-244.16300000000001</v>
      </c>
      <c r="AV513" s="167">
        <f t="shared" si="315"/>
        <v>7.8322272727272724</v>
      </c>
      <c r="AW513" s="167">
        <f t="shared" si="316"/>
        <v>11.098318181818183</v>
      </c>
      <c r="AY513" s="167">
        <f t="shared" si="339"/>
        <v>8.5</v>
      </c>
      <c r="AZ513" s="167">
        <f t="shared" si="340"/>
        <v>-2.8718166666666667</v>
      </c>
      <c r="BA513" s="167">
        <f t="shared" si="347"/>
        <v>-1344.1306499999989</v>
      </c>
      <c r="BB513" s="167">
        <f t="shared" si="341"/>
        <v>10753.045199999991</v>
      </c>
      <c r="BC513" s="167">
        <f t="shared" si="342"/>
        <v>-4.0693833333333336</v>
      </c>
      <c r="BD513" s="167">
        <f t="shared" si="348"/>
        <v>-2000.8662666666669</v>
      </c>
      <c r="BE513" s="167">
        <f t="shared" si="343"/>
        <v>16006.930133333335</v>
      </c>
      <c r="BF513" s="167">
        <f t="shared" si="344"/>
        <v>13379.987666666664</v>
      </c>
      <c r="BK513" s="167">
        <v>30600</v>
      </c>
      <c r="BL513" s="169">
        <v>32.5</v>
      </c>
      <c r="BM513" s="167">
        <v>-154.03800000000001</v>
      </c>
      <c r="BN513" s="167">
        <v>-201.77799999999999</v>
      </c>
      <c r="BO513" s="167">
        <f t="shared" si="317"/>
        <v>7.0017272727272735</v>
      </c>
      <c r="BP513" s="167">
        <f t="shared" si="318"/>
        <v>9.1717272727272725</v>
      </c>
      <c r="BU513" s="167">
        <v>30600</v>
      </c>
      <c r="BV513" s="169">
        <v>32.5</v>
      </c>
      <c r="BW513" s="167">
        <v>-152.059</v>
      </c>
      <c r="BX513" s="167">
        <v>-172.62200000000001</v>
      </c>
      <c r="BY513" s="167">
        <f t="shared" si="319"/>
        <v>6.9117727272727274</v>
      </c>
      <c r="BZ513" s="167">
        <f t="shared" si="320"/>
        <v>7.846454545454546</v>
      </c>
      <c r="CE513" s="167">
        <v>30600</v>
      </c>
      <c r="CF513" s="169">
        <f t="shared" si="321"/>
        <v>32.5</v>
      </c>
      <c r="CG513" s="167">
        <v>-60.250999999999998</v>
      </c>
      <c r="CH513" s="167">
        <v>-139.708</v>
      </c>
      <c r="CI513" s="167">
        <f t="shared" si="322"/>
        <v>2.738681818181818</v>
      </c>
      <c r="CJ513" s="167">
        <f t="shared" si="323"/>
        <v>6.3503636363636362</v>
      </c>
      <c r="CO513" s="167">
        <v>30600</v>
      </c>
      <c r="CP513" s="169">
        <f t="shared" si="324"/>
        <v>32.5</v>
      </c>
      <c r="CQ513" s="167">
        <v>-152.49700000000001</v>
      </c>
      <c r="CR513" s="167">
        <v>-151.64099999999999</v>
      </c>
      <c r="CS513" s="167">
        <f t="shared" si="325"/>
        <v>6.9316818181818185</v>
      </c>
      <c r="CT513" s="167">
        <f t="shared" si="326"/>
        <v>6.8927727272727273</v>
      </c>
    </row>
    <row r="514" spans="2:98">
      <c r="B514" s="167">
        <f t="shared" si="327"/>
        <v>511</v>
      </c>
      <c r="C514" s="167">
        <v>30660</v>
      </c>
      <c r="D514" s="169">
        <v>32.516666666666666</v>
      </c>
      <c r="E514" s="167">
        <v>-152.77500000000001</v>
      </c>
      <c r="F514" s="167">
        <v>-148.499</v>
      </c>
      <c r="G514" s="167">
        <f t="shared" si="308"/>
        <v>6.9443181818181818</v>
      </c>
      <c r="H514" s="167">
        <f t="shared" si="309"/>
        <v>6.7499545454545453</v>
      </c>
      <c r="J514" s="167">
        <f t="shared" si="328"/>
        <v>8.5166666666666675</v>
      </c>
      <c r="K514" s="167">
        <f t="shared" si="310"/>
        <v>-2.5462500000000001</v>
      </c>
      <c r="L514" s="167">
        <f t="shared" si="349"/>
        <v>-1164.3242333333335</v>
      </c>
      <c r="M514" s="167">
        <f t="shared" si="329"/>
        <v>9314.593866666668</v>
      </c>
      <c r="N514" s="167">
        <f t="shared" si="311"/>
        <v>-2.4749833333333333</v>
      </c>
      <c r="O514" s="167">
        <f t="shared" si="345"/>
        <v>-1101.2618666666667</v>
      </c>
      <c r="P514" s="167">
        <f t="shared" si="330"/>
        <v>8810.0949333333338</v>
      </c>
      <c r="Q514" s="167">
        <f t="shared" si="331"/>
        <v>9062.3444000000018</v>
      </c>
      <c r="W514" s="167">
        <v>30660</v>
      </c>
      <c r="Y514" s="169">
        <f t="shared" si="332"/>
        <v>32.516666666666666</v>
      </c>
      <c r="Z514" s="167">
        <v>-193.31800000000001</v>
      </c>
      <c r="AA514" s="167">
        <v>-175.75299999999999</v>
      </c>
      <c r="AB514" s="167">
        <f t="shared" si="312"/>
        <v>8.7871818181818195</v>
      </c>
      <c r="AC514" s="167">
        <f t="shared" si="313"/>
        <v>7.9887727272727265</v>
      </c>
      <c r="AD514" s="167">
        <f t="shared" si="333"/>
        <v>-184.53550000000001</v>
      </c>
      <c r="AF514" s="167">
        <f t="shared" si="346"/>
        <v>8.5166666666666675</v>
      </c>
      <c r="AG514" s="167">
        <f t="shared" si="334"/>
        <v>-3.2219666666666669</v>
      </c>
      <c r="AH514" s="167">
        <f t="shared" si="350"/>
        <v>-1414.1030833333336</v>
      </c>
      <c r="AI514" s="167">
        <f t="shared" si="335"/>
        <v>11312.824666666669</v>
      </c>
      <c r="AJ514" s="167">
        <f t="shared" si="336"/>
        <v>-2.9292166666666666</v>
      </c>
      <c r="AK514" s="167">
        <f t="shared" si="351"/>
        <v>-1344.1667499999992</v>
      </c>
      <c r="AL514" s="167">
        <f t="shared" si="337"/>
        <v>10753.333999999993</v>
      </c>
      <c r="AM514" s="167">
        <f t="shared" si="338"/>
        <v>11033.079333333331</v>
      </c>
      <c r="AR514" s="167">
        <v>30660</v>
      </c>
      <c r="AS514" s="169">
        <f t="shared" si="314"/>
        <v>32.516666666666666</v>
      </c>
      <c r="AT514" s="167">
        <v>-178.08799999999999</v>
      </c>
      <c r="AU514" s="167">
        <v>-253.499</v>
      </c>
      <c r="AV514" s="167">
        <f t="shared" si="315"/>
        <v>8.0949090909090913</v>
      </c>
      <c r="AW514" s="167">
        <f t="shared" si="316"/>
        <v>11.522681818181818</v>
      </c>
      <c r="AY514" s="167">
        <f t="shared" si="339"/>
        <v>8.5166666666666675</v>
      </c>
      <c r="AZ514" s="167">
        <f t="shared" si="340"/>
        <v>-2.9681333333333333</v>
      </c>
      <c r="BA514" s="167">
        <f t="shared" si="347"/>
        <v>-1347.0987833333322</v>
      </c>
      <c r="BB514" s="167">
        <f t="shared" si="341"/>
        <v>10776.790266666658</v>
      </c>
      <c r="BC514" s="167">
        <f t="shared" si="342"/>
        <v>-4.2249833333333333</v>
      </c>
      <c r="BD514" s="167">
        <f t="shared" si="348"/>
        <v>-2005.0912500000002</v>
      </c>
      <c r="BE514" s="167">
        <f t="shared" si="343"/>
        <v>16040.730000000001</v>
      </c>
      <c r="BF514" s="167">
        <f t="shared" si="344"/>
        <v>13408.76013333333</v>
      </c>
      <c r="BK514" s="167">
        <v>30660</v>
      </c>
      <c r="BL514" s="169">
        <v>32.516666666666666</v>
      </c>
      <c r="BM514" s="167">
        <v>-153.31299999999999</v>
      </c>
      <c r="BN514" s="167">
        <v>-198.49</v>
      </c>
      <c r="BO514" s="167">
        <f t="shared" si="317"/>
        <v>6.9687727272727269</v>
      </c>
      <c r="BP514" s="167">
        <f t="shared" si="318"/>
        <v>9.0222727272727283</v>
      </c>
      <c r="BU514" s="167">
        <v>30660</v>
      </c>
      <c r="BV514" s="169">
        <v>32.516666666666666</v>
      </c>
      <c r="BW514" s="167">
        <v>-153.43299999999999</v>
      </c>
      <c r="BX514" s="167">
        <v>-170.881</v>
      </c>
      <c r="BY514" s="167">
        <f t="shared" si="319"/>
        <v>6.9742272727272727</v>
      </c>
      <c r="BZ514" s="167">
        <f t="shared" si="320"/>
        <v>7.7673181818181822</v>
      </c>
      <c r="CE514" s="167">
        <v>30660</v>
      </c>
      <c r="CF514" s="169">
        <f t="shared" si="321"/>
        <v>32.516666666666666</v>
      </c>
      <c r="CG514" s="167">
        <v>-60.981000000000002</v>
      </c>
      <c r="CH514" s="167">
        <v>-139.428</v>
      </c>
      <c r="CI514" s="167">
        <f t="shared" si="322"/>
        <v>2.7718636363636366</v>
      </c>
      <c r="CJ514" s="167">
        <f t="shared" si="323"/>
        <v>6.3376363636363635</v>
      </c>
      <c r="CO514" s="167">
        <v>30660</v>
      </c>
      <c r="CP514" s="169">
        <f t="shared" si="324"/>
        <v>32.516666666666666</v>
      </c>
      <c r="CQ514" s="167">
        <v>-154.00899999999999</v>
      </c>
      <c r="CR514" s="167">
        <v>-150.58099999999999</v>
      </c>
      <c r="CS514" s="167">
        <f t="shared" si="325"/>
        <v>7.0004090909090904</v>
      </c>
      <c r="CT514" s="167">
        <f t="shared" si="326"/>
        <v>6.8445909090909085</v>
      </c>
    </row>
    <row r="515" spans="2:98">
      <c r="B515" s="167">
        <f t="shared" si="327"/>
        <v>512</v>
      </c>
      <c r="C515" s="167">
        <v>30720</v>
      </c>
      <c r="D515" s="169">
        <v>32.533333333333331</v>
      </c>
      <c r="E515" s="167">
        <v>-153.23599999999999</v>
      </c>
      <c r="F515" s="167">
        <v>-149.946</v>
      </c>
      <c r="G515" s="167">
        <f t="shared" si="308"/>
        <v>6.9652727272727271</v>
      </c>
      <c r="H515" s="167">
        <f t="shared" si="309"/>
        <v>6.8157272727272726</v>
      </c>
      <c r="J515" s="167">
        <f t="shared" si="328"/>
        <v>8.5333333333333332</v>
      </c>
      <c r="K515" s="167">
        <f t="shared" si="310"/>
        <v>-2.5539333333333332</v>
      </c>
      <c r="L515" s="167">
        <f t="shared" si="349"/>
        <v>-1166.8781666666669</v>
      </c>
      <c r="M515" s="167">
        <f t="shared" si="329"/>
        <v>9335.0253333333349</v>
      </c>
      <c r="N515" s="167">
        <f t="shared" si="311"/>
        <v>-2.4990999999999999</v>
      </c>
      <c r="O515" s="167">
        <f t="shared" si="345"/>
        <v>-1103.7609666666667</v>
      </c>
      <c r="P515" s="167">
        <f t="shared" si="330"/>
        <v>8830.0877333333337</v>
      </c>
      <c r="Q515" s="167">
        <f t="shared" si="331"/>
        <v>9082.5565333333343</v>
      </c>
      <c r="W515" s="167">
        <v>30720</v>
      </c>
      <c r="Y515" s="169">
        <f t="shared" si="332"/>
        <v>32.533333333333331</v>
      </c>
      <c r="Z515" s="167">
        <v>-193.45</v>
      </c>
      <c r="AA515" s="167">
        <v>-180.631</v>
      </c>
      <c r="AB515" s="167">
        <f t="shared" si="312"/>
        <v>8.793181818181818</v>
      </c>
      <c r="AC515" s="167">
        <f t="shared" si="313"/>
        <v>8.2104999999999997</v>
      </c>
      <c r="AD515" s="167">
        <f t="shared" si="333"/>
        <v>-187.04050000000001</v>
      </c>
      <c r="AF515" s="167">
        <f t="shared" si="346"/>
        <v>8.5333333333333332</v>
      </c>
      <c r="AG515" s="167">
        <f t="shared" si="334"/>
        <v>-3.2241666666666666</v>
      </c>
      <c r="AH515" s="167">
        <f t="shared" si="350"/>
        <v>-1417.3272500000003</v>
      </c>
      <c r="AI515" s="167">
        <f t="shared" si="335"/>
        <v>11338.618000000002</v>
      </c>
      <c r="AJ515" s="167">
        <f t="shared" si="336"/>
        <v>-3.0105166666666667</v>
      </c>
      <c r="AK515" s="167">
        <f t="shared" si="351"/>
        <v>-1347.1772666666659</v>
      </c>
      <c r="AL515" s="167">
        <f t="shared" si="337"/>
        <v>10777.418133333327</v>
      </c>
      <c r="AM515" s="167">
        <f t="shared" si="338"/>
        <v>11058.018066666664</v>
      </c>
      <c r="AR515" s="167">
        <v>30720</v>
      </c>
      <c r="AS515" s="169">
        <f t="shared" si="314"/>
        <v>32.533333333333331</v>
      </c>
      <c r="AT515" s="167">
        <v>-174.518</v>
      </c>
      <c r="AU515" s="167">
        <v>-250.91200000000001</v>
      </c>
      <c r="AV515" s="167">
        <f t="shared" si="315"/>
        <v>7.9326363636363633</v>
      </c>
      <c r="AW515" s="167">
        <f t="shared" si="316"/>
        <v>11.405090909090909</v>
      </c>
      <c r="AY515" s="167">
        <f t="shared" si="339"/>
        <v>8.5333333333333332</v>
      </c>
      <c r="AZ515" s="167">
        <f t="shared" si="340"/>
        <v>-2.9086333333333334</v>
      </c>
      <c r="BA515" s="167">
        <f t="shared" si="347"/>
        <v>-1350.0074166666654</v>
      </c>
      <c r="BB515" s="167">
        <f t="shared" si="341"/>
        <v>10800.059333333324</v>
      </c>
      <c r="BC515" s="167">
        <f t="shared" si="342"/>
        <v>-4.1818666666666671</v>
      </c>
      <c r="BD515" s="167">
        <f t="shared" si="348"/>
        <v>-2009.2731166666667</v>
      </c>
      <c r="BE515" s="167">
        <f t="shared" si="343"/>
        <v>16074.184933333334</v>
      </c>
      <c r="BF515" s="167">
        <f t="shared" si="344"/>
        <v>13437.122133333329</v>
      </c>
      <c r="BK515" s="167">
        <v>30720</v>
      </c>
      <c r="BL515" s="169">
        <v>32.533333333333331</v>
      </c>
      <c r="BM515" s="167">
        <v>-153.40600000000001</v>
      </c>
      <c r="BN515" s="167">
        <v>-199.27699999999999</v>
      </c>
      <c r="BO515" s="167">
        <f t="shared" si="317"/>
        <v>6.9729999999999999</v>
      </c>
      <c r="BP515" s="167">
        <f t="shared" si="318"/>
        <v>9.0580454545454536</v>
      </c>
      <c r="BU515" s="167">
        <v>30720</v>
      </c>
      <c r="BV515" s="169">
        <v>32.533333333333331</v>
      </c>
      <c r="BW515" s="167">
        <v>-153.21700000000001</v>
      </c>
      <c r="BX515" s="167">
        <v>-169.37100000000001</v>
      </c>
      <c r="BY515" s="167">
        <f t="shared" si="319"/>
        <v>6.9644090909090917</v>
      </c>
      <c r="BZ515" s="167">
        <f t="shared" si="320"/>
        <v>7.6986818181818188</v>
      </c>
      <c r="CE515" s="167">
        <v>30720</v>
      </c>
      <c r="CF515" s="169">
        <f t="shared" si="321"/>
        <v>32.533333333333331</v>
      </c>
      <c r="CG515" s="167">
        <v>-60.646000000000001</v>
      </c>
      <c r="CH515" s="167">
        <v>-138.65299999999999</v>
      </c>
      <c r="CI515" s="167">
        <f t="shared" si="322"/>
        <v>2.7566363636363636</v>
      </c>
      <c r="CJ515" s="167">
        <f t="shared" si="323"/>
        <v>6.3024090909090908</v>
      </c>
      <c r="CO515" s="167">
        <v>30720</v>
      </c>
      <c r="CP515" s="169">
        <f t="shared" si="324"/>
        <v>32.533333333333331</v>
      </c>
      <c r="CQ515" s="167">
        <v>-154.227</v>
      </c>
      <c r="CR515" s="167">
        <v>-150.31299999999999</v>
      </c>
      <c r="CS515" s="167">
        <f t="shared" si="325"/>
        <v>7.0103181818181817</v>
      </c>
      <c r="CT515" s="167">
        <f t="shared" si="326"/>
        <v>6.8324090909090902</v>
      </c>
    </row>
    <row r="516" spans="2:98">
      <c r="B516" s="167">
        <f t="shared" si="327"/>
        <v>513</v>
      </c>
      <c r="C516" s="167">
        <v>30780</v>
      </c>
      <c r="D516" s="169">
        <v>32.549999999999997</v>
      </c>
      <c r="E516" s="167">
        <v>-153.08199999999999</v>
      </c>
      <c r="F516" s="167">
        <v>-149.14500000000001</v>
      </c>
      <c r="G516" s="167">
        <f t="shared" ref="G516:G579" si="352">-E516/22</f>
        <v>6.9582727272727274</v>
      </c>
      <c r="H516" s="167">
        <f t="shared" ref="H516:H579" si="353">-F516/22</f>
        <v>6.7793181818181827</v>
      </c>
      <c r="J516" s="167">
        <f t="shared" si="328"/>
        <v>8.5500000000000007</v>
      </c>
      <c r="K516" s="167">
        <f t="shared" ref="K516:K579" si="354">E516*$J$4</f>
        <v>-2.5513666666666666</v>
      </c>
      <c r="L516" s="167">
        <f t="shared" si="349"/>
        <v>-1169.4295333333334</v>
      </c>
      <c r="M516" s="167">
        <f t="shared" si="329"/>
        <v>9355.4362666666675</v>
      </c>
      <c r="N516" s="167">
        <f t="shared" ref="N516:N579" si="355">F516*$J$4</f>
        <v>-2.4857500000000003</v>
      </c>
      <c r="O516" s="167">
        <f t="shared" si="345"/>
        <v>-1106.2467166666668</v>
      </c>
      <c r="P516" s="167">
        <f t="shared" si="330"/>
        <v>8849.9737333333342</v>
      </c>
      <c r="Q516" s="167">
        <f t="shared" si="331"/>
        <v>9102.7050000000017</v>
      </c>
      <c r="W516" s="167">
        <v>30780</v>
      </c>
      <c r="Y516" s="169">
        <f t="shared" si="332"/>
        <v>32.549999999999997</v>
      </c>
      <c r="Z516" s="167">
        <v>-191.941</v>
      </c>
      <c r="AA516" s="167">
        <v>-175.91200000000001</v>
      </c>
      <c r="AB516" s="167">
        <f t="shared" ref="AB516:AB579" si="356">-Z516/22</f>
        <v>8.7245909090909084</v>
      </c>
      <c r="AC516" s="167">
        <f t="shared" ref="AC516:AC579" si="357">-AA516/22</f>
        <v>7.9960000000000004</v>
      </c>
      <c r="AD516" s="167">
        <f t="shared" si="333"/>
        <v>-183.9265</v>
      </c>
      <c r="AF516" s="167">
        <f t="shared" si="346"/>
        <v>8.5500000000000007</v>
      </c>
      <c r="AG516" s="167">
        <f t="shared" si="334"/>
        <v>-3.1990166666666666</v>
      </c>
      <c r="AH516" s="167">
        <f t="shared" si="350"/>
        <v>-1420.526266666667</v>
      </c>
      <c r="AI516" s="167">
        <f t="shared" si="335"/>
        <v>11364.210133333336</v>
      </c>
      <c r="AJ516" s="167">
        <f t="shared" si="336"/>
        <v>-2.9318666666666666</v>
      </c>
      <c r="AK516" s="167">
        <f t="shared" si="351"/>
        <v>-1350.1091333333325</v>
      </c>
      <c r="AL516" s="167">
        <f t="shared" si="337"/>
        <v>10800.87306666666</v>
      </c>
      <c r="AM516" s="167">
        <f t="shared" si="338"/>
        <v>11082.541599999997</v>
      </c>
      <c r="AR516" s="167">
        <v>30780</v>
      </c>
      <c r="AS516" s="169">
        <f t="shared" ref="AS516:AS579" si="358">AR516/60/60+24</f>
        <v>32.549999999999997</v>
      </c>
      <c r="AT516" s="167">
        <v>-177.27099999999999</v>
      </c>
      <c r="AU516" s="167">
        <v>-248.39400000000001</v>
      </c>
      <c r="AV516" s="167">
        <f t="shared" ref="AV516:AV579" si="359">-AT516/22</f>
        <v>8.0577727272727273</v>
      </c>
      <c r="AW516" s="167">
        <f t="shared" ref="AW516:AW579" si="360">-AU516/22</f>
        <v>11.290636363636365</v>
      </c>
      <c r="AY516" s="167">
        <f t="shared" si="339"/>
        <v>8.5500000000000007</v>
      </c>
      <c r="AZ516" s="167">
        <f t="shared" si="340"/>
        <v>-2.9545166666666662</v>
      </c>
      <c r="BA516" s="167">
        <f t="shared" si="347"/>
        <v>-1352.9619333333321</v>
      </c>
      <c r="BB516" s="167">
        <f t="shared" si="341"/>
        <v>10823.695466666657</v>
      </c>
      <c r="BC516" s="167">
        <f t="shared" si="342"/>
        <v>-4.1398999999999999</v>
      </c>
      <c r="BD516" s="167">
        <f t="shared" si="348"/>
        <v>-2013.4130166666666</v>
      </c>
      <c r="BE516" s="167">
        <f t="shared" si="343"/>
        <v>16107.304133333333</v>
      </c>
      <c r="BF516" s="167">
        <f t="shared" si="344"/>
        <v>13465.499799999994</v>
      </c>
      <c r="BK516" s="167">
        <v>30780</v>
      </c>
      <c r="BL516" s="169">
        <v>32.549999999999997</v>
      </c>
      <c r="BM516" s="167">
        <v>-151.35400000000001</v>
      </c>
      <c r="BN516" s="167">
        <v>-201.577</v>
      </c>
      <c r="BO516" s="167">
        <f t="shared" ref="BO516:BO579" si="361">-BM516/22</f>
        <v>6.8797272727272736</v>
      </c>
      <c r="BP516" s="167">
        <f t="shared" ref="BP516:BP579" si="362">-BN516/22</f>
        <v>9.162590909090909</v>
      </c>
      <c r="BU516" s="167">
        <v>30780</v>
      </c>
      <c r="BV516" s="169">
        <v>32.549999999999997</v>
      </c>
      <c r="BW516" s="167">
        <v>-150.93299999999999</v>
      </c>
      <c r="BX516" s="167">
        <v>-172.96100000000001</v>
      </c>
      <c r="BY516" s="167">
        <f t="shared" ref="BY516:BY579" si="363">-BW516/22</f>
        <v>6.8605909090909085</v>
      </c>
      <c r="BZ516" s="167">
        <f t="shared" ref="BZ516:BZ579" si="364">-BX516/22</f>
        <v>7.8618636363636369</v>
      </c>
      <c r="CE516" s="167">
        <v>30780</v>
      </c>
      <c r="CF516" s="169">
        <f t="shared" ref="CF516:CF579" si="365">CE516/60/60+24</f>
        <v>32.549999999999997</v>
      </c>
      <c r="CG516" s="167">
        <v>-61.131999999999998</v>
      </c>
      <c r="CH516" s="167">
        <v>-138.17099999999999</v>
      </c>
      <c r="CI516" s="167">
        <f t="shared" ref="CI516:CI579" si="366">-CG516/22</f>
        <v>2.7787272727272727</v>
      </c>
      <c r="CJ516" s="167">
        <f t="shared" ref="CJ516:CJ579" si="367">-CH516/22</f>
        <v>6.2805</v>
      </c>
      <c r="CO516" s="167">
        <v>30780</v>
      </c>
      <c r="CP516" s="169">
        <f t="shared" ref="CP516:CP579" si="368">CO516/60/60+24</f>
        <v>32.549999999999997</v>
      </c>
      <c r="CQ516" s="167">
        <v>-154.92400000000001</v>
      </c>
      <c r="CR516" s="167">
        <v>-153.33699999999999</v>
      </c>
      <c r="CS516" s="167">
        <f t="shared" ref="CS516:CS579" si="369">-CQ516/22</f>
        <v>7.0420000000000007</v>
      </c>
      <c r="CT516" s="167">
        <f t="shared" ref="CT516:CT579" si="370">-CR516/22</f>
        <v>6.9698636363636357</v>
      </c>
    </row>
    <row r="517" spans="2:98">
      <c r="B517" s="167">
        <f t="shared" ref="B517:B580" si="371">C517/60</f>
        <v>514</v>
      </c>
      <c r="C517" s="167">
        <v>30840</v>
      </c>
      <c r="D517" s="169">
        <v>32.566666666666663</v>
      </c>
      <c r="E517" s="167">
        <v>-153.38900000000001</v>
      </c>
      <c r="F517" s="167">
        <v>-146.88200000000001</v>
      </c>
      <c r="G517" s="167">
        <f t="shared" si="352"/>
        <v>6.9722272727272729</v>
      </c>
      <c r="H517" s="167">
        <f t="shared" si="353"/>
        <v>6.6764545454545461</v>
      </c>
      <c r="J517" s="167">
        <f t="shared" ref="J517:J580" si="372">C517/60/60</f>
        <v>8.5666666666666664</v>
      </c>
      <c r="K517" s="167">
        <f t="shared" si="354"/>
        <v>-2.5564833333333334</v>
      </c>
      <c r="L517" s="167">
        <f t="shared" si="349"/>
        <v>-1171.9860166666667</v>
      </c>
      <c r="M517" s="167">
        <f t="shared" ref="M517:M580" si="373">L517*(-8)</f>
        <v>9375.8881333333338</v>
      </c>
      <c r="N517" s="167">
        <f t="shared" si="355"/>
        <v>-2.4480333333333335</v>
      </c>
      <c r="O517" s="167">
        <f t="shared" si="345"/>
        <v>-1108.6947500000001</v>
      </c>
      <c r="P517" s="167">
        <f t="shared" ref="P517:P580" si="374">O517*(-8)</f>
        <v>8869.5580000000009</v>
      </c>
      <c r="Q517" s="167">
        <f t="shared" ref="Q517:Q580" si="375">AVERAGE(M517,P517)</f>
        <v>9122.7230666666674</v>
      </c>
      <c r="W517" s="167">
        <v>30840</v>
      </c>
      <c r="Y517" s="169">
        <f t="shared" ref="Y517:Y580" si="376">W517/60/60+24</f>
        <v>32.566666666666663</v>
      </c>
      <c r="Z517" s="167">
        <v>-189.239</v>
      </c>
      <c r="AA517" s="167">
        <v>-173.89099999999999</v>
      </c>
      <c r="AB517" s="167">
        <f t="shared" si="356"/>
        <v>8.6017727272727278</v>
      </c>
      <c r="AC517" s="167">
        <f t="shared" si="357"/>
        <v>7.9041363636363631</v>
      </c>
      <c r="AD517" s="167">
        <f t="shared" ref="AD517:AD580" si="377">AVERAGE(Z517:AA517)</f>
        <v>-181.565</v>
      </c>
      <c r="AF517" s="167">
        <f t="shared" si="346"/>
        <v>8.5666666666666664</v>
      </c>
      <c r="AG517" s="167">
        <f t="shared" ref="AG517:AG580" si="378">Z517*$AF$4</f>
        <v>-3.1539833333333336</v>
      </c>
      <c r="AH517" s="167">
        <f t="shared" si="350"/>
        <v>-1423.6802500000003</v>
      </c>
      <c r="AI517" s="167">
        <f t="shared" ref="AI517:AI580" si="379">AH517*(-8)</f>
        <v>11389.442000000003</v>
      </c>
      <c r="AJ517" s="167">
        <f t="shared" ref="AJ517:AJ580" si="380">AA517*$AF$4</f>
        <v>-2.8981833333333333</v>
      </c>
      <c r="AK517" s="167">
        <f t="shared" si="351"/>
        <v>-1353.0073166666657</v>
      </c>
      <c r="AL517" s="167">
        <f t="shared" ref="AL517:AL580" si="381">AK517*(-8)</f>
        <v>10824.058533333326</v>
      </c>
      <c r="AM517" s="167">
        <f t="shared" ref="AM517:AM580" si="382">AVERAGE(AI517,AL517)</f>
        <v>11106.750266666664</v>
      </c>
      <c r="AR517" s="167">
        <v>30840</v>
      </c>
      <c r="AS517" s="169">
        <f t="shared" si="358"/>
        <v>32.566666666666663</v>
      </c>
      <c r="AT517" s="167">
        <v>-175.73599999999999</v>
      </c>
      <c r="AU517" s="167">
        <v>-244.78100000000001</v>
      </c>
      <c r="AV517" s="167">
        <f t="shared" si="359"/>
        <v>7.9879999999999995</v>
      </c>
      <c r="AW517" s="167">
        <f t="shared" si="360"/>
        <v>11.126409090909091</v>
      </c>
      <c r="AY517" s="167">
        <f t="shared" ref="AY517:AY580" si="383">AR517/60/60</f>
        <v>8.5666666666666664</v>
      </c>
      <c r="AZ517" s="167">
        <f t="shared" ref="AZ517:AZ580" si="384">AT517*$AY$4</f>
        <v>-2.9289333333333332</v>
      </c>
      <c r="BA517" s="167">
        <f t="shared" si="347"/>
        <v>-1355.8908666666655</v>
      </c>
      <c r="BB517" s="167">
        <f t="shared" ref="BB517:BB580" si="385">BA517*(-8)</f>
        <v>10847.126933333324</v>
      </c>
      <c r="BC517" s="167">
        <f t="shared" ref="BC517:BC580" si="386">AU517*$AY$4</f>
        <v>-4.0796833333333336</v>
      </c>
      <c r="BD517" s="167">
        <f t="shared" si="348"/>
        <v>-2017.4927</v>
      </c>
      <c r="BE517" s="167">
        <f t="shared" ref="BE517:BE580" si="387">BD517*(-8)</f>
        <v>16139.9416</v>
      </c>
      <c r="BF517" s="167">
        <f t="shared" ref="BF517:BF580" si="388">AVERAGE(BB517,BE517)</f>
        <v>13493.534266666662</v>
      </c>
      <c r="BK517" s="167">
        <v>30840</v>
      </c>
      <c r="BL517" s="169">
        <v>32.566666666666663</v>
      </c>
      <c r="BM517" s="167">
        <v>-154.00800000000001</v>
      </c>
      <c r="BN517" s="167">
        <v>-198.93700000000001</v>
      </c>
      <c r="BO517" s="167">
        <f t="shared" si="361"/>
        <v>7.0003636363636366</v>
      </c>
      <c r="BP517" s="167">
        <f t="shared" si="362"/>
        <v>9.0425909090909098</v>
      </c>
      <c r="BU517" s="167">
        <v>30840</v>
      </c>
      <c r="BV517" s="169">
        <v>32.566666666666663</v>
      </c>
      <c r="BW517" s="167">
        <v>-150.71700000000001</v>
      </c>
      <c r="BX517" s="167">
        <v>-173.14599999999999</v>
      </c>
      <c r="BY517" s="167">
        <f t="shared" si="363"/>
        <v>6.8507727272727275</v>
      </c>
      <c r="BZ517" s="167">
        <f t="shared" si="364"/>
        <v>7.8702727272727264</v>
      </c>
      <c r="CE517" s="167">
        <v>30840</v>
      </c>
      <c r="CF517" s="169">
        <f t="shared" si="365"/>
        <v>32.566666666666663</v>
      </c>
      <c r="CG517" s="167">
        <v>-60.564</v>
      </c>
      <c r="CH517" s="167">
        <v>-137.708</v>
      </c>
      <c r="CI517" s="167">
        <f t="shared" si="366"/>
        <v>2.7529090909090908</v>
      </c>
      <c r="CJ517" s="167">
        <f t="shared" si="367"/>
        <v>6.2594545454545454</v>
      </c>
      <c r="CO517" s="167">
        <v>30840</v>
      </c>
      <c r="CP517" s="169">
        <f t="shared" si="368"/>
        <v>32.566666666666663</v>
      </c>
      <c r="CQ517" s="167">
        <v>-153.69200000000001</v>
      </c>
      <c r="CR517" s="167">
        <v>-151.84399999999999</v>
      </c>
      <c r="CS517" s="167">
        <f t="shared" si="369"/>
        <v>6.9860000000000007</v>
      </c>
      <c r="CT517" s="167">
        <f t="shared" si="370"/>
        <v>6.9020000000000001</v>
      </c>
    </row>
    <row r="518" spans="2:98">
      <c r="B518" s="167">
        <f t="shared" si="371"/>
        <v>515</v>
      </c>
      <c r="C518" s="167">
        <v>30900</v>
      </c>
      <c r="D518" s="169">
        <v>32.583333333333336</v>
      </c>
      <c r="E518" s="167">
        <v>-154.76900000000001</v>
      </c>
      <c r="F518" s="167">
        <v>-150.685</v>
      </c>
      <c r="G518" s="167">
        <f t="shared" si="352"/>
        <v>7.0349545454545455</v>
      </c>
      <c r="H518" s="167">
        <f t="shared" si="353"/>
        <v>6.8493181818181821</v>
      </c>
      <c r="J518" s="167">
        <f t="shared" si="372"/>
        <v>8.5833333333333339</v>
      </c>
      <c r="K518" s="167">
        <f t="shared" si="354"/>
        <v>-2.5794833333333336</v>
      </c>
      <c r="L518" s="167">
        <f t="shared" si="349"/>
        <v>-1174.5655000000002</v>
      </c>
      <c r="M518" s="167">
        <f t="shared" si="373"/>
        <v>9396.5240000000013</v>
      </c>
      <c r="N518" s="167">
        <f t="shared" si="355"/>
        <v>-2.5114166666666669</v>
      </c>
      <c r="O518" s="167">
        <f t="shared" ref="O518:O581" si="389">N518+O517</f>
        <v>-1111.2061666666668</v>
      </c>
      <c r="P518" s="167">
        <f t="shared" si="374"/>
        <v>8889.6493333333347</v>
      </c>
      <c r="Q518" s="167">
        <f t="shared" si="375"/>
        <v>9143.086666666668</v>
      </c>
      <c r="W518" s="167">
        <v>30900</v>
      </c>
      <c r="Y518" s="169">
        <f t="shared" si="376"/>
        <v>32.583333333333336</v>
      </c>
      <c r="Z518" s="167">
        <v>-191.61600000000001</v>
      </c>
      <c r="AA518" s="167">
        <v>-176.95699999999999</v>
      </c>
      <c r="AB518" s="167">
        <f t="shared" si="356"/>
        <v>8.7098181818181821</v>
      </c>
      <c r="AC518" s="167">
        <f t="shared" si="357"/>
        <v>8.0434999999999999</v>
      </c>
      <c r="AD518" s="167">
        <f t="shared" si="377"/>
        <v>-184.28649999999999</v>
      </c>
      <c r="AF518" s="167">
        <f t="shared" ref="AF518:AF581" si="390">W518/60/60</f>
        <v>8.5833333333333339</v>
      </c>
      <c r="AG518" s="167">
        <f t="shared" si="378"/>
        <v>-3.1936</v>
      </c>
      <c r="AH518" s="167">
        <f t="shared" si="350"/>
        <v>-1426.8738500000004</v>
      </c>
      <c r="AI518" s="167">
        <f t="shared" si="379"/>
        <v>11414.990800000003</v>
      </c>
      <c r="AJ518" s="167">
        <f t="shared" si="380"/>
        <v>-2.9492833333333333</v>
      </c>
      <c r="AK518" s="167">
        <f t="shared" si="351"/>
        <v>-1355.9565999999991</v>
      </c>
      <c r="AL518" s="167">
        <f t="shared" si="381"/>
        <v>10847.652799999993</v>
      </c>
      <c r="AM518" s="167">
        <f t="shared" si="382"/>
        <v>11131.321799999998</v>
      </c>
      <c r="AR518" s="167">
        <v>30900</v>
      </c>
      <c r="AS518" s="169">
        <f t="shared" si="358"/>
        <v>32.583333333333336</v>
      </c>
      <c r="AT518" s="167">
        <v>-175.96700000000001</v>
      </c>
      <c r="AU518" s="167">
        <v>-241.589</v>
      </c>
      <c r="AV518" s="167">
        <f t="shared" si="359"/>
        <v>7.9985000000000008</v>
      </c>
      <c r="AW518" s="167">
        <f t="shared" si="360"/>
        <v>10.981318181818182</v>
      </c>
      <c r="AY518" s="167">
        <f t="shared" si="383"/>
        <v>8.5833333333333339</v>
      </c>
      <c r="AZ518" s="167">
        <f t="shared" si="384"/>
        <v>-2.9327833333333335</v>
      </c>
      <c r="BA518" s="167">
        <f t="shared" ref="BA518:BA581" si="391">AZ518+BA517</f>
        <v>-1358.8236499999989</v>
      </c>
      <c r="BB518" s="167">
        <f t="shared" si="385"/>
        <v>10870.589199999991</v>
      </c>
      <c r="BC518" s="167">
        <f t="shared" si="386"/>
        <v>-4.0264833333333332</v>
      </c>
      <c r="BD518" s="167">
        <f t="shared" ref="BD518:BD581" si="392">BC518+BD517</f>
        <v>-2021.5191833333333</v>
      </c>
      <c r="BE518" s="167">
        <f t="shared" si="387"/>
        <v>16172.153466666667</v>
      </c>
      <c r="BF518" s="167">
        <f t="shared" si="388"/>
        <v>13521.371333333329</v>
      </c>
      <c r="BK518" s="167">
        <v>30900</v>
      </c>
      <c r="BL518" s="169">
        <v>32.583333333333336</v>
      </c>
      <c r="BM518" s="167">
        <v>-153.99199999999999</v>
      </c>
      <c r="BN518" s="167">
        <v>-200.68199999999999</v>
      </c>
      <c r="BO518" s="167">
        <f t="shared" si="361"/>
        <v>6.9996363636363634</v>
      </c>
      <c r="BP518" s="167">
        <f t="shared" si="362"/>
        <v>9.1219090909090905</v>
      </c>
      <c r="BU518" s="167">
        <v>30900</v>
      </c>
      <c r="BV518" s="169">
        <v>32.583333333333336</v>
      </c>
      <c r="BW518" s="167">
        <v>-150.547</v>
      </c>
      <c r="BX518" s="167">
        <v>-174.209</v>
      </c>
      <c r="BY518" s="167">
        <f t="shared" si="363"/>
        <v>6.8430454545454547</v>
      </c>
      <c r="BZ518" s="167">
        <f t="shared" si="364"/>
        <v>7.9185909090909092</v>
      </c>
      <c r="CE518" s="167">
        <v>30900</v>
      </c>
      <c r="CF518" s="169">
        <f t="shared" si="365"/>
        <v>32.583333333333336</v>
      </c>
      <c r="CG518" s="167">
        <v>-60.801000000000002</v>
      </c>
      <c r="CH518" s="167">
        <v>-137.834</v>
      </c>
      <c r="CI518" s="167">
        <f t="shared" si="366"/>
        <v>2.7636818181818184</v>
      </c>
      <c r="CJ518" s="167">
        <f t="shared" si="367"/>
        <v>6.2651818181818184</v>
      </c>
      <c r="CO518" s="167">
        <v>30900</v>
      </c>
      <c r="CP518" s="169">
        <f t="shared" si="368"/>
        <v>32.583333333333336</v>
      </c>
      <c r="CQ518" s="167">
        <v>-153.34700000000001</v>
      </c>
      <c r="CR518" s="167">
        <v>-151.74100000000001</v>
      </c>
      <c r="CS518" s="167">
        <f t="shared" si="369"/>
        <v>6.9703181818181825</v>
      </c>
      <c r="CT518" s="167">
        <f t="shared" si="370"/>
        <v>6.8973181818181821</v>
      </c>
    </row>
    <row r="519" spans="2:98">
      <c r="B519" s="167">
        <f t="shared" si="371"/>
        <v>516</v>
      </c>
      <c r="C519" s="167">
        <v>30960</v>
      </c>
      <c r="D519" s="169">
        <v>32.6</v>
      </c>
      <c r="E519" s="167">
        <v>-154.00200000000001</v>
      </c>
      <c r="F519" s="167">
        <v>-149.66900000000001</v>
      </c>
      <c r="G519" s="167">
        <f t="shared" si="352"/>
        <v>7.0000909090909094</v>
      </c>
      <c r="H519" s="167">
        <f t="shared" si="353"/>
        <v>6.803136363636364</v>
      </c>
      <c r="J519" s="167">
        <f t="shared" si="372"/>
        <v>8.6</v>
      </c>
      <c r="K519" s="167">
        <f t="shared" si="354"/>
        <v>-2.5667</v>
      </c>
      <c r="L519" s="167">
        <f t="shared" ref="L519:L582" si="393">K519+L518</f>
        <v>-1177.1322000000002</v>
      </c>
      <c r="M519" s="167">
        <f t="shared" si="373"/>
        <v>9417.0576000000019</v>
      </c>
      <c r="N519" s="167">
        <f t="shared" si="355"/>
        <v>-2.4944833333333336</v>
      </c>
      <c r="O519" s="167">
        <f t="shared" si="389"/>
        <v>-1113.7006500000002</v>
      </c>
      <c r="P519" s="167">
        <f t="shared" si="374"/>
        <v>8909.6052000000018</v>
      </c>
      <c r="Q519" s="167">
        <f t="shared" si="375"/>
        <v>9163.3314000000028</v>
      </c>
      <c r="W519" s="167">
        <v>30960</v>
      </c>
      <c r="Y519" s="169">
        <f t="shared" si="376"/>
        <v>32.6</v>
      </c>
      <c r="Z519" s="167">
        <v>-189.75399999999999</v>
      </c>
      <c r="AA519" s="167">
        <v>-175.45400000000001</v>
      </c>
      <c r="AB519" s="167">
        <f t="shared" si="356"/>
        <v>8.625181818181817</v>
      </c>
      <c r="AC519" s="167">
        <f t="shared" si="357"/>
        <v>7.9751818181818184</v>
      </c>
      <c r="AD519" s="167">
        <f t="shared" si="377"/>
        <v>-182.60399999999998</v>
      </c>
      <c r="AF519" s="167">
        <f t="shared" si="390"/>
        <v>8.6</v>
      </c>
      <c r="AG519" s="167">
        <f t="shared" si="378"/>
        <v>-3.1625666666666663</v>
      </c>
      <c r="AH519" s="167">
        <f t="shared" ref="AH519:AH582" si="394">AG519+AH518</f>
        <v>-1430.036416666667</v>
      </c>
      <c r="AI519" s="167">
        <f t="shared" si="379"/>
        <v>11440.291333333336</v>
      </c>
      <c r="AJ519" s="167">
        <f t="shared" si="380"/>
        <v>-2.9242333333333335</v>
      </c>
      <c r="AK519" s="167">
        <f t="shared" ref="AK519:AK582" si="395">AJ519+AK518</f>
        <v>-1358.8808333333325</v>
      </c>
      <c r="AL519" s="167">
        <f t="shared" si="381"/>
        <v>10871.04666666666</v>
      </c>
      <c r="AM519" s="167">
        <f t="shared" si="382"/>
        <v>11155.668999999998</v>
      </c>
      <c r="AR519" s="167">
        <v>30960</v>
      </c>
      <c r="AS519" s="169">
        <f t="shared" si="358"/>
        <v>32.6</v>
      </c>
      <c r="AT519" s="167">
        <v>-179.4</v>
      </c>
      <c r="AU519" s="167">
        <v>-243.10300000000001</v>
      </c>
      <c r="AV519" s="167">
        <f t="shared" si="359"/>
        <v>8.1545454545454543</v>
      </c>
      <c r="AW519" s="167">
        <f t="shared" si="360"/>
        <v>11.050136363636364</v>
      </c>
      <c r="AY519" s="167">
        <f t="shared" si="383"/>
        <v>8.6</v>
      </c>
      <c r="AZ519" s="167">
        <f t="shared" si="384"/>
        <v>-2.99</v>
      </c>
      <c r="BA519" s="167">
        <f t="shared" si="391"/>
        <v>-1361.8136499999989</v>
      </c>
      <c r="BB519" s="167">
        <f t="shared" si="385"/>
        <v>10894.509199999991</v>
      </c>
      <c r="BC519" s="167">
        <f t="shared" si="386"/>
        <v>-4.0517166666666666</v>
      </c>
      <c r="BD519" s="167">
        <f t="shared" si="392"/>
        <v>-2025.5708999999999</v>
      </c>
      <c r="BE519" s="167">
        <f t="shared" si="387"/>
        <v>16204.5672</v>
      </c>
      <c r="BF519" s="167">
        <f t="shared" si="388"/>
        <v>13549.538199999995</v>
      </c>
      <c r="BK519" s="167">
        <v>30960</v>
      </c>
      <c r="BL519" s="169">
        <v>32.6</v>
      </c>
      <c r="BM519" s="167">
        <v>-154.94900000000001</v>
      </c>
      <c r="BN519" s="167">
        <v>-198.90600000000001</v>
      </c>
      <c r="BO519" s="167">
        <f t="shared" si="361"/>
        <v>7.0431363636363642</v>
      </c>
      <c r="BP519" s="167">
        <f t="shared" si="362"/>
        <v>9.0411818181818191</v>
      </c>
      <c r="BU519" s="167">
        <v>30960</v>
      </c>
      <c r="BV519" s="169">
        <v>32.6</v>
      </c>
      <c r="BW519" s="167">
        <v>-151.65799999999999</v>
      </c>
      <c r="BX519" s="167">
        <v>-173.5</v>
      </c>
      <c r="BY519" s="167">
        <f t="shared" si="363"/>
        <v>6.8935454545454542</v>
      </c>
      <c r="BZ519" s="167">
        <f t="shared" si="364"/>
        <v>7.8863636363636367</v>
      </c>
      <c r="CE519" s="167">
        <v>30960</v>
      </c>
      <c r="CF519" s="169">
        <f t="shared" si="365"/>
        <v>32.6</v>
      </c>
      <c r="CG519" s="167">
        <v>-61.335999999999999</v>
      </c>
      <c r="CH519" s="167">
        <v>-137.91</v>
      </c>
      <c r="CI519" s="167">
        <f t="shared" si="366"/>
        <v>2.7879999999999998</v>
      </c>
      <c r="CJ519" s="167">
        <f t="shared" si="367"/>
        <v>6.2686363636363636</v>
      </c>
      <c r="CO519" s="167">
        <v>30960</v>
      </c>
      <c r="CP519" s="169">
        <f t="shared" si="368"/>
        <v>32.6</v>
      </c>
      <c r="CQ519" s="167">
        <v>-154.376</v>
      </c>
      <c r="CR519" s="167">
        <v>-151.40100000000001</v>
      </c>
      <c r="CS519" s="167">
        <f t="shared" si="369"/>
        <v>7.0170909090909097</v>
      </c>
      <c r="CT519" s="167">
        <f t="shared" si="370"/>
        <v>6.8818636363636365</v>
      </c>
    </row>
    <row r="520" spans="2:98">
      <c r="B520" s="167">
        <f t="shared" si="371"/>
        <v>517</v>
      </c>
      <c r="C520" s="167">
        <v>31020</v>
      </c>
      <c r="D520" s="169">
        <v>32.616666666666667</v>
      </c>
      <c r="E520" s="167">
        <v>-156.76300000000001</v>
      </c>
      <c r="F520" s="167">
        <v>-149.345</v>
      </c>
      <c r="G520" s="167">
        <f t="shared" si="352"/>
        <v>7.1255909090909091</v>
      </c>
      <c r="H520" s="167">
        <f t="shared" si="353"/>
        <v>6.7884090909090906</v>
      </c>
      <c r="J520" s="167">
        <f t="shared" si="372"/>
        <v>8.6166666666666671</v>
      </c>
      <c r="K520" s="167">
        <f t="shared" si="354"/>
        <v>-2.6127166666666666</v>
      </c>
      <c r="L520" s="167">
        <f t="shared" si="393"/>
        <v>-1179.744916666667</v>
      </c>
      <c r="M520" s="167">
        <f t="shared" si="373"/>
        <v>9437.959333333336</v>
      </c>
      <c r="N520" s="167">
        <f t="shared" si="355"/>
        <v>-2.4890833333333333</v>
      </c>
      <c r="O520" s="167">
        <f t="shared" si="389"/>
        <v>-1116.1897333333336</v>
      </c>
      <c r="P520" s="167">
        <f t="shared" si="374"/>
        <v>8929.5178666666689</v>
      </c>
      <c r="Q520" s="167">
        <f t="shared" si="375"/>
        <v>9183.7386000000024</v>
      </c>
      <c r="W520" s="167">
        <v>31020</v>
      </c>
      <c r="Y520" s="169">
        <f t="shared" si="376"/>
        <v>32.616666666666667</v>
      </c>
      <c r="Z520" s="167">
        <v>-191.46299999999999</v>
      </c>
      <c r="AA520" s="167">
        <v>-174.584</v>
      </c>
      <c r="AB520" s="167">
        <f t="shared" si="356"/>
        <v>8.7028636363636362</v>
      </c>
      <c r="AC520" s="167">
        <f t="shared" si="357"/>
        <v>7.9356363636363634</v>
      </c>
      <c r="AD520" s="167">
        <f t="shared" si="377"/>
        <v>-183.02350000000001</v>
      </c>
      <c r="AF520" s="167">
        <f t="shared" si="390"/>
        <v>8.6166666666666671</v>
      </c>
      <c r="AG520" s="167">
        <f t="shared" si="378"/>
        <v>-3.1910499999999997</v>
      </c>
      <c r="AH520" s="167">
        <f t="shared" si="394"/>
        <v>-1433.2274666666669</v>
      </c>
      <c r="AI520" s="167">
        <f t="shared" si="379"/>
        <v>11465.819733333336</v>
      </c>
      <c r="AJ520" s="167">
        <f t="shared" si="380"/>
        <v>-2.9097333333333335</v>
      </c>
      <c r="AK520" s="167">
        <f t="shared" si="395"/>
        <v>-1361.7905666666659</v>
      </c>
      <c r="AL520" s="167">
        <f t="shared" si="381"/>
        <v>10894.324533333327</v>
      </c>
      <c r="AM520" s="167">
        <f t="shared" si="382"/>
        <v>11180.072133333331</v>
      </c>
      <c r="AR520" s="167">
        <v>31020</v>
      </c>
      <c r="AS520" s="169">
        <f t="shared" si="358"/>
        <v>32.616666666666667</v>
      </c>
      <c r="AT520" s="167">
        <v>-176.376</v>
      </c>
      <c r="AU520" s="167">
        <v>-251.267</v>
      </c>
      <c r="AV520" s="167">
        <f t="shared" si="359"/>
        <v>8.0170909090909088</v>
      </c>
      <c r="AW520" s="167">
        <f t="shared" si="360"/>
        <v>11.421227272727272</v>
      </c>
      <c r="AY520" s="167">
        <f t="shared" si="383"/>
        <v>8.6166666666666671</v>
      </c>
      <c r="AZ520" s="167">
        <f t="shared" si="384"/>
        <v>-2.9396</v>
      </c>
      <c r="BA520" s="167">
        <f t="shared" si="391"/>
        <v>-1364.7532499999988</v>
      </c>
      <c r="BB520" s="167">
        <f t="shared" si="385"/>
        <v>10918.025999999991</v>
      </c>
      <c r="BC520" s="167">
        <f t="shared" si="386"/>
        <v>-4.187783333333333</v>
      </c>
      <c r="BD520" s="167">
        <f t="shared" si="392"/>
        <v>-2029.7586833333332</v>
      </c>
      <c r="BE520" s="167">
        <f t="shared" si="387"/>
        <v>16238.069466666666</v>
      </c>
      <c r="BF520" s="167">
        <f t="shared" si="388"/>
        <v>13578.047733333329</v>
      </c>
      <c r="BK520" s="167">
        <v>31020</v>
      </c>
      <c r="BL520" s="169">
        <v>32.616666666666667</v>
      </c>
      <c r="BM520" s="167">
        <v>-157.84899999999999</v>
      </c>
      <c r="BN520" s="167">
        <v>-198.38200000000001</v>
      </c>
      <c r="BO520" s="167">
        <f t="shared" si="361"/>
        <v>7.1749545454545451</v>
      </c>
      <c r="BP520" s="167">
        <f t="shared" si="362"/>
        <v>9.0173636363636369</v>
      </c>
      <c r="BU520" s="167">
        <v>31020</v>
      </c>
      <c r="BV520" s="169">
        <v>32.616666666666667</v>
      </c>
      <c r="BW520" s="167">
        <v>-151.96700000000001</v>
      </c>
      <c r="BX520" s="167">
        <v>-174.101</v>
      </c>
      <c r="BY520" s="167">
        <f t="shared" si="363"/>
        <v>6.90759090909091</v>
      </c>
      <c r="BZ520" s="167">
        <f t="shared" si="364"/>
        <v>7.9136818181818178</v>
      </c>
      <c r="CE520" s="167">
        <v>31020</v>
      </c>
      <c r="CF520" s="169">
        <f t="shared" si="365"/>
        <v>32.616666666666667</v>
      </c>
      <c r="CG520" s="167">
        <v>-61.201000000000001</v>
      </c>
      <c r="CH520" s="167">
        <v>-136.92599999999999</v>
      </c>
      <c r="CI520" s="167">
        <f t="shared" si="366"/>
        <v>2.7818636363636364</v>
      </c>
      <c r="CJ520" s="167">
        <f t="shared" si="367"/>
        <v>6.2239090909090899</v>
      </c>
      <c r="CO520" s="167">
        <v>31020</v>
      </c>
      <c r="CP520" s="169">
        <f t="shared" si="368"/>
        <v>32.616666666666667</v>
      </c>
      <c r="CQ520" s="167">
        <v>-154.17500000000001</v>
      </c>
      <c r="CR520" s="167">
        <v>-151.62100000000001</v>
      </c>
      <c r="CS520" s="167">
        <f t="shared" si="369"/>
        <v>7.0079545454545462</v>
      </c>
      <c r="CT520" s="167">
        <f t="shared" si="370"/>
        <v>6.8918636363636372</v>
      </c>
    </row>
    <row r="521" spans="2:98">
      <c r="B521" s="167">
        <f t="shared" si="371"/>
        <v>518</v>
      </c>
      <c r="C521" s="167">
        <v>31080</v>
      </c>
      <c r="D521" s="169">
        <v>32.633333333333333</v>
      </c>
      <c r="E521" s="167">
        <v>-155.68899999999999</v>
      </c>
      <c r="F521" s="167">
        <v>-147.821</v>
      </c>
      <c r="G521" s="167">
        <f t="shared" si="352"/>
        <v>7.0767727272727265</v>
      </c>
      <c r="H521" s="167">
        <f t="shared" si="353"/>
        <v>6.7191363636363635</v>
      </c>
      <c r="J521" s="167">
        <f t="shared" si="372"/>
        <v>8.6333333333333329</v>
      </c>
      <c r="K521" s="167">
        <f t="shared" si="354"/>
        <v>-2.5948166666666665</v>
      </c>
      <c r="L521" s="167">
        <f t="shared" si="393"/>
        <v>-1182.3397333333337</v>
      </c>
      <c r="M521" s="167">
        <f t="shared" si="373"/>
        <v>9458.7178666666696</v>
      </c>
      <c r="N521" s="167">
        <f t="shared" si="355"/>
        <v>-2.4636833333333334</v>
      </c>
      <c r="O521" s="167">
        <f t="shared" si="389"/>
        <v>-1118.653416666667</v>
      </c>
      <c r="P521" s="167">
        <f t="shared" si="374"/>
        <v>8949.227333333336</v>
      </c>
      <c r="Q521" s="167">
        <f t="shared" si="375"/>
        <v>9203.9726000000028</v>
      </c>
      <c r="W521" s="167">
        <v>31080</v>
      </c>
      <c r="Y521" s="169">
        <f t="shared" si="376"/>
        <v>32.633333333333333</v>
      </c>
      <c r="Z521" s="167">
        <v>-190.892</v>
      </c>
      <c r="AA521" s="167">
        <v>-177.18299999999999</v>
      </c>
      <c r="AB521" s="167">
        <f t="shared" si="356"/>
        <v>8.6769090909090902</v>
      </c>
      <c r="AC521" s="167">
        <f t="shared" si="357"/>
        <v>8.0537727272727277</v>
      </c>
      <c r="AD521" s="167">
        <f t="shared" si="377"/>
        <v>-184.03749999999999</v>
      </c>
      <c r="AF521" s="167">
        <f t="shared" si="390"/>
        <v>8.6333333333333329</v>
      </c>
      <c r="AG521" s="167">
        <f t="shared" si="378"/>
        <v>-3.1815333333333333</v>
      </c>
      <c r="AH521" s="167">
        <f t="shared" si="394"/>
        <v>-1436.4090000000003</v>
      </c>
      <c r="AI521" s="167">
        <f t="shared" si="379"/>
        <v>11491.272000000003</v>
      </c>
      <c r="AJ521" s="167">
        <f t="shared" si="380"/>
        <v>-2.9530499999999997</v>
      </c>
      <c r="AK521" s="167">
        <f t="shared" si="395"/>
        <v>-1364.743616666666</v>
      </c>
      <c r="AL521" s="167">
        <f t="shared" si="381"/>
        <v>10917.948933333328</v>
      </c>
      <c r="AM521" s="167">
        <f t="shared" si="382"/>
        <v>11204.610466666665</v>
      </c>
      <c r="AR521" s="167">
        <v>31080</v>
      </c>
      <c r="AS521" s="169">
        <f t="shared" si="358"/>
        <v>32.633333333333333</v>
      </c>
      <c r="AT521" s="167">
        <v>-174.065</v>
      </c>
      <c r="AU521" s="167">
        <v>-246.52600000000001</v>
      </c>
      <c r="AV521" s="167">
        <f t="shared" si="359"/>
        <v>7.9120454545454546</v>
      </c>
      <c r="AW521" s="167">
        <f t="shared" si="360"/>
        <v>11.205727272727273</v>
      </c>
      <c r="AY521" s="167">
        <f t="shared" si="383"/>
        <v>8.6333333333333329</v>
      </c>
      <c r="AZ521" s="167">
        <f t="shared" si="384"/>
        <v>-2.9010833333333332</v>
      </c>
      <c r="BA521" s="167">
        <f t="shared" si="391"/>
        <v>-1367.6543333333323</v>
      </c>
      <c r="BB521" s="167">
        <f t="shared" si="385"/>
        <v>10941.234666666658</v>
      </c>
      <c r="BC521" s="167">
        <f t="shared" si="386"/>
        <v>-4.1087666666666669</v>
      </c>
      <c r="BD521" s="167">
        <f t="shared" si="392"/>
        <v>-2033.86745</v>
      </c>
      <c r="BE521" s="167">
        <f t="shared" si="387"/>
        <v>16270.9396</v>
      </c>
      <c r="BF521" s="167">
        <f t="shared" si="388"/>
        <v>13606.087133333329</v>
      </c>
      <c r="BK521" s="167">
        <v>31080</v>
      </c>
      <c r="BL521" s="169">
        <v>32.633333333333333</v>
      </c>
      <c r="BM521" s="167">
        <v>-156.41399999999999</v>
      </c>
      <c r="BN521" s="167">
        <v>-197.44</v>
      </c>
      <c r="BO521" s="167">
        <f t="shared" si="361"/>
        <v>7.1097272727272722</v>
      </c>
      <c r="BP521" s="167">
        <f t="shared" si="362"/>
        <v>8.9745454545454546</v>
      </c>
      <c r="BU521" s="167">
        <v>31080</v>
      </c>
      <c r="BV521" s="169">
        <v>32.633333333333333</v>
      </c>
      <c r="BW521" s="167">
        <v>-152.36799999999999</v>
      </c>
      <c r="BX521" s="167">
        <v>-172.96100000000001</v>
      </c>
      <c r="BY521" s="167">
        <f t="shared" si="363"/>
        <v>6.9258181818181814</v>
      </c>
      <c r="BZ521" s="167">
        <f t="shared" si="364"/>
        <v>7.8618636363636369</v>
      </c>
      <c r="CE521" s="167">
        <v>31080</v>
      </c>
      <c r="CF521" s="169">
        <f t="shared" si="365"/>
        <v>32.633333333333333</v>
      </c>
      <c r="CG521" s="167">
        <v>-61.152000000000001</v>
      </c>
      <c r="CH521" s="167">
        <v>-136.035</v>
      </c>
      <c r="CI521" s="167">
        <f t="shared" si="366"/>
        <v>2.7796363636363637</v>
      </c>
      <c r="CJ521" s="167">
        <f t="shared" si="367"/>
        <v>6.1834090909090911</v>
      </c>
      <c r="CO521" s="167">
        <v>31080</v>
      </c>
      <c r="CP521" s="169">
        <f t="shared" si="368"/>
        <v>32.633333333333333</v>
      </c>
      <c r="CQ521" s="167">
        <v>-151.625</v>
      </c>
      <c r="CR521" s="167">
        <v>-152.28399999999999</v>
      </c>
      <c r="CS521" s="167">
        <f t="shared" si="369"/>
        <v>6.8920454545454541</v>
      </c>
      <c r="CT521" s="167">
        <f t="shared" si="370"/>
        <v>6.9219999999999997</v>
      </c>
    </row>
    <row r="522" spans="2:98">
      <c r="B522" s="167">
        <f t="shared" si="371"/>
        <v>519</v>
      </c>
      <c r="C522" s="167">
        <v>31140</v>
      </c>
      <c r="D522" s="169">
        <v>32.65</v>
      </c>
      <c r="E522" s="167">
        <v>-154.00200000000001</v>
      </c>
      <c r="F522" s="167">
        <v>-149.82300000000001</v>
      </c>
      <c r="G522" s="167">
        <f t="shared" si="352"/>
        <v>7.0000909090909094</v>
      </c>
      <c r="H522" s="167">
        <f t="shared" si="353"/>
        <v>6.8101363636363637</v>
      </c>
      <c r="J522" s="167">
        <f t="shared" si="372"/>
        <v>8.65</v>
      </c>
      <c r="K522" s="167">
        <f t="shared" si="354"/>
        <v>-2.5667</v>
      </c>
      <c r="L522" s="167">
        <f t="shared" si="393"/>
        <v>-1184.9064333333338</v>
      </c>
      <c r="M522" s="167">
        <f t="shared" si="373"/>
        <v>9479.2514666666702</v>
      </c>
      <c r="N522" s="167">
        <f t="shared" si="355"/>
        <v>-2.4970500000000002</v>
      </c>
      <c r="O522" s="167">
        <f t="shared" si="389"/>
        <v>-1121.1504666666669</v>
      </c>
      <c r="P522" s="167">
        <f t="shared" si="374"/>
        <v>8969.2037333333355</v>
      </c>
      <c r="Q522" s="167">
        <f t="shared" si="375"/>
        <v>9224.227600000002</v>
      </c>
      <c r="W522" s="167">
        <v>31140</v>
      </c>
      <c r="Y522" s="169">
        <f t="shared" si="376"/>
        <v>32.65</v>
      </c>
      <c r="Z522" s="167">
        <v>-193.971</v>
      </c>
      <c r="AA522" s="167">
        <v>-176.2</v>
      </c>
      <c r="AB522" s="167">
        <f t="shared" si="356"/>
        <v>8.816863636363637</v>
      </c>
      <c r="AC522" s="167">
        <f t="shared" si="357"/>
        <v>8.0090909090909079</v>
      </c>
      <c r="AD522" s="167">
        <f t="shared" si="377"/>
        <v>-185.0855</v>
      </c>
      <c r="AF522" s="167">
        <f t="shared" si="390"/>
        <v>8.65</v>
      </c>
      <c r="AG522" s="167">
        <f t="shared" si="378"/>
        <v>-3.23285</v>
      </c>
      <c r="AH522" s="167">
        <f t="shared" si="394"/>
        <v>-1439.6418500000004</v>
      </c>
      <c r="AI522" s="167">
        <f t="shared" si="379"/>
        <v>11517.134800000003</v>
      </c>
      <c r="AJ522" s="167">
        <f t="shared" si="380"/>
        <v>-2.9366666666666665</v>
      </c>
      <c r="AK522" s="167">
        <f t="shared" si="395"/>
        <v>-1367.6802833333327</v>
      </c>
      <c r="AL522" s="167">
        <f t="shared" si="381"/>
        <v>10941.442266666661</v>
      </c>
      <c r="AM522" s="167">
        <f t="shared" si="382"/>
        <v>11229.288533333332</v>
      </c>
      <c r="AR522" s="167">
        <v>31140</v>
      </c>
      <c r="AS522" s="169">
        <f t="shared" si="358"/>
        <v>32.65</v>
      </c>
      <c r="AT522" s="167">
        <v>-173.99700000000001</v>
      </c>
      <c r="AU522" s="167">
        <v>-249.976</v>
      </c>
      <c r="AV522" s="167">
        <f t="shared" si="359"/>
        <v>7.908954545454546</v>
      </c>
      <c r="AW522" s="167">
        <f t="shared" si="360"/>
        <v>11.362545454545455</v>
      </c>
      <c r="AY522" s="167">
        <f t="shared" si="383"/>
        <v>8.65</v>
      </c>
      <c r="AZ522" s="167">
        <f t="shared" si="384"/>
        <v>-2.89995</v>
      </c>
      <c r="BA522" s="167">
        <f t="shared" si="391"/>
        <v>-1370.5542833333323</v>
      </c>
      <c r="BB522" s="167">
        <f t="shared" si="385"/>
        <v>10964.434266666658</v>
      </c>
      <c r="BC522" s="167">
        <f t="shared" si="386"/>
        <v>-4.166266666666667</v>
      </c>
      <c r="BD522" s="167">
        <f t="shared" si="392"/>
        <v>-2038.0337166666666</v>
      </c>
      <c r="BE522" s="167">
        <f t="shared" si="387"/>
        <v>16304.269733333333</v>
      </c>
      <c r="BF522" s="167">
        <f t="shared" si="388"/>
        <v>13634.351999999995</v>
      </c>
      <c r="BK522" s="167">
        <v>31140</v>
      </c>
      <c r="BL522" s="169">
        <v>32.65</v>
      </c>
      <c r="BM522" s="167">
        <v>-156.90799999999999</v>
      </c>
      <c r="BN522" s="167">
        <v>-199.77099999999999</v>
      </c>
      <c r="BO522" s="167">
        <f t="shared" si="361"/>
        <v>7.1321818181818175</v>
      </c>
      <c r="BP522" s="167">
        <f t="shared" si="362"/>
        <v>9.0804999999999989</v>
      </c>
      <c r="BU522" s="167">
        <v>31140</v>
      </c>
      <c r="BV522" s="169">
        <v>32.65</v>
      </c>
      <c r="BW522" s="167">
        <v>-151.58099999999999</v>
      </c>
      <c r="BX522" s="167">
        <v>-171.68199999999999</v>
      </c>
      <c r="BY522" s="167">
        <f t="shared" si="363"/>
        <v>6.8900454545454544</v>
      </c>
      <c r="BZ522" s="167">
        <f t="shared" si="364"/>
        <v>7.8037272727272722</v>
      </c>
      <c r="CE522" s="167">
        <v>31140</v>
      </c>
      <c r="CF522" s="169">
        <f t="shared" si="365"/>
        <v>32.65</v>
      </c>
      <c r="CG522" s="167">
        <v>-60.932000000000002</v>
      </c>
      <c r="CH522" s="167">
        <v>-135.565</v>
      </c>
      <c r="CI522" s="167">
        <f t="shared" si="366"/>
        <v>2.7696363636363639</v>
      </c>
      <c r="CJ522" s="167">
        <f t="shared" si="367"/>
        <v>6.1620454545454546</v>
      </c>
      <c r="CO522" s="167">
        <v>31140</v>
      </c>
      <c r="CP522" s="169">
        <f t="shared" si="368"/>
        <v>32.65</v>
      </c>
      <c r="CQ522" s="167">
        <v>-152.464</v>
      </c>
      <c r="CR522" s="167">
        <v>-151.10900000000001</v>
      </c>
      <c r="CS522" s="167">
        <f t="shared" si="369"/>
        <v>6.9301818181818184</v>
      </c>
      <c r="CT522" s="167">
        <f t="shared" si="370"/>
        <v>6.8685909090909094</v>
      </c>
    </row>
    <row r="523" spans="2:98">
      <c r="B523" s="167">
        <f t="shared" si="371"/>
        <v>520</v>
      </c>
      <c r="C523" s="167">
        <v>31200</v>
      </c>
      <c r="D523" s="169">
        <v>32.666666666666664</v>
      </c>
      <c r="E523" s="167">
        <v>-155.536</v>
      </c>
      <c r="F523" s="167">
        <v>-148.43700000000001</v>
      </c>
      <c r="G523" s="167">
        <f t="shared" si="352"/>
        <v>7.0698181818181816</v>
      </c>
      <c r="H523" s="167">
        <f t="shared" si="353"/>
        <v>6.7471363636363639</v>
      </c>
      <c r="J523" s="167">
        <f t="shared" si="372"/>
        <v>8.6666666666666661</v>
      </c>
      <c r="K523" s="167">
        <f t="shared" si="354"/>
        <v>-2.5922666666666667</v>
      </c>
      <c r="L523" s="167">
        <f t="shared" si="393"/>
        <v>-1187.4987000000006</v>
      </c>
      <c r="M523" s="167">
        <f t="shared" si="373"/>
        <v>9499.9896000000044</v>
      </c>
      <c r="N523" s="167">
        <f t="shared" si="355"/>
        <v>-2.4739500000000003</v>
      </c>
      <c r="O523" s="167">
        <f t="shared" si="389"/>
        <v>-1123.624416666667</v>
      </c>
      <c r="P523" s="167">
        <f t="shared" si="374"/>
        <v>8988.995333333336</v>
      </c>
      <c r="Q523" s="167">
        <f t="shared" si="375"/>
        <v>9244.4924666666702</v>
      </c>
      <c r="W523" s="167">
        <v>31200</v>
      </c>
      <c r="Y523" s="169">
        <f t="shared" si="376"/>
        <v>32.666666666666664</v>
      </c>
      <c r="Z523" s="167">
        <v>-193.512</v>
      </c>
      <c r="AA523" s="167">
        <v>-179.626</v>
      </c>
      <c r="AB523" s="167">
        <f t="shared" si="356"/>
        <v>8.7959999999999994</v>
      </c>
      <c r="AC523" s="167">
        <f t="shared" si="357"/>
        <v>8.1648181818181822</v>
      </c>
      <c r="AD523" s="167">
        <f t="shared" si="377"/>
        <v>-186.56900000000002</v>
      </c>
      <c r="AF523" s="167">
        <f t="shared" si="390"/>
        <v>8.6666666666666661</v>
      </c>
      <c r="AG523" s="167">
        <f t="shared" si="378"/>
        <v>-3.2252000000000001</v>
      </c>
      <c r="AH523" s="167">
        <f t="shared" si="394"/>
        <v>-1442.8670500000005</v>
      </c>
      <c r="AI523" s="167">
        <f t="shared" si="379"/>
        <v>11542.936400000004</v>
      </c>
      <c r="AJ523" s="167">
        <f t="shared" si="380"/>
        <v>-2.9937666666666667</v>
      </c>
      <c r="AK523" s="167">
        <f t="shared" si="395"/>
        <v>-1370.6740499999994</v>
      </c>
      <c r="AL523" s="167">
        <f t="shared" si="381"/>
        <v>10965.392399999995</v>
      </c>
      <c r="AM523" s="167">
        <f t="shared" si="382"/>
        <v>11254.1644</v>
      </c>
      <c r="AR523" s="167">
        <v>31200</v>
      </c>
      <c r="AS523" s="169">
        <f t="shared" si="358"/>
        <v>32.666666666666664</v>
      </c>
      <c r="AT523" s="167">
        <v>-173.09399999999999</v>
      </c>
      <c r="AU523" s="167">
        <v>-246.56299999999999</v>
      </c>
      <c r="AV523" s="167">
        <f t="shared" si="359"/>
        <v>7.867909090909091</v>
      </c>
      <c r="AW523" s="167">
        <f t="shared" si="360"/>
        <v>11.20740909090909</v>
      </c>
      <c r="AY523" s="167">
        <f t="shared" si="383"/>
        <v>8.6666666666666661</v>
      </c>
      <c r="AZ523" s="167">
        <f t="shared" si="384"/>
        <v>-2.8849</v>
      </c>
      <c r="BA523" s="167">
        <f t="shared" si="391"/>
        <v>-1373.4391833333323</v>
      </c>
      <c r="BB523" s="167">
        <f t="shared" si="385"/>
        <v>10987.513466666658</v>
      </c>
      <c r="BC523" s="167">
        <f t="shared" si="386"/>
        <v>-4.1093833333333327</v>
      </c>
      <c r="BD523" s="167">
        <f t="shared" si="392"/>
        <v>-2042.1431</v>
      </c>
      <c r="BE523" s="167">
        <f t="shared" si="387"/>
        <v>16337.1448</v>
      </c>
      <c r="BF523" s="167">
        <f t="shared" si="388"/>
        <v>13662.329133333329</v>
      </c>
      <c r="BK523" s="167">
        <v>31200</v>
      </c>
      <c r="BL523" s="169">
        <v>32.666666666666664</v>
      </c>
      <c r="BM523" s="167">
        <v>-154.97900000000001</v>
      </c>
      <c r="BN523" s="167">
        <v>-199.756</v>
      </c>
      <c r="BO523" s="167">
        <f t="shared" si="361"/>
        <v>7.0445000000000002</v>
      </c>
      <c r="BP523" s="167">
        <f t="shared" si="362"/>
        <v>9.0798181818181813</v>
      </c>
      <c r="BU523" s="167">
        <v>31200</v>
      </c>
      <c r="BV523" s="169">
        <v>32.666666666666664</v>
      </c>
      <c r="BW523" s="167">
        <v>-152.52199999999999</v>
      </c>
      <c r="BX523" s="167">
        <v>-170.75800000000001</v>
      </c>
      <c r="BY523" s="167">
        <f t="shared" si="363"/>
        <v>6.9328181818181811</v>
      </c>
      <c r="BZ523" s="167">
        <f t="shared" si="364"/>
        <v>7.7617272727272733</v>
      </c>
      <c r="CE523" s="167">
        <v>31200</v>
      </c>
      <c r="CF523" s="169">
        <f t="shared" si="365"/>
        <v>32.666666666666664</v>
      </c>
      <c r="CG523" s="167">
        <v>-61.375</v>
      </c>
      <c r="CH523" s="167">
        <v>-136.43899999999999</v>
      </c>
      <c r="CI523" s="167">
        <f t="shared" si="366"/>
        <v>2.7897727272727271</v>
      </c>
      <c r="CJ523" s="167">
        <f t="shared" si="367"/>
        <v>6.2017727272727265</v>
      </c>
      <c r="CO523" s="167">
        <v>31200</v>
      </c>
      <c r="CP523" s="169">
        <f t="shared" si="368"/>
        <v>32.666666666666664</v>
      </c>
      <c r="CQ523" s="167">
        <v>-151.99100000000001</v>
      </c>
      <c r="CR523" s="167">
        <v>-151.52099999999999</v>
      </c>
      <c r="CS523" s="167">
        <f t="shared" si="369"/>
        <v>6.9086818181818188</v>
      </c>
      <c r="CT523" s="167">
        <f t="shared" si="370"/>
        <v>6.8873181818181815</v>
      </c>
    </row>
    <row r="524" spans="2:98">
      <c r="B524" s="167">
        <f t="shared" si="371"/>
        <v>521</v>
      </c>
      <c r="C524" s="167">
        <v>31260</v>
      </c>
      <c r="D524" s="169">
        <v>32.683333333333337</v>
      </c>
      <c r="E524" s="167">
        <v>-152.929</v>
      </c>
      <c r="F524" s="167">
        <v>-148.59100000000001</v>
      </c>
      <c r="G524" s="167">
        <f t="shared" si="352"/>
        <v>6.9513181818181815</v>
      </c>
      <c r="H524" s="167">
        <f t="shared" si="353"/>
        <v>6.7541363636363636</v>
      </c>
      <c r="J524" s="167">
        <f t="shared" si="372"/>
        <v>8.6833333333333336</v>
      </c>
      <c r="K524" s="167">
        <f t="shared" si="354"/>
        <v>-2.5488166666666667</v>
      </c>
      <c r="L524" s="167">
        <f t="shared" si="393"/>
        <v>-1190.0475166666672</v>
      </c>
      <c r="M524" s="167">
        <f t="shared" si="373"/>
        <v>9520.3801333333377</v>
      </c>
      <c r="N524" s="167">
        <f t="shared" si="355"/>
        <v>-2.4765166666666669</v>
      </c>
      <c r="O524" s="167">
        <f t="shared" si="389"/>
        <v>-1126.1009333333336</v>
      </c>
      <c r="P524" s="167">
        <f t="shared" si="374"/>
        <v>9008.8074666666689</v>
      </c>
      <c r="Q524" s="167">
        <f t="shared" si="375"/>
        <v>9264.5938000000024</v>
      </c>
      <c r="W524" s="167">
        <v>31260</v>
      </c>
      <c r="Y524" s="169">
        <f t="shared" si="376"/>
        <v>32.683333333333337</v>
      </c>
      <c r="Z524" s="167">
        <v>-197.43700000000001</v>
      </c>
      <c r="AA524" s="167">
        <v>-176.56200000000001</v>
      </c>
      <c r="AB524" s="167">
        <f t="shared" si="356"/>
        <v>8.9744090909090914</v>
      </c>
      <c r="AC524" s="167">
        <f t="shared" si="357"/>
        <v>8.0255454545454548</v>
      </c>
      <c r="AD524" s="167">
        <f t="shared" si="377"/>
        <v>-186.99950000000001</v>
      </c>
      <c r="AF524" s="167">
        <f t="shared" si="390"/>
        <v>8.6833333333333336</v>
      </c>
      <c r="AG524" s="167">
        <f t="shared" si="378"/>
        <v>-3.2906166666666667</v>
      </c>
      <c r="AH524" s="167">
        <f t="shared" si="394"/>
        <v>-1446.1576666666672</v>
      </c>
      <c r="AI524" s="167">
        <f t="shared" si="379"/>
        <v>11569.261333333337</v>
      </c>
      <c r="AJ524" s="167">
        <f t="shared" si="380"/>
        <v>-2.9427000000000003</v>
      </c>
      <c r="AK524" s="167">
        <f t="shared" si="395"/>
        <v>-1373.6167499999995</v>
      </c>
      <c r="AL524" s="167">
        <f t="shared" si="381"/>
        <v>10988.933999999996</v>
      </c>
      <c r="AM524" s="167">
        <f t="shared" si="382"/>
        <v>11279.097666666667</v>
      </c>
      <c r="AR524" s="167">
        <v>31260</v>
      </c>
      <c r="AS524" s="169">
        <f t="shared" si="358"/>
        <v>32.683333333333337</v>
      </c>
      <c r="AT524" s="167">
        <v>-172.12</v>
      </c>
      <c r="AU524" s="167">
        <v>-246.352</v>
      </c>
      <c r="AV524" s="167">
        <f t="shared" si="359"/>
        <v>7.8236363636363642</v>
      </c>
      <c r="AW524" s="167">
        <f t="shared" si="360"/>
        <v>11.197818181818182</v>
      </c>
      <c r="AY524" s="167">
        <f t="shared" si="383"/>
        <v>8.6833333333333336</v>
      </c>
      <c r="AZ524" s="167">
        <f t="shared" si="384"/>
        <v>-2.8686666666666669</v>
      </c>
      <c r="BA524" s="167">
        <f t="shared" si="391"/>
        <v>-1376.307849999999</v>
      </c>
      <c r="BB524" s="167">
        <f t="shared" si="385"/>
        <v>11010.462799999992</v>
      </c>
      <c r="BC524" s="167">
        <f t="shared" si="386"/>
        <v>-4.1058666666666666</v>
      </c>
      <c r="BD524" s="167">
        <f t="shared" si="392"/>
        <v>-2046.2489666666668</v>
      </c>
      <c r="BE524" s="167">
        <f t="shared" si="387"/>
        <v>16369.991733333334</v>
      </c>
      <c r="BF524" s="167">
        <f t="shared" si="388"/>
        <v>13690.227266666663</v>
      </c>
      <c r="BK524" s="167">
        <v>31260</v>
      </c>
      <c r="BL524" s="169">
        <v>32.683333333333337</v>
      </c>
      <c r="BM524" s="167">
        <v>-155.84299999999999</v>
      </c>
      <c r="BN524" s="167">
        <v>-199.27699999999999</v>
      </c>
      <c r="BO524" s="167">
        <f t="shared" si="361"/>
        <v>7.0837727272727271</v>
      </c>
      <c r="BP524" s="167">
        <f t="shared" si="362"/>
        <v>9.0580454545454536</v>
      </c>
      <c r="BU524" s="167">
        <v>31260</v>
      </c>
      <c r="BV524" s="169">
        <v>32.683333333333337</v>
      </c>
      <c r="BW524" s="167">
        <v>-151.76599999999999</v>
      </c>
      <c r="BX524" s="167">
        <v>-169.72499999999999</v>
      </c>
      <c r="BY524" s="167">
        <f t="shared" si="363"/>
        <v>6.8984545454545447</v>
      </c>
      <c r="BZ524" s="167">
        <f t="shared" si="364"/>
        <v>7.7147727272727273</v>
      </c>
      <c r="CE524" s="167">
        <v>31260</v>
      </c>
      <c r="CF524" s="169">
        <f t="shared" si="365"/>
        <v>32.683333333333337</v>
      </c>
      <c r="CG524" s="167">
        <v>-60.832999999999998</v>
      </c>
      <c r="CH524" s="167">
        <v>-136.089</v>
      </c>
      <c r="CI524" s="167">
        <f t="shared" si="366"/>
        <v>2.7651363636363637</v>
      </c>
      <c r="CJ524" s="167">
        <f t="shared" si="367"/>
        <v>6.1858636363636359</v>
      </c>
      <c r="CO524" s="167">
        <v>31260</v>
      </c>
      <c r="CP524" s="169">
        <f t="shared" si="368"/>
        <v>32.683333333333337</v>
      </c>
      <c r="CQ524" s="167">
        <v>-155.50800000000001</v>
      </c>
      <c r="CR524" s="167">
        <v>-152.309</v>
      </c>
      <c r="CS524" s="167">
        <f t="shared" si="369"/>
        <v>7.0685454545454549</v>
      </c>
      <c r="CT524" s="167">
        <f t="shared" si="370"/>
        <v>6.9231363636363632</v>
      </c>
    </row>
    <row r="525" spans="2:98">
      <c r="B525" s="167">
        <f t="shared" si="371"/>
        <v>522</v>
      </c>
      <c r="C525" s="167">
        <v>31320</v>
      </c>
      <c r="D525" s="169">
        <v>32.700000000000003</v>
      </c>
      <c r="E525" s="167">
        <v>-155.22900000000001</v>
      </c>
      <c r="F525" s="167">
        <v>-149.96100000000001</v>
      </c>
      <c r="G525" s="167">
        <f t="shared" si="352"/>
        <v>7.0558636363636369</v>
      </c>
      <c r="H525" s="167">
        <f t="shared" si="353"/>
        <v>6.8164090909090911</v>
      </c>
      <c r="J525" s="167">
        <f t="shared" si="372"/>
        <v>8.6999999999999993</v>
      </c>
      <c r="K525" s="167">
        <f t="shared" si="354"/>
        <v>-2.5871500000000003</v>
      </c>
      <c r="L525" s="167">
        <f t="shared" si="393"/>
        <v>-1192.6346666666673</v>
      </c>
      <c r="M525" s="167">
        <f t="shared" si="373"/>
        <v>9541.0773333333382</v>
      </c>
      <c r="N525" s="167">
        <f t="shared" si="355"/>
        <v>-2.4993500000000002</v>
      </c>
      <c r="O525" s="167">
        <f t="shared" si="389"/>
        <v>-1128.6002833333337</v>
      </c>
      <c r="P525" s="167">
        <f t="shared" si="374"/>
        <v>9028.8022666666693</v>
      </c>
      <c r="Q525" s="167">
        <f t="shared" si="375"/>
        <v>9284.9398000000037</v>
      </c>
      <c r="W525" s="167">
        <v>31320</v>
      </c>
      <c r="Y525" s="169">
        <f t="shared" si="376"/>
        <v>32.700000000000003</v>
      </c>
      <c r="Z525" s="167">
        <v>-193.74299999999999</v>
      </c>
      <c r="AA525" s="167">
        <v>-173.874</v>
      </c>
      <c r="AB525" s="167">
        <f t="shared" si="356"/>
        <v>8.8064999999999998</v>
      </c>
      <c r="AC525" s="167">
        <f t="shared" si="357"/>
        <v>7.9033636363636361</v>
      </c>
      <c r="AD525" s="167">
        <f t="shared" si="377"/>
        <v>-183.80849999999998</v>
      </c>
      <c r="AF525" s="167">
        <f t="shared" si="390"/>
        <v>8.6999999999999993</v>
      </c>
      <c r="AG525" s="167">
        <f t="shared" si="378"/>
        <v>-3.22905</v>
      </c>
      <c r="AH525" s="167">
        <f t="shared" si="394"/>
        <v>-1449.3867166666671</v>
      </c>
      <c r="AI525" s="167">
        <f t="shared" si="379"/>
        <v>11595.093733333337</v>
      </c>
      <c r="AJ525" s="167">
        <f t="shared" si="380"/>
        <v>-2.8978999999999999</v>
      </c>
      <c r="AK525" s="167">
        <f t="shared" si="395"/>
        <v>-1376.5146499999994</v>
      </c>
      <c r="AL525" s="167">
        <f t="shared" si="381"/>
        <v>11012.117199999995</v>
      </c>
      <c r="AM525" s="167">
        <f t="shared" si="382"/>
        <v>11303.605466666666</v>
      </c>
      <c r="AR525" s="167">
        <v>31320</v>
      </c>
      <c r="AS525" s="169">
        <f t="shared" si="358"/>
        <v>32.700000000000003</v>
      </c>
      <c r="AT525" s="167">
        <v>-171.185</v>
      </c>
      <c r="AU525" s="167">
        <v>-247.88900000000001</v>
      </c>
      <c r="AV525" s="167">
        <f t="shared" si="359"/>
        <v>7.7811363636363637</v>
      </c>
      <c r="AW525" s="167">
        <f t="shared" si="360"/>
        <v>11.267681818181819</v>
      </c>
      <c r="AY525" s="167">
        <f t="shared" si="383"/>
        <v>8.6999999999999993</v>
      </c>
      <c r="AZ525" s="167">
        <f t="shared" si="384"/>
        <v>-2.8530833333333332</v>
      </c>
      <c r="BA525" s="167">
        <f t="shared" si="391"/>
        <v>-1379.1609333333324</v>
      </c>
      <c r="BB525" s="167">
        <f t="shared" si="385"/>
        <v>11033.287466666659</v>
      </c>
      <c r="BC525" s="167">
        <f t="shared" si="386"/>
        <v>-4.1314833333333336</v>
      </c>
      <c r="BD525" s="167">
        <f t="shared" si="392"/>
        <v>-2050.3804500000001</v>
      </c>
      <c r="BE525" s="167">
        <f t="shared" si="387"/>
        <v>16403.043600000001</v>
      </c>
      <c r="BF525" s="167">
        <f t="shared" si="388"/>
        <v>13718.165533333329</v>
      </c>
      <c r="BK525" s="167">
        <v>31320</v>
      </c>
      <c r="BL525" s="169">
        <v>32.700000000000003</v>
      </c>
      <c r="BM525" s="167">
        <v>-154.84100000000001</v>
      </c>
      <c r="BN525" s="167">
        <v>-201.40700000000001</v>
      </c>
      <c r="BO525" s="167">
        <f t="shared" si="361"/>
        <v>7.0382272727272728</v>
      </c>
      <c r="BP525" s="167">
        <f t="shared" si="362"/>
        <v>9.1548636363636362</v>
      </c>
      <c r="BU525" s="167">
        <v>31320</v>
      </c>
      <c r="BV525" s="169">
        <v>32.700000000000003</v>
      </c>
      <c r="BW525" s="167">
        <v>-153.649</v>
      </c>
      <c r="BX525" s="167">
        <v>-174.44</v>
      </c>
      <c r="BY525" s="167">
        <f t="shared" si="363"/>
        <v>6.9840454545454547</v>
      </c>
      <c r="BZ525" s="167">
        <f t="shared" si="364"/>
        <v>7.9290909090909087</v>
      </c>
      <c r="CE525" s="167">
        <v>31320</v>
      </c>
      <c r="CF525" s="169">
        <f t="shared" si="365"/>
        <v>32.700000000000003</v>
      </c>
      <c r="CG525" s="167">
        <v>-61.048000000000002</v>
      </c>
      <c r="CH525" s="167">
        <v>-135.16999999999999</v>
      </c>
      <c r="CI525" s="167">
        <f t="shared" si="366"/>
        <v>2.774909090909091</v>
      </c>
      <c r="CJ525" s="167">
        <f t="shared" si="367"/>
        <v>6.1440909090909086</v>
      </c>
      <c r="CO525" s="167">
        <v>31320</v>
      </c>
      <c r="CP525" s="169">
        <f t="shared" si="368"/>
        <v>32.700000000000003</v>
      </c>
      <c r="CQ525" s="167">
        <v>-154.58500000000001</v>
      </c>
      <c r="CR525" s="167">
        <v>-154.51900000000001</v>
      </c>
      <c r="CS525" s="167">
        <f t="shared" si="369"/>
        <v>7.0265909090909098</v>
      </c>
      <c r="CT525" s="167">
        <f t="shared" si="370"/>
        <v>7.0235909090909097</v>
      </c>
    </row>
    <row r="526" spans="2:98">
      <c r="B526" s="167">
        <f t="shared" si="371"/>
        <v>523</v>
      </c>
      <c r="C526" s="167">
        <v>31380</v>
      </c>
      <c r="D526" s="169">
        <v>32.716666666666669</v>
      </c>
      <c r="E526" s="167">
        <v>-152.929</v>
      </c>
      <c r="F526" s="167">
        <v>-148.68299999999999</v>
      </c>
      <c r="G526" s="167">
        <f t="shared" si="352"/>
        <v>6.9513181818181815</v>
      </c>
      <c r="H526" s="167">
        <f t="shared" si="353"/>
        <v>6.7583181818181819</v>
      </c>
      <c r="J526" s="167">
        <f t="shared" si="372"/>
        <v>8.7166666666666668</v>
      </c>
      <c r="K526" s="167">
        <f t="shared" si="354"/>
        <v>-2.5488166666666667</v>
      </c>
      <c r="L526" s="167">
        <f t="shared" si="393"/>
        <v>-1195.1834833333339</v>
      </c>
      <c r="M526" s="167">
        <f t="shared" si="373"/>
        <v>9561.4678666666714</v>
      </c>
      <c r="N526" s="167">
        <f t="shared" si="355"/>
        <v>-2.4780499999999996</v>
      </c>
      <c r="O526" s="167">
        <f t="shared" si="389"/>
        <v>-1131.0783333333336</v>
      </c>
      <c r="P526" s="167">
        <f t="shared" si="374"/>
        <v>9048.6266666666688</v>
      </c>
      <c r="Q526" s="167">
        <f t="shared" si="375"/>
        <v>9305.0472666666701</v>
      </c>
      <c r="W526" s="167">
        <v>31380</v>
      </c>
      <c r="Y526" s="169">
        <f t="shared" si="376"/>
        <v>32.716666666666669</v>
      </c>
      <c r="Z526" s="167">
        <v>-191.608</v>
      </c>
      <c r="AA526" s="167">
        <v>-172.33</v>
      </c>
      <c r="AB526" s="167">
        <f t="shared" si="356"/>
        <v>8.7094545454545464</v>
      </c>
      <c r="AC526" s="167">
        <f t="shared" si="357"/>
        <v>7.8331818181818189</v>
      </c>
      <c r="AD526" s="167">
        <f t="shared" si="377"/>
        <v>-181.96899999999999</v>
      </c>
      <c r="AF526" s="167">
        <f t="shared" si="390"/>
        <v>8.7166666666666668</v>
      </c>
      <c r="AG526" s="167">
        <f t="shared" si="378"/>
        <v>-3.1934666666666667</v>
      </c>
      <c r="AH526" s="167">
        <f t="shared" si="394"/>
        <v>-1452.5801833333337</v>
      </c>
      <c r="AI526" s="167">
        <f t="shared" si="379"/>
        <v>11620.64146666667</v>
      </c>
      <c r="AJ526" s="167">
        <f t="shared" si="380"/>
        <v>-2.8721666666666668</v>
      </c>
      <c r="AK526" s="167">
        <f t="shared" si="395"/>
        <v>-1379.3868166666662</v>
      </c>
      <c r="AL526" s="167">
        <f t="shared" si="381"/>
        <v>11035.094533333329</v>
      </c>
      <c r="AM526" s="167">
        <f t="shared" si="382"/>
        <v>11327.867999999999</v>
      </c>
      <c r="AR526" s="167">
        <v>31380</v>
      </c>
      <c r="AS526" s="169">
        <f t="shared" si="358"/>
        <v>32.716666666666669</v>
      </c>
      <c r="AT526" s="167">
        <v>-174.81100000000001</v>
      </c>
      <c r="AU526" s="167">
        <v>-248.179</v>
      </c>
      <c r="AV526" s="167">
        <f t="shared" si="359"/>
        <v>7.9459545454545459</v>
      </c>
      <c r="AW526" s="167">
        <f t="shared" si="360"/>
        <v>11.280863636363636</v>
      </c>
      <c r="AY526" s="167">
        <f t="shared" si="383"/>
        <v>8.7166666666666668</v>
      </c>
      <c r="AZ526" s="167">
        <f t="shared" si="384"/>
        <v>-2.9135166666666668</v>
      </c>
      <c r="BA526" s="167">
        <f t="shared" si="391"/>
        <v>-1382.0744499999992</v>
      </c>
      <c r="BB526" s="167">
        <f t="shared" si="385"/>
        <v>11056.595599999993</v>
      </c>
      <c r="BC526" s="167">
        <f t="shared" si="386"/>
        <v>-4.1363166666666666</v>
      </c>
      <c r="BD526" s="167">
        <f t="shared" si="392"/>
        <v>-2054.5167666666666</v>
      </c>
      <c r="BE526" s="167">
        <f t="shared" si="387"/>
        <v>16436.134133333333</v>
      </c>
      <c r="BF526" s="167">
        <f t="shared" si="388"/>
        <v>13746.364866666663</v>
      </c>
      <c r="BK526" s="167">
        <v>31380</v>
      </c>
      <c r="BL526" s="169">
        <v>32.716666666666669</v>
      </c>
      <c r="BM526" s="167">
        <v>-153.46799999999999</v>
      </c>
      <c r="BN526" s="167">
        <v>-200.018</v>
      </c>
      <c r="BO526" s="167">
        <f t="shared" si="361"/>
        <v>6.9758181818181813</v>
      </c>
      <c r="BP526" s="167">
        <f t="shared" si="362"/>
        <v>9.0917272727272724</v>
      </c>
      <c r="BU526" s="167">
        <v>31380</v>
      </c>
      <c r="BV526" s="169">
        <v>32.716666666666669</v>
      </c>
      <c r="BW526" s="167">
        <v>-154.11199999999999</v>
      </c>
      <c r="BX526" s="167">
        <v>-171.57400000000001</v>
      </c>
      <c r="BY526" s="167">
        <f t="shared" si="363"/>
        <v>7.0050909090909093</v>
      </c>
      <c r="BZ526" s="167">
        <f t="shared" si="364"/>
        <v>7.7988181818181825</v>
      </c>
      <c r="CE526" s="167">
        <v>31380</v>
      </c>
      <c r="CF526" s="169">
        <f t="shared" si="365"/>
        <v>32.716666666666669</v>
      </c>
      <c r="CG526" s="167">
        <v>-61.570999999999998</v>
      </c>
      <c r="CH526" s="167">
        <v>-135.21700000000001</v>
      </c>
      <c r="CI526" s="167">
        <f t="shared" si="366"/>
        <v>2.798681818181818</v>
      </c>
      <c r="CJ526" s="167">
        <f t="shared" si="367"/>
        <v>6.1462272727272733</v>
      </c>
      <c r="CO526" s="167">
        <v>31380</v>
      </c>
      <c r="CP526" s="169">
        <f t="shared" si="368"/>
        <v>32.716666666666669</v>
      </c>
      <c r="CQ526" s="167">
        <v>-154.91300000000001</v>
      </c>
      <c r="CR526" s="167">
        <v>-154.238</v>
      </c>
      <c r="CS526" s="167">
        <f t="shared" si="369"/>
        <v>7.0415000000000001</v>
      </c>
      <c r="CT526" s="167">
        <f t="shared" si="370"/>
        <v>7.0108181818181814</v>
      </c>
    </row>
    <row r="527" spans="2:98">
      <c r="B527" s="167">
        <f t="shared" si="371"/>
        <v>524</v>
      </c>
      <c r="C527" s="167">
        <v>31440</v>
      </c>
      <c r="D527" s="169">
        <v>32.733333333333334</v>
      </c>
      <c r="E527" s="167">
        <v>-152.46899999999999</v>
      </c>
      <c r="F527" s="167">
        <v>-146.54300000000001</v>
      </c>
      <c r="G527" s="167">
        <f t="shared" si="352"/>
        <v>6.930409090909091</v>
      </c>
      <c r="H527" s="167">
        <f t="shared" si="353"/>
        <v>6.6610454545454552</v>
      </c>
      <c r="J527" s="167">
        <f t="shared" si="372"/>
        <v>8.7333333333333325</v>
      </c>
      <c r="K527" s="167">
        <f t="shared" si="354"/>
        <v>-2.54115</v>
      </c>
      <c r="L527" s="167">
        <f t="shared" si="393"/>
        <v>-1197.7246333333339</v>
      </c>
      <c r="M527" s="167">
        <f t="shared" si="373"/>
        <v>9581.7970666666715</v>
      </c>
      <c r="N527" s="167">
        <f t="shared" si="355"/>
        <v>-2.4423833333333334</v>
      </c>
      <c r="O527" s="167">
        <f t="shared" si="389"/>
        <v>-1133.5207166666669</v>
      </c>
      <c r="P527" s="167">
        <f t="shared" si="374"/>
        <v>9068.1657333333351</v>
      </c>
      <c r="Q527" s="167">
        <f t="shared" si="375"/>
        <v>9324.9814000000042</v>
      </c>
      <c r="W527" s="167">
        <v>31440</v>
      </c>
      <c r="Y527" s="169">
        <f t="shared" si="376"/>
        <v>32.733333333333334</v>
      </c>
      <c r="Z527" s="167">
        <v>-191.37899999999999</v>
      </c>
      <c r="AA527" s="167">
        <v>-177.214</v>
      </c>
      <c r="AB527" s="167">
        <f t="shared" si="356"/>
        <v>8.6990454545454536</v>
      </c>
      <c r="AC527" s="167">
        <f t="shared" si="357"/>
        <v>8.0551818181818184</v>
      </c>
      <c r="AD527" s="167">
        <f t="shared" si="377"/>
        <v>-184.29649999999998</v>
      </c>
      <c r="AF527" s="167">
        <f t="shared" si="390"/>
        <v>8.7333333333333325</v>
      </c>
      <c r="AG527" s="167">
        <f t="shared" si="378"/>
        <v>-3.1896499999999999</v>
      </c>
      <c r="AH527" s="167">
        <f t="shared" si="394"/>
        <v>-1455.7698333333337</v>
      </c>
      <c r="AI527" s="167">
        <f t="shared" si="379"/>
        <v>11646.15866666667</v>
      </c>
      <c r="AJ527" s="167">
        <f t="shared" si="380"/>
        <v>-2.9535666666666667</v>
      </c>
      <c r="AK527" s="167">
        <f t="shared" si="395"/>
        <v>-1382.3403833333327</v>
      </c>
      <c r="AL527" s="167">
        <f t="shared" si="381"/>
        <v>11058.723066666662</v>
      </c>
      <c r="AM527" s="167">
        <f t="shared" si="382"/>
        <v>11352.440866666666</v>
      </c>
      <c r="AR527" s="167">
        <v>31440</v>
      </c>
      <c r="AS527" s="169">
        <f t="shared" si="358"/>
        <v>32.733333333333334</v>
      </c>
      <c r="AT527" s="167">
        <v>-179.96199999999999</v>
      </c>
      <c r="AU527" s="167">
        <v>-245.82499999999999</v>
      </c>
      <c r="AV527" s="167">
        <f t="shared" si="359"/>
        <v>8.1800909090909091</v>
      </c>
      <c r="AW527" s="167">
        <f t="shared" si="360"/>
        <v>11.173863636363636</v>
      </c>
      <c r="AY527" s="167">
        <f t="shared" si="383"/>
        <v>8.7333333333333325</v>
      </c>
      <c r="AZ527" s="167">
        <f t="shared" si="384"/>
        <v>-2.9993666666666665</v>
      </c>
      <c r="BA527" s="167">
        <f t="shared" si="391"/>
        <v>-1385.0738166666658</v>
      </c>
      <c r="BB527" s="167">
        <f t="shared" si="385"/>
        <v>11080.590533333327</v>
      </c>
      <c r="BC527" s="167">
        <f t="shared" si="386"/>
        <v>-4.097083333333333</v>
      </c>
      <c r="BD527" s="167">
        <f t="shared" si="392"/>
        <v>-2058.6138500000002</v>
      </c>
      <c r="BE527" s="167">
        <f t="shared" si="387"/>
        <v>16468.910800000001</v>
      </c>
      <c r="BF527" s="167">
        <f t="shared" si="388"/>
        <v>13774.750666666663</v>
      </c>
      <c r="BK527" s="167">
        <v>31440</v>
      </c>
      <c r="BL527" s="169">
        <v>32.733333333333334</v>
      </c>
      <c r="BM527" s="167">
        <v>-155.21100000000001</v>
      </c>
      <c r="BN527" s="167">
        <v>-199.46199999999999</v>
      </c>
      <c r="BO527" s="167">
        <f t="shared" si="361"/>
        <v>7.0550454545454553</v>
      </c>
      <c r="BP527" s="167">
        <f t="shared" si="362"/>
        <v>9.0664545454545458</v>
      </c>
      <c r="BU527" s="167">
        <v>31440</v>
      </c>
      <c r="BV527" s="169">
        <v>32.733333333333334</v>
      </c>
      <c r="BW527" s="167">
        <v>-154.00399999999999</v>
      </c>
      <c r="BX527" s="167">
        <v>-172.86799999999999</v>
      </c>
      <c r="BY527" s="167">
        <f t="shared" si="363"/>
        <v>7.0001818181818178</v>
      </c>
      <c r="BZ527" s="167">
        <f t="shared" si="364"/>
        <v>7.8576363636363631</v>
      </c>
      <c r="CE527" s="167">
        <v>31440</v>
      </c>
      <c r="CF527" s="169">
        <f t="shared" si="365"/>
        <v>32.733333333333334</v>
      </c>
      <c r="CG527" s="167">
        <v>-61.491999999999997</v>
      </c>
      <c r="CH527" s="167">
        <v>-135.97300000000001</v>
      </c>
      <c r="CI527" s="167">
        <f t="shared" si="366"/>
        <v>2.7950909090909088</v>
      </c>
      <c r="CJ527" s="167">
        <f t="shared" si="367"/>
        <v>6.1805909090909097</v>
      </c>
      <c r="CO527" s="167">
        <v>31440</v>
      </c>
      <c r="CP527" s="169">
        <f t="shared" si="368"/>
        <v>32.733333333333334</v>
      </c>
      <c r="CQ527" s="167">
        <v>-155.39400000000001</v>
      </c>
      <c r="CR527" s="167">
        <v>-154.102</v>
      </c>
      <c r="CS527" s="167">
        <f t="shared" si="369"/>
        <v>7.0633636363636363</v>
      </c>
      <c r="CT527" s="167">
        <f t="shared" si="370"/>
        <v>7.0046363636363642</v>
      </c>
    </row>
    <row r="528" spans="2:98">
      <c r="B528" s="167">
        <f t="shared" si="371"/>
        <v>525</v>
      </c>
      <c r="C528" s="167">
        <v>31500</v>
      </c>
      <c r="D528" s="169">
        <v>32.75</v>
      </c>
      <c r="E528" s="167">
        <v>-155.38300000000001</v>
      </c>
      <c r="F528" s="167">
        <v>-150.40799999999999</v>
      </c>
      <c r="G528" s="167">
        <f t="shared" si="352"/>
        <v>7.0628636363636366</v>
      </c>
      <c r="H528" s="167">
        <f t="shared" si="353"/>
        <v>6.8367272727272725</v>
      </c>
      <c r="J528" s="167">
        <f t="shared" si="372"/>
        <v>8.75</v>
      </c>
      <c r="K528" s="167">
        <f t="shared" si="354"/>
        <v>-2.5897166666666669</v>
      </c>
      <c r="L528" s="167">
        <f t="shared" si="393"/>
        <v>-1200.3143500000006</v>
      </c>
      <c r="M528" s="167">
        <f t="shared" si="373"/>
        <v>9602.5148000000045</v>
      </c>
      <c r="N528" s="167">
        <f t="shared" si="355"/>
        <v>-2.5067999999999997</v>
      </c>
      <c r="O528" s="167">
        <f t="shared" si="389"/>
        <v>-1136.027516666667</v>
      </c>
      <c r="P528" s="167">
        <f t="shared" si="374"/>
        <v>9088.220133333336</v>
      </c>
      <c r="Q528" s="167">
        <f t="shared" si="375"/>
        <v>9345.3674666666702</v>
      </c>
      <c r="W528" s="167">
        <v>31500</v>
      </c>
      <c r="Y528" s="169">
        <f t="shared" si="376"/>
        <v>32.75</v>
      </c>
      <c r="Z528" s="167">
        <v>-191.62100000000001</v>
      </c>
      <c r="AA528" s="167">
        <v>-174.56899999999999</v>
      </c>
      <c r="AB528" s="167">
        <f t="shared" si="356"/>
        <v>8.7100454545454546</v>
      </c>
      <c r="AC528" s="167">
        <f t="shared" si="357"/>
        <v>7.9349545454545449</v>
      </c>
      <c r="AD528" s="167">
        <f t="shared" si="377"/>
        <v>-183.095</v>
      </c>
      <c r="AF528" s="167">
        <f t="shared" si="390"/>
        <v>8.75</v>
      </c>
      <c r="AG528" s="167">
        <f t="shared" si="378"/>
        <v>-3.1936833333333334</v>
      </c>
      <c r="AH528" s="167">
        <f t="shared" si="394"/>
        <v>-1458.9635166666671</v>
      </c>
      <c r="AI528" s="167">
        <f t="shared" si="379"/>
        <v>11671.708133333337</v>
      </c>
      <c r="AJ528" s="167">
        <f t="shared" si="380"/>
        <v>-2.9094833333333332</v>
      </c>
      <c r="AK528" s="167">
        <f t="shared" si="395"/>
        <v>-1385.2498666666661</v>
      </c>
      <c r="AL528" s="167">
        <f t="shared" si="381"/>
        <v>11081.998933333329</v>
      </c>
      <c r="AM528" s="167">
        <f t="shared" si="382"/>
        <v>11376.853533333333</v>
      </c>
      <c r="AR528" s="167">
        <v>31500</v>
      </c>
      <c r="AS528" s="169">
        <f t="shared" si="358"/>
        <v>32.75</v>
      </c>
      <c r="AT528" s="167">
        <v>-178.93199999999999</v>
      </c>
      <c r="AU528" s="167">
        <v>-250.02099999999999</v>
      </c>
      <c r="AV528" s="167">
        <f t="shared" si="359"/>
        <v>8.1332727272727272</v>
      </c>
      <c r="AW528" s="167">
        <f t="shared" si="360"/>
        <v>11.364590909090909</v>
      </c>
      <c r="AY528" s="167">
        <f t="shared" si="383"/>
        <v>8.75</v>
      </c>
      <c r="AZ528" s="167">
        <f t="shared" si="384"/>
        <v>-2.9821999999999997</v>
      </c>
      <c r="BA528" s="167">
        <f t="shared" si="391"/>
        <v>-1388.0560166666658</v>
      </c>
      <c r="BB528" s="167">
        <f t="shared" si="385"/>
        <v>11104.448133333326</v>
      </c>
      <c r="BC528" s="167">
        <f t="shared" si="386"/>
        <v>-4.1670166666666661</v>
      </c>
      <c r="BD528" s="167">
        <f t="shared" si="392"/>
        <v>-2062.780866666667</v>
      </c>
      <c r="BE528" s="167">
        <f t="shared" si="387"/>
        <v>16502.246933333336</v>
      </c>
      <c r="BF528" s="167">
        <f t="shared" si="388"/>
        <v>13803.34753333333</v>
      </c>
      <c r="BK528" s="167">
        <v>31500</v>
      </c>
      <c r="BL528" s="169">
        <v>32.75</v>
      </c>
      <c r="BM528" s="167">
        <v>-155.88999999999999</v>
      </c>
      <c r="BN528" s="167">
        <v>-195.09299999999999</v>
      </c>
      <c r="BO528" s="167">
        <f t="shared" si="361"/>
        <v>7.08590909090909</v>
      </c>
      <c r="BP528" s="167">
        <f t="shared" si="362"/>
        <v>8.8678636363636354</v>
      </c>
      <c r="BU528" s="167">
        <v>31500</v>
      </c>
      <c r="BV528" s="169">
        <v>32.75</v>
      </c>
      <c r="BW528" s="167">
        <v>-155.19200000000001</v>
      </c>
      <c r="BX528" s="167">
        <v>-174.47</v>
      </c>
      <c r="BY528" s="167">
        <f t="shared" si="363"/>
        <v>7.0541818181818181</v>
      </c>
      <c r="BZ528" s="167">
        <f t="shared" si="364"/>
        <v>7.9304545454545456</v>
      </c>
      <c r="CE528" s="167">
        <v>31500</v>
      </c>
      <c r="CF528" s="169">
        <f t="shared" si="365"/>
        <v>32.75</v>
      </c>
      <c r="CG528" s="167">
        <v>-61.594000000000001</v>
      </c>
      <c r="CH528" s="167">
        <v>-135.72999999999999</v>
      </c>
      <c r="CI528" s="167">
        <f t="shared" si="366"/>
        <v>2.7997272727272726</v>
      </c>
      <c r="CJ528" s="167">
        <f t="shared" si="367"/>
        <v>6.169545454545454</v>
      </c>
      <c r="CO528" s="167">
        <v>31500</v>
      </c>
      <c r="CP528" s="169">
        <f t="shared" si="368"/>
        <v>32.75</v>
      </c>
      <c r="CQ528" s="167">
        <v>-157.07499999999999</v>
      </c>
      <c r="CR528" s="167">
        <v>-153.94999999999999</v>
      </c>
      <c r="CS528" s="167">
        <f t="shared" si="369"/>
        <v>7.1397727272727272</v>
      </c>
      <c r="CT528" s="167">
        <f t="shared" si="370"/>
        <v>6.9977272727272721</v>
      </c>
    </row>
    <row r="529" spans="2:98">
      <c r="B529" s="167">
        <f t="shared" si="371"/>
        <v>526</v>
      </c>
      <c r="C529" s="167">
        <v>31560</v>
      </c>
      <c r="D529" s="169">
        <v>32.766666666666666</v>
      </c>
      <c r="E529" s="167">
        <v>-154.61600000000001</v>
      </c>
      <c r="F529" s="167">
        <v>-149.29900000000001</v>
      </c>
      <c r="G529" s="167">
        <f t="shared" si="352"/>
        <v>7.0280000000000005</v>
      </c>
      <c r="H529" s="167">
        <f t="shared" si="353"/>
        <v>6.7863181818181824</v>
      </c>
      <c r="J529" s="167">
        <f t="shared" si="372"/>
        <v>8.7666666666666675</v>
      </c>
      <c r="K529" s="167">
        <f t="shared" si="354"/>
        <v>-2.5769333333333337</v>
      </c>
      <c r="L529" s="167">
        <f t="shared" si="393"/>
        <v>-1202.8912833333338</v>
      </c>
      <c r="M529" s="167">
        <f t="shared" si="373"/>
        <v>9623.1302666666707</v>
      </c>
      <c r="N529" s="167">
        <f t="shared" si="355"/>
        <v>-2.488316666666667</v>
      </c>
      <c r="O529" s="167">
        <f t="shared" si="389"/>
        <v>-1138.5158333333336</v>
      </c>
      <c r="P529" s="167">
        <f t="shared" si="374"/>
        <v>9108.1266666666688</v>
      </c>
      <c r="Q529" s="167">
        <f t="shared" si="375"/>
        <v>9365.6284666666688</v>
      </c>
      <c r="W529" s="167">
        <v>31560</v>
      </c>
      <c r="Y529" s="169">
        <f t="shared" si="376"/>
        <v>32.766666666666666</v>
      </c>
      <c r="Z529" s="167">
        <v>-194.26599999999999</v>
      </c>
      <c r="AA529" s="167">
        <v>-174.416</v>
      </c>
      <c r="AB529" s="167">
        <f t="shared" si="356"/>
        <v>8.8302727272727264</v>
      </c>
      <c r="AC529" s="167">
        <f t="shared" si="357"/>
        <v>7.9279999999999999</v>
      </c>
      <c r="AD529" s="167">
        <f t="shared" si="377"/>
        <v>-184.34100000000001</v>
      </c>
      <c r="AF529" s="167">
        <f t="shared" si="390"/>
        <v>8.7666666666666675</v>
      </c>
      <c r="AG529" s="167">
        <f t="shared" si="378"/>
        <v>-3.2377666666666665</v>
      </c>
      <c r="AH529" s="167">
        <f t="shared" si="394"/>
        <v>-1462.2012833333338</v>
      </c>
      <c r="AI529" s="167">
        <f t="shared" si="379"/>
        <v>11697.61026666667</v>
      </c>
      <c r="AJ529" s="167">
        <f t="shared" si="380"/>
        <v>-2.9069333333333334</v>
      </c>
      <c r="AK529" s="167">
        <f t="shared" si="395"/>
        <v>-1388.1567999999995</v>
      </c>
      <c r="AL529" s="167">
        <f t="shared" si="381"/>
        <v>11105.254399999996</v>
      </c>
      <c r="AM529" s="167">
        <f t="shared" si="382"/>
        <v>11401.432333333334</v>
      </c>
      <c r="AR529" s="167">
        <v>31560</v>
      </c>
      <c r="AS529" s="169">
        <f t="shared" si="358"/>
        <v>32.766666666666666</v>
      </c>
      <c r="AT529" s="167">
        <v>-174.661</v>
      </c>
      <c r="AU529" s="167">
        <v>-249.21799999999999</v>
      </c>
      <c r="AV529" s="167">
        <f t="shared" si="359"/>
        <v>7.9391363636363641</v>
      </c>
      <c r="AW529" s="167">
        <f t="shared" si="360"/>
        <v>11.328090909090909</v>
      </c>
      <c r="AY529" s="167">
        <f t="shared" si="383"/>
        <v>8.7666666666666675</v>
      </c>
      <c r="AZ529" s="167">
        <f t="shared" si="384"/>
        <v>-2.9110166666666668</v>
      </c>
      <c r="BA529" s="167">
        <f t="shared" si="391"/>
        <v>-1390.9670333333324</v>
      </c>
      <c r="BB529" s="167">
        <f t="shared" si="385"/>
        <v>11127.73626666666</v>
      </c>
      <c r="BC529" s="167">
        <f t="shared" si="386"/>
        <v>-4.1536333333333335</v>
      </c>
      <c r="BD529" s="167">
        <f t="shared" si="392"/>
        <v>-2066.9345000000003</v>
      </c>
      <c r="BE529" s="167">
        <f t="shared" si="387"/>
        <v>16535.476000000002</v>
      </c>
      <c r="BF529" s="167">
        <f t="shared" si="388"/>
        <v>13831.606133333331</v>
      </c>
      <c r="BK529" s="167">
        <v>31560</v>
      </c>
      <c r="BL529" s="169">
        <v>32.766666666666666</v>
      </c>
      <c r="BM529" s="167">
        <v>-155.303</v>
      </c>
      <c r="BN529" s="167">
        <v>-197.42400000000001</v>
      </c>
      <c r="BO529" s="167">
        <f t="shared" si="361"/>
        <v>7.0592272727272727</v>
      </c>
      <c r="BP529" s="167">
        <f t="shared" si="362"/>
        <v>8.9738181818181815</v>
      </c>
      <c r="BU529" s="167">
        <v>31560</v>
      </c>
      <c r="BV529" s="169">
        <v>32.766666666666666</v>
      </c>
      <c r="BW529" s="167">
        <v>-155.87100000000001</v>
      </c>
      <c r="BX529" s="167">
        <v>-175.84200000000001</v>
      </c>
      <c r="BY529" s="167">
        <f t="shared" si="363"/>
        <v>7.0850454545454546</v>
      </c>
      <c r="BZ529" s="167">
        <f t="shared" si="364"/>
        <v>7.9928181818181825</v>
      </c>
      <c r="CE529" s="167">
        <v>31560</v>
      </c>
      <c r="CF529" s="169">
        <f t="shared" si="365"/>
        <v>32.766666666666666</v>
      </c>
      <c r="CG529" s="167">
        <v>-61.456000000000003</v>
      </c>
      <c r="CH529" s="167">
        <v>-136.70500000000001</v>
      </c>
      <c r="CI529" s="167">
        <f t="shared" si="366"/>
        <v>2.7934545454545456</v>
      </c>
      <c r="CJ529" s="167">
        <f t="shared" si="367"/>
        <v>6.2138636363636373</v>
      </c>
      <c r="CO529" s="167">
        <v>31560</v>
      </c>
      <c r="CP529" s="169">
        <f t="shared" si="368"/>
        <v>32.766666666666666</v>
      </c>
      <c r="CQ529" s="167">
        <v>-156.32300000000001</v>
      </c>
      <c r="CR529" s="167">
        <v>-153.28399999999999</v>
      </c>
      <c r="CS529" s="167">
        <f t="shared" si="369"/>
        <v>7.1055909090909095</v>
      </c>
      <c r="CT529" s="167">
        <f t="shared" si="370"/>
        <v>6.9674545454545447</v>
      </c>
    </row>
    <row r="530" spans="2:98">
      <c r="B530" s="167">
        <f t="shared" si="371"/>
        <v>527</v>
      </c>
      <c r="C530" s="167">
        <v>31620</v>
      </c>
      <c r="D530" s="169">
        <v>32.783333333333331</v>
      </c>
      <c r="E530" s="167">
        <v>-156.149</v>
      </c>
      <c r="F530" s="167">
        <v>-149.946</v>
      </c>
      <c r="G530" s="167">
        <f t="shared" si="352"/>
        <v>7.097681818181818</v>
      </c>
      <c r="H530" s="167">
        <f t="shared" si="353"/>
        <v>6.8157272727272726</v>
      </c>
      <c r="J530" s="167">
        <f t="shared" si="372"/>
        <v>8.7833333333333332</v>
      </c>
      <c r="K530" s="167">
        <f t="shared" si="354"/>
        <v>-2.6024833333333333</v>
      </c>
      <c r="L530" s="167">
        <f t="shared" si="393"/>
        <v>-1205.4937666666672</v>
      </c>
      <c r="M530" s="167">
        <f t="shared" si="373"/>
        <v>9643.9501333333374</v>
      </c>
      <c r="N530" s="167">
        <f t="shared" si="355"/>
        <v>-2.4990999999999999</v>
      </c>
      <c r="O530" s="167">
        <f t="shared" si="389"/>
        <v>-1141.0149333333336</v>
      </c>
      <c r="P530" s="167">
        <f t="shared" si="374"/>
        <v>9128.1194666666688</v>
      </c>
      <c r="Q530" s="167">
        <f t="shared" si="375"/>
        <v>9386.0348000000031</v>
      </c>
      <c r="W530" s="167">
        <v>31620</v>
      </c>
      <c r="Y530" s="169">
        <f t="shared" si="376"/>
        <v>32.783333333333331</v>
      </c>
      <c r="Z530" s="167">
        <v>-190.19399999999999</v>
      </c>
      <c r="AA530" s="167">
        <v>-176.809</v>
      </c>
      <c r="AB530" s="167">
        <f t="shared" si="356"/>
        <v>8.6451818181818183</v>
      </c>
      <c r="AC530" s="167">
        <f t="shared" si="357"/>
        <v>8.0367727272727265</v>
      </c>
      <c r="AD530" s="167">
        <f t="shared" si="377"/>
        <v>-183.50149999999999</v>
      </c>
      <c r="AF530" s="167">
        <f t="shared" si="390"/>
        <v>8.7833333333333332</v>
      </c>
      <c r="AG530" s="167">
        <f t="shared" si="378"/>
        <v>-3.1698999999999997</v>
      </c>
      <c r="AH530" s="167">
        <f t="shared" si="394"/>
        <v>-1465.3711833333339</v>
      </c>
      <c r="AI530" s="167">
        <f t="shared" si="379"/>
        <v>11722.969466666671</v>
      </c>
      <c r="AJ530" s="167">
        <f t="shared" si="380"/>
        <v>-2.9468166666666664</v>
      </c>
      <c r="AK530" s="167">
        <f t="shared" si="395"/>
        <v>-1391.1036166666661</v>
      </c>
      <c r="AL530" s="167">
        <f t="shared" si="381"/>
        <v>11128.828933333329</v>
      </c>
      <c r="AM530" s="167">
        <f t="shared" si="382"/>
        <v>11425.8992</v>
      </c>
      <c r="AR530" s="167">
        <v>31620</v>
      </c>
      <c r="AS530" s="169">
        <f t="shared" si="358"/>
        <v>32.783333333333331</v>
      </c>
      <c r="AT530" s="167">
        <v>-177.411</v>
      </c>
      <c r="AU530" s="167">
        <v>-245.125</v>
      </c>
      <c r="AV530" s="167">
        <f t="shared" si="359"/>
        <v>8.0641363636363632</v>
      </c>
      <c r="AW530" s="167">
        <f t="shared" si="360"/>
        <v>11.142045454545455</v>
      </c>
      <c r="AY530" s="167">
        <f t="shared" si="383"/>
        <v>8.7833333333333332</v>
      </c>
      <c r="AZ530" s="167">
        <f t="shared" si="384"/>
        <v>-2.9568500000000002</v>
      </c>
      <c r="BA530" s="167">
        <f t="shared" si="391"/>
        <v>-1393.9238833333325</v>
      </c>
      <c r="BB530" s="167">
        <f t="shared" si="385"/>
        <v>11151.39106666666</v>
      </c>
      <c r="BC530" s="167">
        <f t="shared" si="386"/>
        <v>-4.0854166666666663</v>
      </c>
      <c r="BD530" s="167">
        <f t="shared" si="392"/>
        <v>-2071.0199166666671</v>
      </c>
      <c r="BE530" s="167">
        <f t="shared" si="387"/>
        <v>16568.159333333337</v>
      </c>
      <c r="BF530" s="167">
        <f t="shared" si="388"/>
        <v>13859.775199999998</v>
      </c>
      <c r="BK530" s="167">
        <v>31620</v>
      </c>
      <c r="BL530" s="169">
        <v>32.783333333333331</v>
      </c>
      <c r="BM530" s="167">
        <v>-156.70699999999999</v>
      </c>
      <c r="BN530" s="167">
        <v>-196.792</v>
      </c>
      <c r="BO530" s="167">
        <f t="shared" si="361"/>
        <v>7.123045454545454</v>
      </c>
      <c r="BP530" s="167">
        <f t="shared" si="362"/>
        <v>8.9450909090909096</v>
      </c>
      <c r="BU530" s="167">
        <v>31620</v>
      </c>
      <c r="BV530" s="169">
        <v>32.783333333333331</v>
      </c>
      <c r="BW530" s="167">
        <v>-154.86799999999999</v>
      </c>
      <c r="BX530" s="167">
        <v>-173.99299999999999</v>
      </c>
      <c r="BY530" s="167">
        <f t="shared" si="363"/>
        <v>7.0394545454545456</v>
      </c>
      <c r="BZ530" s="167">
        <f t="shared" si="364"/>
        <v>7.9087727272727273</v>
      </c>
      <c r="CE530" s="167">
        <v>31620</v>
      </c>
      <c r="CF530" s="169">
        <f t="shared" si="365"/>
        <v>32.783333333333331</v>
      </c>
      <c r="CG530" s="167">
        <v>-61.814999999999998</v>
      </c>
      <c r="CH530" s="167">
        <v>-136.011</v>
      </c>
      <c r="CI530" s="167">
        <f t="shared" si="366"/>
        <v>2.8097727272727271</v>
      </c>
      <c r="CJ530" s="167">
        <f t="shared" si="367"/>
        <v>6.1823181818181814</v>
      </c>
      <c r="CO530" s="167">
        <v>31620</v>
      </c>
      <c r="CP530" s="169">
        <f t="shared" si="368"/>
        <v>32.783333333333331</v>
      </c>
      <c r="CQ530" s="167">
        <v>-154.70699999999999</v>
      </c>
      <c r="CR530" s="167">
        <v>-154.77600000000001</v>
      </c>
      <c r="CS530" s="167">
        <f t="shared" si="369"/>
        <v>7.0321363636363632</v>
      </c>
      <c r="CT530" s="167">
        <f t="shared" si="370"/>
        <v>7.0352727272727273</v>
      </c>
    </row>
    <row r="531" spans="2:98">
      <c r="B531" s="167">
        <f t="shared" si="371"/>
        <v>528</v>
      </c>
      <c r="C531" s="167">
        <v>31680</v>
      </c>
      <c r="D531" s="169">
        <v>32.799999999999997</v>
      </c>
      <c r="E531" s="167">
        <v>-152.929</v>
      </c>
      <c r="F531" s="167">
        <v>-149.03800000000001</v>
      </c>
      <c r="G531" s="167">
        <f t="shared" si="352"/>
        <v>6.9513181818181815</v>
      </c>
      <c r="H531" s="167">
        <f t="shared" si="353"/>
        <v>6.774454545454546</v>
      </c>
      <c r="J531" s="167">
        <f t="shared" si="372"/>
        <v>8.8000000000000007</v>
      </c>
      <c r="K531" s="167">
        <f t="shared" si="354"/>
        <v>-2.5488166666666667</v>
      </c>
      <c r="L531" s="167">
        <f t="shared" si="393"/>
        <v>-1208.0425833333338</v>
      </c>
      <c r="M531" s="167">
        <f t="shared" si="373"/>
        <v>9664.3406666666706</v>
      </c>
      <c r="N531" s="167">
        <f t="shared" si="355"/>
        <v>-2.4839666666666669</v>
      </c>
      <c r="O531" s="167">
        <f t="shared" si="389"/>
        <v>-1143.4989000000003</v>
      </c>
      <c r="P531" s="167">
        <f t="shared" si="374"/>
        <v>9147.9912000000022</v>
      </c>
      <c r="Q531" s="167">
        <f t="shared" si="375"/>
        <v>9406.1659333333373</v>
      </c>
      <c r="W531" s="167">
        <v>31680</v>
      </c>
      <c r="Y531" s="169">
        <f t="shared" si="376"/>
        <v>32.799999999999997</v>
      </c>
      <c r="Z531" s="167">
        <v>-188.57499999999999</v>
      </c>
      <c r="AA531" s="167">
        <v>-176.416</v>
      </c>
      <c r="AB531" s="167">
        <f t="shared" si="356"/>
        <v>8.5715909090909079</v>
      </c>
      <c r="AC531" s="167">
        <f t="shared" si="357"/>
        <v>8.0189090909090908</v>
      </c>
      <c r="AD531" s="167">
        <f t="shared" si="377"/>
        <v>-182.49549999999999</v>
      </c>
      <c r="AF531" s="167">
        <f t="shared" si="390"/>
        <v>8.8000000000000007</v>
      </c>
      <c r="AG531" s="167">
        <f t="shared" si="378"/>
        <v>-3.1429166666666664</v>
      </c>
      <c r="AH531" s="167">
        <f t="shared" si="394"/>
        <v>-1468.5141000000006</v>
      </c>
      <c r="AI531" s="167">
        <f t="shared" si="379"/>
        <v>11748.112800000004</v>
      </c>
      <c r="AJ531" s="167">
        <f t="shared" si="380"/>
        <v>-2.9402666666666666</v>
      </c>
      <c r="AK531" s="167">
        <f t="shared" si="395"/>
        <v>-1394.0438833333328</v>
      </c>
      <c r="AL531" s="167">
        <f t="shared" si="381"/>
        <v>11152.351066666663</v>
      </c>
      <c r="AM531" s="167">
        <f t="shared" si="382"/>
        <v>11450.231933333333</v>
      </c>
      <c r="AR531" s="167">
        <v>31680</v>
      </c>
      <c r="AS531" s="169">
        <f t="shared" si="358"/>
        <v>32.799999999999997</v>
      </c>
      <c r="AT531" s="167">
        <v>-174.214</v>
      </c>
      <c r="AU531" s="167">
        <v>-247.809</v>
      </c>
      <c r="AV531" s="167">
        <f t="shared" si="359"/>
        <v>7.9188181818181818</v>
      </c>
      <c r="AW531" s="167">
        <f t="shared" si="360"/>
        <v>11.264045454545455</v>
      </c>
      <c r="AY531" s="167">
        <f t="shared" si="383"/>
        <v>8.8000000000000007</v>
      </c>
      <c r="AZ531" s="167">
        <f t="shared" si="384"/>
        <v>-2.9035666666666664</v>
      </c>
      <c r="BA531" s="167">
        <f t="shared" si="391"/>
        <v>-1396.8274499999991</v>
      </c>
      <c r="BB531" s="167">
        <f t="shared" si="385"/>
        <v>11174.619599999993</v>
      </c>
      <c r="BC531" s="167">
        <f t="shared" si="386"/>
        <v>-4.1301499999999995</v>
      </c>
      <c r="BD531" s="167">
        <f t="shared" si="392"/>
        <v>-2075.150066666667</v>
      </c>
      <c r="BE531" s="167">
        <f t="shared" si="387"/>
        <v>16601.200533333336</v>
      </c>
      <c r="BF531" s="167">
        <f t="shared" si="388"/>
        <v>13887.910066666664</v>
      </c>
      <c r="BK531" s="167">
        <v>31680</v>
      </c>
      <c r="BL531" s="169">
        <v>32.799999999999997</v>
      </c>
      <c r="BM531" s="167">
        <v>-153.375</v>
      </c>
      <c r="BN531" s="167">
        <v>-195.71100000000001</v>
      </c>
      <c r="BO531" s="167">
        <f t="shared" si="361"/>
        <v>6.9715909090909092</v>
      </c>
      <c r="BP531" s="167">
        <f t="shared" si="362"/>
        <v>8.8959545454545452</v>
      </c>
      <c r="BU531" s="167">
        <v>31680</v>
      </c>
      <c r="BV531" s="169">
        <v>32.799999999999997</v>
      </c>
      <c r="BW531" s="167">
        <v>-154.88399999999999</v>
      </c>
      <c r="BX531" s="167">
        <v>-175.857</v>
      </c>
      <c r="BY531" s="167">
        <f t="shared" si="363"/>
        <v>7.0401818181818179</v>
      </c>
      <c r="BZ531" s="167">
        <f t="shared" si="364"/>
        <v>7.9935</v>
      </c>
      <c r="CE531" s="167">
        <v>31680</v>
      </c>
      <c r="CF531" s="169">
        <f t="shared" si="365"/>
        <v>32.799999999999997</v>
      </c>
      <c r="CG531" s="167">
        <v>-62.348999999999997</v>
      </c>
      <c r="CH531" s="167">
        <v>-136.87799999999999</v>
      </c>
      <c r="CI531" s="167">
        <f t="shared" si="366"/>
        <v>2.8340454545454543</v>
      </c>
      <c r="CJ531" s="167">
        <f t="shared" si="367"/>
        <v>6.2217272727272723</v>
      </c>
      <c r="CO531" s="167">
        <v>31680</v>
      </c>
      <c r="CP531" s="169">
        <f t="shared" si="368"/>
        <v>32.799999999999997</v>
      </c>
      <c r="CQ531" s="167">
        <v>-155.07499999999999</v>
      </c>
      <c r="CR531" s="167">
        <v>-155.416</v>
      </c>
      <c r="CS531" s="167">
        <f t="shared" si="369"/>
        <v>7.0488636363636354</v>
      </c>
      <c r="CT531" s="167">
        <f t="shared" si="370"/>
        <v>7.0643636363636366</v>
      </c>
    </row>
    <row r="532" spans="2:98">
      <c r="B532" s="167">
        <f t="shared" si="371"/>
        <v>529</v>
      </c>
      <c r="C532" s="167">
        <v>31740</v>
      </c>
      <c r="D532" s="169">
        <v>32.816666666666663</v>
      </c>
      <c r="E532" s="167">
        <v>-152.929</v>
      </c>
      <c r="F532" s="167">
        <v>-151.84</v>
      </c>
      <c r="G532" s="167">
        <f t="shared" si="352"/>
        <v>6.9513181818181815</v>
      </c>
      <c r="H532" s="167">
        <f t="shared" si="353"/>
        <v>6.9018181818181823</v>
      </c>
      <c r="J532" s="167">
        <f t="shared" si="372"/>
        <v>8.8166666666666664</v>
      </c>
      <c r="K532" s="167">
        <f t="shared" si="354"/>
        <v>-2.5488166666666667</v>
      </c>
      <c r="L532" s="167">
        <f t="shared" si="393"/>
        <v>-1210.5914000000005</v>
      </c>
      <c r="M532" s="167">
        <f t="shared" si="373"/>
        <v>9684.7312000000038</v>
      </c>
      <c r="N532" s="167">
        <f t="shared" si="355"/>
        <v>-2.5306666666666668</v>
      </c>
      <c r="O532" s="167">
        <f t="shared" si="389"/>
        <v>-1146.0295666666671</v>
      </c>
      <c r="P532" s="167">
        <f t="shared" si="374"/>
        <v>9168.2365333333364</v>
      </c>
      <c r="Q532" s="167">
        <f t="shared" si="375"/>
        <v>9426.4838666666692</v>
      </c>
      <c r="W532" s="167">
        <v>31740</v>
      </c>
      <c r="Y532" s="169">
        <f t="shared" si="376"/>
        <v>32.816666666666663</v>
      </c>
      <c r="Z532" s="167">
        <v>-193.489</v>
      </c>
      <c r="AA532" s="167">
        <v>-175.46299999999999</v>
      </c>
      <c r="AB532" s="167">
        <f t="shared" si="356"/>
        <v>8.7949545454545461</v>
      </c>
      <c r="AC532" s="167">
        <f t="shared" si="357"/>
        <v>7.9755909090909087</v>
      </c>
      <c r="AD532" s="167">
        <f t="shared" si="377"/>
        <v>-184.476</v>
      </c>
      <c r="AF532" s="167">
        <f t="shared" si="390"/>
        <v>8.8166666666666664</v>
      </c>
      <c r="AG532" s="167">
        <f t="shared" si="378"/>
        <v>-3.2248166666666669</v>
      </c>
      <c r="AH532" s="167">
        <f t="shared" si="394"/>
        <v>-1471.7389166666671</v>
      </c>
      <c r="AI532" s="167">
        <f t="shared" si="379"/>
        <v>11773.911333333337</v>
      </c>
      <c r="AJ532" s="167">
        <f t="shared" si="380"/>
        <v>-2.9243833333333331</v>
      </c>
      <c r="AK532" s="167">
        <f t="shared" si="395"/>
        <v>-1396.9682666666661</v>
      </c>
      <c r="AL532" s="167">
        <f t="shared" si="381"/>
        <v>11175.746133333329</v>
      </c>
      <c r="AM532" s="167">
        <f t="shared" si="382"/>
        <v>11474.828733333332</v>
      </c>
      <c r="AR532" s="167">
        <v>31740</v>
      </c>
      <c r="AS532" s="169">
        <f t="shared" si="358"/>
        <v>32.816666666666663</v>
      </c>
      <c r="AT532" s="167">
        <v>-175.40100000000001</v>
      </c>
      <c r="AU532" s="167">
        <v>-250.42400000000001</v>
      </c>
      <c r="AV532" s="167">
        <f t="shared" si="359"/>
        <v>7.9727727272727273</v>
      </c>
      <c r="AW532" s="167">
        <f t="shared" si="360"/>
        <v>11.382909090909092</v>
      </c>
      <c r="AY532" s="167">
        <f t="shared" si="383"/>
        <v>8.8166666666666664</v>
      </c>
      <c r="AZ532" s="167">
        <f t="shared" si="384"/>
        <v>-2.9233500000000001</v>
      </c>
      <c r="BA532" s="167">
        <f t="shared" si="391"/>
        <v>-1399.7507999999991</v>
      </c>
      <c r="BB532" s="167">
        <f t="shared" si="385"/>
        <v>11198.006399999993</v>
      </c>
      <c r="BC532" s="167">
        <f t="shared" si="386"/>
        <v>-4.1737333333333337</v>
      </c>
      <c r="BD532" s="167">
        <f t="shared" si="392"/>
        <v>-2079.3238000000006</v>
      </c>
      <c r="BE532" s="167">
        <f t="shared" si="387"/>
        <v>16634.590400000005</v>
      </c>
      <c r="BF532" s="167">
        <f t="shared" si="388"/>
        <v>13916.2984</v>
      </c>
      <c r="BK532" s="167">
        <v>31740</v>
      </c>
      <c r="BL532" s="169">
        <v>32.816666666666663</v>
      </c>
      <c r="BM532" s="167">
        <v>-157.46299999999999</v>
      </c>
      <c r="BN532" s="167">
        <v>-196.375</v>
      </c>
      <c r="BO532" s="167">
        <f t="shared" si="361"/>
        <v>7.1574090909090904</v>
      </c>
      <c r="BP532" s="167">
        <f t="shared" si="362"/>
        <v>8.9261363636363633</v>
      </c>
      <c r="BU532" s="167">
        <v>31740</v>
      </c>
      <c r="BV532" s="169">
        <v>32.816666666666663</v>
      </c>
      <c r="BW532" s="167">
        <v>-155.285</v>
      </c>
      <c r="BX532" s="167">
        <v>-173.88499999999999</v>
      </c>
      <c r="BY532" s="167">
        <f t="shared" si="363"/>
        <v>7.0584090909090911</v>
      </c>
      <c r="BZ532" s="167">
        <f t="shared" si="364"/>
        <v>7.9038636363636359</v>
      </c>
      <c r="CE532" s="167">
        <v>31740</v>
      </c>
      <c r="CF532" s="169">
        <f t="shared" si="365"/>
        <v>32.816666666666663</v>
      </c>
      <c r="CG532" s="167">
        <v>-62.018000000000001</v>
      </c>
      <c r="CH532" s="167">
        <v>-137.01300000000001</v>
      </c>
      <c r="CI532" s="167">
        <f t="shared" si="366"/>
        <v>2.819</v>
      </c>
      <c r="CJ532" s="167">
        <f t="shared" si="367"/>
        <v>6.2278636363636366</v>
      </c>
      <c r="CO532" s="167">
        <v>31740</v>
      </c>
      <c r="CP532" s="169">
        <f t="shared" si="368"/>
        <v>32.816666666666663</v>
      </c>
      <c r="CQ532" s="167">
        <v>-155.64099999999999</v>
      </c>
      <c r="CR532" s="167">
        <v>-154.07300000000001</v>
      </c>
      <c r="CS532" s="167">
        <f t="shared" si="369"/>
        <v>7.0745909090909089</v>
      </c>
      <c r="CT532" s="167">
        <f t="shared" si="370"/>
        <v>7.003318181818182</v>
      </c>
    </row>
    <row r="533" spans="2:98">
      <c r="B533" s="167">
        <f t="shared" si="371"/>
        <v>530</v>
      </c>
      <c r="C533" s="167">
        <v>31800</v>
      </c>
      <c r="D533" s="169">
        <v>32.833333333333336</v>
      </c>
      <c r="E533" s="167">
        <v>-154.00200000000001</v>
      </c>
      <c r="F533" s="167">
        <v>-151.08500000000001</v>
      </c>
      <c r="G533" s="167">
        <f t="shared" si="352"/>
        <v>7.0000909090909094</v>
      </c>
      <c r="H533" s="167">
        <f t="shared" si="353"/>
        <v>6.8675000000000006</v>
      </c>
      <c r="J533" s="167">
        <f t="shared" si="372"/>
        <v>8.8333333333333339</v>
      </c>
      <c r="K533" s="167">
        <f t="shared" si="354"/>
        <v>-2.5667</v>
      </c>
      <c r="L533" s="167">
        <f t="shared" si="393"/>
        <v>-1213.1581000000006</v>
      </c>
      <c r="M533" s="167">
        <f t="shared" si="373"/>
        <v>9705.2648000000045</v>
      </c>
      <c r="N533" s="167">
        <f t="shared" si="355"/>
        <v>-2.5180833333333332</v>
      </c>
      <c r="O533" s="167">
        <f t="shared" si="389"/>
        <v>-1148.5476500000004</v>
      </c>
      <c r="P533" s="167">
        <f t="shared" si="374"/>
        <v>9188.3812000000034</v>
      </c>
      <c r="Q533" s="167">
        <f t="shared" si="375"/>
        <v>9446.823000000004</v>
      </c>
      <c r="W533" s="167">
        <v>31800</v>
      </c>
      <c r="Y533" s="169">
        <f t="shared" si="376"/>
        <v>32.833333333333336</v>
      </c>
      <c r="Z533" s="167">
        <v>-193.54599999999999</v>
      </c>
      <c r="AA533" s="167">
        <v>-184.006</v>
      </c>
      <c r="AB533" s="167">
        <f t="shared" si="356"/>
        <v>8.797545454545455</v>
      </c>
      <c r="AC533" s="167">
        <f t="shared" si="357"/>
        <v>8.3639090909090914</v>
      </c>
      <c r="AD533" s="167">
        <f t="shared" si="377"/>
        <v>-188.77600000000001</v>
      </c>
      <c r="AF533" s="167">
        <f t="shared" si="390"/>
        <v>8.8333333333333339</v>
      </c>
      <c r="AG533" s="167">
        <f t="shared" si="378"/>
        <v>-3.2257666666666664</v>
      </c>
      <c r="AH533" s="167">
        <f t="shared" si="394"/>
        <v>-1474.9646833333338</v>
      </c>
      <c r="AI533" s="167">
        <f t="shared" si="379"/>
        <v>11799.717466666671</v>
      </c>
      <c r="AJ533" s="167">
        <f t="shared" si="380"/>
        <v>-3.0667666666666666</v>
      </c>
      <c r="AK533" s="167">
        <f t="shared" si="395"/>
        <v>-1400.0350333333326</v>
      </c>
      <c r="AL533" s="167">
        <f t="shared" si="381"/>
        <v>11200.280266666661</v>
      </c>
      <c r="AM533" s="167">
        <f t="shared" si="382"/>
        <v>11499.998866666665</v>
      </c>
      <c r="AR533" s="167">
        <v>31800</v>
      </c>
      <c r="AS533" s="169">
        <f t="shared" si="358"/>
        <v>32.833333333333336</v>
      </c>
      <c r="AT533" s="167">
        <v>-171.74100000000001</v>
      </c>
      <c r="AU533" s="167">
        <v>-244.773</v>
      </c>
      <c r="AV533" s="167">
        <f t="shared" si="359"/>
        <v>7.8064090909090913</v>
      </c>
      <c r="AW533" s="167">
        <f t="shared" si="360"/>
        <v>11.126045454545455</v>
      </c>
      <c r="AY533" s="167">
        <f t="shared" si="383"/>
        <v>8.8333333333333339</v>
      </c>
      <c r="AZ533" s="167">
        <f t="shared" si="384"/>
        <v>-2.8623500000000002</v>
      </c>
      <c r="BA533" s="167">
        <f t="shared" si="391"/>
        <v>-1402.6131499999992</v>
      </c>
      <c r="BB533" s="167">
        <f t="shared" si="385"/>
        <v>11220.905199999994</v>
      </c>
      <c r="BC533" s="167">
        <f t="shared" si="386"/>
        <v>-4.0795500000000002</v>
      </c>
      <c r="BD533" s="167">
        <f t="shared" si="392"/>
        <v>-2083.4033500000005</v>
      </c>
      <c r="BE533" s="167">
        <f t="shared" si="387"/>
        <v>16667.226800000004</v>
      </c>
      <c r="BF533" s="167">
        <f t="shared" si="388"/>
        <v>13944.065999999999</v>
      </c>
      <c r="BK533" s="167">
        <v>31800</v>
      </c>
      <c r="BL533" s="169">
        <v>32.833333333333336</v>
      </c>
      <c r="BM533" s="167">
        <v>-156.661</v>
      </c>
      <c r="BN533" s="167">
        <v>-197.19300000000001</v>
      </c>
      <c r="BO533" s="167">
        <f t="shared" si="361"/>
        <v>7.1209545454545458</v>
      </c>
      <c r="BP533" s="167">
        <f t="shared" si="362"/>
        <v>8.9633181818181829</v>
      </c>
      <c r="BU533" s="167">
        <v>31800</v>
      </c>
      <c r="BV533" s="169">
        <v>32.833333333333336</v>
      </c>
      <c r="BW533" s="167">
        <v>-156.874</v>
      </c>
      <c r="BX533" s="167">
        <v>-174.45500000000001</v>
      </c>
      <c r="BY533" s="167">
        <f t="shared" si="363"/>
        <v>7.1306363636363637</v>
      </c>
      <c r="BZ533" s="167">
        <f t="shared" si="364"/>
        <v>7.9297727272727281</v>
      </c>
      <c r="CE533" s="167">
        <v>31800</v>
      </c>
      <c r="CF533" s="169">
        <f t="shared" si="365"/>
        <v>32.833333333333336</v>
      </c>
      <c r="CG533" s="167">
        <v>-62.268000000000001</v>
      </c>
      <c r="CH533" s="167">
        <v>-136.58699999999999</v>
      </c>
      <c r="CI533" s="167">
        <f t="shared" si="366"/>
        <v>2.8303636363636362</v>
      </c>
      <c r="CJ533" s="167">
        <f t="shared" si="367"/>
        <v>6.2084999999999999</v>
      </c>
      <c r="CO533" s="167">
        <v>31800</v>
      </c>
      <c r="CP533" s="169">
        <f t="shared" si="368"/>
        <v>32.833333333333336</v>
      </c>
      <c r="CQ533" s="167">
        <v>-157.93100000000001</v>
      </c>
      <c r="CR533" s="167">
        <v>-154.65199999999999</v>
      </c>
      <c r="CS533" s="167">
        <f t="shared" si="369"/>
        <v>7.1786818181818184</v>
      </c>
      <c r="CT533" s="167">
        <f t="shared" si="370"/>
        <v>7.0296363636363628</v>
      </c>
    </row>
    <row r="534" spans="2:98">
      <c r="B534" s="167">
        <f t="shared" si="371"/>
        <v>531</v>
      </c>
      <c r="C534" s="167">
        <v>31860</v>
      </c>
      <c r="D534" s="169">
        <v>32.85</v>
      </c>
      <c r="E534" s="167">
        <v>-153.542</v>
      </c>
      <c r="F534" s="167">
        <v>-152.42500000000001</v>
      </c>
      <c r="G534" s="167">
        <f t="shared" si="352"/>
        <v>6.9791818181818179</v>
      </c>
      <c r="H534" s="167">
        <f t="shared" si="353"/>
        <v>6.9284090909090912</v>
      </c>
      <c r="J534" s="167">
        <f t="shared" si="372"/>
        <v>8.85</v>
      </c>
      <c r="K534" s="167">
        <f t="shared" si="354"/>
        <v>-2.5590333333333333</v>
      </c>
      <c r="L534" s="167">
        <f t="shared" si="393"/>
        <v>-1215.717133333334</v>
      </c>
      <c r="M534" s="167">
        <f t="shared" si="373"/>
        <v>9725.737066666672</v>
      </c>
      <c r="N534" s="167">
        <f t="shared" si="355"/>
        <v>-2.5404166666666668</v>
      </c>
      <c r="O534" s="167">
        <f t="shared" si="389"/>
        <v>-1151.0880666666671</v>
      </c>
      <c r="P534" s="167">
        <f t="shared" si="374"/>
        <v>9208.7045333333372</v>
      </c>
      <c r="Q534" s="167">
        <f t="shared" si="375"/>
        <v>9467.2208000000046</v>
      </c>
      <c r="W534" s="167">
        <v>31860</v>
      </c>
      <c r="Y534" s="169">
        <f t="shared" si="376"/>
        <v>32.85</v>
      </c>
      <c r="Z534" s="167">
        <v>-193.44900000000001</v>
      </c>
      <c r="AA534" s="167">
        <v>-181.58</v>
      </c>
      <c r="AB534" s="167">
        <f t="shared" si="356"/>
        <v>8.7931363636363642</v>
      </c>
      <c r="AC534" s="167">
        <f t="shared" si="357"/>
        <v>8.2536363636363639</v>
      </c>
      <c r="AD534" s="167">
        <f t="shared" si="377"/>
        <v>-187.5145</v>
      </c>
      <c r="AF534" s="167">
        <f t="shared" si="390"/>
        <v>8.85</v>
      </c>
      <c r="AG534" s="167">
        <f t="shared" si="378"/>
        <v>-3.2241500000000003</v>
      </c>
      <c r="AH534" s="167">
        <f t="shared" si="394"/>
        <v>-1478.1888333333338</v>
      </c>
      <c r="AI534" s="167">
        <f t="shared" si="379"/>
        <v>11825.510666666671</v>
      </c>
      <c r="AJ534" s="167">
        <f t="shared" si="380"/>
        <v>-3.0263333333333335</v>
      </c>
      <c r="AK534" s="167">
        <f t="shared" si="395"/>
        <v>-1403.0613666666659</v>
      </c>
      <c r="AL534" s="167">
        <f t="shared" si="381"/>
        <v>11224.490933333327</v>
      </c>
      <c r="AM534" s="167">
        <f t="shared" si="382"/>
        <v>11525.000799999998</v>
      </c>
      <c r="AR534" s="167">
        <v>31860</v>
      </c>
      <c r="AS534" s="169">
        <f t="shared" si="358"/>
        <v>32.85</v>
      </c>
      <c r="AT534" s="167">
        <v>-175.11799999999999</v>
      </c>
      <c r="AU534" s="167">
        <v>-244.75800000000001</v>
      </c>
      <c r="AV534" s="167">
        <f t="shared" si="359"/>
        <v>7.9599090909090906</v>
      </c>
      <c r="AW534" s="167">
        <f t="shared" si="360"/>
        <v>11.125363636363637</v>
      </c>
      <c r="AY534" s="167">
        <f t="shared" si="383"/>
        <v>8.85</v>
      </c>
      <c r="AZ534" s="167">
        <f t="shared" si="384"/>
        <v>-2.9186333333333332</v>
      </c>
      <c r="BA534" s="167">
        <f t="shared" si="391"/>
        <v>-1405.5317833333327</v>
      </c>
      <c r="BB534" s="167">
        <f t="shared" si="385"/>
        <v>11244.254266666661</v>
      </c>
      <c r="BC534" s="167">
        <f t="shared" si="386"/>
        <v>-4.0792999999999999</v>
      </c>
      <c r="BD534" s="167">
        <f t="shared" si="392"/>
        <v>-2087.4826500000004</v>
      </c>
      <c r="BE534" s="167">
        <f t="shared" si="387"/>
        <v>16699.861200000003</v>
      </c>
      <c r="BF534" s="167">
        <f t="shared" si="388"/>
        <v>13972.057733333331</v>
      </c>
      <c r="BK534" s="167">
        <v>31860</v>
      </c>
      <c r="BL534" s="169">
        <v>32.85</v>
      </c>
      <c r="BM534" s="167">
        <v>-154.131</v>
      </c>
      <c r="BN534" s="167">
        <v>-197.208</v>
      </c>
      <c r="BO534" s="167">
        <f t="shared" si="361"/>
        <v>7.0059545454545455</v>
      </c>
      <c r="BP534" s="167">
        <f t="shared" si="362"/>
        <v>8.9640000000000004</v>
      </c>
      <c r="BU534" s="167">
        <v>31860</v>
      </c>
      <c r="BV534" s="169">
        <v>32.85</v>
      </c>
      <c r="BW534" s="167">
        <v>-156.226</v>
      </c>
      <c r="BX534" s="167">
        <v>-174.85599999999999</v>
      </c>
      <c r="BY534" s="167">
        <f t="shared" si="363"/>
        <v>7.1011818181818178</v>
      </c>
      <c r="BZ534" s="167">
        <f t="shared" si="364"/>
        <v>7.9479999999999995</v>
      </c>
      <c r="CE534" s="167">
        <v>31860</v>
      </c>
      <c r="CF534" s="169">
        <f t="shared" si="365"/>
        <v>32.85</v>
      </c>
      <c r="CG534" s="167">
        <v>-61.834000000000003</v>
      </c>
      <c r="CH534" s="167">
        <v>-136.93899999999999</v>
      </c>
      <c r="CI534" s="167">
        <f t="shared" si="366"/>
        <v>2.8106363636363638</v>
      </c>
      <c r="CJ534" s="167">
        <f t="shared" si="367"/>
        <v>6.2244999999999999</v>
      </c>
      <c r="CO534" s="167">
        <v>31860</v>
      </c>
      <c r="CP534" s="169">
        <f t="shared" si="368"/>
        <v>32.85</v>
      </c>
      <c r="CQ534" s="167">
        <v>-156.566</v>
      </c>
      <c r="CR534" s="167">
        <v>-153.46299999999999</v>
      </c>
      <c r="CS534" s="167">
        <f t="shared" si="369"/>
        <v>7.1166363636363634</v>
      </c>
      <c r="CT534" s="167">
        <f t="shared" si="370"/>
        <v>6.9755909090909087</v>
      </c>
    </row>
    <row r="535" spans="2:98">
      <c r="B535" s="167">
        <f t="shared" si="371"/>
        <v>532</v>
      </c>
      <c r="C535" s="167">
        <v>31920</v>
      </c>
      <c r="D535" s="169">
        <v>32.866666666666667</v>
      </c>
      <c r="E535" s="167">
        <v>-153.542</v>
      </c>
      <c r="F535" s="167">
        <v>-149.77699999999999</v>
      </c>
      <c r="G535" s="167">
        <f t="shared" si="352"/>
        <v>6.9791818181818179</v>
      </c>
      <c r="H535" s="167">
        <f t="shared" si="353"/>
        <v>6.8080454545454536</v>
      </c>
      <c r="J535" s="167">
        <f t="shared" si="372"/>
        <v>8.8666666666666671</v>
      </c>
      <c r="K535" s="167">
        <f t="shared" si="354"/>
        <v>-2.5590333333333333</v>
      </c>
      <c r="L535" s="167">
        <f t="shared" si="393"/>
        <v>-1218.2761666666675</v>
      </c>
      <c r="M535" s="167">
        <f t="shared" si="373"/>
        <v>9746.2093333333396</v>
      </c>
      <c r="N535" s="167">
        <f t="shared" si="355"/>
        <v>-2.496283333333333</v>
      </c>
      <c r="O535" s="167">
        <f t="shared" si="389"/>
        <v>-1153.5843500000005</v>
      </c>
      <c r="P535" s="167">
        <f t="shared" si="374"/>
        <v>9228.6748000000043</v>
      </c>
      <c r="Q535" s="167">
        <f t="shared" si="375"/>
        <v>9487.442066666672</v>
      </c>
      <c r="W535" s="167">
        <v>31920</v>
      </c>
      <c r="Y535" s="169">
        <f t="shared" si="376"/>
        <v>32.866666666666667</v>
      </c>
      <c r="Z535" s="167">
        <v>-195.55099999999999</v>
      </c>
      <c r="AA535" s="167">
        <v>-176.33099999999999</v>
      </c>
      <c r="AB535" s="167">
        <f t="shared" si="356"/>
        <v>8.8886818181818175</v>
      </c>
      <c r="AC535" s="167">
        <f t="shared" si="357"/>
        <v>8.0150454545454544</v>
      </c>
      <c r="AD535" s="167">
        <f t="shared" si="377"/>
        <v>-185.94099999999997</v>
      </c>
      <c r="AF535" s="167">
        <f t="shared" si="390"/>
        <v>8.8666666666666671</v>
      </c>
      <c r="AG535" s="167">
        <f t="shared" si="378"/>
        <v>-3.2591833333333331</v>
      </c>
      <c r="AH535" s="167">
        <f t="shared" si="394"/>
        <v>-1481.4480166666672</v>
      </c>
      <c r="AI535" s="167">
        <f t="shared" si="379"/>
        <v>11851.584133333337</v>
      </c>
      <c r="AJ535" s="167">
        <f t="shared" si="380"/>
        <v>-2.93885</v>
      </c>
      <c r="AK535" s="167">
        <f t="shared" si="395"/>
        <v>-1406.0002166666659</v>
      </c>
      <c r="AL535" s="167">
        <f t="shared" si="381"/>
        <v>11248.001733333327</v>
      </c>
      <c r="AM535" s="167">
        <f t="shared" si="382"/>
        <v>11549.792933333332</v>
      </c>
      <c r="AR535" s="167">
        <v>31920</v>
      </c>
      <c r="AS535" s="169">
        <f t="shared" si="358"/>
        <v>32.866666666666667</v>
      </c>
      <c r="AT535" s="167">
        <v>-176.95599999999999</v>
      </c>
      <c r="AU535" s="167">
        <v>-240.47</v>
      </c>
      <c r="AV535" s="167">
        <f t="shared" si="359"/>
        <v>8.0434545454545443</v>
      </c>
      <c r="AW535" s="167">
        <f t="shared" si="360"/>
        <v>10.930454545454545</v>
      </c>
      <c r="AY535" s="167">
        <f t="shared" si="383"/>
        <v>8.8666666666666671</v>
      </c>
      <c r="AZ535" s="167">
        <f t="shared" si="384"/>
        <v>-2.9492666666666665</v>
      </c>
      <c r="BA535" s="167">
        <f t="shared" si="391"/>
        <v>-1408.4810499999994</v>
      </c>
      <c r="BB535" s="167">
        <f t="shared" si="385"/>
        <v>11267.848399999995</v>
      </c>
      <c r="BC535" s="167">
        <f t="shared" si="386"/>
        <v>-4.0078333333333331</v>
      </c>
      <c r="BD535" s="167">
        <f t="shared" si="392"/>
        <v>-2091.4904833333335</v>
      </c>
      <c r="BE535" s="167">
        <f t="shared" si="387"/>
        <v>16731.923866666668</v>
      </c>
      <c r="BF535" s="167">
        <f t="shared" si="388"/>
        <v>13999.886133333332</v>
      </c>
      <c r="BK535" s="167">
        <v>31920</v>
      </c>
      <c r="BL535" s="169">
        <v>32.866666666666667</v>
      </c>
      <c r="BM535" s="167">
        <v>-153.714</v>
      </c>
      <c r="BN535" s="167">
        <v>-195.572</v>
      </c>
      <c r="BO535" s="167">
        <f t="shared" si="361"/>
        <v>6.9870000000000001</v>
      </c>
      <c r="BP535" s="167">
        <f t="shared" si="362"/>
        <v>8.8896363636363631</v>
      </c>
      <c r="BU535" s="167">
        <v>31920</v>
      </c>
      <c r="BV535" s="169">
        <v>32.866666666666667</v>
      </c>
      <c r="BW535" s="167">
        <v>-155.208</v>
      </c>
      <c r="BX535" s="167">
        <v>-173.28399999999999</v>
      </c>
      <c r="BY535" s="167">
        <f t="shared" si="363"/>
        <v>7.0549090909090912</v>
      </c>
      <c r="BZ535" s="167">
        <f t="shared" si="364"/>
        <v>7.8765454545454539</v>
      </c>
      <c r="CE535" s="167">
        <v>31920</v>
      </c>
      <c r="CF535" s="169">
        <f t="shared" si="365"/>
        <v>32.866666666666667</v>
      </c>
      <c r="CG535" s="167">
        <v>-61.918999999999997</v>
      </c>
      <c r="CH535" s="167">
        <v>-136.459</v>
      </c>
      <c r="CI535" s="167">
        <f t="shared" si="366"/>
        <v>2.8144999999999998</v>
      </c>
      <c r="CJ535" s="167">
        <f t="shared" si="367"/>
        <v>6.2026818181818184</v>
      </c>
      <c r="CO535" s="167">
        <v>31920</v>
      </c>
      <c r="CP535" s="169">
        <f t="shared" si="368"/>
        <v>32.866666666666667</v>
      </c>
      <c r="CQ535" s="167">
        <v>-154.15600000000001</v>
      </c>
      <c r="CR535" s="167">
        <v>-153.833</v>
      </c>
      <c r="CS535" s="167">
        <f t="shared" si="369"/>
        <v>7.007090909090909</v>
      </c>
      <c r="CT535" s="167">
        <f t="shared" si="370"/>
        <v>6.9924090909090912</v>
      </c>
    </row>
    <row r="536" spans="2:98">
      <c r="B536" s="167">
        <f t="shared" si="371"/>
        <v>533</v>
      </c>
      <c r="C536" s="167">
        <v>31980</v>
      </c>
      <c r="D536" s="169">
        <v>32.883333333333333</v>
      </c>
      <c r="E536" s="167">
        <v>-151.24199999999999</v>
      </c>
      <c r="F536" s="167">
        <v>-149.17599999999999</v>
      </c>
      <c r="G536" s="167">
        <f t="shared" si="352"/>
        <v>6.8746363636363634</v>
      </c>
      <c r="H536" s="167">
        <f t="shared" si="353"/>
        <v>6.7807272727272725</v>
      </c>
      <c r="J536" s="167">
        <f t="shared" si="372"/>
        <v>8.8833333333333329</v>
      </c>
      <c r="K536" s="167">
        <f t="shared" si="354"/>
        <v>-2.5206999999999997</v>
      </c>
      <c r="L536" s="167">
        <f t="shared" si="393"/>
        <v>-1220.7968666666675</v>
      </c>
      <c r="M536" s="167">
        <f t="shared" si="373"/>
        <v>9766.3749333333399</v>
      </c>
      <c r="N536" s="167">
        <f t="shared" si="355"/>
        <v>-2.4862666666666664</v>
      </c>
      <c r="O536" s="167">
        <f t="shared" si="389"/>
        <v>-1156.0706166666673</v>
      </c>
      <c r="P536" s="167">
        <f t="shared" si="374"/>
        <v>9248.5649333333386</v>
      </c>
      <c r="Q536" s="167">
        <f t="shared" si="375"/>
        <v>9507.4699333333392</v>
      </c>
      <c r="W536" s="167">
        <v>31980</v>
      </c>
      <c r="Y536" s="169">
        <f t="shared" si="376"/>
        <v>32.883333333333333</v>
      </c>
      <c r="Z536" s="167">
        <v>-195.37200000000001</v>
      </c>
      <c r="AA536" s="167">
        <v>-174.49</v>
      </c>
      <c r="AB536" s="167">
        <f t="shared" si="356"/>
        <v>8.8805454545454552</v>
      </c>
      <c r="AC536" s="167">
        <f t="shared" si="357"/>
        <v>7.9313636363636366</v>
      </c>
      <c r="AD536" s="167">
        <f t="shared" si="377"/>
        <v>-184.93100000000001</v>
      </c>
      <c r="AF536" s="167">
        <f t="shared" si="390"/>
        <v>8.8833333333333329</v>
      </c>
      <c r="AG536" s="167">
        <f t="shared" si="378"/>
        <v>-3.2562000000000002</v>
      </c>
      <c r="AH536" s="167">
        <f t="shared" si="394"/>
        <v>-1484.7042166666672</v>
      </c>
      <c r="AI536" s="167">
        <f t="shared" si="379"/>
        <v>11877.633733333338</v>
      </c>
      <c r="AJ536" s="167">
        <f t="shared" si="380"/>
        <v>-2.9081666666666668</v>
      </c>
      <c r="AK536" s="167">
        <f t="shared" si="395"/>
        <v>-1408.9083833333325</v>
      </c>
      <c r="AL536" s="167">
        <f t="shared" si="381"/>
        <v>11271.26706666666</v>
      </c>
      <c r="AM536" s="167">
        <f t="shared" si="382"/>
        <v>11574.450399999998</v>
      </c>
      <c r="AR536" s="167">
        <v>31980</v>
      </c>
      <c r="AS536" s="169">
        <f t="shared" si="358"/>
        <v>32.883333333333333</v>
      </c>
      <c r="AT536" s="167">
        <v>-177.267</v>
      </c>
      <c r="AU536" s="167">
        <v>-247.79499999999999</v>
      </c>
      <c r="AV536" s="167">
        <f t="shared" si="359"/>
        <v>8.0575909090909086</v>
      </c>
      <c r="AW536" s="167">
        <f t="shared" si="360"/>
        <v>11.263409090909091</v>
      </c>
      <c r="AY536" s="167">
        <f t="shared" si="383"/>
        <v>8.8833333333333329</v>
      </c>
      <c r="AZ536" s="167">
        <f t="shared" si="384"/>
        <v>-2.95445</v>
      </c>
      <c r="BA536" s="167">
        <f t="shared" si="391"/>
        <v>-1411.4354999999994</v>
      </c>
      <c r="BB536" s="167">
        <f t="shared" si="385"/>
        <v>11291.483999999995</v>
      </c>
      <c r="BC536" s="167">
        <f t="shared" si="386"/>
        <v>-4.1299166666666665</v>
      </c>
      <c r="BD536" s="167">
        <f t="shared" si="392"/>
        <v>-2095.6204000000002</v>
      </c>
      <c r="BE536" s="167">
        <f t="shared" si="387"/>
        <v>16764.963200000002</v>
      </c>
      <c r="BF536" s="167">
        <f t="shared" si="388"/>
        <v>14028.223599999998</v>
      </c>
      <c r="BK536" s="167">
        <v>31980</v>
      </c>
      <c r="BL536" s="169">
        <v>32.883333333333333</v>
      </c>
      <c r="BM536" s="167">
        <v>-154.27000000000001</v>
      </c>
      <c r="BN536" s="167">
        <v>-198.38200000000001</v>
      </c>
      <c r="BO536" s="167">
        <f t="shared" si="361"/>
        <v>7.0122727272727277</v>
      </c>
      <c r="BP536" s="167">
        <f t="shared" si="362"/>
        <v>9.0173636363636369</v>
      </c>
      <c r="BU536" s="167">
        <v>31980</v>
      </c>
      <c r="BV536" s="169">
        <v>32.883333333333333</v>
      </c>
      <c r="BW536" s="167">
        <v>-156.10300000000001</v>
      </c>
      <c r="BX536" s="167">
        <v>-173.79300000000001</v>
      </c>
      <c r="BY536" s="167">
        <f t="shared" si="363"/>
        <v>7.0955909090909097</v>
      </c>
      <c r="BZ536" s="167">
        <f t="shared" si="364"/>
        <v>7.8996818181818185</v>
      </c>
      <c r="CE536" s="167">
        <v>31980</v>
      </c>
      <c r="CF536" s="169">
        <f t="shared" si="365"/>
        <v>32.883333333333333</v>
      </c>
      <c r="CG536" s="167">
        <v>-61.844999999999999</v>
      </c>
      <c r="CH536" s="167">
        <v>-135.524</v>
      </c>
      <c r="CI536" s="167">
        <f t="shared" si="366"/>
        <v>2.8111363636363635</v>
      </c>
      <c r="CJ536" s="167">
        <f t="shared" si="367"/>
        <v>6.160181818181818</v>
      </c>
      <c r="CO536" s="167">
        <v>31980</v>
      </c>
      <c r="CP536" s="169">
        <f t="shared" si="368"/>
        <v>32.883333333333333</v>
      </c>
      <c r="CQ536" s="167">
        <v>-155.27799999999999</v>
      </c>
      <c r="CR536" s="167">
        <v>-152.881</v>
      </c>
      <c r="CS536" s="167">
        <f t="shared" si="369"/>
        <v>7.0580909090909083</v>
      </c>
      <c r="CT536" s="167">
        <f t="shared" si="370"/>
        <v>6.9491363636363639</v>
      </c>
    </row>
    <row r="537" spans="2:98">
      <c r="B537" s="167">
        <f t="shared" si="371"/>
        <v>534</v>
      </c>
      <c r="C537" s="167">
        <v>32040</v>
      </c>
      <c r="D537" s="169">
        <v>32.9</v>
      </c>
      <c r="E537" s="167">
        <v>-153.696</v>
      </c>
      <c r="F537" s="167">
        <v>-148.56</v>
      </c>
      <c r="G537" s="167">
        <f t="shared" si="352"/>
        <v>6.9861818181818185</v>
      </c>
      <c r="H537" s="167">
        <f t="shared" si="353"/>
        <v>6.7527272727272729</v>
      </c>
      <c r="J537" s="167">
        <f t="shared" si="372"/>
        <v>8.9</v>
      </c>
      <c r="K537" s="167">
        <f t="shared" si="354"/>
        <v>-2.5615999999999999</v>
      </c>
      <c r="L537" s="167">
        <f t="shared" si="393"/>
        <v>-1223.3584666666675</v>
      </c>
      <c r="M537" s="167">
        <f t="shared" si="373"/>
        <v>9786.8677333333399</v>
      </c>
      <c r="N537" s="167">
        <f t="shared" si="355"/>
        <v>-2.476</v>
      </c>
      <c r="O537" s="167">
        <f t="shared" si="389"/>
        <v>-1158.5466166666674</v>
      </c>
      <c r="P537" s="167">
        <f t="shared" si="374"/>
        <v>9268.3729333333395</v>
      </c>
      <c r="Q537" s="167">
        <f t="shared" si="375"/>
        <v>9527.6203333333397</v>
      </c>
      <c r="W537" s="167">
        <v>32040</v>
      </c>
      <c r="Y537" s="169">
        <f t="shared" si="376"/>
        <v>32.9</v>
      </c>
      <c r="Z537" s="167">
        <v>-192.518</v>
      </c>
      <c r="AA537" s="167">
        <v>-179.23699999999999</v>
      </c>
      <c r="AB537" s="167">
        <f t="shared" si="356"/>
        <v>8.7508181818181825</v>
      </c>
      <c r="AC537" s="167">
        <f t="shared" si="357"/>
        <v>8.1471363636363634</v>
      </c>
      <c r="AD537" s="167">
        <f t="shared" si="377"/>
        <v>-185.8775</v>
      </c>
      <c r="AF537" s="167">
        <f t="shared" si="390"/>
        <v>8.9</v>
      </c>
      <c r="AG537" s="167">
        <f t="shared" si="378"/>
        <v>-3.2086333333333332</v>
      </c>
      <c r="AH537" s="167">
        <f t="shared" si="394"/>
        <v>-1487.9128500000006</v>
      </c>
      <c r="AI537" s="167">
        <f t="shared" si="379"/>
        <v>11903.302800000005</v>
      </c>
      <c r="AJ537" s="167">
        <f t="shared" si="380"/>
        <v>-2.9872833333333331</v>
      </c>
      <c r="AK537" s="167">
        <f t="shared" si="395"/>
        <v>-1411.8956666666659</v>
      </c>
      <c r="AL537" s="167">
        <f t="shared" si="381"/>
        <v>11295.165333333327</v>
      </c>
      <c r="AM537" s="167">
        <f t="shared" si="382"/>
        <v>11599.234066666666</v>
      </c>
      <c r="AR537" s="167">
        <v>32040</v>
      </c>
      <c r="AS537" s="169">
        <f t="shared" si="358"/>
        <v>32.9</v>
      </c>
      <c r="AT537" s="167">
        <v>-172.911</v>
      </c>
      <c r="AU537" s="167">
        <v>-243.60900000000001</v>
      </c>
      <c r="AV537" s="167">
        <f t="shared" si="359"/>
        <v>7.8595909090909091</v>
      </c>
      <c r="AW537" s="167">
        <f t="shared" si="360"/>
        <v>11.073136363636364</v>
      </c>
      <c r="AY537" s="167">
        <f t="shared" si="383"/>
        <v>8.9</v>
      </c>
      <c r="AZ537" s="167">
        <f t="shared" si="384"/>
        <v>-2.88185</v>
      </c>
      <c r="BA537" s="167">
        <f t="shared" si="391"/>
        <v>-1414.3173499999994</v>
      </c>
      <c r="BB537" s="167">
        <f t="shared" si="385"/>
        <v>11314.538799999995</v>
      </c>
      <c r="BC537" s="167">
        <f t="shared" si="386"/>
        <v>-4.0601500000000001</v>
      </c>
      <c r="BD537" s="167">
        <f t="shared" si="392"/>
        <v>-2099.68055</v>
      </c>
      <c r="BE537" s="167">
        <f t="shared" si="387"/>
        <v>16797.4444</v>
      </c>
      <c r="BF537" s="167">
        <f t="shared" si="388"/>
        <v>14055.991599999998</v>
      </c>
      <c r="BK537" s="167">
        <v>32040</v>
      </c>
      <c r="BL537" s="169">
        <v>32.9</v>
      </c>
      <c r="BM537" s="167">
        <v>-157.72499999999999</v>
      </c>
      <c r="BN537" s="167">
        <v>-196.49799999999999</v>
      </c>
      <c r="BO537" s="167">
        <f t="shared" si="361"/>
        <v>7.1693181818181815</v>
      </c>
      <c r="BP537" s="167">
        <f t="shared" si="362"/>
        <v>8.9317272727272723</v>
      </c>
      <c r="BU537" s="167">
        <v>32040</v>
      </c>
      <c r="BV537" s="169">
        <v>32.9</v>
      </c>
      <c r="BW537" s="167">
        <v>-155.40799999999999</v>
      </c>
      <c r="BX537" s="167">
        <v>-172.68299999999999</v>
      </c>
      <c r="BY537" s="167">
        <f t="shared" si="363"/>
        <v>7.0639999999999992</v>
      </c>
      <c r="BZ537" s="167">
        <f t="shared" si="364"/>
        <v>7.8492272727272727</v>
      </c>
      <c r="CE537" s="167">
        <v>32040</v>
      </c>
      <c r="CF537" s="169">
        <f t="shared" si="365"/>
        <v>32.9</v>
      </c>
      <c r="CG537" s="167">
        <v>-61.935000000000002</v>
      </c>
      <c r="CH537" s="167">
        <v>-135.13800000000001</v>
      </c>
      <c r="CI537" s="167">
        <f t="shared" si="366"/>
        <v>2.8152272727272729</v>
      </c>
      <c r="CJ537" s="167">
        <f t="shared" si="367"/>
        <v>6.1426363636363641</v>
      </c>
      <c r="CO537" s="167">
        <v>32040</v>
      </c>
      <c r="CP537" s="169">
        <f t="shared" si="368"/>
        <v>32.9</v>
      </c>
      <c r="CQ537" s="167">
        <v>-155.66300000000001</v>
      </c>
      <c r="CR537" s="167">
        <v>-153.57499999999999</v>
      </c>
      <c r="CS537" s="167">
        <f t="shared" si="369"/>
        <v>7.0755909090909093</v>
      </c>
      <c r="CT537" s="167">
        <f t="shared" si="370"/>
        <v>6.980681818181818</v>
      </c>
    </row>
    <row r="538" spans="2:98">
      <c r="B538" s="167">
        <f t="shared" si="371"/>
        <v>535</v>
      </c>
      <c r="C538" s="167">
        <v>32100</v>
      </c>
      <c r="D538" s="169">
        <v>32.916666666666664</v>
      </c>
      <c r="E538" s="167">
        <v>-154.76900000000001</v>
      </c>
      <c r="F538" s="167">
        <v>-149.83799999999999</v>
      </c>
      <c r="G538" s="167">
        <f t="shared" si="352"/>
        <v>7.0349545454545455</v>
      </c>
      <c r="H538" s="167">
        <f t="shared" si="353"/>
        <v>6.8108181818181812</v>
      </c>
      <c r="J538" s="167">
        <f t="shared" si="372"/>
        <v>8.9166666666666661</v>
      </c>
      <c r="K538" s="167">
        <f t="shared" si="354"/>
        <v>-2.5794833333333336</v>
      </c>
      <c r="L538" s="167">
        <f t="shared" si="393"/>
        <v>-1225.9379500000009</v>
      </c>
      <c r="M538" s="167">
        <f t="shared" si="373"/>
        <v>9807.5036000000073</v>
      </c>
      <c r="N538" s="167">
        <f t="shared" si="355"/>
        <v>-2.4973000000000001</v>
      </c>
      <c r="O538" s="167">
        <f t="shared" si="389"/>
        <v>-1161.0439166666674</v>
      </c>
      <c r="P538" s="167">
        <f t="shared" si="374"/>
        <v>9288.3513333333394</v>
      </c>
      <c r="Q538" s="167">
        <f t="shared" si="375"/>
        <v>9547.9274666666734</v>
      </c>
      <c r="W538" s="167">
        <v>32100</v>
      </c>
      <c r="Y538" s="169">
        <f t="shared" si="376"/>
        <v>32.916666666666664</v>
      </c>
      <c r="Z538" s="167">
        <v>-195.74600000000001</v>
      </c>
      <c r="AA538" s="167">
        <v>-178.857</v>
      </c>
      <c r="AB538" s="167">
        <f t="shared" si="356"/>
        <v>8.8975454545454546</v>
      </c>
      <c r="AC538" s="167">
        <f t="shared" si="357"/>
        <v>8.1298636363636358</v>
      </c>
      <c r="AD538" s="167">
        <f t="shared" si="377"/>
        <v>-187.3015</v>
      </c>
      <c r="AF538" s="167">
        <f t="shared" si="390"/>
        <v>8.9166666666666661</v>
      </c>
      <c r="AG538" s="167">
        <f t="shared" si="378"/>
        <v>-3.2624333333333335</v>
      </c>
      <c r="AH538" s="167">
        <f t="shared" si="394"/>
        <v>-1491.1752833333339</v>
      </c>
      <c r="AI538" s="167">
        <f t="shared" si="379"/>
        <v>11929.402266666671</v>
      </c>
      <c r="AJ538" s="167">
        <f t="shared" si="380"/>
        <v>-2.98095</v>
      </c>
      <c r="AK538" s="167">
        <f t="shared" si="395"/>
        <v>-1414.8766166666658</v>
      </c>
      <c r="AL538" s="167">
        <f t="shared" si="381"/>
        <v>11319.012933333326</v>
      </c>
      <c r="AM538" s="167">
        <f t="shared" si="382"/>
        <v>11624.207599999998</v>
      </c>
      <c r="AR538" s="167">
        <v>32100</v>
      </c>
      <c r="AS538" s="169">
        <f t="shared" si="358"/>
        <v>32.916666666666664</v>
      </c>
      <c r="AT538" s="167">
        <v>-171.749</v>
      </c>
      <c r="AU538" s="167">
        <v>-242.38399999999999</v>
      </c>
      <c r="AV538" s="167">
        <f t="shared" si="359"/>
        <v>7.806772727272727</v>
      </c>
      <c r="AW538" s="167">
        <f t="shared" si="360"/>
        <v>11.017454545454545</v>
      </c>
      <c r="AY538" s="167">
        <f t="shared" si="383"/>
        <v>8.9166666666666661</v>
      </c>
      <c r="AZ538" s="167">
        <f t="shared" si="384"/>
        <v>-2.862483333333333</v>
      </c>
      <c r="BA538" s="167">
        <f t="shared" si="391"/>
        <v>-1417.1798333333327</v>
      </c>
      <c r="BB538" s="167">
        <f t="shared" si="385"/>
        <v>11337.438666666661</v>
      </c>
      <c r="BC538" s="167">
        <f t="shared" si="386"/>
        <v>-4.0397333333333334</v>
      </c>
      <c r="BD538" s="167">
        <f t="shared" si="392"/>
        <v>-2103.7202833333336</v>
      </c>
      <c r="BE538" s="167">
        <f t="shared" si="387"/>
        <v>16829.762266666668</v>
      </c>
      <c r="BF538" s="167">
        <f t="shared" si="388"/>
        <v>14083.600466666665</v>
      </c>
      <c r="BK538" s="167">
        <v>32100</v>
      </c>
      <c r="BL538" s="169">
        <v>32.916666666666664</v>
      </c>
      <c r="BM538" s="167">
        <v>-153.77600000000001</v>
      </c>
      <c r="BN538" s="167">
        <v>-199.30799999999999</v>
      </c>
      <c r="BO538" s="167">
        <f t="shared" si="361"/>
        <v>6.9898181818181824</v>
      </c>
      <c r="BP538" s="167">
        <f t="shared" si="362"/>
        <v>9.0594545454545443</v>
      </c>
      <c r="BU538" s="167">
        <v>32100</v>
      </c>
      <c r="BV538" s="169">
        <v>32.916666666666664</v>
      </c>
      <c r="BW538" s="167">
        <v>-154.85300000000001</v>
      </c>
      <c r="BX538" s="167">
        <v>-173.977</v>
      </c>
      <c r="BY538" s="167">
        <f t="shared" si="363"/>
        <v>7.0387727272727281</v>
      </c>
      <c r="BZ538" s="167">
        <f t="shared" si="364"/>
        <v>7.908045454545455</v>
      </c>
      <c r="CE538" s="167">
        <v>32100</v>
      </c>
      <c r="CF538" s="169">
        <f t="shared" si="365"/>
        <v>32.916666666666664</v>
      </c>
      <c r="CG538" s="167">
        <v>-62.322000000000003</v>
      </c>
      <c r="CH538" s="167">
        <v>-135.91999999999999</v>
      </c>
      <c r="CI538" s="167">
        <f t="shared" si="366"/>
        <v>2.8328181818181819</v>
      </c>
      <c r="CJ538" s="167">
        <f t="shared" si="367"/>
        <v>6.1781818181818178</v>
      </c>
      <c r="CO538" s="167">
        <v>32100</v>
      </c>
      <c r="CP538" s="169">
        <f t="shared" si="368"/>
        <v>32.916666666666664</v>
      </c>
      <c r="CQ538" s="167">
        <v>-154.55199999999999</v>
      </c>
      <c r="CR538" s="167">
        <v>-153.41200000000001</v>
      </c>
      <c r="CS538" s="167">
        <f t="shared" si="369"/>
        <v>7.0250909090909088</v>
      </c>
      <c r="CT538" s="167">
        <f t="shared" si="370"/>
        <v>6.973272727272728</v>
      </c>
    </row>
    <row r="539" spans="2:98">
      <c r="B539" s="167">
        <f t="shared" si="371"/>
        <v>536</v>
      </c>
      <c r="C539" s="167">
        <v>32160</v>
      </c>
      <c r="D539" s="169">
        <v>32.933333333333337</v>
      </c>
      <c r="E539" s="167">
        <v>-154.76900000000001</v>
      </c>
      <c r="F539" s="167">
        <v>-150.285</v>
      </c>
      <c r="G539" s="167">
        <f t="shared" si="352"/>
        <v>7.0349545454545455</v>
      </c>
      <c r="H539" s="167">
        <f t="shared" si="353"/>
        <v>6.8311363636363636</v>
      </c>
      <c r="J539" s="167">
        <f t="shared" si="372"/>
        <v>8.9333333333333336</v>
      </c>
      <c r="K539" s="167">
        <f t="shared" si="354"/>
        <v>-2.5794833333333336</v>
      </c>
      <c r="L539" s="167">
        <f t="shared" si="393"/>
        <v>-1228.5174333333343</v>
      </c>
      <c r="M539" s="167">
        <f t="shared" si="373"/>
        <v>9828.1394666666747</v>
      </c>
      <c r="N539" s="167">
        <f t="shared" si="355"/>
        <v>-2.50475</v>
      </c>
      <c r="O539" s="167">
        <f t="shared" si="389"/>
        <v>-1163.5486666666675</v>
      </c>
      <c r="P539" s="167">
        <f t="shared" si="374"/>
        <v>9308.3893333333399</v>
      </c>
      <c r="Q539" s="167">
        <f t="shared" si="375"/>
        <v>9568.2644000000073</v>
      </c>
      <c r="W539" s="167">
        <v>32160</v>
      </c>
      <c r="Y539" s="169">
        <f t="shared" si="376"/>
        <v>32.933333333333337</v>
      </c>
      <c r="Z539" s="167">
        <v>-193.89699999999999</v>
      </c>
      <c r="AA539" s="167">
        <v>-177.762</v>
      </c>
      <c r="AB539" s="167">
        <f t="shared" si="356"/>
        <v>8.8134999999999994</v>
      </c>
      <c r="AC539" s="167">
        <f t="shared" si="357"/>
        <v>8.0800909090909094</v>
      </c>
      <c r="AD539" s="167">
        <f t="shared" si="377"/>
        <v>-185.8295</v>
      </c>
      <c r="AF539" s="167">
        <f t="shared" si="390"/>
        <v>8.9333333333333336</v>
      </c>
      <c r="AG539" s="167">
        <f t="shared" si="378"/>
        <v>-3.2316166666666666</v>
      </c>
      <c r="AH539" s="167">
        <f t="shared" si="394"/>
        <v>-1494.4069000000006</v>
      </c>
      <c r="AI539" s="167">
        <f t="shared" si="379"/>
        <v>11955.255200000005</v>
      </c>
      <c r="AJ539" s="167">
        <f t="shared" si="380"/>
        <v>-2.9626999999999999</v>
      </c>
      <c r="AK539" s="167">
        <f t="shared" si="395"/>
        <v>-1417.8393166666658</v>
      </c>
      <c r="AL539" s="167">
        <f t="shared" si="381"/>
        <v>11342.714533333326</v>
      </c>
      <c r="AM539" s="167">
        <f t="shared" si="382"/>
        <v>11648.984866666666</v>
      </c>
      <c r="AR539" s="167">
        <v>32160</v>
      </c>
      <c r="AS539" s="169">
        <f t="shared" si="358"/>
        <v>32.933333333333337</v>
      </c>
      <c r="AT539" s="167">
        <v>-172.05600000000001</v>
      </c>
      <c r="AU539" s="167">
        <v>-246.67599999999999</v>
      </c>
      <c r="AV539" s="167">
        <f t="shared" si="359"/>
        <v>7.8207272727272734</v>
      </c>
      <c r="AW539" s="167">
        <f t="shared" si="360"/>
        <v>11.212545454545454</v>
      </c>
      <c r="AY539" s="167">
        <f t="shared" si="383"/>
        <v>8.9333333333333336</v>
      </c>
      <c r="AZ539" s="167">
        <f t="shared" si="384"/>
        <v>-2.8676000000000004</v>
      </c>
      <c r="BA539" s="167">
        <f t="shared" si="391"/>
        <v>-1420.0474333333327</v>
      </c>
      <c r="BB539" s="167">
        <f t="shared" si="385"/>
        <v>11360.379466666662</v>
      </c>
      <c r="BC539" s="167">
        <f t="shared" si="386"/>
        <v>-4.1112666666666664</v>
      </c>
      <c r="BD539" s="167">
        <f t="shared" si="392"/>
        <v>-2107.8315500000003</v>
      </c>
      <c r="BE539" s="167">
        <f t="shared" si="387"/>
        <v>16862.652400000003</v>
      </c>
      <c r="BF539" s="167">
        <f t="shared" si="388"/>
        <v>14111.515933333332</v>
      </c>
      <c r="BK539" s="167">
        <v>32160</v>
      </c>
      <c r="BL539" s="169">
        <v>32.933333333333337</v>
      </c>
      <c r="BM539" s="167">
        <v>-152.82</v>
      </c>
      <c r="BN539" s="167">
        <v>-199.97200000000001</v>
      </c>
      <c r="BO539" s="167">
        <f t="shared" si="361"/>
        <v>6.9463636363636363</v>
      </c>
      <c r="BP539" s="167">
        <f t="shared" si="362"/>
        <v>9.0896363636363642</v>
      </c>
      <c r="BU539" s="167">
        <v>32160</v>
      </c>
      <c r="BV539" s="169">
        <v>32.933333333333337</v>
      </c>
      <c r="BW539" s="167">
        <v>-155.02199999999999</v>
      </c>
      <c r="BX539" s="167">
        <v>-172.77600000000001</v>
      </c>
      <c r="BY539" s="167">
        <f t="shared" si="363"/>
        <v>7.0464545454545453</v>
      </c>
      <c r="BZ539" s="167">
        <f t="shared" si="364"/>
        <v>7.8534545454545457</v>
      </c>
      <c r="CE539" s="167">
        <v>32160</v>
      </c>
      <c r="CF539" s="169">
        <f t="shared" si="365"/>
        <v>32.933333333333337</v>
      </c>
      <c r="CG539" s="167">
        <v>-62.411999999999999</v>
      </c>
      <c r="CH539" s="167">
        <v>-136.012</v>
      </c>
      <c r="CI539" s="167">
        <f t="shared" si="366"/>
        <v>2.8369090909090908</v>
      </c>
      <c r="CJ539" s="167">
        <f t="shared" si="367"/>
        <v>6.1823636363636361</v>
      </c>
      <c r="CO539" s="167">
        <v>32160</v>
      </c>
      <c r="CP539" s="169">
        <f t="shared" si="368"/>
        <v>32.933333333333337</v>
      </c>
      <c r="CQ539" s="167">
        <v>-154.07499999999999</v>
      </c>
      <c r="CR539" s="167">
        <v>-152.47900000000001</v>
      </c>
      <c r="CS539" s="167">
        <f t="shared" si="369"/>
        <v>7.0034090909090905</v>
      </c>
      <c r="CT539" s="167">
        <f t="shared" si="370"/>
        <v>6.9308636363636369</v>
      </c>
    </row>
    <row r="540" spans="2:98">
      <c r="B540" s="167">
        <f t="shared" si="371"/>
        <v>537</v>
      </c>
      <c r="C540" s="167">
        <v>32220</v>
      </c>
      <c r="D540" s="169">
        <v>32.950000000000003</v>
      </c>
      <c r="E540" s="167">
        <v>-154.00200000000001</v>
      </c>
      <c r="F540" s="167">
        <v>-149.72999999999999</v>
      </c>
      <c r="G540" s="167">
        <f t="shared" si="352"/>
        <v>7.0000909090909094</v>
      </c>
      <c r="H540" s="167">
        <f t="shared" si="353"/>
        <v>6.8059090909090907</v>
      </c>
      <c r="J540" s="167">
        <f t="shared" si="372"/>
        <v>8.9499999999999993</v>
      </c>
      <c r="K540" s="167">
        <f t="shared" si="354"/>
        <v>-2.5667</v>
      </c>
      <c r="L540" s="167">
        <f t="shared" si="393"/>
        <v>-1231.0841333333344</v>
      </c>
      <c r="M540" s="167">
        <f t="shared" si="373"/>
        <v>9848.6730666666754</v>
      </c>
      <c r="N540" s="167">
        <f t="shared" si="355"/>
        <v>-2.4954999999999998</v>
      </c>
      <c r="O540" s="167">
        <f t="shared" si="389"/>
        <v>-1166.0441666666675</v>
      </c>
      <c r="P540" s="167">
        <f t="shared" si="374"/>
        <v>9328.3533333333398</v>
      </c>
      <c r="Q540" s="167">
        <f t="shared" si="375"/>
        <v>9588.5132000000085</v>
      </c>
      <c r="W540" s="167">
        <v>32220</v>
      </c>
      <c r="Y540" s="169">
        <f t="shared" si="376"/>
        <v>32.950000000000003</v>
      </c>
      <c r="Z540" s="167">
        <v>-191.71299999999999</v>
      </c>
      <c r="AA540" s="167">
        <v>-180.12200000000001</v>
      </c>
      <c r="AB540" s="167">
        <f t="shared" si="356"/>
        <v>8.7142272727272729</v>
      </c>
      <c r="AC540" s="167">
        <f t="shared" si="357"/>
        <v>8.1873636363636368</v>
      </c>
      <c r="AD540" s="167">
        <f t="shared" si="377"/>
        <v>-185.91750000000002</v>
      </c>
      <c r="AF540" s="167">
        <f t="shared" si="390"/>
        <v>8.9499999999999993</v>
      </c>
      <c r="AG540" s="167">
        <f t="shared" si="378"/>
        <v>-3.1952166666666666</v>
      </c>
      <c r="AH540" s="167">
        <f t="shared" si="394"/>
        <v>-1497.6021166666674</v>
      </c>
      <c r="AI540" s="167">
        <f t="shared" si="379"/>
        <v>11980.816933333339</v>
      </c>
      <c r="AJ540" s="167">
        <f t="shared" si="380"/>
        <v>-3.0020333333333333</v>
      </c>
      <c r="AK540" s="167">
        <f t="shared" si="395"/>
        <v>-1420.8413499999992</v>
      </c>
      <c r="AL540" s="167">
        <f t="shared" si="381"/>
        <v>11366.730799999994</v>
      </c>
      <c r="AM540" s="167">
        <f t="shared" si="382"/>
        <v>11673.773866666666</v>
      </c>
      <c r="AR540" s="167">
        <v>32220</v>
      </c>
      <c r="AS540" s="169">
        <f t="shared" si="358"/>
        <v>32.950000000000003</v>
      </c>
      <c r="AT540" s="167">
        <v>-178.20599999999999</v>
      </c>
      <c r="AU540" s="167">
        <v>-244.09299999999999</v>
      </c>
      <c r="AV540" s="167">
        <f t="shared" si="359"/>
        <v>8.100272727272726</v>
      </c>
      <c r="AW540" s="167">
        <f t="shared" si="360"/>
        <v>11.095136363636364</v>
      </c>
      <c r="AY540" s="167">
        <f t="shared" si="383"/>
        <v>8.9499999999999993</v>
      </c>
      <c r="AZ540" s="167">
        <f t="shared" si="384"/>
        <v>-2.9701</v>
      </c>
      <c r="BA540" s="167">
        <f t="shared" si="391"/>
        <v>-1423.0175333333327</v>
      </c>
      <c r="BB540" s="167">
        <f t="shared" si="385"/>
        <v>11384.140266666662</v>
      </c>
      <c r="BC540" s="167">
        <f t="shared" si="386"/>
        <v>-4.0682166666666664</v>
      </c>
      <c r="BD540" s="167">
        <f t="shared" si="392"/>
        <v>-2111.8997666666669</v>
      </c>
      <c r="BE540" s="167">
        <f t="shared" si="387"/>
        <v>16895.198133333335</v>
      </c>
      <c r="BF540" s="167">
        <f t="shared" si="388"/>
        <v>14139.669199999998</v>
      </c>
      <c r="BK540" s="167">
        <v>32220</v>
      </c>
      <c r="BL540" s="169">
        <v>32.950000000000003</v>
      </c>
      <c r="BM540" s="167">
        <v>-153.60599999999999</v>
      </c>
      <c r="BN540" s="167">
        <v>-198.16499999999999</v>
      </c>
      <c r="BO540" s="167">
        <f t="shared" si="361"/>
        <v>6.9820909090909087</v>
      </c>
      <c r="BP540" s="167">
        <f t="shared" si="362"/>
        <v>9.0075000000000003</v>
      </c>
      <c r="BU540" s="167">
        <v>32220</v>
      </c>
      <c r="BV540" s="169">
        <v>32.950000000000003</v>
      </c>
      <c r="BW540" s="167">
        <v>-155.37700000000001</v>
      </c>
      <c r="BX540" s="167">
        <v>-173.762</v>
      </c>
      <c r="BY540" s="167">
        <f t="shared" si="363"/>
        <v>7.0625909090909094</v>
      </c>
      <c r="BZ540" s="167">
        <f t="shared" si="364"/>
        <v>7.8982727272727269</v>
      </c>
      <c r="CE540" s="167">
        <v>32220</v>
      </c>
      <c r="CF540" s="169">
        <f t="shared" si="365"/>
        <v>32.950000000000003</v>
      </c>
      <c r="CG540" s="167">
        <v>-62.322000000000003</v>
      </c>
      <c r="CH540" s="167">
        <v>-136.41499999999999</v>
      </c>
      <c r="CI540" s="167">
        <f t="shared" si="366"/>
        <v>2.8328181818181819</v>
      </c>
      <c r="CJ540" s="167">
        <f t="shared" si="367"/>
        <v>6.2006818181818177</v>
      </c>
      <c r="CO540" s="167">
        <v>32220</v>
      </c>
      <c r="CP540" s="169">
        <f t="shared" si="368"/>
        <v>32.950000000000003</v>
      </c>
      <c r="CQ540" s="167">
        <v>-154.60499999999999</v>
      </c>
      <c r="CR540" s="167">
        <v>-152.78700000000001</v>
      </c>
      <c r="CS540" s="167">
        <f t="shared" si="369"/>
        <v>7.0274999999999999</v>
      </c>
      <c r="CT540" s="167">
        <f t="shared" si="370"/>
        <v>6.9448636363636362</v>
      </c>
    </row>
    <row r="541" spans="2:98">
      <c r="B541" s="167">
        <f t="shared" si="371"/>
        <v>538</v>
      </c>
      <c r="C541" s="167">
        <v>32280</v>
      </c>
      <c r="D541" s="169">
        <v>32.966666666666669</v>
      </c>
      <c r="E541" s="167">
        <v>-154.15600000000001</v>
      </c>
      <c r="F541" s="167">
        <v>-147.821</v>
      </c>
      <c r="G541" s="167">
        <f t="shared" si="352"/>
        <v>7.007090909090909</v>
      </c>
      <c r="H541" s="167">
        <f t="shared" si="353"/>
        <v>6.7191363636363635</v>
      </c>
      <c r="J541" s="167">
        <f t="shared" si="372"/>
        <v>8.9666666666666668</v>
      </c>
      <c r="K541" s="167">
        <f t="shared" si="354"/>
        <v>-2.5692666666666666</v>
      </c>
      <c r="L541" s="167">
        <f t="shared" si="393"/>
        <v>-1233.6534000000011</v>
      </c>
      <c r="M541" s="167">
        <f t="shared" si="373"/>
        <v>9869.2272000000085</v>
      </c>
      <c r="N541" s="167">
        <f t="shared" si="355"/>
        <v>-2.4636833333333334</v>
      </c>
      <c r="O541" s="167">
        <f t="shared" si="389"/>
        <v>-1168.5078500000009</v>
      </c>
      <c r="P541" s="167">
        <f t="shared" si="374"/>
        <v>9348.062800000007</v>
      </c>
      <c r="Q541" s="167">
        <f t="shared" si="375"/>
        <v>9608.6450000000077</v>
      </c>
      <c r="W541" s="167">
        <v>32280</v>
      </c>
      <c r="Y541" s="169">
        <f t="shared" si="376"/>
        <v>32.966666666666669</v>
      </c>
      <c r="Z541" s="167">
        <v>-188.477</v>
      </c>
      <c r="AA541" s="167">
        <v>-175.46700000000001</v>
      </c>
      <c r="AB541" s="167">
        <f t="shared" si="356"/>
        <v>8.5671363636363633</v>
      </c>
      <c r="AC541" s="167">
        <f t="shared" si="357"/>
        <v>7.9757727272727275</v>
      </c>
      <c r="AD541" s="167">
        <f t="shared" si="377"/>
        <v>-181.97200000000001</v>
      </c>
      <c r="AF541" s="167">
        <f t="shared" si="390"/>
        <v>8.9666666666666668</v>
      </c>
      <c r="AG541" s="167">
        <f t="shared" si="378"/>
        <v>-3.1412833333333334</v>
      </c>
      <c r="AH541" s="167">
        <f t="shared" si="394"/>
        <v>-1500.7434000000007</v>
      </c>
      <c r="AI541" s="167">
        <f t="shared" si="379"/>
        <v>12005.947200000006</v>
      </c>
      <c r="AJ541" s="167">
        <f t="shared" si="380"/>
        <v>-2.9244500000000002</v>
      </c>
      <c r="AK541" s="167">
        <f t="shared" si="395"/>
        <v>-1423.7657999999992</v>
      </c>
      <c r="AL541" s="167">
        <f t="shared" si="381"/>
        <v>11390.126399999994</v>
      </c>
      <c r="AM541" s="167">
        <f t="shared" si="382"/>
        <v>11698.0368</v>
      </c>
      <c r="AR541" s="167">
        <v>32280</v>
      </c>
      <c r="AS541" s="169">
        <f t="shared" si="358"/>
        <v>32.966666666666669</v>
      </c>
      <c r="AT541" s="167">
        <v>-173.82</v>
      </c>
      <c r="AU541" s="167">
        <v>-246.685</v>
      </c>
      <c r="AV541" s="167">
        <f t="shared" si="359"/>
        <v>7.9009090909090904</v>
      </c>
      <c r="AW541" s="167">
        <f t="shared" si="360"/>
        <v>11.212954545454545</v>
      </c>
      <c r="AY541" s="167">
        <f t="shared" si="383"/>
        <v>8.9666666666666668</v>
      </c>
      <c r="AZ541" s="167">
        <f t="shared" si="384"/>
        <v>-2.8969999999999998</v>
      </c>
      <c r="BA541" s="167">
        <f t="shared" si="391"/>
        <v>-1425.9145333333327</v>
      </c>
      <c r="BB541" s="167">
        <f t="shared" si="385"/>
        <v>11407.316266666661</v>
      </c>
      <c r="BC541" s="167">
        <f t="shared" si="386"/>
        <v>-4.1114166666666669</v>
      </c>
      <c r="BD541" s="167">
        <f t="shared" si="392"/>
        <v>-2116.0111833333335</v>
      </c>
      <c r="BE541" s="167">
        <f t="shared" si="387"/>
        <v>16928.089466666668</v>
      </c>
      <c r="BF541" s="167">
        <f t="shared" si="388"/>
        <v>14167.702866666665</v>
      </c>
      <c r="BK541" s="167">
        <v>32280</v>
      </c>
      <c r="BL541" s="169">
        <v>32.966666666666669</v>
      </c>
      <c r="BM541" s="167">
        <v>-154.131</v>
      </c>
      <c r="BN541" s="167">
        <v>-196.822</v>
      </c>
      <c r="BO541" s="167">
        <f t="shared" si="361"/>
        <v>7.0059545454545455</v>
      </c>
      <c r="BP541" s="167">
        <f t="shared" si="362"/>
        <v>8.9464545454545448</v>
      </c>
      <c r="BU541" s="167">
        <v>32280</v>
      </c>
      <c r="BV541" s="169">
        <v>32.966666666666669</v>
      </c>
      <c r="BW541" s="167">
        <v>-156.334</v>
      </c>
      <c r="BX541" s="167">
        <v>-172.23699999999999</v>
      </c>
      <c r="BY541" s="167">
        <f t="shared" si="363"/>
        <v>7.1060909090909092</v>
      </c>
      <c r="BZ541" s="167">
        <f t="shared" si="364"/>
        <v>7.8289545454545451</v>
      </c>
      <c r="CE541" s="167">
        <v>32280</v>
      </c>
      <c r="CF541" s="169">
        <f t="shared" si="365"/>
        <v>32.966666666666669</v>
      </c>
      <c r="CG541" s="167">
        <v>-62.201000000000001</v>
      </c>
      <c r="CH541" s="167">
        <v>-135.63</v>
      </c>
      <c r="CI541" s="167">
        <f t="shared" si="366"/>
        <v>2.8273181818181818</v>
      </c>
      <c r="CJ541" s="167">
        <f t="shared" si="367"/>
        <v>6.165</v>
      </c>
      <c r="CO541" s="167">
        <v>32280</v>
      </c>
      <c r="CP541" s="169">
        <f t="shared" si="368"/>
        <v>32.966666666666669</v>
      </c>
      <c r="CQ541" s="167">
        <v>-155.042</v>
      </c>
      <c r="CR541" s="167">
        <v>-153.25899999999999</v>
      </c>
      <c r="CS541" s="167">
        <f t="shared" si="369"/>
        <v>7.0473636363636363</v>
      </c>
      <c r="CT541" s="167">
        <f t="shared" si="370"/>
        <v>6.9663181818181812</v>
      </c>
    </row>
    <row r="542" spans="2:98">
      <c r="B542" s="167">
        <f t="shared" si="371"/>
        <v>539</v>
      </c>
      <c r="C542" s="167">
        <v>32340</v>
      </c>
      <c r="D542" s="169">
        <v>32.983333333333334</v>
      </c>
      <c r="E542" s="167">
        <v>-154.15600000000001</v>
      </c>
      <c r="F542" s="167">
        <v>-148.822</v>
      </c>
      <c r="G542" s="167">
        <f t="shared" si="352"/>
        <v>7.007090909090909</v>
      </c>
      <c r="H542" s="167">
        <f t="shared" si="353"/>
        <v>6.764636363636364</v>
      </c>
      <c r="J542" s="167">
        <f t="shared" si="372"/>
        <v>8.9833333333333325</v>
      </c>
      <c r="K542" s="167">
        <f t="shared" si="354"/>
        <v>-2.5692666666666666</v>
      </c>
      <c r="L542" s="167">
        <f t="shared" si="393"/>
        <v>-1236.2226666666677</v>
      </c>
      <c r="M542" s="167">
        <f t="shared" si="373"/>
        <v>9889.7813333333415</v>
      </c>
      <c r="N542" s="167">
        <f t="shared" si="355"/>
        <v>-2.4803666666666668</v>
      </c>
      <c r="O542" s="167">
        <f t="shared" si="389"/>
        <v>-1170.9882166666675</v>
      </c>
      <c r="P542" s="167">
        <f t="shared" si="374"/>
        <v>9367.9057333333403</v>
      </c>
      <c r="Q542" s="167">
        <f t="shared" si="375"/>
        <v>9628.84353333334</v>
      </c>
      <c r="W542" s="167">
        <v>32340</v>
      </c>
      <c r="Y542" s="169">
        <f t="shared" si="376"/>
        <v>32.983333333333334</v>
      </c>
      <c r="Z542" s="167">
        <v>-187.32599999999999</v>
      </c>
      <c r="AA542" s="167">
        <v>-178.583</v>
      </c>
      <c r="AB542" s="167">
        <f t="shared" si="356"/>
        <v>8.5148181818181818</v>
      </c>
      <c r="AC542" s="167">
        <f t="shared" si="357"/>
        <v>8.1174090909090904</v>
      </c>
      <c r="AD542" s="167">
        <f t="shared" si="377"/>
        <v>-182.9545</v>
      </c>
      <c r="AF542" s="167">
        <f t="shared" si="390"/>
        <v>8.9833333333333325</v>
      </c>
      <c r="AG542" s="167">
        <f t="shared" si="378"/>
        <v>-3.1220999999999997</v>
      </c>
      <c r="AH542" s="167">
        <f t="shared" si="394"/>
        <v>-1503.8655000000008</v>
      </c>
      <c r="AI542" s="167">
        <f t="shared" si="379"/>
        <v>12030.924000000006</v>
      </c>
      <c r="AJ542" s="167">
        <f t="shared" si="380"/>
        <v>-2.9763833333333332</v>
      </c>
      <c r="AK542" s="167">
        <f t="shared" si="395"/>
        <v>-1426.7421833333326</v>
      </c>
      <c r="AL542" s="167">
        <f t="shared" si="381"/>
        <v>11413.937466666661</v>
      </c>
      <c r="AM542" s="167">
        <f t="shared" si="382"/>
        <v>11722.430733333335</v>
      </c>
      <c r="AR542" s="167">
        <v>32340</v>
      </c>
      <c r="AS542" s="169">
        <f t="shared" si="358"/>
        <v>32.983333333333334</v>
      </c>
      <c r="AT542" s="167">
        <v>-176.161</v>
      </c>
      <c r="AU542" s="167">
        <v>-244.94200000000001</v>
      </c>
      <c r="AV542" s="167">
        <f t="shared" si="359"/>
        <v>8.0073181818181816</v>
      </c>
      <c r="AW542" s="167">
        <f t="shared" si="360"/>
        <v>11.133727272727272</v>
      </c>
      <c r="AY542" s="167">
        <f t="shared" si="383"/>
        <v>8.9833333333333325</v>
      </c>
      <c r="AZ542" s="167">
        <f t="shared" si="384"/>
        <v>-2.9360166666666667</v>
      </c>
      <c r="BA542" s="167">
        <f t="shared" si="391"/>
        <v>-1428.8505499999994</v>
      </c>
      <c r="BB542" s="167">
        <f t="shared" si="385"/>
        <v>11430.804399999995</v>
      </c>
      <c r="BC542" s="167">
        <f t="shared" si="386"/>
        <v>-4.0823666666666671</v>
      </c>
      <c r="BD542" s="167">
        <f t="shared" si="392"/>
        <v>-2120.0935500000001</v>
      </c>
      <c r="BE542" s="167">
        <f t="shared" si="387"/>
        <v>16960.7484</v>
      </c>
      <c r="BF542" s="167">
        <f t="shared" si="388"/>
        <v>14195.776399999999</v>
      </c>
      <c r="BK542" s="167">
        <v>32340</v>
      </c>
      <c r="BL542" s="169">
        <v>32.983333333333334</v>
      </c>
      <c r="BM542" s="167">
        <v>-155.35</v>
      </c>
      <c r="BN542" s="167">
        <v>-198.93700000000001</v>
      </c>
      <c r="BO542" s="167">
        <f t="shared" si="361"/>
        <v>7.0613636363636365</v>
      </c>
      <c r="BP542" s="167">
        <f t="shared" si="362"/>
        <v>9.0425909090909098</v>
      </c>
      <c r="BU542" s="167">
        <v>32340</v>
      </c>
      <c r="BV542" s="169">
        <v>32.983333333333334</v>
      </c>
      <c r="BW542" s="167">
        <v>-154.46700000000001</v>
      </c>
      <c r="BX542" s="167">
        <v>-173.06899999999999</v>
      </c>
      <c r="BY542" s="167">
        <f t="shared" si="363"/>
        <v>7.0212272727272733</v>
      </c>
      <c r="BZ542" s="167">
        <f t="shared" si="364"/>
        <v>7.8667727272727266</v>
      </c>
      <c r="CE542" s="167">
        <v>32340</v>
      </c>
      <c r="CF542" s="169">
        <f t="shared" si="365"/>
        <v>32.983333333333334</v>
      </c>
      <c r="CG542" s="167">
        <v>-62.662999999999997</v>
      </c>
      <c r="CH542" s="167">
        <v>-136.614</v>
      </c>
      <c r="CI542" s="167">
        <f t="shared" si="366"/>
        <v>2.8483181818181817</v>
      </c>
      <c r="CJ542" s="167">
        <f t="shared" si="367"/>
        <v>6.2097272727272728</v>
      </c>
      <c r="CO542" s="167">
        <v>32340</v>
      </c>
      <c r="CP542" s="169">
        <f t="shared" si="368"/>
        <v>32.983333333333334</v>
      </c>
      <c r="CQ542" s="167">
        <v>-156.00899999999999</v>
      </c>
      <c r="CR542" s="167">
        <v>-152.08500000000001</v>
      </c>
      <c r="CS542" s="167">
        <f t="shared" si="369"/>
        <v>7.0913181818181812</v>
      </c>
      <c r="CT542" s="167">
        <f t="shared" si="370"/>
        <v>6.9129545454545456</v>
      </c>
    </row>
    <row r="543" spans="2:98">
      <c r="B543" s="167">
        <f t="shared" si="371"/>
        <v>540</v>
      </c>
      <c r="C543" s="167">
        <v>32400</v>
      </c>
      <c r="D543" s="169">
        <v>33</v>
      </c>
      <c r="E543" s="167">
        <v>-154.922</v>
      </c>
      <c r="F543" s="167">
        <v>-149.91499999999999</v>
      </c>
      <c r="G543" s="167">
        <f t="shared" si="352"/>
        <v>7.0419090909090905</v>
      </c>
      <c r="H543" s="167">
        <f t="shared" si="353"/>
        <v>6.8143181818181811</v>
      </c>
      <c r="J543" s="167">
        <f t="shared" si="372"/>
        <v>9</v>
      </c>
      <c r="K543" s="167">
        <f t="shared" si="354"/>
        <v>-2.5820333333333334</v>
      </c>
      <c r="L543" s="167">
        <f t="shared" si="393"/>
        <v>-1238.804700000001</v>
      </c>
      <c r="M543" s="167">
        <f t="shared" si="373"/>
        <v>9910.4376000000084</v>
      </c>
      <c r="N543" s="167">
        <f t="shared" si="355"/>
        <v>-2.4985833333333334</v>
      </c>
      <c r="O543" s="167">
        <f t="shared" si="389"/>
        <v>-1173.4868000000008</v>
      </c>
      <c r="P543" s="167">
        <f t="shared" si="374"/>
        <v>9387.8944000000065</v>
      </c>
      <c r="Q543" s="167">
        <f t="shared" si="375"/>
        <v>9649.1660000000084</v>
      </c>
      <c r="W543" s="167">
        <v>32400</v>
      </c>
      <c r="Y543" s="169">
        <f t="shared" si="376"/>
        <v>33</v>
      </c>
      <c r="Z543" s="167">
        <v>-187.262</v>
      </c>
      <c r="AA543" s="167">
        <v>-175.75800000000001</v>
      </c>
      <c r="AB543" s="167">
        <f t="shared" si="356"/>
        <v>8.5119090909090911</v>
      </c>
      <c r="AC543" s="167">
        <f t="shared" si="357"/>
        <v>7.9890000000000008</v>
      </c>
      <c r="AD543" s="167">
        <f t="shared" si="377"/>
        <v>-181.51</v>
      </c>
      <c r="AF543" s="167">
        <f t="shared" si="390"/>
        <v>9</v>
      </c>
      <c r="AG543" s="167">
        <f t="shared" si="378"/>
        <v>-3.1210333333333331</v>
      </c>
      <c r="AH543" s="167">
        <f t="shared" si="394"/>
        <v>-1506.9865333333341</v>
      </c>
      <c r="AI543" s="167">
        <f t="shared" si="379"/>
        <v>12055.892266666673</v>
      </c>
      <c r="AJ543" s="167">
        <f t="shared" si="380"/>
        <v>-2.9293</v>
      </c>
      <c r="AK543" s="167">
        <f t="shared" si="395"/>
        <v>-1429.6714833333326</v>
      </c>
      <c r="AL543" s="167">
        <f t="shared" si="381"/>
        <v>11437.371866666661</v>
      </c>
      <c r="AM543" s="167">
        <f t="shared" si="382"/>
        <v>11746.632066666667</v>
      </c>
      <c r="AR543" s="167">
        <v>32400</v>
      </c>
      <c r="AS543" s="169">
        <f t="shared" si="358"/>
        <v>33</v>
      </c>
      <c r="AT543" s="167">
        <v>-171.929</v>
      </c>
      <c r="AU543" s="167">
        <v>-244.39599999999999</v>
      </c>
      <c r="AV543" s="167">
        <f t="shared" si="359"/>
        <v>7.8149545454545457</v>
      </c>
      <c r="AW543" s="167">
        <f t="shared" si="360"/>
        <v>11.108909090909091</v>
      </c>
      <c r="AY543" s="167">
        <f t="shared" si="383"/>
        <v>9</v>
      </c>
      <c r="AZ543" s="167">
        <f t="shared" si="384"/>
        <v>-2.8654833333333332</v>
      </c>
      <c r="BA543" s="167">
        <f t="shared" si="391"/>
        <v>-1431.7160333333327</v>
      </c>
      <c r="BB543" s="167">
        <f t="shared" si="385"/>
        <v>11453.728266666662</v>
      </c>
      <c r="BC543" s="167">
        <f t="shared" si="386"/>
        <v>-4.0732666666666661</v>
      </c>
      <c r="BD543" s="167">
        <f t="shared" si="392"/>
        <v>-2124.1668166666668</v>
      </c>
      <c r="BE543" s="167">
        <f t="shared" si="387"/>
        <v>16993.334533333335</v>
      </c>
      <c r="BF543" s="167">
        <f t="shared" si="388"/>
        <v>14223.531399999998</v>
      </c>
      <c r="BK543" s="167">
        <v>32400</v>
      </c>
      <c r="BL543" s="169">
        <v>33</v>
      </c>
      <c r="BM543" s="167">
        <v>-153.59100000000001</v>
      </c>
      <c r="BN543" s="167">
        <v>-195.572</v>
      </c>
      <c r="BO543" s="167">
        <f t="shared" si="361"/>
        <v>6.9814090909090911</v>
      </c>
      <c r="BP543" s="167">
        <f t="shared" si="362"/>
        <v>8.8896363636363631</v>
      </c>
      <c r="BU543" s="167">
        <v>32400</v>
      </c>
      <c r="BV543" s="169">
        <v>33</v>
      </c>
      <c r="BW543" s="167">
        <v>-155.13</v>
      </c>
      <c r="BX543" s="167">
        <v>-172.94499999999999</v>
      </c>
      <c r="BY543" s="167">
        <f t="shared" si="363"/>
        <v>7.0513636363636358</v>
      </c>
      <c r="BZ543" s="167">
        <f t="shared" si="364"/>
        <v>7.8611363636363629</v>
      </c>
      <c r="CE543" s="167">
        <v>32400</v>
      </c>
      <c r="CF543" s="169">
        <f t="shared" si="365"/>
        <v>33</v>
      </c>
      <c r="CG543" s="167">
        <v>-62.551000000000002</v>
      </c>
      <c r="CH543" s="167">
        <v>-136.643</v>
      </c>
      <c r="CI543" s="167">
        <f t="shared" si="366"/>
        <v>2.8432272727272729</v>
      </c>
      <c r="CJ543" s="167">
        <f t="shared" si="367"/>
        <v>6.211045454545455</v>
      </c>
      <c r="CO543" s="167">
        <v>32400</v>
      </c>
      <c r="CP543" s="169">
        <f t="shared" si="368"/>
        <v>33</v>
      </c>
      <c r="CQ543" s="167">
        <v>-157.661</v>
      </c>
      <c r="CR543" s="167">
        <v>-152.471</v>
      </c>
      <c r="CS543" s="167">
        <f t="shared" si="369"/>
        <v>7.1664090909090907</v>
      </c>
      <c r="CT543" s="167">
        <f t="shared" si="370"/>
        <v>6.9305000000000003</v>
      </c>
    </row>
    <row r="544" spans="2:98">
      <c r="B544" s="167">
        <f t="shared" si="371"/>
        <v>541</v>
      </c>
      <c r="C544" s="167">
        <v>32460</v>
      </c>
      <c r="D544" s="169">
        <v>33.016666666666666</v>
      </c>
      <c r="E544" s="167">
        <v>-152.77500000000001</v>
      </c>
      <c r="F544" s="167">
        <v>-148.16</v>
      </c>
      <c r="G544" s="167">
        <f t="shared" si="352"/>
        <v>6.9443181818181818</v>
      </c>
      <c r="H544" s="167">
        <f t="shared" si="353"/>
        <v>6.7345454545454544</v>
      </c>
      <c r="J544" s="167">
        <f t="shared" si="372"/>
        <v>9.0166666666666675</v>
      </c>
      <c r="K544" s="167">
        <f t="shared" si="354"/>
        <v>-2.5462500000000001</v>
      </c>
      <c r="L544" s="167">
        <f t="shared" si="393"/>
        <v>-1241.3509500000011</v>
      </c>
      <c r="M544" s="167">
        <f t="shared" si="373"/>
        <v>9930.8076000000092</v>
      </c>
      <c r="N544" s="167">
        <f t="shared" si="355"/>
        <v>-2.4693333333333332</v>
      </c>
      <c r="O544" s="167">
        <f t="shared" si="389"/>
        <v>-1175.956133333334</v>
      </c>
      <c r="P544" s="167">
        <f t="shared" si="374"/>
        <v>9407.6490666666723</v>
      </c>
      <c r="Q544" s="167">
        <f t="shared" si="375"/>
        <v>9669.2283333333398</v>
      </c>
      <c r="W544" s="167">
        <v>32460</v>
      </c>
      <c r="Y544" s="169">
        <f t="shared" si="376"/>
        <v>33.016666666666666</v>
      </c>
      <c r="Z544" s="167">
        <v>-195.041</v>
      </c>
      <c r="AA544" s="167">
        <v>-177.06700000000001</v>
      </c>
      <c r="AB544" s="167">
        <f t="shared" si="356"/>
        <v>8.865499999999999</v>
      </c>
      <c r="AC544" s="167">
        <f t="shared" si="357"/>
        <v>8.0485000000000007</v>
      </c>
      <c r="AD544" s="167">
        <f t="shared" si="377"/>
        <v>-186.054</v>
      </c>
      <c r="AF544" s="167">
        <f t="shared" si="390"/>
        <v>9.0166666666666675</v>
      </c>
      <c r="AG544" s="167">
        <f t="shared" si="378"/>
        <v>-3.2506833333333334</v>
      </c>
      <c r="AH544" s="167">
        <f t="shared" si="394"/>
        <v>-1510.2372166666676</v>
      </c>
      <c r="AI544" s="167">
        <f t="shared" si="379"/>
        <v>12081.897733333341</v>
      </c>
      <c r="AJ544" s="167">
        <f t="shared" si="380"/>
        <v>-2.9511166666666666</v>
      </c>
      <c r="AK544" s="167">
        <f t="shared" si="395"/>
        <v>-1432.6225999999992</v>
      </c>
      <c r="AL544" s="167">
        <f t="shared" si="381"/>
        <v>11460.980799999994</v>
      </c>
      <c r="AM544" s="167">
        <f t="shared" si="382"/>
        <v>11771.439266666668</v>
      </c>
      <c r="AR544" s="167">
        <v>32460</v>
      </c>
      <c r="AS544" s="169">
        <f t="shared" si="358"/>
        <v>33.016666666666666</v>
      </c>
      <c r="AT544" s="167">
        <v>-177.29599999999999</v>
      </c>
      <c r="AU544" s="167">
        <v>-248.84700000000001</v>
      </c>
      <c r="AV544" s="167">
        <f t="shared" si="359"/>
        <v>8.0589090909090899</v>
      </c>
      <c r="AW544" s="167">
        <f t="shared" si="360"/>
        <v>11.311227272727272</v>
      </c>
      <c r="AY544" s="167">
        <f t="shared" si="383"/>
        <v>9.0166666666666675</v>
      </c>
      <c r="AZ544" s="167">
        <f t="shared" si="384"/>
        <v>-2.954933333333333</v>
      </c>
      <c r="BA544" s="167">
        <f t="shared" si="391"/>
        <v>-1434.6709666666661</v>
      </c>
      <c r="BB544" s="167">
        <f t="shared" si="385"/>
        <v>11477.367733333329</v>
      </c>
      <c r="BC544" s="167">
        <f t="shared" si="386"/>
        <v>-4.1474500000000001</v>
      </c>
      <c r="BD544" s="167">
        <f t="shared" si="392"/>
        <v>-2128.3142666666668</v>
      </c>
      <c r="BE544" s="167">
        <f t="shared" si="387"/>
        <v>17026.514133333334</v>
      </c>
      <c r="BF544" s="167">
        <f t="shared" si="388"/>
        <v>14251.940933333331</v>
      </c>
      <c r="BK544" s="167">
        <v>32460</v>
      </c>
      <c r="BL544" s="169">
        <v>33.016666666666666</v>
      </c>
      <c r="BM544" s="167">
        <v>-153.23599999999999</v>
      </c>
      <c r="BN544" s="167">
        <v>-200.29599999999999</v>
      </c>
      <c r="BO544" s="167">
        <f t="shared" si="361"/>
        <v>6.9652727272727271</v>
      </c>
      <c r="BP544" s="167">
        <f t="shared" si="362"/>
        <v>9.1043636363636367</v>
      </c>
      <c r="BU544" s="167">
        <v>32460</v>
      </c>
      <c r="BV544" s="169">
        <v>33.016666666666666</v>
      </c>
      <c r="BW544" s="167">
        <v>-155.547</v>
      </c>
      <c r="BX544" s="167">
        <v>-172.745</v>
      </c>
      <c r="BY544" s="167">
        <f t="shared" si="363"/>
        <v>7.0703181818181813</v>
      </c>
      <c r="BZ544" s="167">
        <f t="shared" si="364"/>
        <v>7.852045454545455</v>
      </c>
      <c r="CE544" s="167">
        <v>32460</v>
      </c>
      <c r="CF544" s="169">
        <f t="shared" si="365"/>
        <v>33.016666666666666</v>
      </c>
      <c r="CG544" s="167">
        <v>-62.622999999999998</v>
      </c>
      <c r="CH544" s="167">
        <v>-134.87700000000001</v>
      </c>
      <c r="CI544" s="167">
        <f t="shared" si="366"/>
        <v>2.8464999999999998</v>
      </c>
      <c r="CJ544" s="167">
        <f t="shared" si="367"/>
        <v>6.1307727272727277</v>
      </c>
      <c r="CO544" s="167">
        <v>32460</v>
      </c>
      <c r="CP544" s="169">
        <f t="shared" si="368"/>
        <v>33.016666666666666</v>
      </c>
      <c r="CQ544" s="167">
        <v>-156.249</v>
      </c>
      <c r="CR544" s="167">
        <v>-152.85300000000001</v>
      </c>
      <c r="CS544" s="167">
        <f t="shared" si="369"/>
        <v>7.1022272727272728</v>
      </c>
      <c r="CT544" s="167">
        <f t="shared" si="370"/>
        <v>6.9478636363636364</v>
      </c>
    </row>
    <row r="545" spans="2:98">
      <c r="B545" s="167">
        <f t="shared" si="371"/>
        <v>542</v>
      </c>
      <c r="C545" s="167">
        <v>32520</v>
      </c>
      <c r="D545" s="169">
        <v>33.033333333333331</v>
      </c>
      <c r="E545" s="167">
        <v>-153.08199999999999</v>
      </c>
      <c r="F545" s="167">
        <v>-149.376</v>
      </c>
      <c r="G545" s="167">
        <f t="shared" si="352"/>
        <v>6.9582727272727274</v>
      </c>
      <c r="H545" s="167">
        <f t="shared" si="353"/>
        <v>6.7898181818181822</v>
      </c>
      <c r="J545" s="167">
        <f t="shared" si="372"/>
        <v>9.0333333333333332</v>
      </c>
      <c r="K545" s="167">
        <f t="shared" si="354"/>
        <v>-2.5513666666666666</v>
      </c>
      <c r="L545" s="167">
        <f t="shared" si="393"/>
        <v>-1243.9023166666677</v>
      </c>
      <c r="M545" s="167">
        <f t="shared" si="373"/>
        <v>9951.2185333333418</v>
      </c>
      <c r="N545" s="167">
        <f t="shared" si="355"/>
        <v>-2.4896000000000003</v>
      </c>
      <c r="O545" s="167">
        <f t="shared" si="389"/>
        <v>-1178.4457333333341</v>
      </c>
      <c r="P545" s="167">
        <f t="shared" si="374"/>
        <v>9427.5658666666732</v>
      </c>
      <c r="Q545" s="167">
        <f t="shared" si="375"/>
        <v>9689.3922000000075</v>
      </c>
      <c r="W545" s="167">
        <v>32520</v>
      </c>
      <c r="Y545" s="169">
        <f t="shared" si="376"/>
        <v>33.033333333333331</v>
      </c>
      <c r="Z545" s="167">
        <v>-191.48099999999999</v>
      </c>
      <c r="AA545" s="167">
        <v>-176.54499999999999</v>
      </c>
      <c r="AB545" s="167">
        <f t="shared" si="356"/>
        <v>8.7036818181818187</v>
      </c>
      <c r="AC545" s="167">
        <f t="shared" si="357"/>
        <v>8.0247727272727261</v>
      </c>
      <c r="AD545" s="167">
        <f t="shared" si="377"/>
        <v>-184.01299999999998</v>
      </c>
      <c r="AF545" s="167">
        <f t="shared" si="390"/>
        <v>9.0333333333333332</v>
      </c>
      <c r="AG545" s="167">
        <f t="shared" si="378"/>
        <v>-3.1913499999999999</v>
      </c>
      <c r="AH545" s="167">
        <f t="shared" si="394"/>
        <v>-1513.4285666666676</v>
      </c>
      <c r="AI545" s="167">
        <f t="shared" si="379"/>
        <v>12107.428533333341</v>
      </c>
      <c r="AJ545" s="167">
        <f t="shared" si="380"/>
        <v>-2.9424166666666665</v>
      </c>
      <c r="AK545" s="167">
        <f t="shared" si="395"/>
        <v>-1435.565016666666</v>
      </c>
      <c r="AL545" s="167">
        <f t="shared" si="381"/>
        <v>11484.520133333328</v>
      </c>
      <c r="AM545" s="167">
        <f t="shared" si="382"/>
        <v>11795.974333333335</v>
      </c>
      <c r="AR545" s="167">
        <v>32520</v>
      </c>
      <c r="AS545" s="169">
        <f t="shared" si="358"/>
        <v>33.033333333333331</v>
      </c>
      <c r="AT545" s="167">
        <v>-175.76300000000001</v>
      </c>
      <c r="AU545" s="167">
        <v>-243.60400000000001</v>
      </c>
      <c r="AV545" s="167">
        <f t="shared" si="359"/>
        <v>7.9892272727272733</v>
      </c>
      <c r="AW545" s="167">
        <f t="shared" si="360"/>
        <v>11.072909090909091</v>
      </c>
      <c r="AY545" s="167">
        <f t="shared" si="383"/>
        <v>9.0333333333333332</v>
      </c>
      <c r="AZ545" s="167">
        <f t="shared" si="384"/>
        <v>-2.9293833333333335</v>
      </c>
      <c r="BA545" s="167">
        <f t="shared" si="391"/>
        <v>-1437.6003499999995</v>
      </c>
      <c r="BB545" s="167">
        <f t="shared" si="385"/>
        <v>11500.802799999996</v>
      </c>
      <c r="BC545" s="167">
        <f t="shared" si="386"/>
        <v>-4.0600666666666667</v>
      </c>
      <c r="BD545" s="167">
        <f t="shared" si="392"/>
        <v>-2132.3743333333332</v>
      </c>
      <c r="BE545" s="167">
        <f t="shared" si="387"/>
        <v>17058.994666666666</v>
      </c>
      <c r="BF545" s="167">
        <f t="shared" si="388"/>
        <v>14279.898733333332</v>
      </c>
      <c r="BK545" s="167">
        <v>32520</v>
      </c>
      <c r="BL545" s="169">
        <v>33.033333333333331</v>
      </c>
      <c r="BM545" s="167">
        <v>-154.33199999999999</v>
      </c>
      <c r="BN545" s="167">
        <v>-198.64400000000001</v>
      </c>
      <c r="BO545" s="167">
        <f t="shared" si="361"/>
        <v>7.015090909090909</v>
      </c>
      <c r="BP545" s="167">
        <f t="shared" si="362"/>
        <v>9.029272727272728</v>
      </c>
      <c r="BU545" s="167">
        <v>32520</v>
      </c>
      <c r="BV545" s="169">
        <v>33.033333333333331</v>
      </c>
      <c r="BW545" s="167">
        <v>-155.37700000000001</v>
      </c>
      <c r="BX545" s="167">
        <v>-171.94399999999999</v>
      </c>
      <c r="BY545" s="167">
        <f t="shared" si="363"/>
        <v>7.0625909090909094</v>
      </c>
      <c r="BZ545" s="167">
        <f t="shared" si="364"/>
        <v>7.8156363636363633</v>
      </c>
      <c r="CE545" s="167">
        <v>32520</v>
      </c>
      <c r="CF545" s="169">
        <f t="shared" si="365"/>
        <v>33.033333333333331</v>
      </c>
      <c r="CG545" s="167">
        <v>-63.154000000000003</v>
      </c>
      <c r="CH545" s="167">
        <v>-134.73699999999999</v>
      </c>
      <c r="CI545" s="167">
        <f t="shared" si="366"/>
        <v>2.8706363636363639</v>
      </c>
      <c r="CJ545" s="167">
        <f t="shared" si="367"/>
        <v>6.1244090909090909</v>
      </c>
      <c r="CO545" s="167">
        <v>32520</v>
      </c>
      <c r="CP545" s="169">
        <f t="shared" si="368"/>
        <v>33.033333333333331</v>
      </c>
      <c r="CQ545" s="167">
        <v>-157.01900000000001</v>
      </c>
      <c r="CR545" s="167">
        <v>-152.55099999999999</v>
      </c>
      <c r="CS545" s="167">
        <f t="shared" si="369"/>
        <v>7.137227272727273</v>
      </c>
      <c r="CT545" s="167">
        <f t="shared" si="370"/>
        <v>6.9341363636363633</v>
      </c>
    </row>
    <row r="546" spans="2:98">
      <c r="B546" s="167">
        <f t="shared" si="371"/>
        <v>543</v>
      </c>
      <c r="C546" s="167">
        <v>32580</v>
      </c>
      <c r="D546" s="169">
        <v>33.049999999999997</v>
      </c>
      <c r="E546" s="167">
        <v>-152.929</v>
      </c>
      <c r="F546" s="167">
        <v>-150.208</v>
      </c>
      <c r="G546" s="167">
        <f t="shared" si="352"/>
        <v>6.9513181818181815</v>
      </c>
      <c r="H546" s="167">
        <f t="shared" si="353"/>
        <v>6.8276363636363637</v>
      </c>
      <c r="J546" s="167">
        <f t="shared" si="372"/>
        <v>9.0500000000000007</v>
      </c>
      <c r="K546" s="167">
        <f t="shared" si="354"/>
        <v>-2.5488166666666667</v>
      </c>
      <c r="L546" s="167">
        <f t="shared" si="393"/>
        <v>-1246.4511333333344</v>
      </c>
      <c r="M546" s="167">
        <f t="shared" si="373"/>
        <v>9971.6090666666751</v>
      </c>
      <c r="N546" s="167">
        <f t="shared" si="355"/>
        <v>-2.5034666666666667</v>
      </c>
      <c r="O546" s="167">
        <f t="shared" si="389"/>
        <v>-1180.9492000000007</v>
      </c>
      <c r="P546" s="167">
        <f t="shared" si="374"/>
        <v>9447.5936000000056</v>
      </c>
      <c r="Q546" s="167">
        <f t="shared" si="375"/>
        <v>9709.6013333333394</v>
      </c>
      <c r="W546" s="167">
        <v>32580</v>
      </c>
      <c r="Y546" s="169">
        <f t="shared" si="376"/>
        <v>33.049999999999997</v>
      </c>
      <c r="Z546" s="167">
        <v>-190.86799999999999</v>
      </c>
      <c r="AA546" s="167">
        <v>-181.625</v>
      </c>
      <c r="AB546" s="167">
        <f t="shared" si="356"/>
        <v>8.6758181818181814</v>
      </c>
      <c r="AC546" s="167">
        <f t="shared" si="357"/>
        <v>8.2556818181818183</v>
      </c>
      <c r="AD546" s="167">
        <f t="shared" si="377"/>
        <v>-186.2465</v>
      </c>
      <c r="AF546" s="167">
        <f t="shared" si="390"/>
        <v>9.0500000000000007</v>
      </c>
      <c r="AG546" s="167">
        <f t="shared" si="378"/>
        <v>-3.1811333333333334</v>
      </c>
      <c r="AH546" s="167">
        <f t="shared" si="394"/>
        <v>-1516.6097000000009</v>
      </c>
      <c r="AI546" s="167">
        <f t="shared" si="379"/>
        <v>12132.877600000007</v>
      </c>
      <c r="AJ546" s="167">
        <f t="shared" si="380"/>
        <v>-3.0270833333333331</v>
      </c>
      <c r="AK546" s="167">
        <f t="shared" si="395"/>
        <v>-1438.5920999999994</v>
      </c>
      <c r="AL546" s="167">
        <f t="shared" si="381"/>
        <v>11508.736799999995</v>
      </c>
      <c r="AM546" s="167">
        <f t="shared" si="382"/>
        <v>11820.807200000001</v>
      </c>
      <c r="AR546" s="167">
        <v>32580</v>
      </c>
      <c r="AS546" s="169">
        <f t="shared" si="358"/>
        <v>33.049999999999997</v>
      </c>
      <c r="AT546" s="167">
        <v>-177.07300000000001</v>
      </c>
      <c r="AU546" s="167">
        <v>-244.05699999999999</v>
      </c>
      <c r="AV546" s="167">
        <f t="shared" si="359"/>
        <v>8.048772727272727</v>
      </c>
      <c r="AW546" s="167">
        <f t="shared" si="360"/>
        <v>11.093499999999999</v>
      </c>
      <c r="AY546" s="167">
        <f t="shared" si="383"/>
        <v>9.0500000000000007</v>
      </c>
      <c r="AZ546" s="167">
        <f t="shared" si="384"/>
        <v>-2.9512166666666668</v>
      </c>
      <c r="BA546" s="167">
        <f t="shared" si="391"/>
        <v>-1440.5515666666661</v>
      </c>
      <c r="BB546" s="167">
        <f t="shared" si="385"/>
        <v>11524.412533333329</v>
      </c>
      <c r="BC546" s="167">
        <f t="shared" si="386"/>
        <v>-4.067616666666666</v>
      </c>
      <c r="BD546" s="167">
        <f t="shared" si="392"/>
        <v>-2136.4419499999999</v>
      </c>
      <c r="BE546" s="167">
        <f t="shared" si="387"/>
        <v>17091.535599999999</v>
      </c>
      <c r="BF546" s="167">
        <f t="shared" si="388"/>
        <v>14307.974066666664</v>
      </c>
      <c r="BK546" s="167">
        <v>32580</v>
      </c>
      <c r="BL546" s="169">
        <v>33.049999999999997</v>
      </c>
      <c r="BM546" s="167">
        <v>-154.71700000000001</v>
      </c>
      <c r="BN546" s="167">
        <v>-198.13499999999999</v>
      </c>
      <c r="BO546" s="167">
        <f t="shared" si="361"/>
        <v>7.03259090909091</v>
      </c>
      <c r="BP546" s="167">
        <f t="shared" si="362"/>
        <v>9.0061363636363634</v>
      </c>
      <c r="BU546" s="167">
        <v>32580</v>
      </c>
      <c r="BV546" s="169">
        <v>33.049999999999997</v>
      </c>
      <c r="BW546" s="167">
        <v>-154.68299999999999</v>
      </c>
      <c r="BX546" s="167">
        <v>-174.655</v>
      </c>
      <c r="BY546" s="167">
        <f t="shared" si="363"/>
        <v>7.0310454545454544</v>
      </c>
      <c r="BZ546" s="167">
        <f t="shared" si="364"/>
        <v>7.938863636363636</v>
      </c>
      <c r="CE546" s="167">
        <v>32580</v>
      </c>
      <c r="CF546" s="169">
        <f t="shared" si="365"/>
        <v>33.049999999999997</v>
      </c>
      <c r="CG546" s="167">
        <v>-62.914999999999999</v>
      </c>
      <c r="CH546" s="167">
        <v>-138.08099999999999</v>
      </c>
      <c r="CI546" s="167">
        <f t="shared" si="366"/>
        <v>2.8597727272727274</v>
      </c>
      <c r="CJ546" s="167">
        <f t="shared" si="367"/>
        <v>6.2764090909090902</v>
      </c>
      <c r="CO546" s="167">
        <v>32580</v>
      </c>
      <c r="CP546" s="169">
        <f t="shared" si="368"/>
        <v>33.049999999999997</v>
      </c>
      <c r="CQ546" s="167">
        <v>-155.548</v>
      </c>
      <c r="CR546" s="167">
        <v>-153.68799999999999</v>
      </c>
      <c r="CS546" s="167">
        <f t="shared" si="369"/>
        <v>7.0703636363636369</v>
      </c>
      <c r="CT546" s="167">
        <f t="shared" si="370"/>
        <v>6.985818181818181</v>
      </c>
    </row>
    <row r="547" spans="2:98">
      <c r="B547" s="167">
        <f t="shared" si="371"/>
        <v>544</v>
      </c>
      <c r="C547" s="167">
        <v>32640</v>
      </c>
      <c r="D547" s="169">
        <v>33.066666666666663</v>
      </c>
      <c r="E547" s="167">
        <v>-154.61600000000001</v>
      </c>
      <c r="F547" s="167">
        <v>-147.898</v>
      </c>
      <c r="G547" s="167">
        <f t="shared" si="352"/>
        <v>7.0280000000000005</v>
      </c>
      <c r="H547" s="167">
        <f t="shared" si="353"/>
        <v>6.7226363636363633</v>
      </c>
      <c r="J547" s="167">
        <f t="shared" si="372"/>
        <v>9.0666666666666664</v>
      </c>
      <c r="K547" s="167">
        <f t="shared" si="354"/>
        <v>-2.5769333333333337</v>
      </c>
      <c r="L547" s="167">
        <f t="shared" si="393"/>
        <v>-1249.0280666666677</v>
      </c>
      <c r="M547" s="167">
        <f t="shared" si="373"/>
        <v>9992.2245333333412</v>
      </c>
      <c r="N547" s="167">
        <f t="shared" si="355"/>
        <v>-2.4649666666666668</v>
      </c>
      <c r="O547" s="167">
        <f t="shared" si="389"/>
        <v>-1183.4141666666674</v>
      </c>
      <c r="P547" s="167">
        <f t="shared" si="374"/>
        <v>9467.313333333339</v>
      </c>
      <c r="Q547" s="167">
        <f t="shared" si="375"/>
        <v>9729.7689333333401</v>
      </c>
      <c r="W547" s="167">
        <v>32640</v>
      </c>
      <c r="Y547" s="169">
        <f t="shared" si="376"/>
        <v>33.066666666666663</v>
      </c>
      <c r="Z547" s="167">
        <v>-194.77099999999999</v>
      </c>
      <c r="AA547" s="167">
        <v>-181.774</v>
      </c>
      <c r="AB547" s="167">
        <f t="shared" si="356"/>
        <v>8.8532272727272723</v>
      </c>
      <c r="AC547" s="167">
        <f t="shared" si="357"/>
        <v>8.2624545454545455</v>
      </c>
      <c r="AD547" s="167">
        <f t="shared" si="377"/>
        <v>-188.27249999999998</v>
      </c>
      <c r="AF547" s="167">
        <f t="shared" si="390"/>
        <v>9.0666666666666664</v>
      </c>
      <c r="AG547" s="167">
        <f t="shared" si="378"/>
        <v>-3.2461833333333332</v>
      </c>
      <c r="AH547" s="167">
        <f t="shared" si="394"/>
        <v>-1519.8558833333343</v>
      </c>
      <c r="AI547" s="167">
        <f t="shared" si="379"/>
        <v>12158.847066666674</v>
      </c>
      <c r="AJ547" s="167">
        <f t="shared" si="380"/>
        <v>-3.0295666666666667</v>
      </c>
      <c r="AK547" s="167">
        <f t="shared" si="395"/>
        <v>-1441.621666666666</v>
      </c>
      <c r="AL547" s="167">
        <f t="shared" si="381"/>
        <v>11532.973333333328</v>
      </c>
      <c r="AM547" s="167">
        <f t="shared" si="382"/>
        <v>11845.910200000002</v>
      </c>
      <c r="AR547" s="167">
        <v>32640</v>
      </c>
      <c r="AS547" s="169">
        <f t="shared" si="358"/>
        <v>33.066666666666663</v>
      </c>
      <c r="AT547" s="167">
        <v>-176.31800000000001</v>
      </c>
      <c r="AU547" s="167">
        <v>-251.45</v>
      </c>
      <c r="AV547" s="167">
        <f t="shared" si="359"/>
        <v>8.0144545454545462</v>
      </c>
      <c r="AW547" s="167">
        <f t="shared" si="360"/>
        <v>11.429545454545455</v>
      </c>
      <c r="AY547" s="167">
        <f t="shared" si="383"/>
        <v>9.0666666666666664</v>
      </c>
      <c r="AZ547" s="167">
        <f t="shared" si="384"/>
        <v>-2.9386333333333337</v>
      </c>
      <c r="BA547" s="167">
        <f t="shared" si="391"/>
        <v>-1443.4901999999995</v>
      </c>
      <c r="BB547" s="167">
        <f t="shared" si="385"/>
        <v>11547.921599999996</v>
      </c>
      <c r="BC547" s="167">
        <f t="shared" si="386"/>
        <v>-4.190833333333333</v>
      </c>
      <c r="BD547" s="167">
        <f t="shared" si="392"/>
        <v>-2140.6327833333335</v>
      </c>
      <c r="BE547" s="167">
        <f t="shared" si="387"/>
        <v>17125.062266666668</v>
      </c>
      <c r="BF547" s="167">
        <f t="shared" si="388"/>
        <v>14336.491933333331</v>
      </c>
      <c r="BK547" s="167">
        <v>32640</v>
      </c>
      <c r="BL547" s="169">
        <v>33.066666666666663</v>
      </c>
      <c r="BM547" s="167">
        <v>-155.25700000000001</v>
      </c>
      <c r="BN547" s="167">
        <v>-200.55799999999999</v>
      </c>
      <c r="BO547" s="167">
        <f t="shared" si="361"/>
        <v>7.0571363636363635</v>
      </c>
      <c r="BP547" s="167">
        <f t="shared" si="362"/>
        <v>9.1162727272727277</v>
      </c>
      <c r="BU547" s="167">
        <v>32640</v>
      </c>
      <c r="BV547" s="169">
        <v>33.066666666666663</v>
      </c>
      <c r="BW547" s="167">
        <v>-154.94499999999999</v>
      </c>
      <c r="BX547" s="167">
        <v>-172.91399999999999</v>
      </c>
      <c r="BY547" s="167">
        <f t="shared" si="363"/>
        <v>7.0429545454545455</v>
      </c>
      <c r="BZ547" s="167">
        <f t="shared" si="364"/>
        <v>7.8597272727272722</v>
      </c>
      <c r="CE547" s="167">
        <v>32640</v>
      </c>
      <c r="CF547" s="169">
        <f t="shared" si="365"/>
        <v>33.066666666666663</v>
      </c>
      <c r="CG547" s="167">
        <v>-63.063000000000002</v>
      </c>
      <c r="CH547" s="167">
        <v>-140.964</v>
      </c>
      <c r="CI547" s="167">
        <f t="shared" si="366"/>
        <v>2.8665000000000003</v>
      </c>
      <c r="CJ547" s="167">
        <f t="shared" si="367"/>
        <v>6.4074545454545451</v>
      </c>
      <c r="CO547" s="167">
        <v>32640</v>
      </c>
      <c r="CP547" s="169">
        <f t="shared" si="368"/>
        <v>33.066666666666663</v>
      </c>
      <c r="CQ547" s="167">
        <v>-157.01400000000001</v>
      </c>
      <c r="CR547" s="167">
        <v>-151.97399999999999</v>
      </c>
      <c r="CS547" s="167">
        <f t="shared" si="369"/>
        <v>7.1370000000000005</v>
      </c>
      <c r="CT547" s="167">
        <f t="shared" si="370"/>
        <v>6.9079090909090901</v>
      </c>
    </row>
    <row r="548" spans="2:98">
      <c r="B548" s="167">
        <f t="shared" si="371"/>
        <v>545</v>
      </c>
      <c r="C548" s="167">
        <v>32700</v>
      </c>
      <c r="D548" s="169">
        <v>33.083333333333336</v>
      </c>
      <c r="E548" s="167">
        <v>-154.76900000000001</v>
      </c>
      <c r="F548" s="167">
        <v>-148.54499999999999</v>
      </c>
      <c r="G548" s="167">
        <f t="shared" si="352"/>
        <v>7.0349545454545455</v>
      </c>
      <c r="H548" s="167">
        <f t="shared" si="353"/>
        <v>6.7520454545454536</v>
      </c>
      <c r="J548" s="167">
        <f t="shared" si="372"/>
        <v>9.0833333333333339</v>
      </c>
      <c r="K548" s="167">
        <f t="shared" si="354"/>
        <v>-2.5794833333333336</v>
      </c>
      <c r="L548" s="167">
        <f t="shared" si="393"/>
        <v>-1251.6075500000011</v>
      </c>
      <c r="M548" s="167">
        <f t="shared" si="373"/>
        <v>10012.860400000009</v>
      </c>
      <c r="N548" s="167">
        <f t="shared" si="355"/>
        <v>-2.4757499999999997</v>
      </c>
      <c r="O548" s="167">
        <f t="shared" si="389"/>
        <v>-1185.8899166666674</v>
      </c>
      <c r="P548" s="167">
        <f t="shared" si="374"/>
        <v>9487.1193333333395</v>
      </c>
      <c r="Q548" s="167">
        <f t="shared" si="375"/>
        <v>9749.9898666666741</v>
      </c>
      <c r="W548" s="167">
        <v>32700</v>
      </c>
      <c r="Y548" s="169">
        <f t="shared" si="376"/>
        <v>33.083333333333336</v>
      </c>
      <c r="Z548" s="167">
        <v>-193.11600000000001</v>
      </c>
      <c r="AA548" s="167">
        <v>-180.52699999999999</v>
      </c>
      <c r="AB548" s="167">
        <f t="shared" si="356"/>
        <v>8.7780000000000005</v>
      </c>
      <c r="AC548" s="167">
        <f t="shared" si="357"/>
        <v>8.205772727272727</v>
      </c>
      <c r="AD548" s="167">
        <f t="shared" si="377"/>
        <v>-186.82150000000001</v>
      </c>
      <c r="AF548" s="167">
        <f t="shared" si="390"/>
        <v>9.0833333333333339</v>
      </c>
      <c r="AG548" s="167">
        <f t="shared" si="378"/>
        <v>-3.2186000000000003</v>
      </c>
      <c r="AH548" s="167">
        <f t="shared" si="394"/>
        <v>-1523.0744833333342</v>
      </c>
      <c r="AI548" s="167">
        <f t="shared" si="379"/>
        <v>12184.595866666674</v>
      </c>
      <c r="AJ548" s="167">
        <f t="shared" si="380"/>
        <v>-3.0087833333333331</v>
      </c>
      <c r="AK548" s="167">
        <f t="shared" si="395"/>
        <v>-1444.6304499999994</v>
      </c>
      <c r="AL548" s="167">
        <f t="shared" si="381"/>
        <v>11557.043599999995</v>
      </c>
      <c r="AM548" s="167">
        <f t="shared" si="382"/>
        <v>11870.819733333334</v>
      </c>
      <c r="AR548" s="167">
        <v>32700</v>
      </c>
      <c r="AS548" s="169">
        <f t="shared" si="358"/>
        <v>33.083333333333336</v>
      </c>
      <c r="AT548" s="167">
        <v>-175.87299999999999</v>
      </c>
      <c r="AU548" s="167">
        <v>-246.143</v>
      </c>
      <c r="AV548" s="167">
        <f t="shared" si="359"/>
        <v>7.9942272727272723</v>
      </c>
      <c r="AW548" s="167">
        <f t="shared" si="360"/>
        <v>11.188318181818182</v>
      </c>
      <c r="AY548" s="167">
        <f t="shared" si="383"/>
        <v>9.0833333333333339</v>
      </c>
      <c r="AZ548" s="167">
        <f t="shared" si="384"/>
        <v>-2.9312166666666664</v>
      </c>
      <c r="BA548" s="167">
        <f t="shared" si="391"/>
        <v>-1446.4214166666661</v>
      </c>
      <c r="BB548" s="167">
        <f t="shared" si="385"/>
        <v>11571.371333333329</v>
      </c>
      <c r="BC548" s="167">
        <f t="shared" si="386"/>
        <v>-4.102383333333333</v>
      </c>
      <c r="BD548" s="167">
        <f t="shared" si="392"/>
        <v>-2144.7351666666668</v>
      </c>
      <c r="BE548" s="167">
        <f t="shared" si="387"/>
        <v>17157.881333333335</v>
      </c>
      <c r="BF548" s="167">
        <f t="shared" si="388"/>
        <v>14364.626333333332</v>
      </c>
      <c r="BK548" s="167">
        <v>32700</v>
      </c>
      <c r="BL548" s="169">
        <v>33.083333333333336</v>
      </c>
      <c r="BM548" s="167">
        <v>-156.07499999999999</v>
      </c>
      <c r="BN548" s="167">
        <v>-200.96</v>
      </c>
      <c r="BO548" s="167">
        <f t="shared" si="361"/>
        <v>7.0943181818181813</v>
      </c>
      <c r="BP548" s="167">
        <f t="shared" si="362"/>
        <v>9.1345454545454547</v>
      </c>
      <c r="BU548" s="167">
        <v>32700</v>
      </c>
      <c r="BV548" s="169">
        <v>33.083333333333336</v>
      </c>
      <c r="BW548" s="167">
        <v>-152.52199999999999</v>
      </c>
      <c r="BX548" s="167">
        <v>-171.898</v>
      </c>
      <c r="BY548" s="167">
        <f t="shared" si="363"/>
        <v>6.9328181818181811</v>
      </c>
      <c r="BZ548" s="167">
        <f t="shared" si="364"/>
        <v>7.8135454545454541</v>
      </c>
      <c r="CE548" s="167">
        <v>32700</v>
      </c>
      <c r="CF548" s="169">
        <f t="shared" si="365"/>
        <v>33.083333333333336</v>
      </c>
      <c r="CG548" s="167">
        <v>-62.826999999999998</v>
      </c>
      <c r="CH548" s="167">
        <v>-141.64400000000001</v>
      </c>
      <c r="CI548" s="167">
        <f t="shared" si="366"/>
        <v>2.8557727272727274</v>
      </c>
      <c r="CJ548" s="167">
        <f t="shared" si="367"/>
        <v>6.4383636363636363</v>
      </c>
      <c r="CO548" s="167">
        <v>32700</v>
      </c>
      <c r="CP548" s="169">
        <f t="shared" si="368"/>
        <v>33.083333333333336</v>
      </c>
      <c r="CQ548" s="167">
        <v>-155.672</v>
      </c>
      <c r="CR548" s="167">
        <v>-152.80099999999999</v>
      </c>
      <c r="CS548" s="167">
        <f t="shared" si="369"/>
        <v>7.0759999999999996</v>
      </c>
      <c r="CT548" s="167">
        <f t="shared" si="370"/>
        <v>6.9454999999999991</v>
      </c>
    </row>
    <row r="549" spans="2:98">
      <c r="B549" s="167">
        <f t="shared" si="371"/>
        <v>546</v>
      </c>
      <c r="C549" s="167">
        <v>32760</v>
      </c>
      <c r="D549" s="169">
        <v>33.1</v>
      </c>
      <c r="E549" s="167">
        <v>-150.935</v>
      </c>
      <c r="F549" s="167">
        <v>-148.43700000000001</v>
      </c>
      <c r="G549" s="167">
        <f t="shared" si="352"/>
        <v>6.8606818181818179</v>
      </c>
      <c r="H549" s="167">
        <f t="shared" si="353"/>
        <v>6.7471363636363639</v>
      </c>
      <c r="J549" s="167">
        <f t="shared" si="372"/>
        <v>9.1</v>
      </c>
      <c r="K549" s="167">
        <f t="shared" si="354"/>
        <v>-2.5155833333333333</v>
      </c>
      <c r="L549" s="167">
        <f t="shared" si="393"/>
        <v>-1254.1231333333344</v>
      </c>
      <c r="M549" s="167">
        <f t="shared" si="373"/>
        <v>10032.985066666675</v>
      </c>
      <c r="N549" s="167">
        <f t="shared" si="355"/>
        <v>-2.4739500000000003</v>
      </c>
      <c r="O549" s="167">
        <f t="shared" si="389"/>
        <v>-1188.3638666666675</v>
      </c>
      <c r="P549" s="167">
        <f t="shared" si="374"/>
        <v>9506.9109333333399</v>
      </c>
      <c r="Q549" s="167">
        <f t="shared" si="375"/>
        <v>9769.9480000000076</v>
      </c>
      <c r="W549" s="167">
        <v>32760</v>
      </c>
      <c r="Y549" s="169">
        <f t="shared" si="376"/>
        <v>33.1</v>
      </c>
      <c r="Z549" s="167">
        <v>-193.01400000000001</v>
      </c>
      <c r="AA549" s="167">
        <v>-178.69499999999999</v>
      </c>
      <c r="AB549" s="167">
        <f t="shared" si="356"/>
        <v>8.7733636363636371</v>
      </c>
      <c r="AC549" s="167">
        <f t="shared" si="357"/>
        <v>8.1225000000000005</v>
      </c>
      <c r="AD549" s="167">
        <f t="shared" si="377"/>
        <v>-185.8545</v>
      </c>
      <c r="AF549" s="167">
        <f t="shared" si="390"/>
        <v>9.1</v>
      </c>
      <c r="AG549" s="167">
        <f t="shared" si="378"/>
        <v>-3.2169000000000003</v>
      </c>
      <c r="AH549" s="167">
        <f t="shared" si="394"/>
        <v>-1526.2913833333341</v>
      </c>
      <c r="AI549" s="167">
        <f t="shared" si="379"/>
        <v>12210.331066666673</v>
      </c>
      <c r="AJ549" s="167">
        <f t="shared" si="380"/>
        <v>-2.9782500000000001</v>
      </c>
      <c r="AK549" s="167">
        <f t="shared" si="395"/>
        <v>-1447.6086999999993</v>
      </c>
      <c r="AL549" s="167">
        <f t="shared" si="381"/>
        <v>11580.869599999995</v>
      </c>
      <c r="AM549" s="167">
        <f t="shared" si="382"/>
        <v>11895.600333333334</v>
      </c>
      <c r="AR549" s="167">
        <v>32760</v>
      </c>
      <c r="AS549" s="169">
        <f t="shared" si="358"/>
        <v>33.1</v>
      </c>
      <c r="AT549" s="167">
        <v>-176.399</v>
      </c>
      <c r="AU549" s="167">
        <v>-247.73</v>
      </c>
      <c r="AV549" s="167">
        <f t="shared" si="359"/>
        <v>8.0181363636363638</v>
      </c>
      <c r="AW549" s="167">
        <f t="shared" si="360"/>
        <v>11.260454545454545</v>
      </c>
      <c r="AY549" s="167">
        <f t="shared" si="383"/>
        <v>9.1</v>
      </c>
      <c r="AZ549" s="167">
        <f t="shared" si="384"/>
        <v>-2.9399833333333332</v>
      </c>
      <c r="BA549" s="167">
        <f t="shared" si="391"/>
        <v>-1449.3613999999995</v>
      </c>
      <c r="BB549" s="167">
        <f t="shared" si="385"/>
        <v>11594.891199999996</v>
      </c>
      <c r="BC549" s="167">
        <f t="shared" si="386"/>
        <v>-4.1288333333333327</v>
      </c>
      <c r="BD549" s="167">
        <f t="shared" si="392"/>
        <v>-2148.864</v>
      </c>
      <c r="BE549" s="167">
        <f t="shared" si="387"/>
        <v>17190.912</v>
      </c>
      <c r="BF549" s="167">
        <f t="shared" si="388"/>
        <v>14392.901599999997</v>
      </c>
      <c r="BK549" s="167">
        <v>32760</v>
      </c>
      <c r="BL549" s="169">
        <v>33.1</v>
      </c>
      <c r="BM549" s="167">
        <v>-154.48599999999999</v>
      </c>
      <c r="BN549" s="167">
        <v>-201.84</v>
      </c>
      <c r="BO549" s="167">
        <f t="shared" si="361"/>
        <v>7.0220909090909087</v>
      </c>
      <c r="BP549" s="167">
        <f t="shared" si="362"/>
        <v>9.1745454545454539</v>
      </c>
      <c r="BU549" s="167">
        <v>32760</v>
      </c>
      <c r="BV549" s="169">
        <v>33.1</v>
      </c>
      <c r="BW549" s="167">
        <v>-155.37700000000001</v>
      </c>
      <c r="BX549" s="167">
        <v>-172.32900000000001</v>
      </c>
      <c r="BY549" s="167">
        <f t="shared" si="363"/>
        <v>7.0625909090909094</v>
      </c>
      <c r="BZ549" s="167">
        <f t="shared" si="364"/>
        <v>7.8331363636363642</v>
      </c>
      <c r="CE549" s="167">
        <v>32760</v>
      </c>
      <c r="CF549" s="169">
        <f t="shared" si="365"/>
        <v>33.1</v>
      </c>
      <c r="CG549" s="167">
        <v>-62.515000000000001</v>
      </c>
      <c r="CH549" s="167">
        <v>-141.42699999999999</v>
      </c>
      <c r="CI549" s="167">
        <f t="shared" si="366"/>
        <v>2.8415909090909093</v>
      </c>
      <c r="CJ549" s="167">
        <f t="shared" si="367"/>
        <v>6.4284999999999997</v>
      </c>
      <c r="CO549" s="167">
        <v>32760</v>
      </c>
      <c r="CP549" s="169">
        <f t="shared" si="368"/>
        <v>33.1</v>
      </c>
      <c r="CQ549" s="167">
        <v>-155.03700000000001</v>
      </c>
      <c r="CR549" s="167">
        <v>-153.04499999999999</v>
      </c>
      <c r="CS549" s="167">
        <f t="shared" si="369"/>
        <v>7.0471363636363638</v>
      </c>
      <c r="CT549" s="167">
        <f t="shared" si="370"/>
        <v>6.9565909090909086</v>
      </c>
    </row>
    <row r="550" spans="2:98">
      <c r="B550" s="167">
        <f t="shared" si="371"/>
        <v>547</v>
      </c>
      <c r="C550" s="167">
        <v>32820</v>
      </c>
      <c r="D550" s="169">
        <v>33.116666666666667</v>
      </c>
      <c r="E550" s="167">
        <v>-152.46899999999999</v>
      </c>
      <c r="F550" s="167">
        <v>-147.49799999999999</v>
      </c>
      <c r="G550" s="167">
        <f t="shared" si="352"/>
        <v>6.930409090909091</v>
      </c>
      <c r="H550" s="167">
        <f t="shared" si="353"/>
        <v>6.7044545454545448</v>
      </c>
      <c r="J550" s="167">
        <f t="shared" si="372"/>
        <v>9.1166666666666671</v>
      </c>
      <c r="K550" s="167">
        <f t="shared" si="354"/>
        <v>-2.54115</v>
      </c>
      <c r="L550" s="167">
        <f t="shared" si="393"/>
        <v>-1256.6642833333344</v>
      </c>
      <c r="M550" s="167">
        <f t="shared" si="373"/>
        <v>10053.314266666675</v>
      </c>
      <c r="N550" s="167">
        <f t="shared" si="355"/>
        <v>-2.4582999999999999</v>
      </c>
      <c r="O550" s="167">
        <f t="shared" si="389"/>
        <v>-1190.8221666666675</v>
      </c>
      <c r="P550" s="167">
        <f t="shared" si="374"/>
        <v>9526.57733333334</v>
      </c>
      <c r="Q550" s="167">
        <f t="shared" si="375"/>
        <v>9789.9458000000086</v>
      </c>
      <c r="W550" s="167">
        <v>32820</v>
      </c>
      <c r="Y550" s="169">
        <f t="shared" si="376"/>
        <v>33.116666666666667</v>
      </c>
      <c r="Z550" s="167">
        <v>-194.1</v>
      </c>
      <c r="AA550" s="167">
        <v>-178.60900000000001</v>
      </c>
      <c r="AB550" s="167">
        <f t="shared" si="356"/>
        <v>8.8227272727272723</v>
      </c>
      <c r="AC550" s="167">
        <f t="shared" si="357"/>
        <v>8.1185909090909103</v>
      </c>
      <c r="AD550" s="167">
        <f t="shared" si="377"/>
        <v>-186.3545</v>
      </c>
      <c r="AF550" s="167">
        <f t="shared" si="390"/>
        <v>9.1166666666666671</v>
      </c>
      <c r="AG550" s="167">
        <f t="shared" si="378"/>
        <v>-3.2349999999999999</v>
      </c>
      <c r="AH550" s="167">
        <f t="shared" si="394"/>
        <v>-1529.526383333334</v>
      </c>
      <c r="AI550" s="167">
        <f t="shared" si="379"/>
        <v>12236.211066666672</v>
      </c>
      <c r="AJ550" s="167">
        <f t="shared" si="380"/>
        <v>-2.9768166666666667</v>
      </c>
      <c r="AK550" s="167">
        <f t="shared" si="395"/>
        <v>-1450.5855166666661</v>
      </c>
      <c r="AL550" s="167">
        <f t="shared" si="381"/>
        <v>11604.684133333329</v>
      </c>
      <c r="AM550" s="167">
        <f t="shared" si="382"/>
        <v>11920.4476</v>
      </c>
      <c r="AR550" s="167">
        <v>32820</v>
      </c>
      <c r="AS550" s="169">
        <f t="shared" si="358"/>
        <v>33.116666666666667</v>
      </c>
      <c r="AT550" s="167">
        <v>-181.1</v>
      </c>
      <c r="AU550" s="167">
        <v>-248.124</v>
      </c>
      <c r="AV550" s="167">
        <f t="shared" si="359"/>
        <v>8.2318181818181824</v>
      </c>
      <c r="AW550" s="167">
        <f t="shared" si="360"/>
        <v>11.278363636363636</v>
      </c>
      <c r="AY550" s="167">
        <f t="shared" si="383"/>
        <v>9.1166666666666671</v>
      </c>
      <c r="AZ550" s="167">
        <f t="shared" si="384"/>
        <v>-3.0183333333333331</v>
      </c>
      <c r="BA550" s="167">
        <f t="shared" si="391"/>
        <v>-1452.379733333333</v>
      </c>
      <c r="BB550" s="167">
        <f t="shared" si="385"/>
        <v>11619.037866666664</v>
      </c>
      <c r="BC550" s="167">
        <f t="shared" si="386"/>
        <v>-4.1353999999999997</v>
      </c>
      <c r="BD550" s="167">
        <f t="shared" si="392"/>
        <v>-2152.9994000000002</v>
      </c>
      <c r="BE550" s="167">
        <f t="shared" si="387"/>
        <v>17223.995200000001</v>
      </c>
      <c r="BF550" s="167">
        <f t="shared" si="388"/>
        <v>14421.516533333332</v>
      </c>
      <c r="BK550" s="167">
        <v>32820</v>
      </c>
      <c r="BL550" s="169">
        <v>33.116666666666667</v>
      </c>
      <c r="BM550" s="167">
        <v>-154.68600000000001</v>
      </c>
      <c r="BN550" s="167">
        <v>-197.131</v>
      </c>
      <c r="BO550" s="167">
        <f t="shared" si="361"/>
        <v>7.0311818181818184</v>
      </c>
      <c r="BP550" s="167">
        <f t="shared" si="362"/>
        <v>8.9604999999999997</v>
      </c>
      <c r="BU550" s="167">
        <v>32820</v>
      </c>
      <c r="BV550" s="169">
        <v>33.116666666666667</v>
      </c>
      <c r="BW550" s="167">
        <v>-153.09299999999999</v>
      </c>
      <c r="BX550" s="167">
        <v>-170.83500000000001</v>
      </c>
      <c r="BY550" s="167">
        <f t="shared" si="363"/>
        <v>6.9587727272727271</v>
      </c>
      <c r="BZ550" s="167">
        <f t="shared" si="364"/>
        <v>7.7652272727272731</v>
      </c>
      <c r="CE550" s="167">
        <v>32820</v>
      </c>
      <c r="CF550" s="169">
        <f t="shared" si="365"/>
        <v>33.116666666666667</v>
      </c>
      <c r="CG550" s="167">
        <v>-62.62</v>
      </c>
      <c r="CH550" s="167">
        <v>-141.28899999999999</v>
      </c>
      <c r="CI550" s="167">
        <f t="shared" si="366"/>
        <v>2.8463636363636362</v>
      </c>
      <c r="CJ550" s="167">
        <f t="shared" si="367"/>
        <v>6.4222272727272722</v>
      </c>
      <c r="CO550" s="167">
        <v>32820</v>
      </c>
      <c r="CP550" s="169">
        <f t="shared" si="368"/>
        <v>33.116666666666667</v>
      </c>
      <c r="CQ550" s="167">
        <v>-153.83799999999999</v>
      </c>
      <c r="CR550" s="167">
        <v>-153.54599999999999</v>
      </c>
      <c r="CS550" s="167">
        <f t="shared" si="369"/>
        <v>6.9926363636363638</v>
      </c>
      <c r="CT550" s="167">
        <f t="shared" si="370"/>
        <v>6.9793636363636358</v>
      </c>
    </row>
    <row r="551" spans="2:98">
      <c r="B551" s="167">
        <f t="shared" si="371"/>
        <v>548</v>
      </c>
      <c r="C551" s="167">
        <v>32880</v>
      </c>
      <c r="D551" s="169">
        <v>33.133333333333333</v>
      </c>
      <c r="E551" s="167">
        <v>-154.61600000000001</v>
      </c>
      <c r="F551" s="167">
        <v>-147.929</v>
      </c>
      <c r="G551" s="167">
        <f t="shared" si="352"/>
        <v>7.0280000000000005</v>
      </c>
      <c r="H551" s="167">
        <f t="shared" si="353"/>
        <v>6.7240454545454549</v>
      </c>
      <c r="J551" s="167">
        <f t="shared" si="372"/>
        <v>9.1333333333333329</v>
      </c>
      <c r="K551" s="167">
        <f t="shared" si="354"/>
        <v>-2.5769333333333337</v>
      </c>
      <c r="L551" s="167">
        <f t="shared" si="393"/>
        <v>-1259.2412166666677</v>
      </c>
      <c r="M551" s="167">
        <f t="shared" si="373"/>
        <v>10073.929733333342</v>
      </c>
      <c r="N551" s="167">
        <f t="shared" si="355"/>
        <v>-2.4654833333333332</v>
      </c>
      <c r="O551" s="167">
        <f t="shared" si="389"/>
        <v>-1193.2876500000009</v>
      </c>
      <c r="P551" s="167">
        <f t="shared" si="374"/>
        <v>9546.3012000000072</v>
      </c>
      <c r="Q551" s="167">
        <f t="shared" si="375"/>
        <v>9810.1154666666735</v>
      </c>
      <c r="W551" s="167">
        <v>32880</v>
      </c>
      <c r="Y551" s="169">
        <f t="shared" si="376"/>
        <v>33.133333333333333</v>
      </c>
      <c r="Z551" s="167">
        <v>-192.351</v>
      </c>
      <c r="AA551" s="167">
        <v>-181.53800000000001</v>
      </c>
      <c r="AB551" s="167">
        <f t="shared" si="356"/>
        <v>8.7432272727272728</v>
      </c>
      <c r="AC551" s="167">
        <f t="shared" si="357"/>
        <v>8.2517272727272726</v>
      </c>
      <c r="AD551" s="167">
        <f t="shared" si="377"/>
        <v>-186.94450000000001</v>
      </c>
      <c r="AF551" s="167">
        <f t="shared" si="390"/>
        <v>9.1333333333333329</v>
      </c>
      <c r="AG551" s="167">
        <f t="shared" si="378"/>
        <v>-3.2058499999999999</v>
      </c>
      <c r="AH551" s="167">
        <f t="shared" si="394"/>
        <v>-1532.7322333333341</v>
      </c>
      <c r="AI551" s="167">
        <f t="shared" si="379"/>
        <v>12261.857866666673</v>
      </c>
      <c r="AJ551" s="167">
        <f t="shared" si="380"/>
        <v>-3.0256333333333334</v>
      </c>
      <c r="AK551" s="167">
        <f t="shared" si="395"/>
        <v>-1453.6111499999995</v>
      </c>
      <c r="AL551" s="167">
        <f t="shared" si="381"/>
        <v>11628.889199999996</v>
      </c>
      <c r="AM551" s="167">
        <f t="shared" si="382"/>
        <v>11945.373533333335</v>
      </c>
      <c r="AR551" s="167">
        <v>32880</v>
      </c>
      <c r="AS551" s="169">
        <f t="shared" si="358"/>
        <v>33.133333333333333</v>
      </c>
      <c r="AT551" s="167">
        <v>-179.21199999999999</v>
      </c>
      <c r="AU551" s="167">
        <v>-252.43600000000001</v>
      </c>
      <c r="AV551" s="167">
        <f t="shared" si="359"/>
        <v>8.145999999999999</v>
      </c>
      <c r="AW551" s="167">
        <f t="shared" si="360"/>
        <v>11.474363636363636</v>
      </c>
      <c r="AY551" s="167">
        <f t="shared" si="383"/>
        <v>9.1333333333333329</v>
      </c>
      <c r="AZ551" s="167">
        <f t="shared" si="384"/>
        <v>-2.9868666666666663</v>
      </c>
      <c r="BA551" s="167">
        <f t="shared" si="391"/>
        <v>-1455.3665999999996</v>
      </c>
      <c r="BB551" s="167">
        <f t="shared" si="385"/>
        <v>11642.932799999997</v>
      </c>
      <c r="BC551" s="167">
        <f t="shared" si="386"/>
        <v>-4.2072666666666665</v>
      </c>
      <c r="BD551" s="167">
        <f t="shared" si="392"/>
        <v>-2157.2066666666669</v>
      </c>
      <c r="BE551" s="167">
        <f t="shared" si="387"/>
        <v>17257.653333333335</v>
      </c>
      <c r="BF551" s="167">
        <f t="shared" si="388"/>
        <v>14450.293066666665</v>
      </c>
      <c r="BK551" s="167">
        <v>32880</v>
      </c>
      <c r="BL551" s="169">
        <v>33.133333333333333</v>
      </c>
      <c r="BM551" s="167">
        <v>-152.727</v>
      </c>
      <c r="BN551" s="167">
        <v>-197.857</v>
      </c>
      <c r="BO551" s="167">
        <f t="shared" si="361"/>
        <v>6.9421363636363642</v>
      </c>
      <c r="BP551" s="167">
        <f t="shared" si="362"/>
        <v>8.9934999999999992</v>
      </c>
      <c r="BU551" s="167">
        <v>32880</v>
      </c>
      <c r="BV551" s="169">
        <v>33.133333333333333</v>
      </c>
      <c r="BW551" s="167">
        <v>-152.61500000000001</v>
      </c>
      <c r="BX551" s="167">
        <v>-172.85300000000001</v>
      </c>
      <c r="BY551" s="167">
        <f t="shared" si="363"/>
        <v>6.937045454545455</v>
      </c>
      <c r="BZ551" s="167">
        <f t="shared" si="364"/>
        <v>7.8569545454545455</v>
      </c>
      <c r="CE551" s="167">
        <v>32880</v>
      </c>
      <c r="CF551" s="169">
        <f t="shared" si="365"/>
        <v>33.133333333333333</v>
      </c>
      <c r="CG551" s="167">
        <v>-62.77</v>
      </c>
      <c r="CH551" s="167">
        <v>-141.19900000000001</v>
      </c>
      <c r="CI551" s="167">
        <f t="shared" si="366"/>
        <v>2.8531818181818185</v>
      </c>
      <c r="CJ551" s="167">
        <f t="shared" si="367"/>
        <v>6.4181363636363642</v>
      </c>
      <c r="CO551" s="167">
        <v>32880</v>
      </c>
      <c r="CP551" s="169">
        <f t="shared" si="368"/>
        <v>33.133333333333333</v>
      </c>
      <c r="CQ551" s="167">
        <v>-154.51300000000001</v>
      </c>
      <c r="CR551" s="167">
        <v>-153.22499999999999</v>
      </c>
      <c r="CS551" s="167">
        <f t="shared" si="369"/>
        <v>7.0233181818181825</v>
      </c>
      <c r="CT551" s="167">
        <f t="shared" si="370"/>
        <v>6.9647727272727273</v>
      </c>
    </row>
    <row r="552" spans="2:98">
      <c r="B552" s="167">
        <f t="shared" si="371"/>
        <v>549</v>
      </c>
      <c r="C552" s="167">
        <v>32940</v>
      </c>
      <c r="D552" s="169">
        <v>33.15</v>
      </c>
      <c r="E552" s="167">
        <v>-152.77500000000001</v>
      </c>
      <c r="F552" s="167">
        <v>-148.93</v>
      </c>
      <c r="G552" s="167">
        <f t="shared" si="352"/>
        <v>6.9443181818181818</v>
      </c>
      <c r="H552" s="167">
        <f t="shared" si="353"/>
        <v>6.7695454545454545</v>
      </c>
      <c r="J552" s="167">
        <f t="shared" si="372"/>
        <v>9.15</v>
      </c>
      <c r="K552" s="167">
        <f t="shared" si="354"/>
        <v>-2.5462500000000001</v>
      </c>
      <c r="L552" s="167">
        <f t="shared" si="393"/>
        <v>-1261.7874666666678</v>
      </c>
      <c r="M552" s="167">
        <f t="shared" si="373"/>
        <v>10094.299733333342</v>
      </c>
      <c r="N552" s="167">
        <f t="shared" si="355"/>
        <v>-2.4821666666666666</v>
      </c>
      <c r="O552" s="167">
        <f t="shared" si="389"/>
        <v>-1195.7698166666676</v>
      </c>
      <c r="P552" s="167">
        <f t="shared" si="374"/>
        <v>9566.1585333333405</v>
      </c>
      <c r="Q552" s="167">
        <f t="shared" si="375"/>
        <v>9830.2291333333415</v>
      </c>
      <c r="W552" s="167">
        <v>32940</v>
      </c>
      <c r="Y552" s="169">
        <f t="shared" si="376"/>
        <v>33.15</v>
      </c>
      <c r="Z552" s="167">
        <v>-192.18799999999999</v>
      </c>
      <c r="AA552" s="167">
        <v>-178.15299999999999</v>
      </c>
      <c r="AB552" s="167">
        <f t="shared" si="356"/>
        <v>8.7358181818181819</v>
      </c>
      <c r="AC552" s="167">
        <f t="shared" si="357"/>
        <v>8.0978636363636358</v>
      </c>
      <c r="AD552" s="167">
        <f t="shared" si="377"/>
        <v>-185.1705</v>
      </c>
      <c r="AF552" s="167">
        <f t="shared" si="390"/>
        <v>9.15</v>
      </c>
      <c r="AG552" s="167">
        <f t="shared" si="378"/>
        <v>-3.2031333333333332</v>
      </c>
      <c r="AH552" s="167">
        <f t="shared" si="394"/>
        <v>-1535.9353666666675</v>
      </c>
      <c r="AI552" s="167">
        <f t="shared" si="379"/>
        <v>12287.48293333334</v>
      </c>
      <c r="AJ552" s="167">
        <f t="shared" si="380"/>
        <v>-2.9692166666666666</v>
      </c>
      <c r="AK552" s="167">
        <f t="shared" si="395"/>
        <v>-1456.5803666666661</v>
      </c>
      <c r="AL552" s="167">
        <f t="shared" si="381"/>
        <v>11652.642933333329</v>
      </c>
      <c r="AM552" s="167">
        <f t="shared" si="382"/>
        <v>11970.062933333335</v>
      </c>
      <c r="AR552" s="167">
        <v>32940</v>
      </c>
      <c r="AS552" s="169">
        <f t="shared" si="358"/>
        <v>33.15</v>
      </c>
      <c r="AT552" s="167">
        <v>-177.607</v>
      </c>
      <c r="AU552" s="167">
        <v>-247.36799999999999</v>
      </c>
      <c r="AV552" s="167">
        <f t="shared" si="359"/>
        <v>8.0730454545454542</v>
      </c>
      <c r="AW552" s="167">
        <f t="shared" si="360"/>
        <v>11.244</v>
      </c>
      <c r="AY552" s="167">
        <f t="shared" si="383"/>
        <v>9.15</v>
      </c>
      <c r="AZ552" s="167">
        <f t="shared" si="384"/>
        <v>-2.9601166666666665</v>
      </c>
      <c r="BA552" s="167">
        <f t="shared" si="391"/>
        <v>-1458.3267166666662</v>
      </c>
      <c r="BB552" s="167">
        <f t="shared" si="385"/>
        <v>11666.61373333333</v>
      </c>
      <c r="BC552" s="167">
        <f t="shared" si="386"/>
        <v>-4.1227999999999998</v>
      </c>
      <c r="BD552" s="167">
        <f t="shared" si="392"/>
        <v>-2161.329466666667</v>
      </c>
      <c r="BE552" s="167">
        <f t="shared" si="387"/>
        <v>17290.635733333336</v>
      </c>
      <c r="BF552" s="167">
        <f t="shared" si="388"/>
        <v>14478.624733333334</v>
      </c>
      <c r="BK552" s="167">
        <v>32940</v>
      </c>
      <c r="BL552" s="169">
        <v>33.15</v>
      </c>
      <c r="BM552" s="167">
        <v>-152.63499999999999</v>
      </c>
      <c r="BN552" s="167">
        <v>-197.48599999999999</v>
      </c>
      <c r="BO552" s="167">
        <f t="shared" si="361"/>
        <v>6.937954545454545</v>
      </c>
      <c r="BP552" s="167">
        <f t="shared" si="362"/>
        <v>8.9766363636363629</v>
      </c>
      <c r="BU552" s="167">
        <v>32940</v>
      </c>
      <c r="BV552" s="169">
        <v>33.15</v>
      </c>
      <c r="BW552" s="167">
        <v>-152.816</v>
      </c>
      <c r="BX552" s="167">
        <v>-172.25200000000001</v>
      </c>
      <c r="BY552" s="167">
        <f t="shared" si="363"/>
        <v>6.9461818181818185</v>
      </c>
      <c r="BZ552" s="167">
        <f t="shared" si="364"/>
        <v>7.8296363636363644</v>
      </c>
      <c r="CE552" s="167">
        <v>32940</v>
      </c>
      <c r="CF552" s="169">
        <f t="shared" si="365"/>
        <v>33.15</v>
      </c>
      <c r="CG552" s="167">
        <v>-62.384999999999998</v>
      </c>
      <c r="CH552" s="167">
        <v>-141.26</v>
      </c>
      <c r="CI552" s="167">
        <f t="shared" si="366"/>
        <v>2.835681818181818</v>
      </c>
      <c r="CJ552" s="167">
        <f t="shared" si="367"/>
        <v>6.4209090909090909</v>
      </c>
      <c r="CO552" s="167">
        <v>32940</v>
      </c>
      <c r="CP552" s="169">
        <f t="shared" si="368"/>
        <v>33.15</v>
      </c>
      <c r="CQ552" s="167">
        <v>-154.90100000000001</v>
      </c>
      <c r="CR552" s="167">
        <v>-152.404</v>
      </c>
      <c r="CS552" s="167">
        <f t="shared" si="369"/>
        <v>7.0409545454545457</v>
      </c>
      <c r="CT552" s="167">
        <f t="shared" si="370"/>
        <v>6.9274545454545455</v>
      </c>
    </row>
    <row r="553" spans="2:98">
      <c r="B553" s="167">
        <f t="shared" si="371"/>
        <v>550</v>
      </c>
      <c r="C553" s="167">
        <v>33000</v>
      </c>
      <c r="D553" s="169">
        <v>33.166666666666664</v>
      </c>
      <c r="E553" s="167">
        <v>-152.77500000000001</v>
      </c>
      <c r="F553" s="167">
        <v>-150.36199999999999</v>
      </c>
      <c r="G553" s="167">
        <f t="shared" si="352"/>
        <v>6.9443181818181818</v>
      </c>
      <c r="H553" s="167">
        <f t="shared" si="353"/>
        <v>6.8346363636363634</v>
      </c>
      <c r="J553" s="167">
        <f t="shared" si="372"/>
        <v>9.1666666666666661</v>
      </c>
      <c r="K553" s="167">
        <f t="shared" si="354"/>
        <v>-2.5462500000000001</v>
      </c>
      <c r="L553" s="167">
        <f t="shared" si="393"/>
        <v>-1264.3337166666679</v>
      </c>
      <c r="M553" s="167">
        <f t="shared" si="373"/>
        <v>10114.669733333343</v>
      </c>
      <c r="N553" s="167">
        <f t="shared" si="355"/>
        <v>-2.5060333333333333</v>
      </c>
      <c r="O553" s="167">
        <f t="shared" si="389"/>
        <v>-1198.2758500000009</v>
      </c>
      <c r="P553" s="167">
        <f t="shared" si="374"/>
        <v>9586.2068000000072</v>
      </c>
      <c r="Q553" s="167">
        <f t="shared" si="375"/>
        <v>9850.4382666666752</v>
      </c>
      <c r="W553" s="167">
        <v>33000</v>
      </c>
      <c r="Y553" s="169">
        <f t="shared" si="376"/>
        <v>33.166666666666664</v>
      </c>
      <c r="Z553" s="167">
        <v>-192.22</v>
      </c>
      <c r="AA553" s="167">
        <v>-180.05199999999999</v>
      </c>
      <c r="AB553" s="167">
        <f t="shared" si="356"/>
        <v>8.7372727272727264</v>
      </c>
      <c r="AC553" s="167">
        <f t="shared" si="357"/>
        <v>8.184181818181818</v>
      </c>
      <c r="AD553" s="167">
        <f t="shared" si="377"/>
        <v>-186.136</v>
      </c>
      <c r="AF553" s="167">
        <f t="shared" si="390"/>
        <v>9.1666666666666661</v>
      </c>
      <c r="AG553" s="167">
        <f t="shared" si="378"/>
        <v>-3.2036666666666664</v>
      </c>
      <c r="AH553" s="167">
        <f t="shared" si="394"/>
        <v>-1539.1390333333343</v>
      </c>
      <c r="AI553" s="167">
        <f t="shared" si="379"/>
        <v>12313.112266666674</v>
      </c>
      <c r="AJ553" s="167">
        <f t="shared" si="380"/>
        <v>-3.0008666666666666</v>
      </c>
      <c r="AK553" s="167">
        <f t="shared" si="395"/>
        <v>-1459.5812333333329</v>
      </c>
      <c r="AL553" s="167">
        <f t="shared" si="381"/>
        <v>11676.649866666663</v>
      </c>
      <c r="AM553" s="167">
        <f t="shared" si="382"/>
        <v>11994.881066666669</v>
      </c>
      <c r="AR553" s="167">
        <v>33000</v>
      </c>
      <c r="AS553" s="169">
        <f t="shared" si="358"/>
        <v>33.166666666666664</v>
      </c>
      <c r="AT553" s="167">
        <v>-174.34800000000001</v>
      </c>
      <c r="AU553" s="167">
        <v>-244.75899999999999</v>
      </c>
      <c r="AV553" s="167">
        <f t="shared" si="359"/>
        <v>7.9249090909090913</v>
      </c>
      <c r="AW553" s="167">
        <f t="shared" si="360"/>
        <v>11.125409090909089</v>
      </c>
      <c r="AY553" s="167">
        <f t="shared" si="383"/>
        <v>9.1666666666666661</v>
      </c>
      <c r="AZ553" s="167">
        <f t="shared" si="384"/>
        <v>-2.9058000000000002</v>
      </c>
      <c r="BA553" s="167">
        <f t="shared" si="391"/>
        <v>-1461.2325166666662</v>
      </c>
      <c r="BB553" s="167">
        <f t="shared" si="385"/>
        <v>11689.86013333333</v>
      </c>
      <c r="BC553" s="167">
        <f t="shared" si="386"/>
        <v>-4.0793166666666663</v>
      </c>
      <c r="BD553" s="167">
        <f t="shared" si="392"/>
        <v>-2165.4087833333338</v>
      </c>
      <c r="BE553" s="167">
        <f t="shared" si="387"/>
        <v>17323.27026666667</v>
      </c>
      <c r="BF553" s="167">
        <f t="shared" si="388"/>
        <v>14506.565200000001</v>
      </c>
      <c r="BK553" s="167">
        <v>33000</v>
      </c>
      <c r="BL553" s="169">
        <v>33.166666666666664</v>
      </c>
      <c r="BM553" s="167">
        <v>-154.1</v>
      </c>
      <c r="BN553" s="167">
        <v>-199.38499999999999</v>
      </c>
      <c r="BO553" s="167">
        <f t="shared" si="361"/>
        <v>7.004545454545454</v>
      </c>
      <c r="BP553" s="167">
        <f t="shared" si="362"/>
        <v>9.062954545454545</v>
      </c>
      <c r="BU553" s="167">
        <v>33000</v>
      </c>
      <c r="BV553" s="169">
        <v>33.166666666666664</v>
      </c>
      <c r="BW553" s="167">
        <v>-153.03200000000001</v>
      </c>
      <c r="BX553" s="167">
        <v>-173.762</v>
      </c>
      <c r="BY553" s="167">
        <f t="shared" si="363"/>
        <v>6.9560000000000004</v>
      </c>
      <c r="BZ553" s="167">
        <f t="shared" si="364"/>
        <v>7.8982727272727269</v>
      </c>
      <c r="CE553" s="167">
        <v>33000</v>
      </c>
      <c r="CF553" s="169">
        <f t="shared" si="365"/>
        <v>33.166666666666664</v>
      </c>
      <c r="CG553" s="167">
        <v>-63.23</v>
      </c>
      <c r="CH553" s="167">
        <v>-139.82499999999999</v>
      </c>
      <c r="CI553" s="167">
        <f t="shared" si="366"/>
        <v>2.874090909090909</v>
      </c>
      <c r="CJ553" s="167">
        <f t="shared" si="367"/>
        <v>6.355681818181818</v>
      </c>
      <c r="CO553" s="167">
        <v>33000</v>
      </c>
      <c r="CP553" s="169">
        <f t="shared" si="368"/>
        <v>33.166666666666664</v>
      </c>
      <c r="CQ553" s="167">
        <v>-153.017</v>
      </c>
      <c r="CR553" s="167">
        <v>-152.327</v>
      </c>
      <c r="CS553" s="167">
        <f t="shared" si="369"/>
        <v>6.955318181818182</v>
      </c>
      <c r="CT553" s="167">
        <f t="shared" si="370"/>
        <v>6.9239545454545457</v>
      </c>
    </row>
    <row r="554" spans="2:98">
      <c r="B554" s="167">
        <f t="shared" si="371"/>
        <v>551</v>
      </c>
      <c r="C554" s="167">
        <v>33060</v>
      </c>
      <c r="D554" s="169">
        <v>33.183333333333337</v>
      </c>
      <c r="E554" s="167">
        <v>-151.702</v>
      </c>
      <c r="F554" s="167">
        <v>-147.62100000000001</v>
      </c>
      <c r="G554" s="167">
        <f t="shared" si="352"/>
        <v>6.8955454545454549</v>
      </c>
      <c r="H554" s="167">
        <f t="shared" si="353"/>
        <v>6.7100454545454546</v>
      </c>
      <c r="J554" s="167">
        <f t="shared" si="372"/>
        <v>9.1833333333333336</v>
      </c>
      <c r="K554" s="167">
        <f t="shared" si="354"/>
        <v>-2.5283666666666664</v>
      </c>
      <c r="L554" s="167">
        <f t="shared" si="393"/>
        <v>-1266.8620833333346</v>
      </c>
      <c r="M554" s="167">
        <f t="shared" si="373"/>
        <v>10134.896666666677</v>
      </c>
      <c r="N554" s="167">
        <f t="shared" si="355"/>
        <v>-2.46035</v>
      </c>
      <c r="O554" s="167">
        <f t="shared" si="389"/>
        <v>-1200.736200000001</v>
      </c>
      <c r="P554" s="167">
        <f t="shared" si="374"/>
        <v>9605.8896000000077</v>
      </c>
      <c r="Q554" s="167">
        <f t="shared" si="375"/>
        <v>9870.3931333333421</v>
      </c>
      <c r="W554" s="167">
        <v>33060</v>
      </c>
      <c r="Y554" s="169">
        <f t="shared" si="376"/>
        <v>33.183333333333337</v>
      </c>
      <c r="Z554" s="167">
        <v>-194.11</v>
      </c>
      <c r="AA554" s="167">
        <v>-180.86799999999999</v>
      </c>
      <c r="AB554" s="167">
        <f t="shared" si="356"/>
        <v>8.8231818181818191</v>
      </c>
      <c r="AC554" s="167">
        <f t="shared" si="357"/>
        <v>8.2212727272727264</v>
      </c>
      <c r="AD554" s="167">
        <f t="shared" si="377"/>
        <v>-187.489</v>
      </c>
      <c r="AF554" s="167">
        <f t="shared" si="390"/>
        <v>9.1833333333333336</v>
      </c>
      <c r="AG554" s="167">
        <f t="shared" si="378"/>
        <v>-3.2351666666666667</v>
      </c>
      <c r="AH554" s="167">
        <f t="shared" si="394"/>
        <v>-1542.3742000000009</v>
      </c>
      <c r="AI554" s="167">
        <f t="shared" si="379"/>
        <v>12338.993600000007</v>
      </c>
      <c r="AJ554" s="167">
        <f t="shared" si="380"/>
        <v>-3.0144666666666664</v>
      </c>
      <c r="AK554" s="167">
        <f t="shared" si="395"/>
        <v>-1462.5956999999996</v>
      </c>
      <c r="AL554" s="167">
        <f t="shared" si="381"/>
        <v>11700.765599999997</v>
      </c>
      <c r="AM554" s="167">
        <f t="shared" si="382"/>
        <v>12019.879600000002</v>
      </c>
      <c r="AR554" s="167">
        <v>33060</v>
      </c>
      <c r="AS554" s="169">
        <f t="shared" si="358"/>
        <v>33.183333333333337</v>
      </c>
      <c r="AT554" s="167">
        <v>-181.434</v>
      </c>
      <c r="AU554" s="167">
        <v>-248.715</v>
      </c>
      <c r="AV554" s="167">
        <f t="shared" si="359"/>
        <v>8.2469999999999999</v>
      </c>
      <c r="AW554" s="167">
        <f t="shared" si="360"/>
        <v>11.305227272727272</v>
      </c>
      <c r="AY554" s="167">
        <f t="shared" si="383"/>
        <v>9.1833333333333336</v>
      </c>
      <c r="AZ554" s="167">
        <f t="shared" si="384"/>
        <v>-3.0238999999999998</v>
      </c>
      <c r="BA554" s="167">
        <f t="shared" si="391"/>
        <v>-1464.2564166666662</v>
      </c>
      <c r="BB554" s="167">
        <f t="shared" si="385"/>
        <v>11714.051333333329</v>
      </c>
      <c r="BC554" s="167">
        <f t="shared" si="386"/>
        <v>-4.1452499999999999</v>
      </c>
      <c r="BD554" s="167">
        <f t="shared" si="392"/>
        <v>-2169.5540333333338</v>
      </c>
      <c r="BE554" s="167">
        <f t="shared" si="387"/>
        <v>17356.43226666667</v>
      </c>
      <c r="BF554" s="167">
        <f t="shared" si="388"/>
        <v>14535.2418</v>
      </c>
      <c r="BK554" s="167">
        <v>33060</v>
      </c>
      <c r="BL554" s="169">
        <v>33.183333333333337</v>
      </c>
      <c r="BM554" s="167">
        <v>-154.995</v>
      </c>
      <c r="BN554" s="167">
        <v>-199.58600000000001</v>
      </c>
      <c r="BO554" s="167">
        <f t="shared" si="361"/>
        <v>7.0452272727272733</v>
      </c>
      <c r="BP554" s="167">
        <f t="shared" si="362"/>
        <v>9.0720909090909103</v>
      </c>
      <c r="BU554" s="167">
        <v>33060</v>
      </c>
      <c r="BV554" s="169">
        <v>33.183333333333337</v>
      </c>
      <c r="BW554" s="167">
        <v>-152.27600000000001</v>
      </c>
      <c r="BX554" s="167">
        <v>-174.71700000000001</v>
      </c>
      <c r="BY554" s="167">
        <f t="shared" si="363"/>
        <v>6.921636363636364</v>
      </c>
      <c r="BZ554" s="167">
        <f t="shared" si="364"/>
        <v>7.9416818181818192</v>
      </c>
      <c r="CE554" s="167">
        <v>33060</v>
      </c>
      <c r="CF554" s="169">
        <f t="shared" si="365"/>
        <v>33.183333333333337</v>
      </c>
      <c r="CG554" s="167">
        <v>-63.45</v>
      </c>
      <c r="CH554" s="167">
        <v>-140.797</v>
      </c>
      <c r="CI554" s="167">
        <f t="shared" si="366"/>
        <v>2.8840909090909093</v>
      </c>
      <c r="CJ554" s="167">
        <f t="shared" si="367"/>
        <v>6.3998636363636363</v>
      </c>
      <c r="CO554" s="167">
        <v>33060</v>
      </c>
      <c r="CP554" s="169">
        <f t="shared" si="368"/>
        <v>33.183333333333337</v>
      </c>
      <c r="CQ554" s="167">
        <v>-153.114</v>
      </c>
      <c r="CR554" s="167">
        <v>-153.35599999999999</v>
      </c>
      <c r="CS554" s="167">
        <f t="shared" si="369"/>
        <v>6.9597272727272728</v>
      </c>
      <c r="CT554" s="167">
        <f t="shared" si="370"/>
        <v>6.9707272727272729</v>
      </c>
    </row>
    <row r="555" spans="2:98">
      <c r="B555" s="167">
        <f t="shared" si="371"/>
        <v>552</v>
      </c>
      <c r="C555" s="167">
        <v>33120</v>
      </c>
      <c r="D555" s="169">
        <v>33.200000000000003</v>
      </c>
      <c r="E555" s="167">
        <v>-151.39500000000001</v>
      </c>
      <c r="F555" s="167">
        <v>-148.76</v>
      </c>
      <c r="G555" s="167">
        <f t="shared" si="352"/>
        <v>6.8815909090909093</v>
      </c>
      <c r="H555" s="167">
        <f t="shared" si="353"/>
        <v>6.7618181818181817</v>
      </c>
      <c r="J555" s="167">
        <f t="shared" si="372"/>
        <v>9.1999999999999993</v>
      </c>
      <c r="K555" s="167">
        <f t="shared" si="354"/>
        <v>-2.52325</v>
      </c>
      <c r="L555" s="167">
        <f t="shared" si="393"/>
        <v>-1269.3853333333345</v>
      </c>
      <c r="M555" s="167">
        <f t="shared" si="373"/>
        <v>10155.082666666676</v>
      </c>
      <c r="N555" s="167">
        <f t="shared" si="355"/>
        <v>-2.4793333333333329</v>
      </c>
      <c r="O555" s="167">
        <f t="shared" si="389"/>
        <v>-1203.2155333333344</v>
      </c>
      <c r="P555" s="167">
        <f t="shared" si="374"/>
        <v>9625.7242666666752</v>
      </c>
      <c r="Q555" s="167">
        <f t="shared" si="375"/>
        <v>9890.4034666666757</v>
      </c>
      <c r="W555" s="167">
        <v>33120</v>
      </c>
      <c r="Y555" s="169">
        <f t="shared" si="376"/>
        <v>33.200000000000003</v>
      </c>
      <c r="Z555" s="167">
        <v>-194.09899999999999</v>
      </c>
      <c r="AA555" s="167">
        <v>-179.82</v>
      </c>
      <c r="AB555" s="167">
        <f t="shared" si="356"/>
        <v>8.8226818181818185</v>
      </c>
      <c r="AC555" s="167">
        <f t="shared" si="357"/>
        <v>8.1736363636363638</v>
      </c>
      <c r="AD555" s="167">
        <f t="shared" si="377"/>
        <v>-186.95949999999999</v>
      </c>
      <c r="AF555" s="167">
        <f t="shared" si="390"/>
        <v>9.1999999999999993</v>
      </c>
      <c r="AG555" s="167">
        <f t="shared" si="378"/>
        <v>-3.2349833333333331</v>
      </c>
      <c r="AH555" s="167">
        <f t="shared" si="394"/>
        <v>-1545.6091833333342</v>
      </c>
      <c r="AI555" s="167">
        <f t="shared" si="379"/>
        <v>12364.873466666673</v>
      </c>
      <c r="AJ555" s="167">
        <f t="shared" si="380"/>
        <v>-2.9969999999999999</v>
      </c>
      <c r="AK555" s="167">
        <f t="shared" si="395"/>
        <v>-1465.5926999999997</v>
      </c>
      <c r="AL555" s="167">
        <f t="shared" si="381"/>
        <v>11724.741599999998</v>
      </c>
      <c r="AM555" s="167">
        <f t="shared" si="382"/>
        <v>12044.807533333336</v>
      </c>
      <c r="AR555" s="167">
        <v>33120</v>
      </c>
      <c r="AS555" s="169">
        <f t="shared" si="358"/>
        <v>33.200000000000003</v>
      </c>
      <c r="AT555" s="167">
        <v>-177.72499999999999</v>
      </c>
      <c r="AU555" s="167">
        <v>-248.51499999999999</v>
      </c>
      <c r="AV555" s="167">
        <f t="shared" si="359"/>
        <v>8.0784090909090907</v>
      </c>
      <c r="AW555" s="167">
        <f t="shared" si="360"/>
        <v>11.296136363636363</v>
      </c>
      <c r="AY555" s="167">
        <f t="shared" si="383"/>
        <v>9.1999999999999993</v>
      </c>
      <c r="AZ555" s="167">
        <f t="shared" si="384"/>
        <v>-2.9620833333333332</v>
      </c>
      <c r="BA555" s="167">
        <f t="shared" si="391"/>
        <v>-1467.2184999999995</v>
      </c>
      <c r="BB555" s="167">
        <f t="shared" si="385"/>
        <v>11737.747999999996</v>
      </c>
      <c r="BC555" s="167">
        <f t="shared" si="386"/>
        <v>-4.141916666666666</v>
      </c>
      <c r="BD555" s="167">
        <f t="shared" si="392"/>
        <v>-2173.6959500000003</v>
      </c>
      <c r="BE555" s="167">
        <f t="shared" si="387"/>
        <v>17389.567600000002</v>
      </c>
      <c r="BF555" s="167">
        <f t="shared" si="388"/>
        <v>14563.657799999999</v>
      </c>
      <c r="BK555" s="167">
        <v>33120</v>
      </c>
      <c r="BL555" s="169">
        <v>33.200000000000003</v>
      </c>
      <c r="BM555" s="167">
        <v>-150.953</v>
      </c>
      <c r="BN555" s="167">
        <v>-199.786</v>
      </c>
      <c r="BO555" s="167">
        <f t="shared" si="361"/>
        <v>6.8615000000000004</v>
      </c>
      <c r="BP555" s="167">
        <f t="shared" si="362"/>
        <v>9.0811818181818182</v>
      </c>
      <c r="BU555" s="167">
        <v>33120</v>
      </c>
      <c r="BV555" s="169">
        <v>33.200000000000003</v>
      </c>
      <c r="BW555" s="167">
        <v>-150.79400000000001</v>
      </c>
      <c r="BX555" s="167">
        <v>-172.66800000000001</v>
      </c>
      <c r="BY555" s="167">
        <f t="shared" si="363"/>
        <v>6.8542727272727282</v>
      </c>
      <c r="BZ555" s="167">
        <f t="shared" si="364"/>
        <v>7.8485454545454552</v>
      </c>
      <c r="CE555" s="167">
        <v>33120</v>
      </c>
      <c r="CF555" s="169">
        <f t="shared" si="365"/>
        <v>33.200000000000003</v>
      </c>
      <c r="CG555" s="167">
        <v>-62.838000000000001</v>
      </c>
      <c r="CH555" s="167">
        <v>-140.24799999999999</v>
      </c>
      <c r="CI555" s="167">
        <f t="shared" si="366"/>
        <v>2.8562727272727275</v>
      </c>
      <c r="CJ555" s="167">
        <f t="shared" si="367"/>
        <v>6.3749090909090906</v>
      </c>
      <c r="CO555" s="167">
        <v>33120</v>
      </c>
      <c r="CP555" s="169">
        <f t="shared" si="368"/>
        <v>33.200000000000003</v>
      </c>
      <c r="CQ555" s="167">
        <v>-153.435</v>
      </c>
      <c r="CR555" s="167">
        <v>-153.715</v>
      </c>
      <c r="CS555" s="167">
        <f t="shared" si="369"/>
        <v>6.9743181818181821</v>
      </c>
      <c r="CT555" s="167">
        <f t="shared" si="370"/>
        <v>6.9870454545454548</v>
      </c>
    </row>
    <row r="556" spans="2:98">
      <c r="B556" s="167">
        <f t="shared" si="371"/>
        <v>553</v>
      </c>
      <c r="C556" s="167">
        <v>33180</v>
      </c>
      <c r="D556" s="169">
        <v>33.216666666666669</v>
      </c>
      <c r="E556" s="167">
        <v>-152.62200000000001</v>
      </c>
      <c r="F556" s="167">
        <v>-148.32900000000001</v>
      </c>
      <c r="G556" s="167">
        <f t="shared" si="352"/>
        <v>6.9373636363636368</v>
      </c>
      <c r="H556" s="167">
        <f t="shared" si="353"/>
        <v>6.7422272727272734</v>
      </c>
      <c r="J556" s="167">
        <f t="shared" si="372"/>
        <v>9.2166666666666668</v>
      </c>
      <c r="K556" s="167">
        <f t="shared" si="354"/>
        <v>-2.5437000000000003</v>
      </c>
      <c r="L556" s="167">
        <f t="shared" si="393"/>
        <v>-1271.9290333333345</v>
      </c>
      <c r="M556" s="167">
        <f t="shared" si="373"/>
        <v>10175.432266666676</v>
      </c>
      <c r="N556" s="167">
        <f t="shared" si="355"/>
        <v>-2.4721500000000001</v>
      </c>
      <c r="O556" s="167">
        <f t="shared" si="389"/>
        <v>-1205.6876833333345</v>
      </c>
      <c r="P556" s="167">
        <f t="shared" si="374"/>
        <v>9645.5014666666757</v>
      </c>
      <c r="Q556" s="167">
        <f t="shared" si="375"/>
        <v>9910.4668666666767</v>
      </c>
      <c r="W556" s="167">
        <v>33180</v>
      </c>
      <c r="Y556" s="169">
        <f t="shared" si="376"/>
        <v>33.216666666666669</v>
      </c>
      <c r="Z556" s="167">
        <v>-193.04900000000001</v>
      </c>
      <c r="AA556" s="167">
        <v>-179.25800000000001</v>
      </c>
      <c r="AB556" s="167">
        <f t="shared" si="356"/>
        <v>8.7749545454545466</v>
      </c>
      <c r="AC556" s="167">
        <f t="shared" si="357"/>
        <v>8.1480909090909091</v>
      </c>
      <c r="AD556" s="167">
        <f t="shared" si="377"/>
        <v>-186.15350000000001</v>
      </c>
      <c r="AF556" s="167">
        <f t="shared" si="390"/>
        <v>9.2166666666666668</v>
      </c>
      <c r="AG556" s="167">
        <f t="shared" si="378"/>
        <v>-3.2174833333333335</v>
      </c>
      <c r="AH556" s="167">
        <f t="shared" si="394"/>
        <v>-1548.8266666666675</v>
      </c>
      <c r="AI556" s="167">
        <f t="shared" si="379"/>
        <v>12390.61333333334</v>
      </c>
      <c r="AJ556" s="167">
        <f t="shared" si="380"/>
        <v>-2.9876333333333336</v>
      </c>
      <c r="AK556" s="167">
        <f t="shared" si="395"/>
        <v>-1468.5803333333331</v>
      </c>
      <c r="AL556" s="167">
        <f t="shared" si="381"/>
        <v>11748.642666666665</v>
      </c>
      <c r="AM556" s="167">
        <f t="shared" si="382"/>
        <v>12069.628000000002</v>
      </c>
      <c r="AR556" s="167">
        <v>33180</v>
      </c>
      <c r="AS556" s="169">
        <f t="shared" si="358"/>
        <v>33.216666666666669</v>
      </c>
      <c r="AT556" s="167">
        <v>-176.38200000000001</v>
      </c>
      <c r="AU556" s="167">
        <v>-245.214</v>
      </c>
      <c r="AV556" s="167">
        <f t="shared" si="359"/>
        <v>8.0173636363636369</v>
      </c>
      <c r="AW556" s="167">
        <f t="shared" si="360"/>
        <v>11.146090909090908</v>
      </c>
      <c r="AY556" s="167">
        <f t="shared" si="383"/>
        <v>9.2166666666666668</v>
      </c>
      <c r="AZ556" s="167">
        <f t="shared" si="384"/>
        <v>-2.9397000000000002</v>
      </c>
      <c r="BA556" s="167">
        <f t="shared" si="391"/>
        <v>-1470.1581999999994</v>
      </c>
      <c r="BB556" s="167">
        <f t="shared" si="385"/>
        <v>11761.265599999995</v>
      </c>
      <c r="BC556" s="167">
        <f t="shared" si="386"/>
        <v>-4.0869</v>
      </c>
      <c r="BD556" s="167">
        <f t="shared" si="392"/>
        <v>-2177.7828500000001</v>
      </c>
      <c r="BE556" s="167">
        <f t="shared" si="387"/>
        <v>17422.2628</v>
      </c>
      <c r="BF556" s="167">
        <f t="shared" si="388"/>
        <v>14591.764199999998</v>
      </c>
      <c r="BK556" s="167">
        <v>33180</v>
      </c>
      <c r="BL556" s="169">
        <v>33.216666666666669</v>
      </c>
      <c r="BM556" s="167">
        <v>-151.49299999999999</v>
      </c>
      <c r="BN556" s="167">
        <v>-196.05099999999999</v>
      </c>
      <c r="BO556" s="167">
        <f t="shared" si="361"/>
        <v>6.8860454545454539</v>
      </c>
      <c r="BP556" s="167">
        <f t="shared" si="362"/>
        <v>8.9114090909090908</v>
      </c>
      <c r="BU556" s="167">
        <v>33180</v>
      </c>
      <c r="BV556" s="169">
        <v>33.216666666666669</v>
      </c>
      <c r="BW556" s="167">
        <v>-153.03200000000001</v>
      </c>
      <c r="BX556" s="167">
        <v>-170.60400000000001</v>
      </c>
      <c r="BY556" s="167">
        <f t="shared" si="363"/>
        <v>6.9560000000000004</v>
      </c>
      <c r="BZ556" s="167">
        <f t="shared" si="364"/>
        <v>7.7547272727272736</v>
      </c>
      <c r="CE556" s="167">
        <v>33180</v>
      </c>
      <c r="CF556" s="169">
        <f t="shared" si="365"/>
        <v>33.216666666666669</v>
      </c>
      <c r="CG556" s="167">
        <v>-63.173999999999999</v>
      </c>
      <c r="CH556" s="167">
        <v>-139.85400000000001</v>
      </c>
      <c r="CI556" s="167">
        <f t="shared" si="366"/>
        <v>2.8715454545454544</v>
      </c>
      <c r="CJ556" s="167">
        <f t="shared" si="367"/>
        <v>6.3570000000000002</v>
      </c>
      <c r="CO556" s="167">
        <v>33180</v>
      </c>
      <c r="CP556" s="169">
        <f t="shared" si="368"/>
        <v>33.216666666666669</v>
      </c>
      <c r="CQ556" s="167">
        <v>-152.328</v>
      </c>
      <c r="CR556" s="167">
        <v>-154.202</v>
      </c>
      <c r="CS556" s="167">
        <f t="shared" si="369"/>
        <v>6.9240000000000004</v>
      </c>
      <c r="CT556" s="167">
        <f t="shared" si="370"/>
        <v>7.0091818181818182</v>
      </c>
    </row>
    <row r="557" spans="2:98">
      <c r="B557" s="167">
        <f t="shared" si="371"/>
        <v>554</v>
      </c>
      <c r="C557" s="167">
        <v>33240</v>
      </c>
      <c r="D557" s="169">
        <v>33.233333333333334</v>
      </c>
      <c r="E557" s="167">
        <v>-153.08199999999999</v>
      </c>
      <c r="F557" s="167">
        <v>-150.54599999999999</v>
      </c>
      <c r="G557" s="167">
        <f t="shared" si="352"/>
        <v>6.9582727272727274</v>
      </c>
      <c r="H557" s="167">
        <f t="shared" si="353"/>
        <v>6.843</v>
      </c>
      <c r="J557" s="167">
        <f t="shared" si="372"/>
        <v>9.2333333333333325</v>
      </c>
      <c r="K557" s="167">
        <f t="shared" si="354"/>
        <v>-2.5513666666666666</v>
      </c>
      <c r="L557" s="167">
        <f t="shared" si="393"/>
        <v>-1274.4804000000011</v>
      </c>
      <c r="M557" s="167">
        <f t="shared" si="373"/>
        <v>10195.843200000008</v>
      </c>
      <c r="N557" s="167">
        <f t="shared" si="355"/>
        <v>-2.5090999999999997</v>
      </c>
      <c r="O557" s="167">
        <f t="shared" si="389"/>
        <v>-1208.1967833333345</v>
      </c>
      <c r="P557" s="167">
        <f t="shared" si="374"/>
        <v>9665.5742666666756</v>
      </c>
      <c r="Q557" s="167">
        <f t="shared" si="375"/>
        <v>9930.708733333342</v>
      </c>
      <c r="W557" s="167">
        <v>33240</v>
      </c>
      <c r="Y557" s="169">
        <f t="shared" si="376"/>
        <v>33.233333333333334</v>
      </c>
      <c r="Z557" s="167">
        <v>-190.02500000000001</v>
      </c>
      <c r="AA557" s="167">
        <v>-181.35</v>
      </c>
      <c r="AB557" s="167">
        <f t="shared" si="356"/>
        <v>8.6375000000000011</v>
      </c>
      <c r="AC557" s="167">
        <f t="shared" si="357"/>
        <v>8.2431818181818173</v>
      </c>
      <c r="AD557" s="167">
        <f t="shared" si="377"/>
        <v>-185.6875</v>
      </c>
      <c r="AF557" s="167">
        <f t="shared" si="390"/>
        <v>9.2333333333333325</v>
      </c>
      <c r="AG557" s="167">
        <f t="shared" si="378"/>
        <v>-3.1670833333333333</v>
      </c>
      <c r="AH557" s="167">
        <f t="shared" si="394"/>
        <v>-1551.9937500000008</v>
      </c>
      <c r="AI557" s="167">
        <f t="shared" si="379"/>
        <v>12415.950000000006</v>
      </c>
      <c r="AJ557" s="167">
        <f t="shared" si="380"/>
        <v>-3.0225</v>
      </c>
      <c r="AK557" s="167">
        <f t="shared" si="395"/>
        <v>-1471.6028333333331</v>
      </c>
      <c r="AL557" s="167">
        <f t="shared" si="381"/>
        <v>11772.822666666665</v>
      </c>
      <c r="AM557" s="167">
        <f t="shared" si="382"/>
        <v>12094.386333333336</v>
      </c>
      <c r="AR557" s="167">
        <v>33240</v>
      </c>
      <c r="AS557" s="169">
        <f t="shared" si="358"/>
        <v>33.233333333333334</v>
      </c>
      <c r="AT557" s="167">
        <v>-174.23500000000001</v>
      </c>
      <c r="AU557" s="167">
        <v>-249.12</v>
      </c>
      <c r="AV557" s="167">
        <f t="shared" si="359"/>
        <v>7.9197727272727283</v>
      </c>
      <c r="AW557" s="167">
        <f t="shared" si="360"/>
        <v>11.323636363636364</v>
      </c>
      <c r="AY557" s="167">
        <f t="shared" si="383"/>
        <v>9.2333333333333325</v>
      </c>
      <c r="AZ557" s="167">
        <f t="shared" si="384"/>
        <v>-2.9039166666666669</v>
      </c>
      <c r="BA557" s="167">
        <f t="shared" si="391"/>
        <v>-1473.062116666666</v>
      </c>
      <c r="BB557" s="167">
        <f t="shared" si="385"/>
        <v>11784.496933333328</v>
      </c>
      <c r="BC557" s="167">
        <f t="shared" si="386"/>
        <v>-4.1520000000000001</v>
      </c>
      <c r="BD557" s="167">
        <f t="shared" si="392"/>
        <v>-2181.9348500000001</v>
      </c>
      <c r="BE557" s="167">
        <f t="shared" si="387"/>
        <v>17455.478800000001</v>
      </c>
      <c r="BF557" s="167">
        <f t="shared" si="388"/>
        <v>14619.987866666665</v>
      </c>
      <c r="BK557" s="167">
        <v>33240</v>
      </c>
      <c r="BL557" s="169">
        <v>33.233333333333334</v>
      </c>
      <c r="BM557" s="167">
        <v>-151.786</v>
      </c>
      <c r="BN557" s="167">
        <v>-195.804</v>
      </c>
      <c r="BO557" s="167">
        <f t="shared" si="361"/>
        <v>6.8993636363636366</v>
      </c>
      <c r="BP557" s="167">
        <f t="shared" si="362"/>
        <v>8.9001818181818191</v>
      </c>
      <c r="BU557" s="167">
        <v>33240</v>
      </c>
      <c r="BV557" s="169">
        <v>33.233333333333334</v>
      </c>
      <c r="BW557" s="167">
        <v>-152.49199999999999</v>
      </c>
      <c r="BX557" s="167">
        <v>-174.64</v>
      </c>
      <c r="BY557" s="167">
        <f t="shared" si="363"/>
        <v>6.9314545454545451</v>
      </c>
      <c r="BZ557" s="167">
        <f t="shared" si="364"/>
        <v>7.9381818181818176</v>
      </c>
      <c r="CE557" s="167">
        <v>33240</v>
      </c>
      <c r="CF557" s="169">
        <f t="shared" si="365"/>
        <v>33.233333333333334</v>
      </c>
      <c r="CG557" s="167">
        <v>-63.886000000000003</v>
      </c>
      <c r="CH557" s="167">
        <v>-139.98599999999999</v>
      </c>
      <c r="CI557" s="167">
        <f t="shared" si="366"/>
        <v>2.903909090909091</v>
      </c>
      <c r="CJ557" s="167">
        <f t="shared" si="367"/>
        <v>6.3629999999999995</v>
      </c>
      <c r="CO557" s="167">
        <v>33240</v>
      </c>
      <c r="CP557" s="169">
        <f t="shared" si="368"/>
        <v>33.233333333333334</v>
      </c>
      <c r="CQ557" s="167">
        <v>-152.06</v>
      </c>
      <c r="CR557" s="167">
        <v>-154.916</v>
      </c>
      <c r="CS557" s="167">
        <f t="shared" si="369"/>
        <v>6.9118181818181821</v>
      </c>
      <c r="CT557" s="167">
        <f t="shared" si="370"/>
        <v>7.0416363636363632</v>
      </c>
    </row>
    <row r="558" spans="2:98">
      <c r="B558" s="167">
        <f t="shared" si="371"/>
        <v>555</v>
      </c>
      <c r="C558" s="167">
        <v>33300</v>
      </c>
      <c r="D558" s="169">
        <v>33.25</v>
      </c>
      <c r="E558" s="167">
        <v>-155.07599999999999</v>
      </c>
      <c r="F558" s="167">
        <v>-150.977</v>
      </c>
      <c r="G558" s="167">
        <f t="shared" si="352"/>
        <v>7.048909090909091</v>
      </c>
      <c r="H558" s="167">
        <f t="shared" si="353"/>
        <v>6.8625909090909092</v>
      </c>
      <c r="J558" s="167">
        <f t="shared" si="372"/>
        <v>9.25</v>
      </c>
      <c r="K558" s="167">
        <f t="shared" si="354"/>
        <v>-2.5846</v>
      </c>
      <c r="L558" s="167">
        <f t="shared" si="393"/>
        <v>-1277.065000000001</v>
      </c>
      <c r="M558" s="167">
        <f t="shared" si="373"/>
        <v>10216.520000000008</v>
      </c>
      <c r="N558" s="167">
        <f t="shared" si="355"/>
        <v>-2.5162833333333334</v>
      </c>
      <c r="O558" s="167">
        <f t="shared" si="389"/>
        <v>-1210.7130666666678</v>
      </c>
      <c r="P558" s="167">
        <f t="shared" si="374"/>
        <v>9685.7045333333426</v>
      </c>
      <c r="Q558" s="167">
        <f t="shared" si="375"/>
        <v>9951.1122666666743</v>
      </c>
      <c r="W558" s="167">
        <v>33300</v>
      </c>
      <c r="Y558" s="169">
        <f t="shared" si="376"/>
        <v>33.25</v>
      </c>
      <c r="Z558" s="167">
        <v>-192.096</v>
      </c>
      <c r="AA558" s="167">
        <v>-182.613</v>
      </c>
      <c r="AB558" s="167">
        <f t="shared" si="356"/>
        <v>8.7316363636363636</v>
      </c>
      <c r="AC558" s="167">
        <f t="shared" si="357"/>
        <v>8.3005909090909089</v>
      </c>
      <c r="AD558" s="167">
        <f t="shared" si="377"/>
        <v>-187.3545</v>
      </c>
      <c r="AF558" s="167">
        <f t="shared" si="390"/>
        <v>9.25</v>
      </c>
      <c r="AG558" s="167">
        <f t="shared" si="378"/>
        <v>-3.2016</v>
      </c>
      <c r="AH558" s="167">
        <f t="shared" si="394"/>
        <v>-1555.1953500000009</v>
      </c>
      <c r="AI558" s="167">
        <f t="shared" si="379"/>
        <v>12441.562800000007</v>
      </c>
      <c r="AJ558" s="167">
        <f t="shared" si="380"/>
        <v>-3.0435499999999998</v>
      </c>
      <c r="AK558" s="167">
        <f t="shared" si="395"/>
        <v>-1474.6463833333332</v>
      </c>
      <c r="AL558" s="167">
        <f t="shared" si="381"/>
        <v>11797.171066666666</v>
      </c>
      <c r="AM558" s="167">
        <f t="shared" si="382"/>
        <v>12119.366933333336</v>
      </c>
      <c r="AR558" s="167">
        <v>33300</v>
      </c>
      <c r="AS558" s="169">
        <f t="shared" si="358"/>
        <v>33.25</v>
      </c>
      <c r="AT558" s="167">
        <v>-171.85599999999999</v>
      </c>
      <c r="AU558" s="167">
        <v>-246.923</v>
      </c>
      <c r="AV558" s="167">
        <f t="shared" si="359"/>
        <v>7.8116363636363637</v>
      </c>
      <c r="AW558" s="167">
        <f t="shared" si="360"/>
        <v>11.223772727272728</v>
      </c>
      <c r="AY558" s="167">
        <f t="shared" si="383"/>
        <v>9.25</v>
      </c>
      <c r="AZ558" s="167">
        <f t="shared" si="384"/>
        <v>-2.8642666666666665</v>
      </c>
      <c r="BA558" s="167">
        <f t="shared" si="391"/>
        <v>-1475.9263833333328</v>
      </c>
      <c r="BB558" s="167">
        <f t="shared" si="385"/>
        <v>11807.411066666662</v>
      </c>
      <c r="BC558" s="167">
        <f t="shared" si="386"/>
        <v>-4.1153833333333329</v>
      </c>
      <c r="BD558" s="167">
        <f t="shared" si="392"/>
        <v>-2186.0502333333334</v>
      </c>
      <c r="BE558" s="167">
        <f t="shared" si="387"/>
        <v>17488.401866666667</v>
      </c>
      <c r="BF558" s="167">
        <f t="shared" si="388"/>
        <v>14647.906466666664</v>
      </c>
      <c r="BK558" s="167">
        <v>33300</v>
      </c>
      <c r="BL558" s="169">
        <v>33.25</v>
      </c>
      <c r="BM558" s="167">
        <v>-151.01499999999999</v>
      </c>
      <c r="BN558" s="167">
        <v>-196.42099999999999</v>
      </c>
      <c r="BO558" s="167">
        <f t="shared" si="361"/>
        <v>6.8643181818181809</v>
      </c>
      <c r="BP558" s="167">
        <f t="shared" si="362"/>
        <v>8.9282272727272716</v>
      </c>
      <c r="BU558" s="167">
        <v>33300</v>
      </c>
      <c r="BV558" s="169">
        <v>33.25</v>
      </c>
      <c r="BW558" s="167">
        <v>-152.92400000000001</v>
      </c>
      <c r="BX558" s="167">
        <v>-172.96100000000001</v>
      </c>
      <c r="BY558" s="167">
        <f t="shared" si="363"/>
        <v>6.951090909090909</v>
      </c>
      <c r="BZ558" s="167">
        <f t="shared" si="364"/>
        <v>7.8618636363636369</v>
      </c>
      <c r="CE558" s="167">
        <v>33300</v>
      </c>
      <c r="CF558" s="169">
        <f t="shared" si="365"/>
        <v>33.25</v>
      </c>
      <c r="CG558" s="167">
        <v>-62.981000000000002</v>
      </c>
      <c r="CH558" s="167">
        <v>-138.643</v>
      </c>
      <c r="CI558" s="167">
        <f t="shared" si="366"/>
        <v>2.8627727272727275</v>
      </c>
      <c r="CJ558" s="167">
        <f t="shared" si="367"/>
        <v>6.3019545454545458</v>
      </c>
      <c r="CO558" s="167">
        <v>33300</v>
      </c>
      <c r="CP558" s="169">
        <f t="shared" si="368"/>
        <v>33.25</v>
      </c>
      <c r="CQ558" s="167">
        <v>-152.32599999999999</v>
      </c>
      <c r="CR558" s="167">
        <v>-153.119</v>
      </c>
      <c r="CS558" s="167">
        <f t="shared" si="369"/>
        <v>6.923909090909091</v>
      </c>
      <c r="CT558" s="167">
        <f t="shared" si="370"/>
        <v>6.9599545454545453</v>
      </c>
    </row>
    <row r="559" spans="2:98">
      <c r="B559" s="167">
        <f t="shared" si="371"/>
        <v>556</v>
      </c>
      <c r="C559" s="167">
        <v>33360</v>
      </c>
      <c r="D559" s="169">
        <v>33.266666666666666</v>
      </c>
      <c r="E559" s="167">
        <v>-155.536</v>
      </c>
      <c r="F559" s="167">
        <v>-150.69999999999999</v>
      </c>
      <c r="G559" s="167">
        <f t="shared" si="352"/>
        <v>7.0698181818181816</v>
      </c>
      <c r="H559" s="167">
        <f t="shared" si="353"/>
        <v>6.85</v>
      </c>
      <c r="J559" s="167">
        <f t="shared" si="372"/>
        <v>9.2666666666666675</v>
      </c>
      <c r="K559" s="167">
        <f t="shared" si="354"/>
        <v>-2.5922666666666667</v>
      </c>
      <c r="L559" s="167">
        <f t="shared" si="393"/>
        <v>-1279.6572666666677</v>
      </c>
      <c r="M559" s="167">
        <f t="shared" si="373"/>
        <v>10237.258133333342</v>
      </c>
      <c r="N559" s="167">
        <f t="shared" si="355"/>
        <v>-2.5116666666666663</v>
      </c>
      <c r="O559" s="167">
        <f t="shared" si="389"/>
        <v>-1213.2247333333346</v>
      </c>
      <c r="P559" s="167">
        <f t="shared" si="374"/>
        <v>9705.7978666666768</v>
      </c>
      <c r="Q559" s="167">
        <f t="shared" si="375"/>
        <v>9971.5280000000093</v>
      </c>
      <c r="W559" s="167">
        <v>33360</v>
      </c>
      <c r="Y559" s="169">
        <f t="shared" si="376"/>
        <v>33.266666666666666</v>
      </c>
      <c r="Z559" s="167">
        <v>-193.44300000000001</v>
      </c>
      <c r="AA559" s="167">
        <v>-180.56299999999999</v>
      </c>
      <c r="AB559" s="167">
        <f t="shared" si="356"/>
        <v>8.7928636363636361</v>
      </c>
      <c r="AC559" s="167">
        <f t="shared" si="357"/>
        <v>8.2074090909090902</v>
      </c>
      <c r="AD559" s="167">
        <f t="shared" si="377"/>
        <v>-187.00299999999999</v>
      </c>
      <c r="AF559" s="167">
        <f t="shared" si="390"/>
        <v>9.2666666666666675</v>
      </c>
      <c r="AG559" s="167">
        <f t="shared" si="378"/>
        <v>-3.2240500000000001</v>
      </c>
      <c r="AH559" s="167">
        <f t="shared" si="394"/>
        <v>-1558.4194000000009</v>
      </c>
      <c r="AI559" s="167">
        <f t="shared" si="379"/>
        <v>12467.355200000007</v>
      </c>
      <c r="AJ559" s="167">
        <f t="shared" si="380"/>
        <v>-3.0093833333333331</v>
      </c>
      <c r="AK559" s="167">
        <f t="shared" si="395"/>
        <v>-1477.6557666666665</v>
      </c>
      <c r="AL559" s="167">
        <f t="shared" si="381"/>
        <v>11821.246133333332</v>
      </c>
      <c r="AM559" s="167">
        <f t="shared" si="382"/>
        <v>12144.30066666667</v>
      </c>
      <c r="AR559" s="167">
        <v>33360</v>
      </c>
      <c r="AS559" s="169">
        <f t="shared" si="358"/>
        <v>33.266666666666666</v>
      </c>
      <c r="AT559" s="167">
        <v>-173.27799999999999</v>
      </c>
      <c r="AU559" s="167">
        <v>-244.36799999999999</v>
      </c>
      <c r="AV559" s="167">
        <f t="shared" si="359"/>
        <v>7.8762727272727266</v>
      </c>
      <c r="AW559" s="167">
        <f t="shared" si="360"/>
        <v>11.107636363636363</v>
      </c>
      <c r="AY559" s="167">
        <f t="shared" si="383"/>
        <v>9.2666666666666675</v>
      </c>
      <c r="AZ559" s="167">
        <f t="shared" si="384"/>
        <v>-2.8879666666666663</v>
      </c>
      <c r="BA559" s="167">
        <f t="shared" si="391"/>
        <v>-1478.8143499999994</v>
      </c>
      <c r="BB559" s="167">
        <f t="shared" si="385"/>
        <v>11830.514799999995</v>
      </c>
      <c r="BC559" s="167">
        <f t="shared" si="386"/>
        <v>-4.0728</v>
      </c>
      <c r="BD559" s="167">
        <f t="shared" si="392"/>
        <v>-2190.1230333333333</v>
      </c>
      <c r="BE559" s="167">
        <f t="shared" si="387"/>
        <v>17520.984266666666</v>
      </c>
      <c r="BF559" s="167">
        <f t="shared" si="388"/>
        <v>14675.749533333332</v>
      </c>
      <c r="BK559" s="167">
        <v>33360</v>
      </c>
      <c r="BL559" s="169">
        <v>33.266666666666666</v>
      </c>
      <c r="BM559" s="167">
        <v>-150.136</v>
      </c>
      <c r="BN559" s="167">
        <v>-195.71100000000001</v>
      </c>
      <c r="BO559" s="167">
        <f t="shared" si="361"/>
        <v>6.8243636363636364</v>
      </c>
      <c r="BP559" s="167">
        <f t="shared" si="362"/>
        <v>8.8959545454545452</v>
      </c>
      <c r="BU559" s="167">
        <v>33360</v>
      </c>
      <c r="BV559" s="169">
        <v>33.266666666666666</v>
      </c>
      <c r="BW559" s="167">
        <v>-151.751</v>
      </c>
      <c r="BX559" s="167">
        <v>-173.053</v>
      </c>
      <c r="BY559" s="167">
        <f t="shared" si="363"/>
        <v>6.8977727272727272</v>
      </c>
      <c r="BZ559" s="167">
        <f t="shared" si="364"/>
        <v>7.8660454545454543</v>
      </c>
      <c r="CE559" s="167">
        <v>33360</v>
      </c>
      <c r="CF559" s="169">
        <f t="shared" si="365"/>
        <v>33.266666666666666</v>
      </c>
      <c r="CG559" s="167">
        <v>-63.006999999999998</v>
      </c>
      <c r="CH559" s="167">
        <v>-139.50399999999999</v>
      </c>
      <c r="CI559" s="167">
        <f t="shared" si="366"/>
        <v>2.8639545454545452</v>
      </c>
      <c r="CJ559" s="167">
        <f t="shared" si="367"/>
        <v>6.3410909090909087</v>
      </c>
      <c r="CO559" s="167">
        <v>33360</v>
      </c>
      <c r="CP559" s="169">
        <f t="shared" si="368"/>
        <v>33.266666666666666</v>
      </c>
      <c r="CQ559" s="167">
        <v>-152.00399999999999</v>
      </c>
      <c r="CR559" s="167">
        <v>-153.565</v>
      </c>
      <c r="CS559" s="167">
        <f t="shared" si="369"/>
        <v>6.909272727272727</v>
      </c>
      <c r="CT559" s="167">
        <f t="shared" si="370"/>
        <v>6.9802272727272729</v>
      </c>
    </row>
    <row r="560" spans="2:98">
      <c r="B560" s="167">
        <f t="shared" si="371"/>
        <v>557</v>
      </c>
      <c r="C560" s="167">
        <v>33420</v>
      </c>
      <c r="D560" s="169">
        <v>33.283333333333331</v>
      </c>
      <c r="E560" s="167">
        <v>-155.07599999999999</v>
      </c>
      <c r="F560" s="167">
        <v>-149.17599999999999</v>
      </c>
      <c r="G560" s="167">
        <f t="shared" si="352"/>
        <v>7.048909090909091</v>
      </c>
      <c r="H560" s="167">
        <f t="shared" si="353"/>
        <v>6.7807272727272725</v>
      </c>
      <c r="J560" s="167">
        <f t="shared" si="372"/>
        <v>9.2833333333333332</v>
      </c>
      <c r="K560" s="167">
        <f t="shared" si="354"/>
        <v>-2.5846</v>
      </c>
      <c r="L560" s="167">
        <f t="shared" si="393"/>
        <v>-1282.2418666666676</v>
      </c>
      <c r="M560" s="167">
        <f t="shared" si="373"/>
        <v>10257.934933333341</v>
      </c>
      <c r="N560" s="167">
        <f t="shared" si="355"/>
        <v>-2.4862666666666664</v>
      </c>
      <c r="O560" s="167">
        <f t="shared" si="389"/>
        <v>-1215.7110000000014</v>
      </c>
      <c r="P560" s="167">
        <f t="shared" si="374"/>
        <v>9725.688000000011</v>
      </c>
      <c r="Q560" s="167">
        <f t="shared" si="375"/>
        <v>9991.811466666677</v>
      </c>
      <c r="W560" s="167">
        <v>33420</v>
      </c>
      <c r="Y560" s="169">
        <f t="shared" si="376"/>
        <v>33.283333333333331</v>
      </c>
      <c r="Z560" s="167">
        <v>-191.80199999999999</v>
      </c>
      <c r="AA560" s="167">
        <v>-178.45500000000001</v>
      </c>
      <c r="AB560" s="167">
        <f t="shared" si="356"/>
        <v>8.7182727272727263</v>
      </c>
      <c r="AC560" s="167">
        <f t="shared" si="357"/>
        <v>8.1115909090909089</v>
      </c>
      <c r="AD560" s="167">
        <f t="shared" si="377"/>
        <v>-185.1285</v>
      </c>
      <c r="AF560" s="167">
        <f t="shared" si="390"/>
        <v>9.2833333333333332</v>
      </c>
      <c r="AG560" s="167">
        <f t="shared" si="378"/>
        <v>-3.1966999999999999</v>
      </c>
      <c r="AH560" s="167">
        <f t="shared" si="394"/>
        <v>-1561.6161000000009</v>
      </c>
      <c r="AI560" s="167">
        <f t="shared" si="379"/>
        <v>12492.928800000007</v>
      </c>
      <c r="AJ560" s="167">
        <f t="shared" si="380"/>
        <v>-2.9742500000000001</v>
      </c>
      <c r="AK560" s="167">
        <f t="shared" si="395"/>
        <v>-1480.6300166666665</v>
      </c>
      <c r="AL560" s="167">
        <f t="shared" si="381"/>
        <v>11845.040133333332</v>
      </c>
      <c r="AM560" s="167">
        <f t="shared" si="382"/>
        <v>12168.984466666669</v>
      </c>
      <c r="AR560" s="167">
        <v>33420</v>
      </c>
      <c r="AS560" s="169">
        <f t="shared" si="358"/>
        <v>33.283333333333331</v>
      </c>
      <c r="AT560" s="167">
        <v>-175.73599999999999</v>
      </c>
      <c r="AU560" s="167">
        <v>-245.172</v>
      </c>
      <c r="AV560" s="167">
        <f t="shared" si="359"/>
        <v>7.9879999999999995</v>
      </c>
      <c r="AW560" s="167">
        <f t="shared" si="360"/>
        <v>11.144181818181819</v>
      </c>
      <c r="AY560" s="167">
        <f t="shared" si="383"/>
        <v>9.2833333333333332</v>
      </c>
      <c r="AZ560" s="167">
        <f t="shared" si="384"/>
        <v>-2.9289333333333332</v>
      </c>
      <c r="BA560" s="167">
        <f t="shared" si="391"/>
        <v>-1481.7432833333328</v>
      </c>
      <c r="BB560" s="167">
        <f t="shared" si="385"/>
        <v>11853.946266666662</v>
      </c>
      <c r="BC560" s="167">
        <f t="shared" si="386"/>
        <v>-4.0861999999999998</v>
      </c>
      <c r="BD560" s="167">
        <f t="shared" si="392"/>
        <v>-2194.2092333333335</v>
      </c>
      <c r="BE560" s="167">
        <f t="shared" si="387"/>
        <v>17553.673866666668</v>
      </c>
      <c r="BF560" s="167">
        <f t="shared" si="388"/>
        <v>14703.810066666665</v>
      </c>
      <c r="BK560" s="167">
        <v>33420</v>
      </c>
      <c r="BL560" s="169">
        <v>33.283333333333331</v>
      </c>
      <c r="BM560" s="167">
        <v>-152.619</v>
      </c>
      <c r="BN560" s="167">
        <v>-195.958</v>
      </c>
      <c r="BO560" s="167">
        <f t="shared" si="361"/>
        <v>6.9372272727272728</v>
      </c>
      <c r="BP560" s="167">
        <f t="shared" si="362"/>
        <v>8.9071818181818188</v>
      </c>
      <c r="BU560" s="167">
        <v>33420</v>
      </c>
      <c r="BV560" s="169">
        <v>33.283333333333331</v>
      </c>
      <c r="BW560" s="167">
        <v>-152.41399999999999</v>
      </c>
      <c r="BX560" s="167">
        <v>-170.203</v>
      </c>
      <c r="BY560" s="167">
        <f t="shared" si="363"/>
        <v>6.9279090909090906</v>
      </c>
      <c r="BZ560" s="167">
        <f t="shared" si="364"/>
        <v>7.7365000000000004</v>
      </c>
      <c r="CE560" s="167">
        <v>33420</v>
      </c>
      <c r="CF560" s="169">
        <f t="shared" si="365"/>
        <v>33.283333333333331</v>
      </c>
      <c r="CG560" s="167">
        <v>-63</v>
      </c>
      <c r="CH560" s="167">
        <v>-138.464</v>
      </c>
      <c r="CI560" s="167">
        <f t="shared" si="366"/>
        <v>2.8636363636363638</v>
      </c>
      <c r="CJ560" s="167">
        <f t="shared" si="367"/>
        <v>6.2938181818181818</v>
      </c>
      <c r="CO560" s="167">
        <v>33420</v>
      </c>
      <c r="CP560" s="169">
        <f t="shared" si="368"/>
        <v>33.283333333333331</v>
      </c>
      <c r="CQ560" s="167">
        <v>-150.75700000000001</v>
      </c>
      <c r="CR560" s="167">
        <v>-152.68</v>
      </c>
      <c r="CS560" s="167">
        <f t="shared" si="369"/>
        <v>6.8525909090909094</v>
      </c>
      <c r="CT560" s="167">
        <f t="shared" si="370"/>
        <v>6.94</v>
      </c>
    </row>
    <row r="561" spans="2:98">
      <c r="B561" s="167">
        <f t="shared" si="371"/>
        <v>558</v>
      </c>
      <c r="C561" s="167">
        <v>33480</v>
      </c>
      <c r="D561" s="169">
        <v>33.299999999999997</v>
      </c>
      <c r="E561" s="167">
        <v>-156.303</v>
      </c>
      <c r="F561" s="167">
        <v>-148.99100000000001</v>
      </c>
      <c r="G561" s="167">
        <f t="shared" si="352"/>
        <v>7.1046818181818177</v>
      </c>
      <c r="H561" s="167">
        <f t="shared" si="353"/>
        <v>6.7723181818181821</v>
      </c>
      <c r="J561" s="167">
        <f t="shared" si="372"/>
        <v>9.3000000000000007</v>
      </c>
      <c r="K561" s="167">
        <f t="shared" si="354"/>
        <v>-2.6050499999999999</v>
      </c>
      <c r="L561" s="167">
        <f t="shared" si="393"/>
        <v>-1284.8469166666675</v>
      </c>
      <c r="M561" s="167">
        <f t="shared" si="373"/>
        <v>10278.77533333334</v>
      </c>
      <c r="N561" s="167">
        <f t="shared" si="355"/>
        <v>-2.4831833333333337</v>
      </c>
      <c r="O561" s="167">
        <f t="shared" si="389"/>
        <v>-1218.1941833333346</v>
      </c>
      <c r="P561" s="167">
        <f t="shared" si="374"/>
        <v>9745.5534666666772</v>
      </c>
      <c r="Q561" s="167">
        <f t="shared" si="375"/>
        <v>10012.164400000009</v>
      </c>
      <c r="W561" s="167">
        <v>33480</v>
      </c>
      <c r="Y561" s="169">
        <f t="shared" si="376"/>
        <v>33.299999999999997</v>
      </c>
      <c r="Z561" s="167">
        <v>-190.44800000000001</v>
      </c>
      <c r="AA561" s="167">
        <v>-179.01</v>
      </c>
      <c r="AB561" s="167">
        <f t="shared" si="356"/>
        <v>8.6567272727272737</v>
      </c>
      <c r="AC561" s="167">
        <f t="shared" si="357"/>
        <v>8.1368181818181817</v>
      </c>
      <c r="AD561" s="167">
        <f t="shared" si="377"/>
        <v>-184.72899999999998</v>
      </c>
      <c r="AF561" s="167">
        <f t="shared" si="390"/>
        <v>9.3000000000000007</v>
      </c>
      <c r="AG561" s="167">
        <f t="shared" si="378"/>
        <v>-3.1741333333333333</v>
      </c>
      <c r="AH561" s="167">
        <f t="shared" si="394"/>
        <v>-1564.7902333333343</v>
      </c>
      <c r="AI561" s="167">
        <f t="shared" si="379"/>
        <v>12518.321866666674</v>
      </c>
      <c r="AJ561" s="167">
        <f t="shared" si="380"/>
        <v>-2.9834999999999998</v>
      </c>
      <c r="AK561" s="167">
        <f t="shared" si="395"/>
        <v>-1483.6135166666666</v>
      </c>
      <c r="AL561" s="167">
        <f t="shared" si="381"/>
        <v>11868.908133333332</v>
      </c>
      <c r="AM561" s="167">
        <f t="shared" si="382"/>
        <v>12193.615000000003</v>
      </c>
      <c r="AR561" s="167">
        <v>33480</v>
      </c>
      <c r="AS561" s="169">
        <f t="shared" si="358"/>
        <v>33.299999999999997</v>
      </c>
      <c r="AT561" s="167">
        <v>-173.756</v>
      </c>
      <c r="AU561" s="167">
        <v>-244.71899999999999</v>
      </c>
      <c r="AV561" s="167">
        <f t="shared" si="359"/>
        <v>7.8979999999999997</v>
      </c>
      <c r="AW561" s="167">
        <f t="shared" si="360"/>
        <v>11.123590909090909</v>
      </c>
      <c r="AY561" s="167">
        <f t="shared" si="383"/>
        <v>9.3000000000000007</v>
      </c>
      <c r="AZ561" s="167">
        <f t="shared" si="384"/>
        <v>-2.8959333333333332</v>
      </c>
      <c r="BA561" s="167">
        <f t="shared" si="391"/>
        <v>-1484.639216666666</v>
      </c>
      <c r="BB561" s="167">
        <f t="shared" si="385"/>
        <v>11877.113733333328</v>
      </c>
      <c r="BC561" s="167">
        <f t="shared" si="386"/>
        <v>-4.0786499999999997</v>
      </c>
      <c r="BD561" s="167">
        <f t="shared" si="392"/>
        <v>-2198.2878833333334</v>
      </c>
      <c r="BE561" s="167">
        <f t="shared" si="387"/>
        <v>17586.303066666667</v>
      </c>
      <c r="BF561" s="167">
        <f t="shared" si="388"/>
        <v>14731.708399999998</v>
      </c>
      <c r="BK561" s="167">
        <v>33480</v>
      </c>
      <c r="BL561" s="169">
        <v>33.299999999999997</v>
      </c>
      <c r="BM561" s="167">
        <v>-152.66499999999999</v>
      </c>
      <c r="BN561" s="167">
        <v>-193.81200000000001</v>
      </c>
      <c r="BO561" s="167">
        <f t="shared" si="361"/>
        <v>6.9393181818181811</v>
      </c>
      <c r="BP561" s="167">
        <f t="shared" si="362"/>
        <v>8.8096363636363648</v>
      </c>
      <c r="BU561" s="167">
        <v>33480</v>
      </c>
      <c r="BV561" s="169">
        <v>33.299999999999997</v>
      </c>
      <c r="BW561" s="167">
        <v>-152.75399999999999</v>
      </c>
      <c r="BX561" s="167">
        <v>-173.7</v>
      </c>
      <c r="BY561" s="167">
        <f t="shared" si="363"/>
        <v>6.9433636363636362</v>
      </c>
      <c r="BZ561" s="167">
        <f t="shared" si="364"/>
        <v>7.8954545454545446</v>
      </c>
      <c r="CE561" s="167">
        <v>33480</v>
      </c>
      <c r="CF561" s="169">
        <f t="shared" si="365"/>
        <v>33.299999999999997</v>
      </c>
      <c r="CG561" s="167">
        <v>-62.991999999999997</v>
      </c>
      <c r="CH561" s="167">
        <v>-138.648</v>
      </c>
      <c r="CI561" s="167">
        <f t="shared" si="366"/>
        <v>2.8632727272727272</v>
      </c>
      <c r="CJ561" s="167">
        <f t="shared" si="367"/>
        <v>6.3021818181818183</v>
      </c>
      <c r="CO561" s="167">
        <v>33480</v>
      </c>
      <c r="CP561" s="169">
        <f t="shared" si="368"/>
        <v>33.299999999999997</v>
      </c>
      <c r="CQ561" s="167">
        <v>-152.803</v>
      </c>
      <c r="CR561" s="167">
        <v>-153.23599999999999</v>
      </c>
      <c r="CS561" s="167">
        <f t="shared" si="369"/>
        <v>6.9455909090909094</v>
      </c>
      <c r="CT561" s="167">
        <f t="shared" si="370"/>
        <v>6.9652727272727271</v>
      </c>
    </row>
    <row r="562" spans="2:98">
      <c r="B562" s="167">
        <f t="shared" si="371"/>
        <v>559</v>
      </c>
      <c r="C562" s="167">
        <v>33540</v>
      </c>
      <c r="D562" s="169">
        <v>33.316666666666663</v>
      </c>
      <c r="E562" s="167">
        <v>-152.77500000000001</v>
      </c>
      <c r="F562" s="167">
        <v>-150.208</v>
      </c>
      <c r="G562" s="167">
        <f t="shared" si="352"/>
        <v>6.9443181818181818</v>
      </c>
      <c r="H562" s="167">
        <f t="shared" si="353"/>
        <v>6.8276363636363637</v>
      </c>
      <c r="J562" s="167">
        <f t="shared" si="372"/>
        <v>9.3166666666666664</v>
      </c>
      <c r="K562" s="167">
        <f t="shared" si="354"/>
        <v>-2.5462500000000001</v>
      </c>
      <c r="L562" s="167">
        <f t="shared" si="393"/>
        <v>-1287.3931666666676</v>
      </c>
      <c r="M562" s="167">
        <f t="shared" si="373"/>
        <v>10299.145333333341</v>
      </c>
      <c r="N562" s="167">
        <f t="shared" si="355"/>
        <v>-2.5034666666666667</v>
      </c>
      <c r="O562" s="167">
        <f t="shared" si="389"/>
        <v>-1220.6976500000012</v>
      </c>
      <c r="P562" s="167">
        <f t="shared" si="374"/>
        <v>9765.5812000000096</v>
      </c>
      <c r="Q562" s="167">
        <f t="shared" si="375"/>
        <v>10032.363266666674</v>
      </c>
      <c r="W562" s="167">
        <v>33540</v>
      </c>
      <c r="Y562" s="169">
        <f t="shared" si="376"/>
        <v>33.316666666666663</v>
      </c>
      <c r="Z562" s="167">
        <v>-191.04</v>
      </c>
      <c r="AA562" s="167">
        <v>-176.363</v>
      </c>
      <c r="AB562" s="167">
        <f t="shared" si="356"/>
        <v>8.6836363636363636</v>
      </c>
      <c r="AC562" s="167">
        <f t="shared" si="357"/>
        <v>8.0165000000000006</v>
      </c>
      <c r="AD562" s="167">
        <f t="shared" si="377"/>
        <v>-183.70150000000001</v>
      </c>
      <c r="AF562" s="167">
        <f t="shared" si="390"/>
        <v>9.3166666666666664</v>
      </c>
      <c r="AG562" s="167">
        <f t="shared" si="378"/>
        <v>-3.1839999999999997</v>
      </c>
      <c r="AH562" s="167">
        <f t="shared" si="394"/>
        <v>-1567.9742333333343</v>
      </c>
      <c r="AI562" s="167">
        <f t="shared" si="379"/>
        <v>12543.793866666674</v>
      </c>
      <c r="AJ562" s="167">
        <f t="shared" si="380"/>
        <v>-2.9393833333333332</v>
      </c>
      <c r="AK562" s="167">
        <f t="shared" si="395"/>
        <v>-1486.5528999999999</v>
      </c>
      <c r="AL562" s="167">
        <f t="shared" si="381"/>
        <v>11892.423199999999</v>
      </c>
      <c r="AM562" s="167">
        <f t="shared" si="382"/>
        <v>12218.108533333336</v>
      </c>
      <c r="AR562" s="167">
        <v>33540</v>
      </c>
      <c r="AS562" s="169">
        <f t="shared" si="358"/>
        <v>33.316666666666663</v>
      </c>
      <c r="AT562" s="167">
        <v>-177.90600000000001</v>
      </c>
      <c r="AU562" s="167">
        <v>-248.05699999999999</v>
      </c>
      <c r="AV562" s="167">
        <f t="shared" si="359"/>
        <v>8.0866363636363641</v>
      </c>
      <c r="AW562" s="167">
        <f t="shared" si="360"/>
        <v>11.27531818181818</v>
      </c>
      <c r="AY562" s="167">
        <f t="shared" si="383"/>
        <v>9.3166666666666664</v>
      </c>
      <c r="AZ562" s="167">
        <f t="shared" si="384"/>
        <v>-2.9651000000000001</v>
      </c>
      <c r="BA562" s="167">
        <f t="shared" si="391"/>
        <v>-1487.6043166666659</v>
      </c>
      <c r="BB562" s="167">
        <f t="shared" si="385"/>
        <v>11900.834533333327</v>
      </c>
      <c r="BC562" s="167">
        <f t="shared" si="386"/>
        <v>-4.1342833333333333</v>
      </c>
      <c r="BD562" s="167">
        <f t="shared" si="392"/>
        <v>-2202.4221666666667</v>
      </c>
      <c r="BE562" s="167">
        <f t="shared" si="387"/>
        <v>17619.377333333334</v>
      </c>
      <c r="BF562" s="167">
        <f t="shared" si="388"/>
        <v>14760.105933333331</v>
      </c>
      <c r="BK562" s="167">
        <v>33540</v>
      </c>
      <c r="BL562" s="169">
        <v>33.316666666666663</v>
      </c>
      <c r="BM562" s="167">
        <v>-151.01499999999999</v>
      </c>
      <c r="BN562" s="167">
        <v>-197.61</v>
      </c>
      <c r="BO562" s="167">
        <f t="shared" si="361"/>
        <v>6.8643181818181809</v>
      </c>
      <c r="BP562" s="167">
        <f t="shared" si="362"/>
        <v>8.9822727272727274</v>
      </c>
      <c r="BU562" s="167">
        <v>33540</v>
      </c>
      <c r="BV562" s="169">
        <v>33.316666666666663</v>
      </c>
      <c r="BW562" s="167">
        <v>-153.74199999999999</v>
      </c>
      <c r="BX562" s="167">
        <v>-171.59</v>
      </c>
      <c r="BY562" s="167">
        <f t="shared" si="363"/>
        <v>6.9882727272727267</v>
      </c>
      <c r="BZ562" s="167">
        <f t="shared" si="364"/>
        <v>7.7995454545454548</v>
      </c>
      <c r="CE562" s="167">
        <v>33540</v>
      </c>
      <c r="CF562" s="169">
        <f t="shared" si="365"/>
        <v>33.316666666666663</v>
      </c>
      <c r="CG562" s="167">
        <v>-62.88</v>
      </c>
      <c r="CH562" s="167">
        <v>-140.95500000000001</v>
      </c>
      <c r="CI562" s="167">
        <f t="shared" si="366"/>
        <v>2.8581818181818184</v>
      </c>
      <c r="CJ562" s="167">
        <f t="shared" si="367"/>
        <v>6.4070454545454547</v>
      </c>
      <c r="CO562" s="167">
        <v>33540</v>
      </c>
      <c r="CP562" s="169">
        <f t="shared" si="368"/>
        <v>33.316666666666663</v>
      </c>
      <c r="CQ562" s="167">
        <v>-156.74100000000001</v>
      </c>
      <c r="CR562" s="167">
        <v>-151.751</v>
      </c>
      <c r="CS562" s="167">
        <f t="shared" si="369"/>
        <v>7.1245909090909096</v>
      </c>
      <c r="CT562" s="167">
        <f t="shared" si="370"/>
        <v>6.8977727272727272</v>
      </c>
    </row>
    <row r="563" spans="2:98">
      <c r="B563" s="167">
        <f t="shared" si="371"/>
        <v>560</v>
      </c>
      <c r="C563" s="167">
        <v>33600</v>
      </c>
      <c r="D563" s="169">
        <v>33.333333333333336</v>
      </c>
      <c r="E563" s="167">
        <v>-152.929</v>
      </c>
      <c r="F563" s="167">
        <v>-149.65299999999999</v>
      </c>
      <c r="G563" s="167">
        <f t="shared" si="352"/>
        <v>6.9513181818181815</v>
      </c>
      <c r="H563" s="167">
        <f t="shared" si="353"/>
        <v>6.8024090909090908</v>
      </c>
      <c r="J563" s="167">
        <f t="shared" si="372"/>
        <v>9.3333333333333339</v>
      </c>
      <c r="K563" s="167">
        <f t="shared" si="354"/>
        <v>-2.5488166666666667</v>
      </c>
      <c r="L563" s="167">
        <f t="shared" si="393"/>
        <v>-1289.9419833333343</v>
      </c>
      <c r="M563" s="167">
        <f t="shared" si="373"/>
        <v>10319.535866666674</v>
      </c>
      <c r="N563" s="167">
        <f t="shared" si="355"/>
        <v>-2.4942166666666665</v>
      </c>
      <c r="O563" s="167">
        <f t="shared" si="389"/>
        <v>-1223.1918666666679</v>
      </c>
      <c r="P563" s="167">
        <f t="shared" si="374"/>
        <v>9785.5349333333434</v>
      </c>
      <c r="Q563" s="167">
        <f t="shared" si="375"/>
        <v>10052.535400000008</v>
      </c>
      <c r="W563" s="167">
        <v>33600</v>
      </c>
      <c r="Y563" s="169">
        <f t="shared" si="376"/>
        <v>33.333333333333336</v>
      </c>
      <c r="Z563" s="167">
        <v>-193.14400000000001</v>
      </c>
      <c r="AA563" s="167">
        <v>-173.613</v>
      </c>
      <c r="AB563" s="167">
        <f t="shared" si="356"/>
        <v>8.779272727272728</v>
      </c>
      <c r="AC563" s="167">
        <f t="shared" si="357"/>
        <v>7.8914999999999997</v>
      </c>
      <c r="AD563" s="167">
        <f t="shared" si="377"/>
        <v>-183.3785</v>
      </c>
      <c r="AF563" s="167">
        <f t="shared" si="390"/>
        <v>9.3333333333333339</v>
      </c>
      <c r="AG563" s="167">
        <f t="shared" si="378"/>
        <v>-3.2190666666666665</v>
      </c>
      <c r="AH563" s="167">
        <f t="shared" si="394"/>
        <v>-1571.193300000001</v>
      </c>
      <c r="AI563" s="167">
        <f t="shared" si="379"/>
        <v>12569.546400000008</v>
      </c>
      <c r="AJ563" s="167">
        <f t="shared" si="380"/>
        <v>-2.8935499999999998</v>
      </c>
      <c r="AK563" s="167">
        <f t="shared" si="395"/>
        <v>-1489.4464499999999</v>
      </c>
      <c r="AL563" s="167">
        <f t="shared" si="381"/>
        <v>11915.571599999999</v>
      </c>
      <c r="AM563" s="167">
        <f t="shared" si="382"/>
        <v>12242.559000000005</v>
      </c>
      <c r="AR563" s="167">
        <v>33600</v>
      </c>
      <c r="AS563" s="169">
        <f t="shared" si="358"/>
        <v>33.333333333333336</v>
      </c>
      <c r="AT563" s="167">
        <v>-175.536</v>
      </c>
      <c r="AU563" s="167">
        <v>-246.721</v>
      </c>
      <c r="AV563" s="167">
        <f t="shared" si="359"/>
        <v>7.9789090909090907</v>
      </c>
      <c r="AW563" s="167">
        <f t="shared" si="360"/>
        <v>11.214590909090909</v>
      </c>
      <c r="AY563" s="167">
        <f t="shared" si="383"/>
        <v>9.3333333333333339</v>
      </c>
      <c r="AZ563" s="167">
        <f t="shared" si="384"/>
        <v>-2.9256000000000002</v>
      </c>
      <c r="BA563" s="167">
        <f t="shared" si="391"/>
        <v>-1490.5299166666659</v>
      </c>
      <c r="BB563" s="167">
        <f t="shared" si="385"/>
        <v>11924.239333333328</v>
      </c>
      <c r="BC563" s="167">
        <f t="shared" si="386"/>
        <v>-4.1120166666666664</v>
      </c>
      <c r="BD563" s="167">
        <f t="shared" si="392"/>
        <v>-2206.5341833333332</v>
      </c>
      <c r="BE563" s="167">
        <f t="shared" si="387"/>
        <v>17652.273466666666</v>
      </c>
      <c r="BF563" s="167">
        <f t="shared" si="388"/>
        <v>14788.256399999997</v>
      </c>
      <c r="BK563" s="167">
        <v>33600</v>
      </c>
      <c r="BL563" s="169">
        <v>33.333333333333336</v>
      </c>
      <c r="BM563" s="167">
        <v>-146.81899999999999</v>
      </c>
      <c r="BN563" s="167">
        <v>-196.11199999999999</v>
      </c>
      <c r="BO563" s="167">
        <f t="shared" si="361"/>
        <v>6.6735909090909082</v>
      </c>
      <c r="BP563" s="167">
        <f t="shared" si="362"/>
        <v>8.9141818181818184</v>
      </c>
      <c r="BU563" s="167">
        <v>33600</v>
      </c>
      <c r="BV563" s="169">
        <v>33.333333333333336</v>
      </c>
      <c r="BW563" s="167">
        <v>-152.584</v>
      </c>
      <c r="BX563" s="167">
        <v>-172.12899999999999</v>
      </c>
      <c r="BY563" s="167">
        <f t="shared" si="363"/>
        <v>6.9356363636363634</v>
      </c>
      <c r="BZ563" s="167">
        <f t="shared" si="364"/>
        <v>7.8240454545454545</v>
      </c>
      <c r="CE563" s="167">
        <v>33600</v>
      </c>
      <c r="CF563" s="169">
        <f t="shared" si="365"/>
        <v>33.333333333333336</v>
      </c>
      <c r="CG563" s="167">
        <v>-62.856999999999999</v>
      </c>
      <c r="CH563" s="167">
        <v>-140.733</v>
      </c>
      <c r="CI563" s="167">
        <f t="shared" si="366"/>
        <v>2.8571363636363638</v>
      </c>
      <c r="CJ563" s="167">
        <f t="shared" si="367"/>
        <v>6.3969545454545456</v>
      </c>
      <c r="CO563" s="167">
        <v>33600</v>
      </c>
      <c r="CP563" s="169">
        <f t="shared" si="368"/>
        <v>33.333333333333336</v>
      </c>
      <c r="CQ563" s="167">
        <v>-156.851</v>
      </c>
      <c r="CR563" s="167">
        <v>-153.48500000000001</v>
      </c>
      <c r="CS563" s="167">
        <f t="shared" si="369"/>
        <v>7.1295909090909086</v>
      </c>
      <c r="CT563" s="167">
        <f t="shared" si="370"/>
        <v>6.97659090909091</v>
      </c>
    </row>
    <row r="564" spans="2:98">
      <c r="B564" s="167">
        <f t="shared" si="371"/>
        <v>561</v>
      </c>
      <c r="C564" s="167">
        <v>33660</v>
      </c>
      <c r="D564" s="169">
        <v>33.35</v>
      </c>
      <c r="E564" s="167">
        <v>-156.303</v>
      </c>
      <c r="F564" s="167">
        <v>-151.47</v>
      </c>
      <c r="G564" s="167">
        <f t="shared" si="352"/>
        <v>7.1046818181818177</v>
      </c>
      <c r="H564" s="167">
        <f t="shared" si="353"/>
        <v>6.8849999999999998</v>
      </c>
      <c r="J564" s="167">
        <f t="shared" si="372"/>
        <v>9.35</v>
      </c>
      <c r="K564" s="167">
        <f t="shared" si="354"/>
        <v>-2.6050499999999999</v>
      </c>
      <c r="L564" s="167">
        <f t="shared" si="393"/>
        <v>-1292.5470333333342</v>
      </c>
      <c r="M564" s="167">
        <f t="shared" si="373"/>
        <v>10340.376266666673</v>
      </c>
      <c r="N564" s="167">
        <f t="shared" si="355"/>
        <v>-2.5244999999999997</v>
      </c>
      <c r="O564" s="167">
        <f t="shared" si="389"/>
        <v>-1225.7163666666679</v>
      </c>
      <c r="P564" s="167">
        <f t="shared" si="374"/>
        <v>9805.7309333333433</v>
      </c>
      <c r="Q564" s="167">
        <f t="shared" si="375"/>
        <v>10073.053600000008</v>
      </c>
      <c r="W564" s="167">
        <v>33660</v>
      </c>
      <c r="Y564" s="169">
        <f t="shared" si="376"/>
        <v>33.35</v>
      </c>
      <c r="Z564" s="167">
        <v>-195.815</v>
      </c>
      <c r="AA564" s="167">
        <v>-180.03399999999999</v>
      </c>
      <c r="AB564" s="167">
        <f t="shared" si="356"/>
        <v>8.9006818181818179</v>
      </c>
      <c r="AC564" s="167">
        <f t="shared" si="357"/>
        <v>8.1833636363636355</v>
      </c>
      <c r="AD564" s="167">
        <f t="shared" si="377"/>
        <v>-187.92449999999999</v>
      </c>
      <c r="AF564" s="167">
        <f t="shared" si="390"/>
        <v>9.35</v>
      </c>
      <c r="AG564" s="167">
        <f t="shared" si="378"/>
        <v>-3.2635833333333331</v>
      </c>
      <c r="AH564" s="167">
        <f t="shared" si="394"/>
        <v>-1574.4568833333344</v>
      </c>
      <c r="AI564" s="167">
        <f t="shared" si="379"/>
        <v>12595.655066666675</v>
      </c>
      <c r="AJ564" s="167">
        <f t="shared" si="380"/>
        <v>-3.0005666666666664</v>
      </c>
      <c r="AK564" s="167">
        <f t="shared" si="395"/>
        <v>-1492.4470166666665</v>
      </c>
      <c r="AL564" s="167">
        <f t="shared" si="381"/>
        <v>11939.576133333332</v>
      </c>
      <c r="AM564" s="167">
        <f t="shared" si="382"/>
        <v>12267.615600000005</v>
      </c>
      <c r="AR564" s="167">
        <v>33660</v>
      </c>
      <c r="AS564" s="169">
        <f t="shared" si="358"/>
        <v>33.35</v>
      </c>
      <c r="AT564" s="167">
        <v>-172.81399999999999</v>
      </c>
      <c r="AU564" s="167">
        <v>-243.74700000000001</v>
      </c>
      <c r="AV564" s="167">
        <f t="shared" si="359"/>
        <v>7.8551818181818183</v>
      </c>
      <c r="AW564" s="167">
        <f t="shared" si="360"/>
        <v>11.079409090909092</v>
      </c>
      <c r="AY564" s="167">
        <f t="shared" si="383"/>
        <v>9.35</v>
      </c>
      <c r="AZ564" s="167">
        <f t="shared" si="384"/>
        <v>-2.880233333333333</v>
      </c>
      <c r="BA564" s="167">
        <f t="shared" si="391"/>
        <v>-1493.4101499999992</v>
      </c>
      <c r="BB564" s="167">
        <f t="shared" si="385"/>
        <v>11947.281199999994</v>
      </c>
      <c r="BC564" s="167">
        <f t="shared" si="386"/>
        <v>-4.0624500000000001</v>
      </c>
      <c r="BD564" s="167">
        <f t="shared" si="392"/>
        <v>-2210.5966333333331</v>
      </c>
      <c r="BE564" s="167">
        <f t="shared" si="387"/>
        <v>17684.773066666665</v>
      </c>
      <c r="BF564" s="167">
        <f t="shared" si="388"/>
        <v>14816.027133333329</v>
      </c>
      <c r="BK564" s="167">
        <v>33660</v>
      </c>
      <c r="BL564" s="169">
        <v>33.35</v>
      </c>
      <c r="BM564" s="167">
        <v>-149.565</v>
      </c>
      <c r="BN564" s="167">
        <v>-194.87700000000001</v>
      </c>
      <c r="BO564" s="167">
        <f t="shared" si="361"/>
        <v>6.7984090909090904</v>
      </c>
      <c r="BP564" s="167">
        <f t="shared" si="362"/>
        <v>8.8580454545454543</v>
      </c>
      <c r="BU564" s="167">
        <v>33660</v>
      </c>
      <c r="BV564" s="169">
        <v>33.35</v>
      </c>
      <c r="BW564" s="167">
        <v>-151.51900000000001</v>
      </c>
      <c r="BX564" s="167">
        <v>-174.00800000000001</v>
      </c>
      <c r="BY564" s="167">
        <f t="shared" si="363"/>
        <v>6.887227272727273</v>
      </c>
      <c r="BZ564" s="167">
        <f t="shared" si="364"/>
        <v>7.9094545454545457</v>
      </c>
      <c r="CE564" s="167">
        <v>33660</v>
      </c>
      <c r="CF564" s="169">
        <f t="shared" si="365"/>
        <v>33.35</v>
      </c>
      <c r="CG564" s="167">
        <v>-63.503999999999998</v>
      </c>
      <c r="CH564" s="167">
        <v>-140.268</v>
      </c>
      <c r="CI564" s="167">
        <f t="shared" si="366"/>
        <v>2.8865454545454545</v>
      </c>
      <c r="CJ564" s="167">
        <f t="shared" si="367"/>
        <v>6.3758181818181816</v>
      </c>
      <c r="CO564" s="167">
        <v>33660</v>
      </c>
      <c r="CP564" s="169">
        <f t="shared" si="368"/>
        <v>33.35</v>
      </c>
      <c r="CQ564" s="167">
        <v>-155.625</v>
      </c>
      <c r="CR564" s="167">
        <v>-152.96799999999999</v>
      </c>
      <c r="CS564" s="167">
        <f t="shared" si="369"/>
        <v>7.0738636363636367</v>
      </c>
      <c r="CT564" s="167">
        <f t="shared" si="370"/>
        <v>6.9530909090909088</v>
      </c>
    </row>
    <row r="565" spans="2:98">
      <c r="B565" s="167">
        <f t="shared" si="371"/>
        <v>562</v>
      </c>
      <c r="C565" s="167">
        <v>33720</v>
      </c>
      <c r="D565" s="169">
        <v>33.366666666666667</v>
      </c>
      <c r="E565" s="167">
        <v>-157.376</v>
      </c>
      <c r="F565" s="167">
        <v>-150.577</v>
      </c>
      <c r="G565" s="167">
        <f t="shared" si="352"/>
        <v>7.1534545454545455</v>
      </c>
      <c r="H565" s="167">
        <f t="shared" si="353"/>
        <v>6.8444090909090907</v>
      </c>
      <c r="J565" s="167">
        <f t="shared" si="372"/>
        <v>9.3666666666666671</v>
      </c>
      <c r="K565" s="167">
        <f t="shared" si="354"/>
        <v>-2.6229333333333336</v>
      </c>
      <c r="L565" s="167">
        <f t="shared" si="393"/>
        <v>-1295.1699666666675</v>
      </c>
      <c r="M565" s="167">
        <f t="shared" si="373"/>
        <v>10361.35973333334</v>
      </c>
      <c r="N565" s="167">
        <f t="shared" si="355"/>
        <v>-2.5096166666666666</v>
      </c>
      <c r="O565" s="167">
        <f t="shared" si="389"/>
        <v>-1228.2259833333346</v>
      </c>
      <c r="P565" s="167">
        <f t="shared" si="374"/>
        <v>9825.807866666677</v>
      </c>
      <c r="Q565" s="167">
        <f t="shared" si="375"/>
        <v>10093.583800000008</v>
      </c>
      <c r="W565" s="167">
        <v>33720</v>
      </c>
      <c r="Y565" s="169">
        <f t="shared" si="376"/>
        <v>33.366666666666667</v>
      </c>
      <c r="Z565" s="167">
        <v>-198.19399999999999</v>
      </c>
      <c r="AA565" s="167">
        <v>-177.238</v>
      </c>
      <c r="AB565" s="167">
        <f t="shared" si="356"/>
        <v>9.0088181818181816</v>
      </c>
      <c r="AC565" s="167">
        <f t="shared" si="357"/>
        <v>8.0562727272727273</v>
      </c>
      <c r="AD565" s="167">
        <f t="shared" si="377"/>
        <v>-187.71600000000001</v>
      </c>
      <c r="AF565" s="167">
        <f t="shared" si="390"/>
        <v>9.3666666666666671</v>
      </c>
      <c r="AG565" s="167">
        <f t="shared" si="378"/>
        <v>-3.303233333333333</v>
      </c>
      <c r="AH565" s="167">
        <f t="shared" si="394"/>
        <v>-1577.7601166666677</v>
      </c>
      <c r="AI565" s="167">
        <f t="shared" si="379"/>
        <v>12622.080933333342</v>
      </c>
      <c r="AJ565" s="167">
        <f t="shared" si="380"/>
        <v>-2.9539666666666666</v>
      </c>
      <c r="AK565" s="167">
        <f t="shared" si="395"/>
        <v>-1495.4009833333332</v>
      </c>
      <c r="AL565" s="167">
        <f t="shared" si="381"/>
        <v>11963.207866666666</v>
      </c>
      <c r="AM565" s="167">
        <f t="shared" si="382"/>
        <v>12292.644400000005</v>
      </c>
      <c r="AR565" s="167">
        <v>33720</v>
      </c>
      <c r="AS565" s="169">
        <f t="shared" si="358"/>
        <v>33.366666666666667</v>
      </c>
      <c r="AT565" s="167">
        <v>-177.34800000000001</v>
      </c>
      <c r="AU565" s="167">
        <v>-243.58</v>
      </c>
      <c r="AV565" s="167">
        <f t="shared" si="359"/>
        <v>8.061272727272728</v>
      </c>
      <c r="AW565" s="167">
        <f t="shared" si="360"/>
        <v>11.071818181818182</v>
      </c>
      <c r="AY565" s="167">
        <f t="shared" si="383"/>
        <v>9.3666666666666671</v>
      </c>
      <c r="AZ565" s="167">
        <f t="shared" si="384"/>
        <v>-2.9558</v>
      </c>
      <c r="BA565" s="167">
        <f t="shared" si="391"/>
        <v>-1496.3659499999992</v>
      </c>
      <c r="BB565" s="167">
        <f t="shared" si="385"/>
        <v>11970.927599999994</v>
      </c>
      <c r="BC565" s="167">
        <f t="shared" si="386"/>
        <v>-4.0596666666666668</v>
      </c>
      <c r="BD565" s="167">
        <f t="shared" si="392"/>
        <v>-2214.6562999999996</v>
      </c>
      <c r="BE565" s="167">
        <f t="shared" si="387"/>
        <v>17717.250399999997</v>
      </c>
      <c r="BF565" s="167">
        <f t="shared" si="388"/>
        <v>14844.088999999996</v>
      </c>
      <c r="BK565" s="167">
        <v>33720</v>
      </c>
      <c r="BL565" s="169">
        <v>33.366666666666667</v>
      </c>
      <c r="BM565" s="167">
        <v>-149.827</v>
      </c>
      <c r="BN565" s="167">
        <v>-194.43</v>
      </c>
      <c r="BO565" s="167">
        <f t="shared" si="361"/>
        <v>6.8103181818181815</v>
      </c>
      <c r="BP565" s="167">
        <f t="shared" si="362"/>
        <v>8.8377272727272729</v>
      </c>
      <c r="BU565" s="167">
        <v>33720</v>
      </c>
      <c r="BV565" s="169">
        <v>33.366666666666667</v>
      </c>
      <c r="BW565" s="167">
        <v>-152.245</v>
      </c>
      <c r="BX565" s="167">
        <v>-170.11099999999999</v>
      </c>
      <c r="BY565" s="167">
        <f t="shared" si="363"/>
        <v>6.9202272727272733</v>
      </c>
      <c r="BZ565" s="167">
        <f t="shared" si="364"/>
        <v>7.7323181818181812</v>
      </c>
      <c r="CE565" s="167">
        <v>33720</v>
      </c>
      <c r="CF565" s="169">
        <f t="shared" si="365"/>
        <v>33.366666666666667</v>
      </c>
      <c r="CG565" s="167">
        <v>-63.118000000000002</v>
      </c>
      <c r="CH565" s="167">
        <v>-139.78299999999999</v>
      </c>
      <c r="CI565" s="167">
        <f t="shared" si="366"/>
        <v>2.8690000000000002</v>
      </c>
      <c r="CJ565" s="167">
        <f t="shared" si="367"/>
        <v>6.3537727272727267</v>
      </c>
      <c r="CO565" s="167">
        <v>33720</v>
      </c>
      <c r="CP565" s="169">
        <f t="shared" si="368"/>
        <v>33.366666666666667</v>
      </c>
      <c r="CQ565" s="167">
        <v>-155.17500000000001</v>
      </c>
      <c r="CR565" s="167">
        <v>-151.83699999999999</v>
      </c>
      <c r="CS565" s="167">
        <f t="shared" si="369"/>
        <v>7.0534090909090912</v>
      </c>
      <c r="CT565" s="167">
        <f t="shared" si="370"/>
        <v>6.9016818181818174</v>
      </c>
    </row>
    <row r="566" spans="2:98">
      <c r="B566" s="167">
        <f t="shared" si="371"/>
        <v>563</v>
      </c>
      <c r="C566" s="167">
        <v>33780</v>
      </c>
      <c r="D566" s="169">
        <v>33.383333333333333</v>
      </c>
      <c r="E566" s="167">
        <v>-157.07</v>
      </c>
      <c r="F566" s="167">
        <v>-149.25299999999999</v>
      </c>
      <c r="G566" s="167">
        <f t="shared" si="352"/>
        <v>7.1395454545454546</v>
      </c>
      <c r="H566" s="167">
        <f t="shared" si="353"/>
        <v>6.7842272727272723</v>
      </c>
      <c r="J566" s="167">
        <f t="shared" si="372"/>
        <v>9.3833333333333329</v>
      </c>
      <c r="K566" s="167">
        <f t="shared" si="354"/>
        <v>-2.617833333333333</v>
      </c>
      <c r="L566" s="167">
        <f t="shared" si="393"/>
        <v>-1297.7878000000007</v>
      </c>
      <c r="M566" s="167">
        <f t="shared" si="373"/>
        <v>10382.302400000006</v>
      </c>
      <c r="N566" s="167">
        <f t="shared" si="355"/>
        <v>-2.4875499999999997</v>
      </c>
      <c r="O566" s="167">
        <f t="shared" si="389"/>
        <v>-1230.7135333333347</v>
      </c>
      <c r="P566" s="167">
        <f t="shared" si="374"/>
        <v>9845.7082666666774</v>
      </c>
      <c r="Q566" s="167">
        <f t="shared" si="375"/>
        <v>10114.005333333342</v>
      </c>
      <c r="W566" s="167">
        <v>33780</v>
      </c>
      <c r="Y566" s="169">
        <f t="shared" si="376"/>
        <v>33.383333333333333</v>
      </c>
      <c r="Z566" s="167">
        <v>-196.72900000000001</v>
      </c>
      <c r="AA566" s="167">
        <v>-178.95</v>
      </c>
      <c r="AB566" s="167">
        <f t="shared" si="356"/>
        <v>8.9422272727272727</v>
      </c>
      <c r="AC566" s="167">
        <f t="shared" si="357"/>
        <v>8.1340909090909079</v>
      </c>
      <c r="AD566" s="167">
        <f t="shared" si="377"/>
        <v>-187.83949999999999</v>
      </c>
      <c r="AF566" s="167">
        <f t="shared" si="390"/>
        <v>9.3833333333333329</v>
      </c>
      <c r="AG566" s="167">
        <f t="shared" si="378"/>
        <v>-3.2788166666666667</v>
      </c>
      <c r="AH566" s="167">
        <f t="shared" si="394"/>
        <v>-1581.0389333333344</v>
      </c>
      <c r="AI566" s="167">
        <f t="shared" si="379"/>
        <v>12648.311466666675</v>
      </c>
      <c r="AJ566" s="167">
        <f t="shared" si="380"/>
        <v>-2.9824999999999999</v>
      </c>
      <c r="AK566" s="167">
        <f t="shared" si="395"/>
        <v>-1498.3834833333333</v>
      </c>
      <c r="AL566" s="167">
        <f t="shared" si="381"/>
        <v>11987.067866666666</v>
      </c>
      <c r="AM566" s="167">
        <f t="shared" si="382"/>
        <v>12317.689666666671</v>
      </c>
      <c r="AR566" s="167">
        <v>33780</v>
      </c>
      <c r="AS566" s="169">
        <f t="shared" si="358"/>
        <v>33.383333333333333</v>
      </c>
      <c r="AT566" s="167">
        <v>-172.46299999999999</v>
      </c>
      <c r="AU566" s="167">
        <v>-247.245</v>
      </c>
      <c r="AV566" s="167">
        <f t="shared" si="359"/>
        <v>7.839227272727272</v>
      </c>
      <c r="AW566" s="167">
        <f t="shared" si="360"/>
        <v>11.238409090909091</v>
      </c>
      <c r="AY566" s="167">
        <f t="shared" si="383"/>
        <v>9.3833333333333329</v>
      </c>
      <c r="AZ566" s="167">
        <f t="shared" si="384"/>
        <v>-2.8743833333333333</v>
      </c>
      <c r="BA566" s="167">
        <f t="shared" si="391"/>
        <v>-1499.2403333333325</v>
      </c>
      <c r="BB566" s="167">
        <f t="shared" si="385"/>
        <v>11993.92266666666</v>
      </c>
      <c r="BC566" s="167">
        <f t="shared" si="386"/>
        <v>-4.1207500000000001</v>
      </c>
      <c r="BD566" s="167">
        <f t="shared" si="392"/>
        <v>-2218.7770499999997</v>
      </c>
      <c r="BE566" s="167">
        <f t="shared" si="387"/>
        <v>17750.216399999998</v>
      </c>
      <c r="BF566" s="167">
        <f t="shared" si="388"/>
        <v>14872.069533333328</v>
      </c>
      <c r="BK566" s="167">
        <v>33780</v>
      </c>
      <c r="BL566" s="169">
        <v>33.383333333333333</v>
      </c>
      <c r="BM566" s="167">
        <v>-152.03299999999999</v>
      </c>
      <c r="BN566" s="167">
        <v>-193.858</v>
      </c>
      <c r="BO566" s="167">
        <f t="shared" si="361"/>
        <v>6.9105909090909083</v>
      </c>
      <c r="BP566" s="167">
        <f t="shared" si="362"/>
        <v>8.8117272727272731</v>
      </c>
      <c r="BU566" s="167">
        <v>33780</v>
      </c>
      <c r="BV566" s="169">
        <v>33.383333333333333</v>
      </c>
      <c r="BW566" s="167">
        <v>-150.87100000000001</v>
      </c>
      <c r="BX566" s="167">
        <v>-173.09899999999999</v>
      </c>
      <c r="BY566" s="167">
        <f t="shared" si="363"/>
        <v>6.857772727272728</v>
      </c>
      <c r="BZ566" s="167">
        <f t="shared" si="364"/>
        <v>7.8681363636363635</v>
      </c>
      <c r="CE566" s="167">
        <v>33780</v>
      </c>
      <c r="CF566" s="169">
        <f t="shared" si="365"/>
        <v>33.383333333333333</v>
      </c>
      <c r="CG566" s="167">
        <v>-62.94</v>
      </c>
      <c r="CH566" s="167">
        <v>-139.173</v>
      </c>
      <c r="CI566" s="167">
        <f t="shared" si="366"/>
        <v>2.8609090909090908</v>
      </c>
      <c r="CJ566" s="167">
        <f t="shared" si="367"/>
        <v>6.3260454545454543</v>
      </c>
      <c r="CO566" s="167">
        <v>33780</v>
      </c>
      <c r="CP566" s="169">
        <f t="shared" si="368"/>
        <v>33.383333333333333</v>
      </c>
      <c r="CQ566" s="167">
        <v>-155.13</v>
      </c>
      <c r="CR566" s="167">
        <v>-154.16399999999999</v>
      </c>
      <c r="CS566" s="167">
        <f t="shared" si="369"/>
        <v>7.0513636363636358</v>
      </c>
      <c r="CT566" s="167">
        <f t="shared" si="370"/>
        <v>7.0074545454545447</v>
      </c>
    </row>
    <row r="567" spans="2:98">
      <c r="B567" s="167">
        <f t="shared" si="371"/>
        <v>564</v>
      </c>
      <c r="C567" s="167">
        <v>33840</v>
      </c>
      <c r="D567" s="169">
        <v>33.4</v>
      </c>
      <c r="E567" s="167">
        <v>-156.60900000000001</v>
      </c>
      <c r="F567" s="167">
        <v>-149.63800000000001</v>
      </c>
      <c r="G567" s="167">
        <f t="shared" si="352"/>
        <v>7.1185909090909094</v>
      </c>
      <c r="H567" s="167">
        <f t="shared" si="353"/>
        <v>6.8017272727272733</v>
      </c>
      <c r="J567" s="167">
        <f t="shared" si="372"/>
        <v>9.4</v>
      </c>
      <c r="K567" s="167">
        <f t="shared" si="354"/>
        <v>-2.61015</v>
      </c>
      <c r="L567" s="167">
        <f t="shared" si="393"/>
        <v>-1300.3979500000007</v>
      </c>
      <c r="M567" s="167">
        <f t="shared" si="373"/>
        <v>10403.183600000006</v>
      </c>
      <c r="N567" s="167">
        <f t="shared" si="355"/>
        <v>-2.4939666666666667</v>
      </c>
      <c r="O567" s="167">
        <f t="shared" si="389"/>
        <v>-1233.2075000000013</v>
      </c>
      <c r="P567" s="167">
        <f t="shared" si="374"/>
        <v>9865.6600000000108</v>
      </c>
      <c r="Q567" s="167">
        <f t="shared" si="375"/>
        <v>10134.421800000007</v>
      </c>
      <c r="W567" s="167">
        <v>33840</v>
      </c>
      <c r="Y567" s="169">
        <f t="shared" si="376"/>
        <v>33.4</v>
      </c>
      <c r="Z567" s="167">
        <v>-194.57300000000001</v>
      </c>
      <c r="AA567" s="167">
        <v>-179.31700000000001</v>
      </c>
      <c r="AB567" s="167">
        <f t="shared" si="356"/>
        <v>8.8442272727272737</v>
      </c>
      <c r="AC567" s="167">
        <f t="shared" si="357"/>
        <v>8.1507727272727273</v>
      </c>
      <c r="AD567" s="167">
        <f t="shared" si="377"/>
        <v>-186.94499999999999</v>
      </c>
      <c r="AF567" s="167">
        <f t="shared" si="390"/>
        <v>9.4</v>
      </c>
      <c r="AG567" s="167">
        <f t="shared" si="378"/>
        <v>-3.2428833333333333</v>
      </c>
      <c r="AH567" s="167">
        <f t="shared" si="394"/>
        <v>-1584.2818166666677</v>
      </c>
      <c r="AI567" s="167">
        <f t="shared" si="379"/>
        <v>12674.254533333342</v>
      </c>
      <c r="AJ567" s="167">
        <f t="shared" si="380"/>
        <v>-2.9886166666666667</v>
      </c>
      <c r="AK567" s="167">
        <f t="shared" si="395"/>
        <v>-1501.3721</v>
      </c>
      <c r="AL567" s="167">
        <f t="shared" si="381"/>
        <v>12010.9768</v>
      </c>
      <c r="AM567" s="167">
        <f t="shared" si="382"/>
        <v>12342.615666666672</v>
      </c>
      <c r="AR567" s="167">
        <v>33840</v>
      </c>
      <c r="AS567" s="169">
        <f t="shared" si="358"/>
        <v>33.4</v>
      </c>
      <c r="AT567" s="167">
        <v>-172.94200000000001</v>
      </c>
      <c r="AU567" s="167">
        <v>-240.583</v>
      </c>
      <c r="AV567" s="167">
        <f t="shared" si="359"/>
        <v>7.8610000000000007</v>
      </c>
      <c r="AW567" s="167">
        <f t="shared" si="360"/>
        <v>10.935590909090909</v>
      </c>
      <c r="AY567" s="167">
        <f t="shared" si="383"/>
        <v>9.4</v>
      </c>
      <c r="AZ567" s="167">
        <f t="shared" si="384"/>
        <v>-2.882366666666667</v>
      </c>
      <c r="BA567" s="167">
        <f t="shared" si="391"/>
        <v>-1502.1226999999992</v>
      </c>
      <c r="BB567" s="167">
        <f t="shared" si="385"/>
        <v>12016.981599999994</v>
      </c>
      <c r="BC567" s="167">
        <f t="shared" si="386"/>
        <v>-4.0097166666666668</v>
      </c>
      <c r="BD567" s="167">
        <f t="shared" si="392"/>
        <v>-2222.7867666666662</v>
      </c>
      <c r="BE567" s="167">
        <f t="shared" si="387"/>
        <v>17782.294133333329</v>
      </c>
      <c r="BF567" s="167">
        <f t="shared" si="388"/>
        <v>14899.637866666661</v>
      </c>
      <c r="BK567" s="167">
        <v>33840</v>
      </c>
      <c r="BL567" s="169">
        <v>33.4</v>
      </c>
      <c r="BM567" s="167">
        <v>-150.21299999999999</v>
      </c>
      <c r="BN567" s="167">
        <v>-194.86199999999999</v>
      </c>
      <c r="BO567" s="167">
        <f t="shared" si="361"/>
        <v>6.8278636363636362</v>
      </c>
      <c r="BP567" s="167">
        <f t="shared" si="362"/>
        <v>8.8573636363636368</v>
      </c>
      <c r="BU567" s="167">
        <v>33840</v>
      </c>
      <c r="BV567" s="169">
        <v>33.4</v>
      </c>
      <c r="BW567" s="167">
        <v>-150.023</v>
      </c>
      <c r="BX567" s="167">
        <v>-171.94399999999999</v>
      </c>
      <c r="BY567" s="167">
        <f t="shared" si="363"/>
        <v>6.8192272727272725</v>
      </c>
      <c r="BZ567" s="167">
        <f t="shared" si="364"/>
        <v>7.8156363636363633</v>
      </c>
      <c r="CE567" s="167">
        <v>33840</v>
      </c>
      <c r="CF567" s="169">
        <f t="shared" si="365"/>
        <v>33.4</v>
      </c>
      <c r="CG567" s="167">
        <v>-62.993000000000002</v>
      </c>
      <c r="CH567" s="167">
        <v>-139.143</v>
      </c>
      <c r="CI567" s="167">
        <f t="shared" si="366"/>
        <v>2.8633181818181819</v>
      </c>
      <c r="CJ567" s="167">
        <f t="shared" si="367"/>
        <v>6.3246818181818183</v>
      </c>
      <c r="CO567" s="167">
        <v>33840</v>
      </c>
      <c r="CP567" s="169">
        <f t="shared" si="368"/>
        <v>33.4</v>
      </c>
      <c r="CQ567" s="167">
        <v>-155.392</v>
      </c>
      <c r="CR567" s="167">
        <v>-153.63800000000001</v>
      </c>
      <c r="CS567" s="167">
        <f t="shared" si="369"/>
        <v>7.0632727272727269</v>
      </c>
      <c r="CT567" s="167">
        <f t="shared" si="370"/>
        <v>6.9835454545454549</v>
      </c>
    </row>
    <row r="568" spans="2:98">
      <c r="B568" s="167">
        <f t="shared" si="371"/>
        <v>565</v>
      </c>
      <c r="C568" s="167">
        <v>33900</v>
      </c>
      <c r="D568" s="169">
        <v>33.416666666666664</v>
      </c>
      <c r="E568" s="167">
        <v>-156.303</v>
      </c>
      <c r="F568" s="167">
        <v>-149.684</v>
      </c>
      <c r="G568" s="167">
        <f t="shared" si="352"/>
        <v>7.1046818181818177</v>
      </c>
      <c r="H568" s="167">
        <f t="shared" si="353"/>
        <v>6.8038181818181815</v>
      </c>
      <c r="J568" s="167">
        <f t="shared" si="372"/>
        <v>9.4166666666666661</v>
      </c>
      <c r="K568" s="167">
        <f t="shared" si="354"/>
        <v>-2.6050499999999999</v>
      </c>
      <c r="L568" s="167">
        <f t="shared" si="393"/>
        <v>-1303.0030000000006</v>
      </c>
      <c r="M568" s="167">
        <f t="shared" si="373"/>
        <v>10424.024000000005</v>
      </c>
      <c r="N568" s="167">
        <f t="shared" si="355"/>
        <v>-2.4947333333333335</v>
      </c>
      <c r="O568" s="167">
        <f t="shared" si="389"/>
        <v>-1235.7022333333348</v>
      </c>
      <c r="P568" s="167">
        <f t="shared" si="374"/>
        <v>9885.6178666666783</v>
      </c>
      <c r="Q568" s="167">
        <f t="shared" si="375"/>
        <v>10154.820933333342</v>
      </c>
      <c r="W568" s="167">
        <v>33900</v>
      </c>
      <c r="Y568" s="169">
        <f t="shared" si="376"/>
        <v>33.416666666666664</v>
      </c>
      <c r="Z568" s="167">
        <v>-195.815</v>
      </c>
      <c r="AA568" s="167">
        <v>-178.78299999999999</v>
      </c>
      <c r="AB568" s="167">
        <f t="shared" si="356"/>
        <v>8.9006818181818179</v>
      </c>
      <c r="AC568" s="167">
        <f t="shared" si="357"/>
        <v>8.1265000000000001</v>
      </c>
      <c r="AD568" s="167">
        <f t="shared" si="377"/>
        <v>-187.29899999999998</v>
      </c>
      <c r="AF568" s="167">
        <f t="shared" si="390"/>
        <v>9.4166666666666661</v>
      </c>
      <c r="AG568" s="167">
        <f t="shared" si="378"/>
        <v>-3.2635833333333331</v>
      </c>
      <c r="AH568" s="167">
        <f t="shared" si="394"/>
        <v>-1587.5454000000011</v>
      </c>
      <c r="AI568" s="167">
        <f t="shared" si="379"/>
        <v>12700.363200000009</v>
      </c>
      <c r="AJ568" s="167">
        <f t="shared" si="380"/>
        <v>-2.9797166666666666</v>
      </c>
      <c r="AK568" s="167">
        <f t="shared" si="395"/>
        <v>-1504.3518166666668</v>
      </c>
      <c r="AL568" s="167">
        <f t="shared" si="381"/>
        <v>12034.814533333334</v>
      </c>
      <c r="AM568" s="167">
        <f t="shared" si="382"/>
        <v>12367.588866666672</v>
      </c>
      <c r="AR568" s="167">
        <v>33900</v>
      </c>
      <c r="AS568" s="169">
        <f t="shared" si="358"/>
        <v>33.416666666666664</v>
      </c>
      <c r="AT568" s="167">
        <v>-171.75800000000001</v>
      </c>
      <c r="AU568" s="167">
        <v>-246.84100000000001</v>
      </c>
      <c r="AV568" s="167">
        <f t="shared" si="359"/>
        <v>7.8071818181818182</v>
      </c>
      <c r="AW568" s="167">
        <f t="shared" si="360"/>
        <v>11.220045454545454</v>
      </c>
      <c r="AY568" s="167">
        <f t="shared" si="383"/>
        <v>9.4166666666666661</v>
      </c>
      <c r="AZ568" s="167">
        <f t="shared" si="384"/>
        <v>-2.8626333333333336</v>
      </c>
      <c r="BA568" s="167">
        <f t="shared" si="391"/>
        <v>-1504.9853333333326</v>
      </c>
      <c r="BB568" s="167">
        <f t="shared" si="385"/>
        <v>12039.882666666661</v>
      </c>
      <c r="BC568" s="167">
        <f t="shared" si="386"/>
        <v>-4.1140166666666671</v>
      </c>
      <c r="BD568" s="167">
        <f t="shared" si="392"/>
        <v>-2226.900783333333</v>
      </c>
      <c r="BE568" s="167">
        <f t="shared" si="387"/>
        <v>17815.206266666664</v>
      </c>
      <c r="BF568" s="167">
        <f t="shared" si="388"/>
        <v>14927.544466666663</v>
      </c>
      <c r="BK568" s="167">
        <v>33900</v>
      </c>
      <c r="BL568" s="169">
        <v>33.416666666666664</v>
      </c>
      <c r="BM568" s="167">
        <v>-136.422</v>
      </c>
      <c r="BN568" s="167">
        <v>-195.124</v>
      </c>
      <c r="BO568" s="167">
        <f t="shared" si="361"/>
        <v>6.2009999999999996</v>
      </c>
      <c r="BP568" s="167">
        <f t="shared" si="362"/>
        <v>8.8692727272727279</v>
      </c>
      <c r="BU568" s="167">
        <v>33900</v>
      </c>
      <c r="BV568" s="169">
        <v>33.416666666666664</v>
      </c>
      <c r="BW568" s="167">
        <v>-149.637</v>
      </c>
      <c r="BX568" s="167">
        <v>-168.38499999999999</v>
      </c>
      <c r="BY568" s="167">
        <f t="shared" si="363"/>
        <v>6.8016818181818186</v>
      </c>
      <c r="BZ568" s="167">
        <f t="shared" si="364"/>
        <v>7.6538636363636359</v>
      </c>
      <c r="CE568" s="167">
        <v>33900</v>
      </c>
      <c r="CF568" s="169">
        <f t="shared" si="365"/>
        <v>33.416666666666664</v>
      </c>
      <c r="CG568" s="167">
        <v>-63.488</v>
      </c>
      <c r="CH568" s="167">
        <v>-139.48400000000001</v>
      </c>
      <c r="CI568" s="167">
        <f t="shared" si="366"/>
        <v>2.8858181818181818</v>
      </c>
      <c r="CJ568" s="167">
        <f t="shared" si="367"/>
        <v>6.3401818181818186</v>
      </c>
      <c r="CO568" s="167">
        <v>33900</v>
      </c>
      <c r="CP568" s="169">
        <f t="shared" si="368"/>
        <v>33.416666666666664</v>
      </c>
      <c r="CQ568" s="167">
        <v>-156.809</v>
      </c>
      <c r="CR568" s="167">
        <v>-152.30799999999999</v>
      </c>
      <c r="CS568" s="167">
        <f t="shared" si="369"/>
        <v>7.1276818181818182</v>
      </c>
      <c r="CT568" s="167">
        <f t="shared" si="370"/>
        <v>6.9230909090909085</v>
      </c>
    </row>
    <row r="569" spans="2:98">
      <c r="B569" s="167">
        <f t="shared" si="371"/>
        <v>566</v>
      </c>
      <c r="C569" s="167">
        <v>33960</v>
      </c>
      <c r="D569" s="169">
        <v>33.433333333333337</v>
      </c>
      <c r="E569" s="167">
        <v>-156.149</v>
      </c>
      <c r="F569" s="167">
        <v>-150.238</v>
      </c>
      <c r="G569" s="167">
        <f t="shared" si="352"/>
        <v>7.097681818181818</v>
      </c>
      <c r="H569" s="167">
        <f t="shared" si="353"/>
        <v>6.8289999999999997</v>
      </c>
      <c r="J569" s="167">
        <f t="shared" si="372"/>
        <v>9.4333333333333336</v>
      </c>
      <c r="K569" s="167">
        <f t="shared" si="354"/>
        <v>-2.6024833333333333</v>
      </c>
      <c r="L569" s="167">
        <f t="shared" si="393"/>
        <v>-1305.605483333334</v>
      </c>
      <c r="M569" s="167">
        <f t="shared" si="373"/>
        <v>10444.843866666672</v>
      </c>
      <c r="N569" s="167">
        <f t="shared" si="355"/>
        <v>-2.5039666666666665</v>
      </c>
      <c r="O569" s="167">
        <f t="shared" si="389"/>
        <v>-1238.2062000000014</v>
      </c>
      <c r="P569" s="167">
        <f t="shared" si="374"/>
        <v>9905.6496000000116</v>
      </c>
      <c r="Q569" s="167">
        <f t="shared" si="375"/>
        <v>10175.246733333341</v>
      </c>
      <c r="W569" s="167">
        <v>33960</v>
      </c>
      <c r="Y569" s="169">
        <f t="shared" si="376"/>
        <v>33.433333333333337</v>
      </c>
      <c r="Z569" s="167">
        <v>-198.167</v>
      </c>
      <c r="AA569" s="167">
        <v>-180.00899999999999</v>
      </c>
      <c r="AB569" s="167">
        <f t="shared" si="356"/>
        <v>9.0075909090909096</v>
      </c>
      <c r="AC569" s="167">
        <f t="shared" si="357"/>
        <v>8.1822272727272729</v>
      </c>
      <c r="AD569" s="167">
        <f t="shared" si="377"/>
        <v>-189.08799999999999</v>
      </c>
      <c r="AF569" s="167">
        <f t="shared" si="390"/>
        <v>9.4333333333333336</v>
      </c>
      <c r="AG569" s="167">
        <f t="shared" si="378"/>
        <v>-3.3027833333333332</v>
      </c>
      <c r="AH569" s="167">
        <f t="shared" si="394"/>
        <v>-1590.8481833333344</v>
      </c>
      <c r="AI569" s="167">
        <f t="shared" si="379"/>
        <v>12726.785466666675</v>
      </c>
      <c r="AJ569" s="167">
        <f t="shared" si="380"/>
        <v>-3.0001499999999997</v>
      </c>
      <c r="AK569" s="167">
        <f t="shared" si="395"/>
        <v>-1507.3519666666668</v>
      </c>
      <c r="AL569" s="167">
        <f t="shared" si="381"/>
        <v>12058.815733333335</v>
      </c>
      <c r="AM569" s="167">
        <f t="shared" si="382"/>
        <v>12392.800600000006</v>
      </c>
      <c r="AR569" s="167">
        <v>33960</v>
      </c>
      <c r="AS569" s="169">
        <f t="shared" si="358"/>
        <v>33.433333333333337</v>
      </c>
      <c r="AT569" s="167">
        <v>-174.08199999999999</v>
      </c>
      <c r="AU569" s="167">
        <v>-243.023</v>
      </c>
      <c r="AV569" s="167">
        <f t="shared" si="359"/>
        <v>7.9128181818181815</v>
      </c>
      <c r="AW569" s="167">
        <f t="shared" si="360"/>
        <v>11.0465</v>
      </c>
      <c r="AY569" s="167">
        <f t="shared" si="383"/>
        <v>9.4333333333333336</v>
      </c>
      <c r="AZ569" s="167">
        <f t="shared" si="384"/>
        <v>-2.9013666666666666</v>
      </c>
      <c r="BA569" s="167">
        <f t="shared" si="391"/>
        <v>-1507.8866999999993</v>
      </c>
      <c r="BB569" s="167">
        <f t="shared" si="385"/>
        <v>12063.093599999995</v>
      </c>
      <c r="BC569" s="167">
        <f t="shared" si="386"/>
        <v>-4.0503833333333334</v>
      </c>
      <c r="BD569" s="167">
        <f t="shared" si="392"/>
        <v>-2230.9511666666663</v>
      </c>
      <c r="BE569" s="167">
        <f t="shared" si="387"/>
        <v>17847.60933333333</v>
      </c>
      <c r="BF569" s="167">
        <f t="shared" si="388"/>
        <v>14955.351466666663</v>
      </c>
      <c r="BK569" s="167">
        <v>33960</v>
      </c>
      <c r="BL569" s="169">
        <v>33.433333333333337</v>
      </c>
      <c r="BM569" s="167">
        <v>-134.709</v>
      </c>
      <c r="BN569" s="167">
        <v>-194.352</v>
      </c>
      <c r="BO569" s="167">
        <f t="shared" si="361"/>
        <v>6.1231363636363634</v>
      </c>
      <c r="BP569" s="167">
        <f t="shared" si="362"/>
        <v>8.8341818181818184</v>
      </c>
      <c r="BU569" s="167">
        <v>33960</v>
      </c>
      <c r="BV569" s="169">
        <v>33.433333333333337</v>
      </c>
      <c r="BW569" s="167">
        <v>-150.03800000000001</v>
      </c>
      <c r="BX569" s="167">
        <v>-171.57400000000001</v>
      </c>
      <c r="BY569" s="167">
        <f t="shared" si="363"/>
        <v>6.8199090909090918</v>
      </c>
      <c r="BZ569" s="167">
        <f t="shared" si="364"/>
        <v>7.7988181818181825</v>
      </c>
      <c r="CE569" s="167">
        <v>33960</v>
      </c>
      <c r="CF569" s="169">
        <f t="shared" si="365"/>
        <v>33.433333333333337</v>
      </c>
      <c r="CG569" s="167">
        <v>-63.697000000000003</v>
      </c>
      <c r="CH569" s="167">
        <v>-138.934</v>
      </c>
      <c r="CI569" s="167">
        <f t="shared" si="366"/>
        <v>2.8953181818181819</v>
      </c>
      <c r="CJ569" s="167">
        <f t="shared" si="367"/>
        <v>6.3151818181818182</v>
      </c>
      <c r="CO569" s="167">
        <v>33960</v>
      </c>
      <c r="CP569" s="169">
        <f t="shared" si="368"/>
        <v>33.433333333333337</v>
      </c>
      <c r="CQ569" s="167">
        <v>-155.52799999999999</v>
      </c>
      <c r="CR569" s="167">
        <v>-152.40199999999999</v>
      </c>
      <c r="CS569" s="167">
        <f t="shared" si="369"/>
        <v>7.069454545454545</v>
      </c>
      <c r="CT569" s="167">
        <f t="shared" si="370"/>
        <v>6.9273636363636362</v>
      </c>
    </row>
    <row r="570" spans="2:98">
      <c r="B570" s="167">
        <f t="shared" si="371"/>
        <v>567</v>
      </c>
      <c r="C570" s="167">
        <v>34020</v>
      </c>
      <c r="D570" s="169">
        <v>33.450000000000003</v>
      </c>
      <c r="E570" s="167">
        <v>-155.536</v>
      </c>
      <c r="F570" s="167">
        <v>-149.315</v>
      </c>
      <c r="G570" s="167">
        <f t="shared" si="352"/>
        <v>7.0698181818181816</v>
      </c>
      <c r="H570" s="167">
        <f t="shared" si="353"/>
        <v>6.7870454545454546</v>
      </c>
      <c r="J570" s="167">
        <f t="shared" si="372"/>
        <v>9.4499999999999993</v>
      </c>
      <c r="K570" s="167">
        <f t="shared" si="354"/>
        <v>-2.5922666666666667</v>
      </c>
      <c r="L570" s="167">
        <f t="shared" si="393"/>
        <v>-1308.1977500000007</v>
      </c>
      <c r="M570" s="167">
        <f t="shared" si="373"/>
        <v>10465.582000000006</v>
      </c>
      <c r="N570" s="167">
        <f t="shared" si="355"/>
        <v>-2.4885833333333331</v>
      </c>
      <c r="O570" s="167">
        <f t="shared" si="389"/>
        <v>-1240.6947833333347</v>
      </c>
      <c r="P570" s="167">
        <f t="shared" si="374"/>
        <v>9925.5582666666778</v>
      </c>
      <c r="Q570" s="167">
        <f t="shared" si="375"/>
        <v>10195.570133333342</v>
      </c>
      <c r="W570" s="167">
        <v>34020</v>
      </c>
      <c r="Y570" s="169">
        <f t="shared" si="376"/>
        <v>33.450000000000003</v>
      </c>
      <c r="Z570" s="167">
        <v>-198.67</v>
      </c>
      <c r="AA570" s="167">
        <v>-180.947</v>
      </c>
      <c r="AB570" s="167">
        <f t="shared" si="356"/>
        <v>9.0304545454545444</v>
      </c>
      <c r="AC570" s="167">
        <f t="shared" si="357"/>
        <v>8.2248636363636365</v>
      </c>
      <c r="AD570" s="167">
        <f t="shared" si="377"/>
        <v>-189.80849999999998</v>
      </c>
      <c r="AF570" s="167">
        <f t="shared" si="390"/>
        <v>9.4499999999999993</v>
      </c>
      <c r="AG570" s="167">
        <f t="shared" si="378"/>
        <v>-3.3111666666666664</v>
      </c>
      <c r="AH570" s="167">
        <f t="shared" si="394"/>
        <v>-1594.159350000001</v>
      </c>
      <c r="AI570" s="167">
        <f t="shared" si="379"/>
        <v>12753.274800000008</v>
      </c>
      <c r="AJ570" s="167">
        <f t="shared" si="380"/>
        <v>-3.0157833333333333</v>
      </c>
      <c r="AK570" s="167">
        <f t="shared" si="395"/>
        <v>-1510.3677500000001</v>
      </c>
      <c r="AL570" s="167">
        <f t="shared" si="381"/>
        <v>12082.942000000001</v>
      </c>
      <c r="AM570" s="167">
        <f t="shared" si="382"/>
        <v>12418.108400000005</v>
      </c>
      <c r="AR570" s="167">
        <v>34020</v>
      </c>
      <c r="AS570" s="169">
        <f t="shared" si="358"/>
        <v>33.450000000000003</v>
      </c>
      <c r="AT570" s="167">
        <v>-170.67599999999999</v>
      </c>
      <c r="AU570" s="167">
        <v>-246.386</v>
      </c>
      <c r="AV570" s="167">
        <f t="shared" si="359"/>
        <v>7.7579999999999991</v>
      </c>
      <c r="AW570" s="167">
        <f t="shared" si="360"/>
        <v>11.199363636363636</v>
      </c>
      <c r="AY570" s="167">
        <f t="shared" si="383"/>
        <v>9.4499999999999993</v>
      </c>
      <c r="AZ570" s="167">
        <f t="shared" si="384"/>
        <v>-2.8445999999999998</v>
      </c>
      <c r="BA570" s="167">
        <f t="shared" si="391"/>
        <v>-1510.7312999999992</v>
      </c>
      <c r="BB570" s="167">
        <f t="shared" si="385"/>
        <v>12085.850399999994</v>
      </c>
      <c r="BC570" s="167">
        <f t="shared" si="386"/>
        <v>-4.1064333333333334</v>
      </c>
      <c r="BD570" s="167">
        <f t="shared" si="392"/>
        <v>-2235.0575999999996</v>
      </c>
      <c r="BE570" s="167">
        <f t="shared" si="387"/>
        <v>17880.460799999997</v>
      </c>
      <c r="BF570" s="167">
        <f t="shared" si="388"/>
        <v>14983.155599999995</v>
      </c>
      <c r="BK570" s="167">
        <v>34020</v>
      </c>
      <c r="BL570" s="169">
        <v>33.450000000000003</v>
      </c>
      <c r="BM570" s="167">
        <v>-135.89699999999999</v>
      </c>
      <c r="BN570" s="167">
        <v>-194.04400000000001</v>
      </c>
      <c r="BO570" s="167">
        <f t="shared" si="361"/>
        <v>6.1771363636363636</v>
      </c>
      <c r="BP570" s="167">
        <f t="shared" si="362"/>
        <v>8.820181818181819</v>
      </c>
      <c r="BU570" s="167">
        <v>34020</v>
      </c>
      <c r="BV570" s="169">
        <v>33.450000000000003</v>
      </c>
      <c r="BW570" s="167">
        <v>-151.303</v>
      </c>
      <c r="BX570" s="167">
        <v>-172.73</v>
      </c>
      <c r="BY570" s="167">
        <f t="shared" si="363"/>
        <v>6.877409090909091</v>
      </c>
      <c r="BZ570" s="167">
        <f t="shared" si="364"/>
        <v>7.8513636363636357</v>
      </c>
      <c r="CE570" s="167">
        <v>34020</v>
      </c>
      <c r="CF570" s="169">
        <f t="shared" si="365"/>
        <v>33.450000000000003</v>
      </c>
      <c r="CG570" s="167">
        <v>-63.023000000000003</v>
      </c>
      <c r="CH570" s="167">
        <v>-139.59200000000001</v>
      </c>
      <c r="CI570" s="167">
        <f t="shared" si="366"/>
        <v>2.8646818181818183</v>
      </c>
      <c r="CJ570" s="167">
        <f t="shared" si="367"/>
        <v>6.34509090909091</v>
      </c>
      <c r="CO570" s="167">
        <v>34020</v>
      </c>
      <c r="CP570" s="169">
        <f t="shared" si="368"/>
        <v>33.450000000000003</v>
      </c>
      <c r="CQ570" s="167">
        <v>-155.55699999999999</v>
      </c>
      <c r="CR570" s="167">
        <v>-152.91200000000001</v>
      </c>
      <c r="CS570" s="167">
        <f t="shared" si="369"/>
        <v>7.0707727272727263</v>
      </c>
      <c r="CT570" s="167">
        <f t="shared" si="370"/>
        <v>6.9505454545454546</v>
      </c>
    </row>
    <row r="571" spans="2:98">
      <c r="B571" s="167">
        <f t="shared" si="371"/>
        <v>568</v>
      </c>
      <c r="C571" s="167">
        <v>34080</v>
      </c>
      <c r="D571" s="169">
        <v>33.466666666666669</v>
      </c>
      <c r="E571" s="167">
        <v>-156.45599999999999</v>
      </c>
      <c r="F571" s="167">
        <v>-151.316</v>
      </c>
      <c r="G571" s="167">
        <f t="shared" si="352"/>
        <v>7.1116363636363635</v>
      </c>
      <c r="H571" s="167">
        <f t="shared" si="353"/>
        <v>6.8780000000000001</v>
      </c>
      <c r="J571" s="167">
        <f t="shared" si="372"/>
        <v>9.4666666666666668</v>
      </c>
      <c r="K571" s="167">
        <f t="shared" si="354"/>
        <v>-2.6075999999999997</v>
      </c>
      <c r="L571" s="167">
        <f t="shared" si="393"/>
        <v>-1310.8053500000008</v>
      </c>
      <c r="M571" s="167">
        <f t="shared" si="373"/>
        <v>10486.442800000006</v>
      </c>
      <c r="N571" s="167">
        <f t="shared" si="355"/>
        <v>-2.5219333333333331</v>
      </c>
      <c r="O571" s="167">
        <f t="shared" si="389"/>
        <v>-1243.2167166666682</v>
      </c>
      <c r="P571" s="167">
        <f t="shared" si="374"/>
        <v>9945.7337333333453</v>
      </c>
      <c r="Q571" s="167">
        <f t="shared" si="375"/>
        <v>10216.088266666677</v>
      </c>
      <c r="W571" s="167">
        <v>34080</v>
      </c>
      <c r="Y571" s="169">
        <f t="shared" si="376"/>
        <v>33.466666666666669</v>
      </c>
      <c r="Z571" s="167">
        <v>-200.74199999999999</v>
      </c>
      <c r="AA571" s="167">
        <v>-186.01400000000001</v>
      </c>
      <c r="AB571" s="167">
        <f t="shared" si="356"/>
        <v>9.1246363636363625</v>
      </c>
      <c r="AC571" s="167">
        <f t="shared" si="357"/>
        <v>8.4551818181818188</v>
      </c>
      <c r="AD571" s="167">
        <f t="shared" si="377"/>
        <v>-193.37799999999999</v>
      </c>
      <c r="AF571" s="167">
        <f t="shared" si="390"/>
        <v>9.4666666666666668</v>
      </c>
      <c r="AG571" s="167">
        <f t="shared" si="378"/>
        <v>-3.3456999999999999</v>
      </c>
      <c r="AH571" s="167">
        <f t="shared" si="394"/>
        <v>-1597.5050500000011</v>
      </c>
      <c r="AI571" s="167">
        <f t="shared" si="379"/>
        <v>12780.040400000009</v>
      </c>
      <c r="AJ571" s="167">
        <f t="shared" si="380"/>
        <v>-3.1002333333333336</v>
      </c>
      <c r="AK571" s="167">
        <f t="shared" si="395"/>
        <v>-1513.4679833333334</v>
      </c>
      <c r="AL571" s="167">
        <f t="shared" si="381"/>
        <v>12107.743866666668</v>
      </c>
      <c r="AM571" s="167">
        <f t="shared" si="382"/>
        <v>12443.892133333338</v>
      </c>
      <c r="AR571" s="167">
        <v>34080</v>
      </c>
      <c r="AS571" s="169">
        <f t="shared" si="358"/>
        <v>33.466666666666669</v>
      </c>
      <c r="AT571" s="167">
        <v>-173.34299999999999</v>
      </c>
      <c r="AU571" s="167">
        <v>-245.31200000000001</v>
      </c>
      <c r="AV571" s="167">
        <f t="shared" si="359"/>
        <v>7.8792272727272721</v>
      </c>
      <c r="AW571" s="167">
        <f t="shared" si="360"/>
        <v>11.150545454545455</v>
      </c>
      <c r="AY571" s="167">
        <f t="shared" si="383"/>
        <v>9.4666666666666668</v>
      </c>
      <c r="AZ571" s="167">
        <f t="shared" si="384"/>
        <v>-2.8890499999999997</v>
      </c>
      <c r="BA571" s="167">
        <f t="shared" si="391"/>
        <v>-1513.6203499999992</v>
      </c>
      <c r="BB571" s="167">
        <f t="shared" si="385"/>
        <v>12108.962799999994</v>
      </c>
      <c r="BC571" s="167">
        <f t="shared" si="386"/>
        <v>-4.0885333333333334</v>
      </c>
      <c r="BD571" s="167">
        <f t="shared" si="392"/>
        <v>-2239.1461333333332</v>
      </c>
      <c r="BE571" s="167">
        <f t="shared" si="387"/>
        <v>17913.169066666665</v>
      </c>
      <c r="BF571" s="167">
        <f t="shared" si="388"/>
        <v>15011.06593333333</v>
      </c>
      <c r="BK571" s="167">
        <v>34080</v>
      </c>
      <c r="BL571" s="169">
        <v>33.466666666666669</v>
      </c>
      <c r="BM571" s="167">
        <v>-137.702</v>
      </c>
      <c r="BN571" s="167">
        <v>-197.054</v>
      </c>
      <c r="BO571" s="167">
        <f t="shared" si="361"/>
        <v>6.2591818181818182</v>
      </c>
      <c r="BP571" s="167">
        <f t="shared" si="362"/>
        <v>8.9570000000000007</v>
      </c>
      <c r="BU571" s="167">
        <v>34080</v>
      </c>
      <c r="BV571" s="169">
        <v>33.466666666666669</v>
      </c>
      <c r="BW571" s="167">
        <v>-150.74799999999999</v>
      </c>
      <c r="BX571" s="167">
        <v>-172.267</v>
      </c>
      <c r="BY571" s="167">
        <f t="shared" si="363"/>
        <v>6.8521818181818182</v>
      </c>
      <c r="BZ571" s="167">
        <f t="shared" si="364"/>
        <v>7.830318181818182</v>
      </c>
      <c r="CE571" s="167">
        <v>34080</v>
      </c>
      <c r="CF571" s="169">
        <f t="shared" si="365"/>
        <v>33.466666666666669</v>
      </c>
      <c r="CG571" s="167">
        <v>-63.113999999999997</v>
      </c>
      <c r="CH571" s="167">
        <v>-138.96</v>
      </c>
      <c r="CI571" s="167">
        <f t="shared" si="366"/>
        <v>2.8688181818181815</v>
      </c>
      <c r="CJ571" s="167">
        <f t="shared" si="367"/>
        <v>6.3163636363636364</v>
      </c>
      <c r="CO571" s="167">
        <v>34080</v>
      </c>
      <c r="CP571" s="169">
        <f t="shared" si="368"/>
        <v>33.466666666666669</v>
      </c>
      <c r="CQ571" s="167">
        <v>-155.35499999999999</v>
      </c>
      <c r="CR571" s="167">
        <v>-153.59100000000001</v>
      </c>
      <c r="CS571" s="167">
        <f t="shared" si="369"/>
        <v>7.061590909090909</v>
      </c>
      <c r="CT571" s="167">
        <f t="shared" si="370"/>
        <v>6.9814090909090911</v>
      </c>
    </row>
    <row r="572" spans="2:98">
      <c r="B572" s="167">
        <f t="shared" si="371"/>
        <v>569</v>
      </c>
      <c r="C572" s="167">
        <v>34140</v>
      </c>
      <c r="D572" s="169">
        <v>33.483333333333334</v>
      </c>
      <c r="E572" s="167">
        <v>-155.99600000000001</v>
      </c>
      <c r="F572" s="167">
        <v>-151.40899999999999</v>
      </c>
      <c r="G572" s="167">
        <f t="shared" si="352"/>
        <v>7.090727272727273</v>
      </c>
      <c r="H572" s="167">
        <f t="shared" si="353"/>
        <v>6.8822272727272722</v>
      </c>
      <c r="J572" s="167">
        <f t="shared" si="372"/>
        <v>9.4833333333333325</v>
      </c>
      <c r="K572" s="167">
        <f t="shared" si="354"/>
        <v>-2.5999333333333334</v>
      </c>
      <c r="L572" s="167">
        <f t="shared" si="393"/>
        <v>-1313.4052833333342</v>
      </c>
      <c r="M572" s="167">
        <f t="shared" si="373"/>
        <v>10507.242266666673</v>
      </c>
      <c r="N572" s="167">
        <f t="shared" si="355"/>
        <v>-2.5234833333333331</v>
      </c>
      <c r="O572" s="167">
        <f t="shared" si="389"/>
        <v>-1245.7402000000016</v>
      </c>
      <c r="P572" s="167">
        <f t="shared" si="374"/>
        <v>9965.9216000000124</v>
      </c>
      <c r="Q572" s="167">
        <f t="shared" si="375"/>
        <v>10236.581933333342</v>
      </c>
      <c r="W572" s="167">
        <v>34140</v>
      </c>
      <c r="Y572" s="169">
        <f t="shared" si="376"/>
        <v>33.483333333333334</v>
      </c>
      <c r="Z572" s="167">
        <v>-195.71600000000001</v>
      </c>
      <c r="AA572" s="167">
        <v>-183.10900000000001</v>
      </c>
      <c r="AB572" s="167">
        <f t="shared" si="356"/>
        <v>8.8961818181818177</v>
      </c>
      <c r="AC572" s="167">
        <f t="shared" si="357"/>
        <v>8.3231363636363636</v>
      </c>
      <c r="AD572" s="167">
        <f t="shared" si="377"/>
        <v>-189.41250000000002</v>
      </c>
      <c r="AF572" s="167">
        <f t="shared" si="390"/>
        <v>9.4833333333333325</v>
      </c>
      <c r="AG572" s="167">
        <f t="shared" si="378"/>
        <v>-3.2619333333333334</v>
      </c>
      <c r="AH572" s="167">
        <f t="shared" si="394"/>
        <v>-1600.7669833333346</v>
      </c>
      <c r="AI572" s="167">
        <f t="shared" si="379"/>
        <v>12806.135866666677</v>
      </c>
      <c r="AJ572" s="167">
        <f t="shared" si="380"/>
        <v>-3.0518166666666668</v>
      </c>
      <c r="AK572" s="167">
        <f t="shared" si="395"/>
        <v>-1516.5198</v>
      </c>
      <c r="AL572" s="167">
        <f t="shared" si="381"/>
        <v>12132.1584</v>
      </c>
      <c r="AM572" s="167">
        <f t="shared" si="382"/>
        <v>12469.147133333339</v>
      </c>
      <c r="AR572" s="167">
        <v>34140</v>
      </c>
      <c r="AS572" s="169">
        <f t="shared" si="358"/>
        <v>33.483333333333334</v>
      </c>
      <c r="AT572" s="167">
        <v>-171.39</v>
      </c>
      <c r="AU572" s="167">
        <v>-249.524</v>
      </c>
      <c r="AV572" s="167">
        <f t="shared" si="359"/>
        <v>7.7904545454545451</v>
      </c>
      <c r="AW572" s="167">
        <f t="shared" si="360"/>
        <v>11.342000000000001</v>
      </c>
      <c r="AY572" s="167">
        <f t="shared" si="383"/>
        <v>9.4833333333333325</v>
      </c>
      <c r="AZ572" s="167">
        <f t="shared" si="384"/>
        <v>-2.8564999999999996</v>
      </c>
      <c r="BA572" s="167">
        <f t="shared" si="391"/>
        <v>-1516.4768499999993</v>
      </c>
      <c r="BB572" s="167">
        <f t="shared" si="385"/>
        <v>12131.814799999995</v>
      </c>
      <c r="BC572" s="167">
        <f t="shared" si="386"/>
        <v>-4.1587333333333332</v>
      </c>
      <c r="BD572" s="167">
        <f t="shared" si="392"/>
        <v>-2243.3048666666664</v>
      </c>
      <c r="BE572" s="167">
        <f t="shared" si="387"/>
        <v>17946.438933333331</v>
      </c>
      <c r="BF572" s="167">
        <f t="shared" si="388"/>
        <v>15039.126866666662</v>
      </c>
      <c r="BK572" s="167">
        <v>34140</v>
      </c>
      <c r="BL572" s="169">
        <v>33.483333333333334</v>
      </c>
      <c r="BM572" s="167">
        <v>-137.79499999999999</v>
      </c>
      <c r="BN572" s="167">
        <v>-197.87200000000001</v>
      </c>
      <c r="BO572" s="167">
        <f t="shared" si="361"/>
        <v>6.2634090909090903</v>
      </c>
      <c r="BP572" s="167">
        <f t="shared" si="362"/>
        <v>8.9941818181818185</v>
      </c>
      <c r="BU572" s="167">
        <v>34140</v>
      </c>
      <c r="BV572" s="169">
        <v>33.483333333333334</v>
      </c>
      <c r="BW572" s="167">
        <v>-148.85</v>
      </c>
      <c r="BX572" s="167">
        <v>-171.60499999999999</v>
      </c>
      <c r="BY572" s="167">
        <f t="shared" si="363"/>
        <v>6.7659090909090907</v>
      </c>
      <c r="BZ572" s="167">
        <f t="shared" si="364"/>
        <v>7.8002272727272723</v>
      </c>
      <c r="CE572" s="167">
        <v>34140</v>
      </c>
      <c r="CF572" s="169">
        <f t="shared" si="365"/>
        <v>33.483333333333334</v>
      </c>
      <c r="CG572" s="167">
        <v>-63.777000000000001</v>
      </c>
      <c r="CH572" s="167">
        <v>-138.251</v>
      </c>
      <c r="CI572" s="167">
        <f t="shared" si="366"/>
        <v>2.8989545454545453</v>
      </c>
      <c r="CJ572" s="167">
        <f t="shared" si="367"/>
        <v>6.2841363636363639</v>
      </c>
      <c r="CO572" s="167">
        <v>34140</v>
      </c>
      <c r="CP572" s="169">
        <f t="shared" si="368"/>
        <v>33.483333333333334</v>
      </c>
      <c r="CQ572" s="167">
        <v>-154.54499999999999</v>
      </c>
      <c r="CR572" s="167">
        <v>-154.93899999999999</v>
      </c>
      <c r="CS572" s="167">
        <f t="shared" si="369"/>
        <v>7.0247727272727269</v>
      </c>
      <c r="CT572" s="167">
        <f t="shared" si="370"/>
        <v>7.0426818181818183</v>
      </c>
    </row>
    <row r="573" spans="2:98">
      <c r="B573" s="167">
        <f t="shared" si="371"/>
        <v>570</v>
      </c>
      <c r="C573" s="167">
        <v>34200</v>
      </c>
      <c r="D573" s="169">
        <v>33.5</v>
      </c>
      <c r="E573" s="167">
        <v>-157.376</v>
      </c>
      <c r="F573" s="167">
        <v>-150.96199999999999</v>
      </c>
      <c r="G573" s="167">
        <f t="shared" si="352"/>
        <v>7.1534545454545455</v>
      </c>
      <c r="H573" s="167">
        <f t="shared" si="353"/>
        <v>6.8619090909090907</v>
      </c>
      <c r="J573" s="167">
        <f t="shared" si="372"/>
        <v>9.5</v>
      </c>
      <c r="K573" s="167">
        <f t="shared" si="354"/>
        <v>-2.6229333333333336</v>
      </c>
      <c r="L573" s="167">
        <f t="shared" si="393"/>
        <v>-1316.0282166666675</v>
      </c>
      <c r="M573" s="167">
        <f t="shared" si="373"/>
        <v>10528.22573333334</v>
      </c>
      <c r="N573" s="167">
        <f t="shared" si="355"/>
        <v>-2.5160333333333331</v>
      </c>
      <c r="O573" s="167">
        <f t="shared" si="389"/>
        <v>-1248.2562333333349</v>
      </c>
      <c r="P573" s="167">
        <f t="shared" si="374"/>
        <v>9986.049866666679</v>
      </c>
      <c r="Q573" s="167">
        <f t="shared" si="375"/>
        <v>10257.13780000001</v>
      </c>
      <c r="W573" s="167">
        <v>34200</v>
      </c>
      <c r="Y573" s="169">
        <f t="shared" si="376"/>
        <v>33.5</v>
      </c>
      <c r="Z573" s="167">
        <v>-193.65600000000001</v>
      </c>
      <c r="AA573" s="167">
        <v>-179.636</v>
      </c>
      <c r="AB573" s="167">
        <f t="shared" si="356"/>
        <v>8.802545454545454</v>
      </c>
      <c r="AC573" s="167">
        <f t="shared" si="357"/>
        <v>8.1652727272727272</v>
      </c>
      <c r="AD573" s="167">
        <f t="shared" si="377"/>
        <v>-186.64600000000002</v>
      </c>
      <c r="AF573" s="167">
        <f t="shared" si="390"/>
        <v>9.5</v>
      </c>
      <c r="AG573" s="167">
        <f t="shared" si="378"/>
        <v>-3.2276000000000002</v>
      </c>
      <c r="AH573" s="167">
        <f t="shared" si="394"/>
        <v>-1603.9945833333345</v>
      </c>
      <c r="AI573" s="167">
        <f t="shared" si="379"/>
        <v>12831.956666666676</v>
      </c>
      <c r="AJ573" s="167">
        <f t="shared" si="380"/>
        <v>-2.9939333333333331</v>
      </c>
      <c r="AK573" s="167">
        <f t="shared" si="395"/>
        <v>-1519.5137333333334</v>
      </c>
      <c r="AL573" s="167">
        <f t="shared" si="381"/>
        <v>12156.109866666668</v>
      </c>
      <c r="AM573" s="167">
        <f t="shared" si="382"/>
        <v>12494.033266666673</v>
      </c>
      <c r="AR573" s="167">
        <v>34200</v>
      </c>
      <c r="AS573" s="169">
        <f t="shared" si="358"/>
        <v>33.5</v>
      </c>
      <c r="AT573" s="167">
        <v>-171.77799999999999</v>
      </c>
      <c r="AU573" s="167">
        <v>-246.40299999999999</v>
      </c>
      <c r="AV573" s="167">
        <f t="shared" si="359"/>
        <v>7.8080909090909083</v>
      </c>
      <c r="AW573" s="167">
        <f t="shared" si="360"/>
        <v>11.200136363636362</v>
      </c>
      <c r="AY573" s="167">
        <f t="shared" si="383"/>
        <v>9.5</v>
      </c>
      <c r="AZ573" s="167">
        <f t="shared" si="384"/>
        <v>-2.8629666666666664</v>
      </c>
      <c r="BA573" s="167">
        <f t="shared" si="391"/>
        <v>-1519.3398166666659</v>
      </c>
      <c r="BB573" s="167">
        <f t="shared" si="385"/>
        <v>12154.718533333327</v>
      </c>
      <c r="BC573" s="167">
        <f t="shared" si="386"/>
        <v>-4.1067166666666663</v>
      </c>
      <c r="BD573" s="167">
        <f t="shared" si="392"/>
        <v>-2247.4115833333331</v>
      </c>
      <c r="BE573" s="167">
        <f t="shared" si="387"/>
        <v>17979.292666666664</v>
      </c>
      <c r="BF573" s="167">
        <f t="shared" si="388"/>
        <v>15067.005599999997</v>
      </c>
      <c r="BK573" s="167">
        <v>34200</v>
      </c>
      <c r="BL573" s="169">
        <v>33.5</v>
      </c>
      <c r="BM573" s="167">
        <v>-140.35499999999999</v>
      </c>
      <c r="BN573" s="167">
        <v>-198.227</v>
      </c>
      <c r="BO573" s="167">
        <f t="shared" si="361"/>
        <v>6.3797727272727265</v>
      </c>
      <c r="BP573" s="167">
        <f t="shared" si="362"/>
        <v>9.0103181818181817</v>
      </c>
      <c r="BU573" s="167">
        <v>34200</v>
      </c>
      <c r="BV573" s="169">
        <v>33.5</v>
      </c>
      <c r="BW573" s="167">
        <v>-150.732</v>
      </c>
      <c r="BX573" s="167">
        <v>-169.571</v>
      </c>
      <c r="BY573" s="167">
        <f t="shared" si="363"/>
        <v>6.851454545454545</v>
      </c>
      <c r="BZ573" s="167">
        <f t="shared" si="364"/>
        <v>7.7077727272727268</v>
      </c>
      <c r="CE573" s="167">
        <v>34200</v>
      </c>
      <c r="CF573" s="169">
        <f t="shared" si="365"/>
        <v>33.5</v>
      </c>
      <c r="CG573" s="167">
        <v>-63.841999999999999</v>
      </c>
      <c r="CH573" s="167">
        <v>-138.226</v>
      </c>
      <c r="CI573" s="167">
        <f t="shared" si="366"/>
        <v>2.9019090909090908</v>
      </c>
      <c r="CJ573" s="167">
        <f t="shared" si="367"/>
        <v>6.2830000000000004</v>
      </c>
      <c r="CO573" s="167">
        <v>34200</v>
      </c>
      <c r="CP573" s="169">
        <f t="shared" si="368"/>
        <v>33.5</v>
      </c>
      <c r="CQ573" s="167">
        <v>-154.69300000000001</v>
      </c>
      <c r="CR573" s="167">
        <v>-154.42099999999999</v>
      </c>
      <c r="CS573" s="167">
        <f t="shared" si="369"/>
        <v>7.0315000000000003</v>
      </c>
      <c r="CT573" s="167">
        <f t="shared" si="370"/>
        <v>7.0191363636363633</v>
      </c>
    </row>
    <row r="574" spans="2:98">
      <c r="B574" s="167">
        <f t="shared" si="371"/>
        <v>571</v>
      </c>
      <c r="C574" s="167">
        <v>34260</v>
      </c>
      <c r="D574" s="169">
        <v>33.516666666666666</v>
      </c>
      <c r="E574" s="167">
        <v>-155.68899999999999</v>
      </c>
      <c r="F574" s="167">
        <v>-152.286</v>
      </c>
      <c r="G574" s="167">
        <f t="shared" si="352"/>
        <v>7.0767727272727265</v>
      </c>
      <c r="H574" s="167">
        <f t="shared" si="353"/>
        <v>6.9220909090909091</v>
      </c>
      <c r="J574" s="167">
        <f t="shared" si="372"/>
        <v>9.5166666666666675</v>
      </c>
      <c r="K574" s="167">
        <f t="shared" si="354"/>
        <v>-2.5948166666666665</v>
      </c>
      <c r="L574" s="167">
        <f t="shared" si="393"/>
        <v>-1318.6230333333342</v>
      </c>
      <c r="M574" s="167">
        <f t="shared" si="373"/>
        <v>10548.984266666674</v>
      </c>
      <c r="N574" s="167">
        <f t="shared" si="355"/>
        <v>-2.5381</v>
      </c>
      <c r="O574" s="167">
        <f t="shared" si="389"/>
        <v>-1250.7943333333349</v>
      </c>
      <c r="P574" s="167">
        <f t="shared" si="374"/>
        <v>10006.354666666679</v>
      </c>
      <c r="Q574" s="167">
        <f t="shared" si="375"/>
        <v>10277.669466666677</v>
      </c>
      <c r="W574" s="167">
        <v>34260</v>
      </c>
      <c r="Y574" s="169">
        <f t="shared" si="376"/>
        <v>33.516666666666666</v>
      </c>
      <c r="Z574" s="167">
        <v>-193.16399999999999</v>
      </c>
      <c r="AA574" s="167">
        <v>-180.41</v>
      </c>
      <c r="AB574" s="167">
        <f t="shared" si="356"/>
        <v>8.7801818181818181</v>
      </c>
      <c r="AC574" s="167">
        <f t="shared" si="357"/>
        <v>8.2004545454545461</v>
      </c>
      <c r="AD574" s="167">
        <f t="shared" si="377"/>
        <v>-186.78699999999998</v>
      </c>
      <c r="AF574" s="167">
        <f t="shared" si="390"/>
        <v>9.5166666666666675</v>
      </c>
      <c r="AG574" s="167">
        <f t="shared" si="378"/>
        <v>-3.2193999999999998</v>
      </c>
      <c r="AH574" s="167">
        <f t="shared" si="394"/>
        <v>-1607.2139833333345</v>
      </c>
      <c r="AI574" s="167">
        <f t="shared" si="379"/>
        <v>12857.711866666676</v>
      </c>
      <c r="AJ574" s="167">
        <f t="shared" si="380"/>
        <v>-3.0068333333333332</v>
      </c>
      <c r="AK574" s="167">
        <f t="shared" si="395"/>
        <v>-1522.5205666666668</v>
      </c>
      <c r="AL574" s="167">
        <f t="shared" si="381"/>
        <v>12180.164533333334</v>
      </c>
      <c r="AM574" s="167">
        <f t="shared" si="382"/>
        <v>12518.938200000004</v>
      </c>
      <c r="AR574" s="167">
        <v>34260</v>
      </c>
      <c r="AS574" s="169">
        <f t="shared" si="358"/>
        <v>33.516666666666666</v>
      </c>
      <c r="AT574" s="167">
        <v>-169.14699999999999</v>
      </c>
      <c r="AU574" s="167">
        <v>-248.84399999999999</v>
      </c>
      <c r="AV574" s="167">
        <f t="shared" si="359"/>
        <v>7.6884999999999994</v>
      </c>
      <c r="AW574" s="167">
        <f t="shared" si="360"/>
        <v>11.311090909090909</v>
      </c>
      <c r="AY574" s="167">
        <f t="shared" si="383"/>
        <v>9.5166666666666675</v>
      </c>
      <c r="AZ574" s="167">
        <f t="shared" si="384"/>
        <v>-2.8191166666666665</v>
      </c>
      <c r="BA574" s="167">
        <f t="shared" si="391"/>
        <v>-1522.1589333333325</v>
      </c>
      <c r="BB574" s="167">
        <f t="shared" si="385"/>
        <v>12177.27146666666</v>
      </c>
      <c r="BC574" s="167">
        <f t="shared" si="386"/>
        <v>-4.1474000000000002</v>
      </c>
      <c r="BD574" s="167">
        <f t="shared" si="392"/>
        <v>-2251.5589833333329</v>
      </c>
      <c r="BE574" s="167">
        <f t="shared" si="387"/>
        <v>18012.471866666663</v>
      </c>
      <c r="BF574" s="167">
        <f t="shared" si="388"/>
        <v>15094.871666666662</v>
      </c>
      <c r="BK574" s="167">
        <v>34260</v>
      </c>
      <c r="BL574" s="169">
        <v>33.516666666666666</v>
      </c>
      <c r="BM574" s="167">
        <v>-135.095</v>
      </c>
      <c r="BN574" s="167">
        <v>-196.43600000000001</v>
      </c>
      <c r="BO574" s="167">
        <f t="shared" si="361"/>
        <v>6.1406818181818181</v>
      </c>
      <c r="BP574" s="167">
        <f t="shared" si="362"/>
        <v>8.9289090909090909</v>
      </c>
      <c r="BU574" s="167">
        <v>34260</v>
      </c>
      <c r="BV574" s="169">
        <v>33.516666666666666</v>
      </c>
      <c r="BW574" s="167">
        <v>-129.59100000000001</v>
      </c>
      <c r="BX574" s="167">
        <v>-172.31399999999999</v>
      </c>
      <c r="BY574" s="167">
        <f t="shared" si="363"/>
        <v>5.8905000000000003</v>
      </c>
      <c r="BZ574" s="167">
        <f t="shared" si="364"/>
        <v>7.8324545454545449</v>
      </c>
      <c r="CE574" s="167">
        <v>34260</v>
      </c>
      <c r="CF574" s="169">
        <f t="shared" si="365"/>
        <v>33.516666666666666</v>
      </c>
      <c r="CG574" s="167">
        <v>-63.585999999999999</v>
      </c>
      <c r="CH574" s="167">
        <v>-137.822</v>
      </c>
      <c r="CI574" s="167">
        <f t="shared" si="366"/>
        <v>2.8902727272727273</v>
      </c>
      <c r="CJ574" s="167">
        <f t="shared" si="367"/>
        <v>6.264636363636364</v>
      </c>
      <c r="CO574" s="167">
        <v>34260</v>
      </c>
      <c r="CP574" s="169">
        <f t="shared" si="368"/>
        <v>33.516666666666666</v>
      </c>
      <c r="CQ574" s="167">
        <v>-156.78899999999999</v>
      </c>
      <c r="CR574" s="167">
        <v>-153.517</v>
      </c>
      <c r="CS574" s="167">
        <f t="shared" si="369"/>
        <v>7.1267727272727264</v>
      </c>
      <c r="CT574" s="167">
        <f t="shared" si="370"/>
        <v>6.9780454545454544</v>
      </c>
    </row>
    <row r="575" spans="2:98">
      <c r="B575" s="167">
        <f t="shared" si="371"/>
        <v>572</v>
      </c>
      <c r="C575" s="167">
        <v>34320</v>
      </c>
      <c r="D575" s="169">
        <v>33.533333333333331</v>
      </c>
      <c r="E575" s="167">
        <v>-154.61600000000001</v>
      </c>
      <c r="F575" s="167">
        <v>-151.101</v>
      </c>
      <c r="G575" s="167">
        <f t="shared" si="352"/>
        <v>7.0280000000000005</v>
      </c>
      <c r="H575" s="167">
        <f t="shared" si="353"/>
        <v>6.8682272727272728</v>
      </c>
      <c r="J575" s="167">
        <f t="shared" si="372"/>
        <v>9.5333333333333332</v>
      </c>
      <c r="K575" s="167">
        <f t="shared" si="354"/>
        <v>-2.5769333333333337</v>
      </c>
      <c r="L575" s="167">
        <f t="shared" si="393"/>
        <v>-1321.1999666666675</v>
      </c>
      <c r="M575" s="167">
        <f t="shared" si="373"/>
        <v>10569.59973333334</v>
      </c>
      <c r="N575" s="167">
        <f t="shared" si="355"/>
        <v>-2.5183499999999999</v>
      </c>
      <c r="O575" s="167">
        <f t="shared" si="389"/>
        <v>-1253.3126833333349</v>
      </c>
      <c r="P575" s="167">
        <f t="shared" si="374"/>
        <v>10026.501466666679</v>
      </c>
      <c r="Q575" s="167">
        <f t="shared" si="375"/>
        <v>10298.05060000001</v>
      </c>
      <c r="W575" s="167">
        <v>34320</v>
      </c>
      <c r="Y575" s="169">
        <f t="shared" si="376"/>
        <v>33.533333333333331</v>
      </c>
      <c r="Z575" s="167">
        <v>-192.69200000000001</v>
      </c>
      <c r="AA575" s="167">
        <v>-182.25200000000001</v>
      </c>
      <c r="AB575" s="167">
        <f t="shared" si="356"/>
        <v>8.7587272727272723</v>
      </c>
      <c r="AC575" s="167">
        <f t="shared" si="357"/>
        <v>8.2841818181818194</v>
      </c>
      <c r="AD575" s="167">
        <f t="shared" si="377"/>
        <v>-187.47200000000001</v>
      </c>
      <c r="AF575" s="167">
        <f t="shared" si="390"/>
        <v>9.5333333333333332</v>
      </c>
      <c r="AG575" s="167">
        <f t="shared" si="378"/>
        <v>-3.2115333333333336</v>
      </c>
      <c r="AH575" s="167">
        <f t="shared" si="394"/>
        <v>-1610.4255166666678</v>
      </c>
      <c r="AI575" s="167">
        <f t="shared" si="379"/>
        <v>12883.404133333343</v>
      </c>
      <c r="AJ575" s="167">
        <f t="shared" si="380"/>
        <v>-3.0375333333333336</v>
      </c>
      <c r="AK575" s="167">
        <f t="shared" si="395"/>
        <v>-1525.5581000000002</v>
      </c>
      <c r="AL575" s="167">
        <f t="shared" si="381"/>
        <v>12204.464800000002</v>
      </c>
      <c r="AM575" s="167">
        <f t="shared" si="382"/>
        <v>12543.934466666673</v>
      </c>
      <c r="AR575" s="167">
        <v>34320</v>
      </c>
      <c r="AS575" s="169">
        <f t="shared" si="358"/>
        <v>33.533333333333331</v>
      </c>
      <c r="AT575" s="167">
        <v>-175.09299999999999</v>
      </c>
      <c r="AU575" s="167">
        <v>-243.773</v>
      </c>
      <c r="AV575" s="167">
        <f t="shared" si="359"/>
        <v>7.9587727272727271</v>
      </c>
      <c r="AW575" s="167">
        <f t="shared" si="360"/>
        <v>11.080590909090908</v>
      </c>
      <c r="AY575" s="167">
        <f t="shared" si="383"/>
        <v>9.5333333333333332</v>
      </c>
      <c r="AZ575" s="167">
        <f t="shared" si="384"/>
        <v>-2.9182166666666665</v>
      </c>
      <c r="BA575" s="167">
        <f t="shared" si="391"/>
        <v>-1525.0771499999992</v>
      </c>
      <c r="BB575" s="167">
        <f t="shared" si="385"/>
        <v>12200.617199999993</v>
      </c>
      <c r="BC575" s="167">
        <f t="shared" si="386"/>
        <v>-4.0628833333333336</v>
      </c>
      <c r="BD575" s="167">
        <f t="shared" si="392"/>
        <v>-2255.6218666666664</v>
      </c>
      <c r="BE575" s="167">
        <f t="shared" si="387"/>
        <v>18044.974933333331</v>
      </c>
      <c r="BF575" s="167">
        <f t="shared" si="388"/>
        <v>15122.796066666662</v>
      </c>
      <c r="BK575" s="167">
        <v>34320</v>
      </c>
      <c r="BL575" s="169">
        <v>33.533333333333331</v>
      </c>
      <c r="BM575" s="167">
        <v>-137.71799999999999</v>
      </c>
      <c r="BN575" s="167">
        <v>-196.73</v>
      </c>
      <c r="BO575" s="167">
        <f t="shared" si="361"/>
        <v>6.2599090909090904</v>
      </c>
      <c r="BP575" s="167">
        <f t="shared" si="362"/>
        <v>8.9422727272727265</v>
      </c>
      <c r="BU575" s="167">
        <v>34320</v>
      </c>
      <c r="BV575" s="169">
        <v>33.533333333333331</v>
      </c>
      <c r="BW575" s="167">
        <v>-133.41800000000001</v>
      </c>
      <c r="BX575" s="167">
        <v>-171.28100000000001</v>
      </c>
      <c r="BY575" s="167">
        <f t="shared" si="363"/>
        <v>6.064454545454546</v>
      </c>
      <c r="BZ575" s="167">
        <f t="shared" si="364"/>
        <v>7.7854999999999999</v>
      </c>
      <c r="CE575" s="167">
        <v>34320</v>
      </c>
      <c r="CF575" s="169">
        <f t="shared" si="365"/>
        <v>33.533333333333331</v>
      </c>
      <c r="CG575" s="167">
        <v>-63.735999999999997</v>
      </c>
      <c r="CH575" s="167">
        <v>-137.28399999999999</v>
      </c>
      <c r="CI575" s="167">
        <f t="shared" si="366"/>
        <v>2.8970909090909092</v>
      </c>
      <c r="CJ575" s="167">
        <f t="shared" si="367"/>
        <v>6.2401818181818181</v>
      </c>
      <c r="CO575" s="167">
        <v>34320</v>
      </c>
      <c r="CP575" s="169">
        <f t="shared" si="368"/>
        <v>33.533333333333331</v>
      </c>
      <c r="CQ575" s="167">
        <v>-157.614</v>
      </c>
      <c r="CR575" s="167">
        <v>-153.435</v>
      </c>
      <c r="CS575" s="167">
        <f t="shared" si="369"/>
        <v>7.1642727272727278</v>
      </c>
      <c r="CT575" s="167">
        <f t="shared" si="370"/>
        <v>6.9743181818181821</v>
      </c>
    </row>
    <row r="576" spans="2:98">
      <c r="B576" s="167">
        <f t="shared" si="371"/>
        <v>573</v>
      </c>
      <c r="C576" s="167">
        <v>34380</v>
      </c>
      <c r="D576" s="169">
        <v>33.549999999999997</v>
      </c>
      <c r="E576" s="167">
        <v>-155.07599999999999</v>
      </c>
      <c r="F576" s="167">
        <v>-152.40899999999999</v>
      </c>
      <c r="G576" s="167">
        <f t="shared" si="352"/>
        <v>7.048909090909091</v>
      </c>
      <c r="H576" s="167">
        <f t="shared" si="353"/>
        <v>6.9276818181818181</v>
      </c>
      <c r="J576" s="167">
        <f t="shared" si="372"/>
        <v>9.5500000000000007</v>
      </c>
      <c r="K576" s="167">
        <f t="shared" si="354"/>
        <v>-2.5846</v>
      </c>
      <c r="L576" s="167">
        <f t="shared" si="393"/>
        <v>-1323.7845666666674</v>
      </c>
      <c r="M576" s="167">
        <f t="shared" si="373"/>
        <v>10590.276533333339</v>
      </c>
      <c r="N576" s="167">
        <f t="shared" si="355"/>
        <v>-2.5401499999999997</v>
      </c>
      <c r="O576" s="167">
        <f t="shared" si="389"/>
        <v>-1255.852833333335</v>
      </c>
      <c r="P576" s="167">
        <f t="shared" si="374"/>
        <v>10046.82266666668</v>
      </c>
      <c r="Q576" s="167">
        <f t="shared" si="375"/>
        <v>10318.549600000009</v>
      </c>
      <c r="W576" s="167">
        <v>34380</v>
      </c>
      <c r="Y576" s="169">
        <f t="shared" si="376"/>
        <v>33.549999999999997</v>
      </c>
      <c r="Z576" s="167">
        <v>-194.84700000000001</v>
      </c>
      <c r="AA576" s="167">
        <v>-179.87299999999999</v>
      </c>
      <c r="AB576" s="167">
        <f t="shared" si="356"/>
        <v>8.8566818181818192</v>
      </c>
      <c r="AC576" s="167">
        <f t="shared" si="357"/>
        <v>8.1760454545454539</v>
      </c>
      <c r="AD576" s="167">
        <f t="shared" si="377"/>
        <v>-187.36</v>
      </c>
      <c r="AF576" s="167">
        <f t="shared" si="390"/>
        <v>9.5500000000000007</v>
      </c>
      <c r="AG576" s="167">
        <f t="shared" si="378"/>
        <v>-3.2474500000000002</v>
      </c>
      <c r="AH576" s="167">
        <f t="shared" si="394"/>
        <v>-1613.6729666666679</v>
      </c>
      <c r="AI576" s="167">
        <f t="shared" si="379"/>
        <v>12909.383733333343</v>
      </c>
      <c r="AJ576" s="167">
        <f t="shared" si="380"/>
        <v>-2.9978833333333332</v>
      </c>
      <c r="AK576" s="167">
        <f t="shared" si="395"/>
        <v>-1528.5559833333334</v>
      </c>
      <c r="AL576" s="167">
        <f t="shared" si="381"/>
        <v>12228.447866666667</v>
      </c>
      <c r="AM576" s="167">
        <f t="shared" si="382"/>
        <v>12568.915800000006</v>
      </c>
      <c r="AR576" s="167">
        <v>34380</v>
      </c>
      <c r="AS576" s="169">
        <f t="shared" si="358"/>
        <v>33.549999999999997</v>
      </c>
      <c r="AT576" s="167">
        <v>-173.23400000000001</v>
      </c>
      <c r="AU576" s="167">
        <v>-248.33500000000001</v>
      </c>
      <c r="AV576" s="167">
        <f t="shared" si="359"/>
        <v>7.8742727272727278</v>
      </c>
      <c r="AW576" s="167">
        <f t="shared" si="360"/>
        <v>11.287954545454546</v>
      </c>
      <c r="AY576" s="167">
        <f t="shared" si="383"/>
        <v>9.5500000000000007</v>
      </c>
      <c r="AZ576" s="167">
        <f t="shared" si="384"/>
        <v>-2.8872333333333335</v>
      </c>
      <c r="BA576" s="167">
        <f t="shared" si="391"/>
        <v>-1527.9643833333325</v>
      </c>
      <c r="BB576" s="167">
        <f t="shared" si="385"/>
        <v>12223.71506666666</v>
      </c>
      <c r="BC576" s="167">
        <f t="shared" si="386"/>
        <v>-4.1389166666666668</v>
      </c>
      <c r="BD576" s="167">
        <f t="shared" si="392"/>
        <v>-2259.7607833333332</v>
      </c>
      <c r="BE576" s="167">
        <f t="shared" si="387"/>
        <v>18078.086266666665</v>
      </c>
      <c r="BF576" s="167">
        <f t="shared" si="388"/>
        <v>15150.900666666663</v>
      </c>
      <c r="BK576" s="167">
        <v>34380</v>
      </c>
      <c r="BL576" s="169">
        <v>33.549999999999997</v>
      </c>
      <c r="BM576" s="167">
        <v>-134.81700000000001</v>
      </c>
      <c r="BN576" s="167">
        <v>-194.76900000000001</v>
      </c>
      <c r="BO576" s="167">
        <f t="shared" si="361"/>
        <v>6.1280454545454548</v>
      </c>
      <c r="BP576" s="167">
        <f t="shared" si="362"/>
        <v>8.8531363636363647</v>
      </c>
      <c r="BU576" s="167">
        <v>34380</v>
      </c>
      <c r="BV576" s="169">
        <v>33.549999999999997</v>
      </c>
      <c r="BW576" s="167">
        <v>-132.72399999999999</v>
      </c>
      <c r="BX576" s="167">
        <v>-170.57300000000001</v>
      </c>
      <c r="BY576" s="167">
        <f t="shared" si="363"/>
        <v>6.0329090909090901</v>
      </c>
      <c r="BZ576" s="167">
        <f t="shared" si="364"/>
        <v>7.753318181818182</v>
      </c>
      <c r="CE576" s="167">
        <v>34380</v>
      </c>
      <c r="CF576" s="169">
        <f t="shared" si="365"/>
        <v>33.549999999999997</v>
      </c>
      <c r="CG576" s="167">
        <v>-63.36</v>
      </c>
      <c r="CH576" s="167">
        <v>-134.88999999999999</v>
      </c>
      <c r="CI576" s="167">
        <f t="shared" si="366"/>
        <v>2.88</v>
      </c>
      <c r="CJ576" s="167">
        <f t="shared" si="367"/>
        <v>6.1313636363636359</v>
      </c>
      <c r="CO576" s="167">
        <v>34380</v>
      </c>
      <c r="CP576" s="169">
        <f t="shared" si="368"/>
        <v>33.549999999999997</v>
      </c>
      <c r="CQ576" s="167">
        <v>-156.36799999999999</v>
      </c>
      <c r="CR576" s="167">
        <v>-155.19399999999999</v>
      </c>
      <c r="CS576" s="167">
        <f t="shared" si="369"/>
        <v>7.1076363636363631</v>
      </c>
      <c r="CT576" s="167">
        <f t="shared" si="370"/>
        <v>7.0542727272727266</v>
      </c>
    </row>
    <row r="577" spans="2:98">
      <c r="B577" s="167">
        <f t="shared" si="371"/>
        <v>574</v>
      </c>
      <c r="C577" s="167">
        <v>34440</v>
      </c>
      <c r="D577" s="169">
        <v>33.566666666666663</v>
      </c>
      <c r="E577" s="167">
        <v>-154.309</v>
      </c>
      <c r="F577" s="167">
        <v>-150.977</v>
      </c>
      <c r="G577" s="167">
        <f t="shared" si="352"/>
        <v>7.014045454545454</v>
      </c>
      <c r="H577" s="167">
        <f t="shared" si="353"/>
        <v>6.8625909090909092</v>
      </c>
      <c r="J577" s="167">
        <f t="shared" si="372"/>
        <v>9.5666666666666664</v>
      </c>
      <c r="K577" s="167">
        <f t="shared" si="354"/>
        <v>-2.5718166666666664</v>
      </c>
      <c r="L577" s="167">
        <f t="shared" si="393"/>
        <v>-1326.356383333334</v>
      </c>
      <c r="M577" s="167">
        <f t="shared" si="373"/>
        <v>10610.851066666672</v>
      </c>
      <c r="N577" s="167">
        <f t="shared" si="355"/>
        <v>-2.5162833333333334</v>
      </c>
      <c r="O577" s="167">
        <f t="shared" si="389"/>
        <v>-1258.3691166666683</v>
      </c>
      <c r="P577" s="167">
        <f t="shared" si="374"/>
        <v>10066.952933333347</v>
      </c>
      <c r="Q577" s="167">
        <f t="shared" si="375"/>
        <v>10338.902000000009</v>
      </c>
      <c r="W577" s="167">
        <v>34440</v>
      </c>
      <c r="Y577" s="169">
        <f t="shared" si="376"/>
        <v>33.566666666666663</v>
      </c>
      <c r="Z577" s="167">
        <v>-194.81299999999999</v>
      </c>
      <c r="AA577" s="167">
        <v>-180.21600000000001</v>
      </c>
      <c r="AB577" s="167">
        <f t="shared" si="356"/>
        <v>8.8551363636363636</v>
      </c>
      <c r="AC577" s="167">
        <f t="shared" si="357"/>
        <v>8.1916363636363645</v>
      </c>
      <c r="AD577" s="167">
        <f t="shared" si="377"/>
        <v>-187.5145</v>
      </c>
      <c r="AF577" s="167">
        <f t="shared" si="390"/>
        <v>9.5666666666666664</v>
      </c>
      <c r="AG577" s="167">
        <f t="shared" si="378"/>
        <v>-3.2468833333333329</v>
      </c>
      <c r="AH577" s="167">
        <f t="shared" si="394"/>
        <v>-1616.9198500000011</v>
      </c>
      <c r="AI577" s="167">
        <f t="shared" si="379"/>
        <v>12935.358800000009</v>
      </c>
      <c r="AJ577" s="167">
        <f t="shared" si="380"/>
        <v>-3.0036</v>
      </c>
      <c r="AK577" s="167">
        <f t="shared" si="395"/>
        <v>-1531.5595833333334</v>
      </c>
      <c r="AL577" s="167">
        <f t="shared" si="381"/>
        <v>12252.476666666667</v>
      </c>
      <c r="AM577" s="167">
        <f t="shared" si="382"/>
        <v>12593.917733333339</v>
      </c>
      <c r="AR577" s="167">
        <v>34440</v>
      </c>
      <c r="AS577" s="169">
        <f t="shared" si="358"/>
        <v>33.566666666666663</v>
      </c>
      <c r="AT577" s="167">
        <v>-172.28100000000001</v>
      </c>
      <c r="AU577" s="167">
        <v>-247.70699999999999</v>
      </c>
      <c r="AV577" s="167">
        <f t="shared" si="359"/>
        <v>7.8309545454545457</v>
      </c>
      <c r="AW577" s="167">
        <f t="shared" si="360"/>
        <v>11.25940909090909</v>
      </c>
      <c r="AY577" s="167">
        <f t="shared" si="383"/>
        <v>9.5666666666666664</v>
      </c>
      <c r="AZ577" s="167">
        <f t="shared" si="384"/>
        <v>-2.8713500000000001</v>
      </c>
      <c r="BA577" s="167">
        <f t="shared" si="391"/>
        <v>-1530.8357333333324</v>
      </c>
      <c r="BB577" s="167">
        <f t="shared" si="385"/>
        <v>12246.685866666659</v>
      </c>
      <c r="BC577" s="167">
        <f t="shared" si="386"/>
        <v>-4.12845</v>
      </c>
      <c r="BD577" s="167">
        <f t="shared" si="392"/>
        <v>-2263.8892333333333</v>
      </c>
      <c r="BE577" s="167">
        <f t="shared" si="387"/>
        <v>18111.113866666667</v>
      </c>
      <c r="BF577" s="167">
        <f t="shared" si="388"/>
        <v>15178.899866666663</v>
      </c>
      <c r="BK577" s="167">
        <v>34440</v>
      </c>
      <c r="BL577" s="169">
        <v>33.566666666666663</v>
      </c>
      <c r="BM577" s="167">
        <v>-135.82</v>
      </c>
      <c r="BN577" s="167">
        <v>-194.21299999999999</v>
      </c>
      <c r="BO577" s="167">
        <f t="shared" si="361"/>
        <v>6.1736363636363629</v>
      </c>
      <c r="BP577" s="167">
        <f t="shared" si="362"/>
        <v>8.8278636363636362</v>
      </c>
      <c r="BU577" s="167">
        <v>34440</v>
      </c>
      <c r="BV577" s="169">
        <v>33.566666666666663</v>
      </c>
      <c r="BW577" s="167">
        <v>-132.61500000000001</v>
      </c>
      <c r="BX577" s="167">
        <v>-170.97300000000001</v>
      </c>
      <c r="BY577" s="167">
        <f t="shared" si="363"/>
        <v>6.0279545454545458</v>
      </c>
      <c r="BZ577" s="167">
        <f t="shared" si="364"/>
        <v>7.7715000000000005</v>
      </c>
      <c r="CE577" s="167">
        <v>34440</v>
      </c>
      <c r="CF577" s="169">
        <f t="shared" si="365"/>
        <v>33.566666666666663</v>
      </c>
      <c r="CG577" s="167">
        <v>-63.320999999999998</v>
      </c>
      <c r="CH577" s="167">
        <v>-136.88900000000001</v>
      </c>
      <c r="CI577" s="167">
        <f t="shared" si="366"/>
        <v>2.8782272727272726</v>
      </c>
      <c r="CJ577" s="167">
        <f t="shared" si="367"/>
        <v>6.2222272727272729</v>
      </c>
      <c r="CO577" s="167">
        <v>34440</v>
      </c>
      <c r="CP577" s="169">
        <f t="shared" si="368"/>
        <v>33.566666666666663</v>
      </c>
      <c r="CQ577" s="167">
        <v>-157.113</v>
      </c>
      <c r="CR577" s="167">
        <v>-154.506</v>
      </c>
      <c r="CS577" s="167">
        <f t="shared" si="369"/>
        <v>7.1414999999999997</v>
      </c>
      <c r="CT577" s="167">
        <f t="shared" si="370"/>
        <v>7.0229999999999997</v>
      </c>
    </row>
    <row r="578" spans="2:98">
      <c r="B578" s="167">
        <f t="shared" si="371"/>
        <v>575</v>
      </c>
      <c r="C578" s="167">
        <v>34500</v>
      </c>
      <c r="D578" s="169">
        <v>33.583333333333336</v>
      </c>
      <c r="E578" s="167">
        <v>-155.99600000000001</v>
      </c>
      <c r="F578" s="167">
        <v>-151.16200000000001</v>
      </c>
      <c r="G578" s="167">
        <f t="shared" si="352"/>
        <v>7.090727272727273</v>
      </c>
      <c r="H578" s="167">
        <f t="shared" si="353"/>
        <v>6.8710000000000004</v>
      </c>
      <c r="J578" s="167">
        <f t="shared" si="372"/>
        <v>9.5833333333333339</v>
      </c>
      <c r="K578" s="167">
        <f t="shared" si="354"/>
        <v>-2.5999333333333334</v>
      </c>
      <c r="L578" s="167">
        <f t="shared" si="393"/>
        <v>-1328.9563166666674</v>
      </c>
      <c r="M578" s="167">
        <f t="shared" si="373"/>
        <v>10631.650533333339</v>
      </c>
      <c r="N578" s="167">
        <f t="shared" si="355"/>
        <v>-2.5193666666666665</v>
      </c>
      <c r="O578" s="167">
        <f t="shared" si="389"/>
        <v>-1260.888483333335</v>
      </c>
      <c r="P578" s="167">
        <f t="shared" si="374"/>
        <v>10087.10786666668</v>
      </c>
      <c r="Q578" s="167">
        <f t="shared" si="375"/>
        <v>10359.37920000001</v>
      </c>
      <c r="W578" s="167">
        <v>34500</v>
      </c>
      <c r="Y578" s="169">
        <f t="shared" si="376"/>
        <v>33.583333333333336</v>
      </c>
      <c r="Z578" s="167">
        <v>-193.91499999999999</v>
      </c>
      <c r="AA578" s="167">
        <v>-177.50899999999999</v>
      </c>
      <c r="AB578" s="167">
        <f t="shared" si="356"/>
        <v>8.8143181818181819</v>
      </c>
      <c r="AC578" s="167">
        <f t="shared" si="357"/>
        <v>8.0685909090909078</v>
      </c>
      <c r="AD578" s="167">
        <f t="shared" si="377"/>
        <v>-185.71199999999999</v>
      </c>
      <c r="AF578" s="167">
        <f t="shared" si="390"/>
        <v>9.5833333333333339</v>
      </c>
      <c r="AG578" s="167">
        <f t="shared" si="378"/>
        <v>-3.2319166666666663</v>
      </c>
      <c r="AH578" s="167">
        <f t="shared" si="394"/>
        <v>-1620.1517666666678</v>
      </c>
      <c r="AI578" s="167">
        <f t="shared" si="379"/>
        <v>12961.214133333342</v>
      </c>
      <c r="AJ578" s="167">
        <f t="shared" si="380"/>
        <v>-2.9584833333333331</v>
      </c>
      <c r="AK578" s="167">
        <f t="shared" si="395"/>
        <v>-1534.5180666666668</v>
      </c>
      <c r="AL578" s="167">
        <f t="shared" si="381"/>
        <v>12276.144533333334</v>
      </c>
      <c r="AM578" s="167">
        <f t="shared" si="382"/>
        <v>12618.679333333337</v>
      </c>
      <c r="AR578" s="167">
        <v>34500</v>
      </c>
      <c r="AS578" s="169">
        <f t="shared" si="358"/>
        <v>33.583333333333336</v>
      </c>
      <c r="AT578" s="167">
        <v>-176.61699999999999</v>
      </c>
      <c r="AU578" s="167">
        <v>-247.678</v>
      </c>
      <c r="AV578" s="167">
        <f t="shared" si="359"/>
        <v>8.0280454545454543</v>
      </c>
      <c r="AW578" s="167">
        <f t="shared" si="360"/>
        <v>11.258090909090908</v>
      </c>
      <c r="AY578" s="167">
        <f t="shared" si="383"/>
        <v>9.5833333333333339</v>
      </c>
      <c r="AZ578" s="167">
        <f t="shared" si="384"/>
        <v>-2.9436166666666663</v>
      </c>
      <c r="BA578" s="167">
        <f t="shared" si="391"/>
        <v>-1533.7793499999991</v>
      </c>
      <c r="BB578" s="167">
        <f t="shared" si="385"/>
        <v>12270.234799999993</v>
      </c>
      <c r="BC578" s="167">
        <f t="shared" si="386"/>
        <v>-4.1279666666666666</v>
      </c>
      <c r="BD578" s="167">
        <f t="shared" si="392"/>
        <v>-2268.0171999999998</v>
      </c>
      <c r="BE578" s="167">
        <f t="shared" si="387"/>
        <v>18144.137599999998</v>
      </c>
      <c r="BF578" s="167">
        <f t="shared" si="388"/>
        <v>15207.186199999996</v>
      </c>
      <c r="BK578" s="167">
        <v>34500</v>
      </c>
      <c r="BL578" s="169">
        <v>33.583333333333336</v>
      </c>
      <c r="BM578" s="167">
        <v>-136.96199999999999</v>
      </c>
      <c r="BN578" s="167">
        <v>-171.21199999999999</v>
      </c>
      <c r="BO578" s="167">
        <f t="shared" si="361"/>
        <v>6.225545454545454</v>
      </c>
      <c r="BP578" s="167">
        <f t="shared" si="362"/>
        <v>7.7823636363636357</v>
      </c>
      <c r="BU578" s="167">
        <v>34500</v>
      </c>
      <c r="BV578" s="169">
        <v>33.583333333333336</v>
      </c>
      <c r="BW578" s="167">
        <v>-131.93700000000001</v>
      </c>
      <c r="BX578" s="167">
        <v>-169.89500000000001</v>
      </c>
      <c r="BY578" s="167">
        <f t="shared" si="363"/>
        <v>5.9971363636363639</v>
      </c>
      <c r="BZ578" s="167">
        <f t="shared" si="364"/>
        <v>7.7225000000000001</v>
      </c>
      <c r="CE578" s="167">
        <v>34500</v>
      </c>
      <c r="CF578" s="169">
        <f t="shared" si="365"/>
        <v>33.583333333333336</v>
      </c>
      <c r="CG578" s="167">
        <v>-63.753</v>
      </c>
      <c r="CH578" s="167">
        <v>-137.03899999999999</v>
      </c>
      <c r="CI578" s="167">
        <f t="shared" si="366"/>
        <v>2.8978636363636365</v>
      </c>
      <c r="CJ578" s="167">
        <f t="shared" si="367"/>
        <v>6.2290454545454539</v>
      </c>
      <c r="CO578" s="167">
        <v>34500</v>
      </c>
      <c r="CP578" s="169">
        <f t="shared" si="368"/>
        <v>33.583333333333336</v>
      </c>
      <c r="CQ578" s="167">
        <v>-156.28800000000001</v>
      </c>
      <c r="CR578" s="167">
        <v>-154.864</v>
      </c>
      <c r="CS578" s="167">
        <f t="shared" si="369"/>
        <v>7.1040000000000001</v>
      </c>
      <c r="CT578" s="167">
        <f t="shared" si="370"/>
        <v>7.0392727272727278</v>
      </c>
    </row>
    <row r="579" spans="2:98">
      <c r="B579" s="167">
        <f t="shared" si="371"/>
        <v>576</v>
      </c>
      <c r="C579" s="167">
        <v>34560</v>
      </c>
      <c r="D579" s="169">
        <v>33.6</v>
      </c>
      <c r="E579" s="167">
        <v>-157.07</v>
      </c>
      <c r="F579" s="167">
        <v>-153.703</v>
      </c>
      <c r="G579" s="167">
        <f t="shared" si="352"/>
        <v>7.1395454545454546</v>
      </c>
      <c r="H579" s="167">
        <f t="shared" si="353"/>
        <v>6.9865000000000004</v>
      </c>
      <c r="J579" s="167">
        <f t="shared" si="372"/>
        <v>9.6</v>
      </c>
      <c r="K579" s="167">
        <f t="shared" si="354"/>
        <v>-2.617833333333333</v>
      </c>
      <c r="L579" s="167">
        <f t="shared" si="393"/>
        <v>-1331.5741500000006</v>
      </c>
      <c r="M579" s="167">
        <f t="shared" si="373"/>
        <v>10652.593200000005</v>
      </c>
      <c r="N579" s="167">
        <f t="shared" si="355"/>
        <v>-2.5617166666666669</v>
      </c>
      <c r="O579" s="167">
        <f t="shared" si="389"/>
        <v>-1263.4502000000016</v>
      </c>
      <c r="P579" s="167">
        <f t="shared" si="374"/>
        <v>10107.601600000013</v>
      </c>
      <c r="Q579" s="167">
        <f t="shared" si="375"/>
        <v>10380.09740000001</v>
      </c>
      <c r="W579" s="167">
        <v>34560</v>
      </c>
      <c r="Y579" s="169">
        <f t="shared" si="376"/>
        <v>33.6</v>
      </c>
      <c r="Z579" s="167">
        <v>-194.38300000000001</v>
      </c>
      <c r="AA579" s="167">
        <v>-180.03</v>
      </c>
      <c r="AB579" s="167">
        <f t="shared" si="356"/>
        <v>8.8355909090909091</v>
      </c>
      <c r="AC579" s="167">
        <f t="shared" si="357"/>
        <v>8.1831818181818186</v>
      </c>
      <c r="AD579" s="167">
        <f t="shared" si="377"/>
        <v>-187.20650000000001</v>
      </c>
      <c r="AF579" s="167">
        <f t="shared" si="390"/>
        <v>9.6</v>
      </c>
      <c r="AG579" s="167">
        <f t="shared" si="378"/>
        <v>-3.2397166666666668</v>
      </c>
      <c r="AH579" s="167">
        <f t="shared" si="394"/>
        <v>-1623.3914833333345</v>
      </c>
      <c r="AI579" s="167">
        <f t="shared" si="379"/>
        <v>12987.131866666676</v>
      </c>
      <c r="AJ579" s="167">
        <f t="shared" si="380"/>
        <v>-3.0005000000000002</v>
      </c>
      <c r="AK579" s="167">
        <f t="shared" si="395"/>
        <v>-1537.5185666666669</v>
      </c>
      <c r="AL579" s="167">
        <f t="shared" si="381"/>
        <v>12300.148533333335</v>
      </c>
      <c r="AM579" s="167">
        <f t="shared" si="382"/>
        <v>12643.640200000005</v>
      </c>
      <c r="AR579" s="167">
        <v>34560</v>
      </c>
      <c r="AS579" s="169">
        <f t="shared" si="358"/>
        <v>33.6</v>
      </c>
      <c r="AT579" s="167">
        <v>-174.072</v>
      </c>
      <c r="AU579" s="167">
        <v>-243.62</v>
      </c>
      <c r="AV579" s="167">
        <f t="shared" si="359"/>
        <v>7.9123636363636365</v>
      </c>
      <c r="AW579" s="167">
        <f t="shared" si="360"/>
        <v>11.073636363636364</v>
      </c>
      <c r="AY579" s="167">
        <f t="shared" si="383"/>
        <v>9.6</v>
      </c>
      <c r="AZ579" s="167">
        <f t="shared" si="384"/>
        <v>-2.9012000000000002</v>
      </c>
      <c r="BA579" s="167">
        <f t="shared" si="391"/>
        <v>-1536.6805499999991</v>
      </c>
      <c r="BB579" s="167">
        <f t="shared" si="385"/>
        <v>12293.444399999993</v>
      </c>
      <c r="BC579" s="167">
        <f t="shared" si="386"/>
        <v>-4.0603333333333333</v>
      </c>
      <c r="BD579" s="167">
        <f t="shared" si="392"/>
        <v>-2272.0775333333331</v>
      </c>
      <c r="BE579" s="167">
        <f t="shared" si="387"/>
        <v>18176.620266666665</v>
      </c>
      <c r="BF579" s="167">
        <f t="shared" si="388"/>
        <v>15235.032333333329</v>
      </c>
      <c r="BK579" s="167">
        <v>34560</v>
      </c>
      <c r="BL579" s="169">
        <v>33.6</v>
      </c>
      <c r="BM579" s="167">
        <v>-135.71199999999999</v>
      </c>
      <c r="BN579" s="167">
        <v>-177.44800000000001</v>
      </c>
      <c r="BO579" s="167">
        <f t="shared" si="361"/>
        <v>6.1687272727272724</v>
      </c>
      <c r="BP579" s="167">
        <f t="shared" si="362"/>
        <v>8.065818181818182</v>
      </c>
      <c r="BU579" s="167">
        <v>34560</v>
      </c>
      <c r="BV579" s="169">
        <v>33.6</v>
      </c>
      <c r="BW579" s="167">
        <v>-132.739</v>
      </c>
      <c r="BX579" s="167">
        <v>-173.423</v>
      </c>
      <c r="BY579" s="167">
        <f t="shared" si="363"/>
        <v>6.0335909090909094</v>
      </c>
      <c r="BZ579" s="167">
        <f t="shared" si="364"/>
        <v>7.8828636363636369</v>
      </c>
      <c r="CE579" s="167">
        <v>34560</v>
      </c>
      <c r="CF579" s="169">
        <f t="shared" si="365"/>
        <v>33.6</v>
      </c>
      <c r="CG579" s="167">
        <v>-63.537999999999997</v>
      </c>
      <c r="CH579" s="167">
        <v>-135.04900000000001</v>
      </c>
      <c r="CI579" s="167">
        <f t="shared" si="366"/>
        <v>2.8880909090909088</v>
      </c>
      <c r="CJ579" s="167">
        <f t="shared" si="367"/>
        <v>6.138590909090909</v>
      </c>
      <c r="CO579" s="167">
        <v>34560</v>
      </c>
      <c r="CP579" s="169">
        <f t="shared" si="368"/>
        <v>33.6</v>
      </c>
      <c r="CQ579" s="167">
        <v>-155.387</v>
      </c>
      <c r="CR579" s="167">
        <v>-153.464</v>
      </c>
      <c r="CS579" s="167">
        <f t="shared" si="369"/>
        <v>7.0630454545454544</v>
      </c>
      <c r="CT579" s="167">
        <f t="shared" si="370"/>
        <v>6.9756363636363634</v>
      </c>
    </row>
    <row r="580" spans="2:98">
      <c r="B580" s="167">
        <f t="shared" si="371"/>
        <v>577</v>
      </c>
      <c r="C580" s="167">
        <v>34620</v>
      </c>
      <c r="D580" s="169">
        <v>33.616666666666667</v>
      </c>
      <c r="E580" s="167">
        <v>-154.922</v>
      </c>
      <c r="F580" s="167">
        <v>-154.78</v>
      </c>
      <c r="G580" s="167">
        <f t="shared" ref="G580:G643" si="396">-E580/22</f>
        <v>7.0419090909090905</v>
      </c>
      <c r="H580" s="167">
        <f t="shared" ref="H580:H643" si="397">-F580/22</f>
        <v>7.0354545454545452</v>
      </c>
      <c r="J580" s="167">
        <f t="shared" si="372"/>
        <v>9.6166666666666671</v>
      </c>
      <c r="K580" s="167">
        <f t="shared" ref="K580:K643" si="398">E580*$J$4</f>
        <v>-2.5820333333333334</v>
      </c>
      <c r="L580" s="167">
        <f t="shared" si="393"/>
        <v>-1334.156183333334</v>
      </c>
      <c r="M580" s="167">
        <f t="shared" si="373"/>
        <v>10673.249466666672</v>
      </c>
      <c r="N580" s="167">
        <f t="shared" ref="N580:N643" si="399">F580*$J$4</f>
        <v>-2.5796666666666668</v>
      </c>
      <c r="O580" s="167">
        <f t="shared" si="389"/>
        <v>-1266.0298666666683</v>
      </c>
      <c r="P580" s="167">
        <f t="shared" si="374"/>
        <v>10128.238933333347</v>
      </c>
      <c r="Q580" s="167">
        <f t="shared" si="375"/>
        <v>10400.744200000008</v>
      </c>
      <c r="W580" s="167">
        <v>34620</v>
      </c>
      <c r="Y580" s="169">
        <f t="shared" si="376"/>
        <v>33.616666666666667</v>
      </c>
      <c r="Z580" s="167">
        <v>-194.542</v>
      </c>
      <c r="AA580" s="167">
        <v>-175.934</v>
      </c>
      <c r="AB580" s="167">
        <f t="shared" ref="AB580:AB643" si="400">-Z580/22</f>
        <v>8.8428181818181812</v>
      </c>
      <c r="AC580" s="167">
        <f t="shared" ref="AC580:AC643" si="401">-AA580/22</f>
        <v>7.9969999999999999</v>
      </c>
      <c r="AD580" s="167">
        <f t="shared" si="377"/>
        <v>-185.238</v>
      </c>
      <c r="AF580" s="167">
        <f t="shared" si="390"/>
        <v>9.6166666666666671</v>
      </c>
      <c r="AG580" s="167">
        <f t="shared" si="378"/>
        <v>-3.2423666666666668</v>
      </c>
      <c r="AH580" s="167">
        <f t="shared" si="394"/>
        <v>-1626.6338500000011</v>
      </c>
      <c r="AI580" s="167">
        <f t="shared" si="379"/>
        <v>13013.070800000009</v>
      </c>
      <c r="AJ580" s="167">
        <f t="shared" si="380"/>
        <v>-2.9322333333333335</v>
      </c>
      <c r="AK580" s="167">
        <f t="shared" si="395"/>
        <v>-1540.4508000000003</v>
      </c>
      <c r="AL580" s="167">
        <f t="shared" si="381"/>
        <v>12323.606400000002</v>
      </c>
      <c r="AM580" s="167">
        <f t="shared" si="382"/>
        <v>12668.338600000006</v>
      </c>
      <c r="AR580" s="167">
        <v>34620</v>
      </c>
      <c r="AS580" s="169">
        <f t="shared" ref="AS580:AS643" si="402">AR580/60/60+24</f>
        <v>33.616666666666667</v>
      </c>
      <c r="AT580" s="167">
        <v>-170.029</v>
      </c>
      <c r="AU580" s="167">
        <v>-251.61600000000001</v>
      </c>
      <c r="AV580" s="167">
        <f t="shared" ref="AV580:AV643" si="403">-AT580/22</f>
        <v>7.7285909090909088</v>
      </c>
      <c r="AW580" s="167">
        <f t="shared" ref="AW580:AW643" si="404">-AU580/22</f>
        <v>11.437090909090911</v>
      </c>
      <c r="AY580" s="167">
        <f t="shared" si="383"/>
        <v>9.6166666666666671</v>
      </c>
      <c r="AZ580" s="167">
        <f t="shared" si="384"/>
        <v>-2.8338166666666664</v>
      </c>
      <c r="BA580" s="167">
        <f t="shared" si="391"/>
        <v>-1539.5143666666659</v>
      </c>
      <c r="BB580" s="167">
        <f t="shared" si="385"/>
        <v>12316.114933333327</v>
      </c>
      <c r="BC580" s="167">
        <f t="shared" si="386"/>
        <v>-4.1936</v>
      </c>
      <c r="BD580" s="167">
        <f t="shared" si="392"/>
        <v>-2276.2711333333332</v>
      </c>
      <c r="BE580" s="167">
        <f t="shared" si="387"/>
        <v>18210.169066666665</v>
      </c>
      <c r="BF580" s="167">
        <f t="shared" si="388"/>
        <v>15263.141999999996</v>
      </c>
      <c r="BK580" s="167">
        <v>34620</v>
      </c>
      <c r="BL580" s="169">
        <v>33.616666666666667</v>
      </c>
      <c r="BM580" s="167">
        <v>-137.131</v>
      </c>
      <c r="BN580" s="167">
        <v>-176.98500000000001</v>
      </c>
      <c r="BO580" s="167">
        <f t="shared" ref="BO580:BO643" si="405">-BM580/22</f>
        <v>6.2332272727272731</v>
      </c>
      <c r="BP580" s="167">
        <f t="shared" ref="BP580:BP643" si="406">-BN580/22</f>
        <v>8.0447727272727274</v>
      </c>
      <c r="BU580" s="167">
        <v>34620</v>
      </c>
      <c r="BV580" s="169">
        <v>33.616666666666667</v>
      </c>
      <c r="BW580" s="167">
        <v>-133.387</v>
      </c>
      <c r="BX580" s="167">
        <v>-174.101</v>
      </c>
      <c r="BY580" s="167">
        <f t="shared" ref="BY580:BY643" si="407">-BW580/22</f>
        <v>6.0630454545454544</v>
      </c>
      <c r="BZ580" s="167">
        <f t="shared" ref="BZ580:BZ643" si="408">-BX580/22</f>
        <v>7.9136818181818178</v>
      </c>
      <c r="CE580" s="167">
        <v>34620</v>
      </c>
      <c r="CF580" s="169">
        <f t="shared" ref="CF580:CF643" si="409">CE580/60/60+24</f>
        <v>33.616666666666667</v>
      </c>
      <c r="CG580" s="167">
        <v>-63.939</v>
      </c>
      <c r="CH580" s="167">
        <v>-138.042</v>
      </c>
      <c r="CI580" s="167">
        <f t="shared" ref="CI580:CI643" si="410">-CG580/22</f>
        <v>2.906318181818182</v>
      </c>
      <c r="CJ580" s="167">
        <f t="shared" ref="CJ580:CJ643" si="411">-CH580/22</f>
        <v>6.2746363636363638</v>
      </c>
      <c r="CO580" s="167">
        <v>34620</v>
      </c>
      <c r="CP580" s="169">
        <f t="shared" ref="CP580:CP643" si="412">CO580/60/60+24</f>
        <v>33.616666666666667</v>
      </c>
      <c r="CQ580" s="167">
        <v>-158.143</v>
      </c>
      <c r="CR580" s="167">
        <v>-154.35599999999999</v>
      </c>
      <c r="CS580" s="167">
        <f t="shared" ref="CS580:CS643" si="413">-CQ580/22</f>
        <v>7.1883181818181816</v>
      </c>
      <c r="CT580" s="167">
        <f t="shared" ref="CT580:CT643" si="414">-CR580/22</f>
        <v>7.0161818181818179</v>
      </c>
    </row>
    <row r="581" spans="2:98">
      <c r="B581" s="167">
        <f t="shared" ref="B581:B644" si="415">C581/60</f>
        <v>578</v>
      </c>
      <c r="C581" s="167">
        <v>34680</v>
      </c>
      <c r="D581" s="169">
        <v>33.633333333333333</v>
      </c>
      <c r="E581" s="167">
        <v>-155.68899999999999</v>
      </c>
      <c r="F581" s="167">
        <v>-153.47200000000001</v>
      </c>
      <c r="G581" s="167">
        <f t="shared" si="396"/>
        <v>7.0767727272727265</v>
      </c>
      <c r="H581" s="167">
        <f t="shared" si="397"/>
        <v>6.976</v>
      </c>
      <c r="J581" s="167">
        <f t="shared" ref="J581:J644" si="416">C581/60/60</f>
        <v>9.6333333333333329</v>
      </c>
      <c r="K581" s="167">
        <f t="shared" si="398"/>
        <v>-2.5948166666666665</v>
      </c>
      <c r="L581" s="167">
        <f t="shared" si="393"/>
        <v>-1336.7510000000007</v>
      </c>
      <c r="M581" s="167">
        <f t="shared" ref="M581:M644" si="417">L581*(-8)</f>
        <v>10694.008000000005</v>
      </c>
      <c r="N581" s="167">
        <f t="shared" si="399"/>
        <v>-2.557866666666667</v>
      </c>
      <c r="O581" s="167">
        <f t="shared" si="389"/>
        <v>-1268.5877333333351</v>
      </c>
      <c r="P581" s="167">
        <f t="shared" ref="P581:P644" si="418">O581*(-8)</f>
        <v>10148.701866666681</v>
      </c>
      <c r="Q581" s="167">
        <f t="shared" ref="Q581:Q644" si="419">AVERAGE(M581,P581)</f>
        <v>10421.354933333343</v>
      </c>
      <c r="W581" s="167">
        <v>34680</v>
      </c>
      <c r="Y581" s="169">
        <f t="shared" ref="Y581:Y644" si="420">W581/60/60+24</f>
        <v>33.633333333333333</v>
      </c>
      <c r="Z581" s="167">
        <v>-197.31</v>
      </c>
      <c r="AA581" s="167">
        <v>-173.15100000000001</v>
      </c>
      <c r="AB581" s="167">
        <f t="shared" si="400"/>
        <v>8.9686363636363637</v>
      </c>
      <c r="AC581" s="167">
        <f t="shared" si="401"/>
        <v>7.8705000000000007</v>
      </c>
      <c r="AD581" s="167">
        <f t="shared" ref="AD581:AD644" si="421">AVERAGE(Z581:AA581)</f>
        <v>-185.23050000000001</v>
      </c>
      <c r="AF581" s="167">
        <f t="shared" si="390"/>
        <v>9.6333333333333329</v>
      </c>
      <c r="AG581" s="167">
        <f t="shared" ref="AG581:AG644" si="422">Z581*$AF$4</f>
        <v>-3.2885</v>
      </c>
      <c r="AH581" s="167">
        <f t="shared" si="394"/>
        <v>-1629.9223500000012</v>
      </c>
      <c r="AI581" s="167">
        <f t="shared" ref="AI581:AI644" si="423">AH581*(-8)</f>
        <v>13039.37880000001</v>
      </c>
      <c r="AJ581" s="167">
        <f t="shared" ref="AJ581:AJ644" si="424">AA581*$AF$4</f>
        <v>-2.88585</v>
      </c>
      <c r="AK581" s="167">
        <f t="shared" si="395"/>
        <v>-1543.3366500000002</v>
      </c>
      <c r="AL581" s="167">
        <f t="shared" ref="AL581:AL644" si="425">AK581*(-8)</f>
        <v>12346.693200000002</v>
      </c>
      <c r="AM581" s="167">
        <f t="shared" ref="AM581:AM644" si="426">AVERAGE(AI581,AL581)</f>
        <v>12693.036000000006</v>
      </c>
      <c r="AR581" s="167">
        <v>34680</v>
      </c>
      <c r="AS581" s="169">
        <f t="shared" si="402"/>
        <v>33.633333333333333</v>
      </c>
      <c r="AT581" s="167">
        <v>-172.648</v>
      </c>
      <c r="AU581" s="167">
        <v>-247.63399999999999</v>
      </c>
      <c r="AV581" s="167">
        <f t="shared" si="403"/>
        <v>7.8476363636363633</v>
      </c>
      <c r="AW581" s="167">
        <f t="shared" si="404"/>
        <v>11.256090909090908</v>
      </c>
      <c r="AY581" s="167">
        <f t="shared" ref="AY581:AY644" si="427">AR581/60/60</f>
        <v>9.6333333333333329</v>
      </c>
      <c r="AZ581" s="167">
        <f t="shared" ref="AZ581:AZ644" si="428">AT581*$AY$4</f>
        <v>-2.8774666666666664</v>
      </c>
      <c r="BA581" s="167">
        <f t="shared" si="391"/>
        <v>-1542.3918333333324</v>
      </c>
      <c r="BB581" s="167">
        <f t="shared" ref="BB581:BB644" si="429">BA581*(-8)</f>
        <v>12339.13466666666</v>
      </c>
      <c r="BC581" s="167">
        <f t="shared" ref="BC581:BC644" si="430">AU581*$AY$4</f>
        <v>-4.1272333333333329</v>
      </c>
      <c r="BD581" s="167">
        <f t="shared" si="392"/>
        <v>-2280.3983666666663</v>
      </c>
      <c r="BE581" s="167">
        <f t="shared" ref="BE581:BE644" si="431">BD581*(-8)</f>
        <v>18243.186933333331</v>
      </c>
      <c r="BF581" s="167">
        <f t="shared" ref="BF581:BF644" si="432">AVERAGE(BB581,BE581)</f>
        <v>15291.160799999994</v>
      </c>
      <c r="BK581" s="167">
        <v>34680</v>
      </c>
      <c r="BL581" s="169">
        <v>33.633333333333333</v>
      </c>
      <c r="BM581" s="167">
        <v>-139.53800000000001</v>
      </c>
      <c r="BN581" s="167">
        <v>-176.815</v>
      </c>
      <c r="BO581" s="167">
        <f t="shared" si="405"/>
        <v>6.3426363636363643</v>
      </c>
      <c r="BP581" s="167">
        <f t="shared" si="406"/>
        <v>8.0370454545454546</v>
      </c>
      <c r="BU581" s="167">
        <v>34680</v>
      </c>
      <c r="BV581" s="169">
        <v>33.633333333333333</v>
      </c>
      <c r="BW581" s="167">
        <v>-132.446</v>
      </c>
      <c r="BX581" s="167">
        <v>-168.786</v>
      </c>
      <c r="BY581" s="167">
        <f t="shared" si="407"/>
        <v>6.0202727272727268</v>
      </c>
      <c r="BZ581" s="167">
        <f t="shared" si="408"/>
        <v>7.6720909090909091</v>
      </c>
      <c r="CE581" s="167">
        <v>34680</v>
      </c>
      <c r="CF581" s="169">
        <f t="shared" si="409"/>
        <v>33.633333333333333</v>
      </c>
      <c r="CG581" s="167">
        <v>-64.245999999999995</v>
      </c>
      <c r="CH581" s="167">
        <v>-138.02500000000001</v>
      </c>
      <c r="CI581" s="167">
        <f t="shared" si="410"/>
        <v>2.9202727272727271</v>
      </c>
      <c r="CJ581" s="167">
        <f t="shared" si="411"/>
        <v>6.2738636363636369</v>
      </c>
      <c r="CO581" s="167">
        <v>34680</v>
      </c>
      <c r="CP581" s="169">
        <f t="shared" si="412"/>
        <v>33.633333333333333</v>
      </c>
      <c r="CQ581" s="167">
        <v>-155.41</v>
      </c>
      <c r="CR581" s="167">
        <v>-154.40600000000001</v>
      </c>
      <c r="CS581" s="167">
        <f t="shared" si="413"/>
        <v>7.0640909090909085</v>
      </c>
      <c r="CT581" s="167">
        <f t="shared" si="414"/>
        <v>7.0184545454545457</v>
      </c>
    </row>
    <row r="582" spans="2:98">
      <c r="B582" s="167">
        <f t="shared" si="415"/>
        <v>579</v>
      </c>
      <c r="C582" s="167">
        <v>34740</v>
      </c>
      <c r="D582" s="169">
        <v>33.65</v>
      </c>
      <c r="E582" s="167">
        <v>-154.922</v>
      </c>
      <c r="F582" s="167">
        <v>-151.93199999999999</v>
      </c>
      <c r="G582" s="167">
        <f t="shared" si="396"/>
        <v>7.0419090909090905</v>
      </c>
      <c r="H582" s="167">
        <f t="shared" si="397"/>
        <v>6.9059999999999997</v>
      </c>
      <c r="J582" s="167">
        <f t="shared" si="416"/>
        <v>9.65</v>
      </c>
      <c r="K582" s="167">
        <f t="shared" si="398"/>
        <v>-2.5820333333333334</v>
      </c>
      <c r="L582" s="167">
        <f t="shared" si="393"/>
        <v>-1339.333033333334</v>
      </c>
      <c r="M582" s="167">
        <f t="shared" si="417"/>
        <v>10714.664266666672</v>
      </c>
      <c r="N582" s="167">
        <f t="shared" si="399"/>
        <v>-2.5321999999999996</v>
      </c>
      <c r="O582" s="167">
        <f t="shared" ref="O582:O645" si="433">N582+O581</f>
        <v>-1271.1199333333352</v>
      </c>
      <c r="P582" s="167">
        <f t="shared" si="418"/>
        <v>10168.959466666682</v>
      </c>
      <c r="Q582" s="167">
        <f t="shared" si="419"/>
        <v>10441.811866666678</v>
      </c>
      <c r="W582" s="167">
        <v>34740</v>
      </c>
      <c r="Y582" s="169">
        <f t="shared" si="420"/>
        <v>33.65</v>
      </c>
      <c r="Z582" s="167">
        <v>-195.09800000000001</v>
      </c>
      <c r="AA582" s="167">
        <v>-176.233</v>
      </c>
      <c r="AB582" s="167">
        <f t="shared" si="400"/>
        <v>8.8680909090909097</v>
      </c>
      <c r="AC582" s="167">
        <f t="shared" si="401"/>
        <v>8.0105909090909098</v>
      </c>
      <c r="AD582" s="167">
        <f t="shared" si="421"/>
        <v>-185.66550000000001</v>
      </c>
      <c r="AF582" s="167">
        <f t="shared" ref="AF582:AF645" si="434">W582/60/60</f>
        <v>9.65</v>
      </c>
      <c r="AG582" s="167">
        <f t="shared" si="422"/>
        <v>-3.2516333333333334</v>
      </c>
      <c r="AH582" s="167">
        <f t="shared" si="394"/>
        <v>-1633.1739833333345</v>
      </c>
      <c r="AI582" s="167">
        <f t="shared" si="423"/>
        <v>13065.391866666676</v>
      </c>
      <c r="AJ582" s="167">
        <f t="shared" si="424"/>
        <v>-2.9372166666666666</v>
      </c>
      <c r="AK582" s="167">
        <f t="shared" si="395"/>
        <v>-1546.2738666666669</v>
      </c>
      <c r="AL582" s="167">
        <f t="shared" si="425"/>
        <v>12370.190933333335</v>
      </c>
      <c r="AM582" s="167">
        <f t="shared" si="426"/>
        <v>12717.791400000006</v>
      </c>
      <c r="AR582" s="167">
        <v>34740</v>
      </c>
      <c r="AS582" s="169">
        <f t="shared" si="402"/>
        <v>33.65</v>
      </c>
      <c r="AT582" s="167">
        <v>-169.84100000000001</v>
      </c>
      <c r="AU582" s="167">
        <v>-244.203</v>
      </c>
      <c r="AV582" s="167">
        <f t="shared" si="403"/>
        <v>7.7200454545454553</v>
      </c>
      <c r="AW582" s="167">
        <f t="shared" si="404"/>
        <v>11.100136363636365</v>
      </c>
      <c r="AY582" s="167">
        <f t="shared" si="427"/>
        <v>9.65</v>
      </c>
      <c r="AZ582" s="167">
        <f t="shared" si="428"/>
        <v>-2.8306833333333334</v>
      </c>
      <c r="BA582" s="167">
        <f t="shared" ref="BA582:BA645" si="435">AZ582+BA581</f>
        <v>-1545.2225166666658</v>
      </c>
      <c r="BB582" s="167">
        <f t="shared" si="429"/>
        <v>12361.780133333326</v>
      </c>
      <c r="BC582" s="167">
        <f t="shared" si="430"/>
        <v>-4.0700500000000002</v>
      </c>
      <c r="BD582" s="167">
        <f t="shared" ref="BD582:BD645" si="436">BC582+BD581</f>
        <v>-2284.4684166666661</v>
      </c>
      <c r="BE582" s="167">
        <f t="shared" si="431"/>
        <v>18275.747333333329</v>
      </c>
      <c r="BF582" s="167">
        <f t="shared" si="432"/>
        <v>15318.763733333328</v>
      </c>
      <c r="BK582" s="167">
        <v>34740</v>
      </c>
      <c r="BL582" s="169">
        <v>33.65</v>
      </c>
      <c r="BM582" s="167">
        <v>-137.40899999999999</v>
      </c>
      <c r="BN582" s="167">
        <v>-175.95099999999999</v>
      </c>
      <c r="BO582" s="167">
        <f t="shared" si="405"/>
        <v>6.2458636363636364</v>
      </c>
      <c r="BP582" s="167">
        <f t="shared" si="406"/>
        <v>7.9977727272727268</v>
      </c>
      <c r="BU582" s="167">
        <v>34740</v>
      </c>
      <c r="BV582" s="169">
        <v>33.65</v>
      </c>
      <c r="BW582" s="167">
        <v>-131.381</v>
      </c>
      <c r="BX582" s="167">
        <v>-155.167</v>
      </c>
      <c r="BY582" s="167">
        <f t="shared" si="407"/>
        <v>5.9718636363636364</v>
      </c>
      <c r="BZ582" s="167">
        <f t="shared" si="408"/>
        <v>7.0530454545454546</v>
      </c>
      <c r="CE582" s="167">
        <v>34740</v>
      </c>
      <c r="CF582" s="169">
        <f t="shared" si="409"/>
        <v>33.65</v>
      </c>
      <c r="CG582" s="167">
        <v>-64.040000000000006</v>
      </c>
      <c r="CH582" s="167">
        <v>-135.255</v>
      </c>
      <c r="CI582" s="167">
        <f t="shared" si="410"/>
        <v>2.9109090909090911</v>
      </c>
      <c r="CJ582" s="167">
        <f t="shared" si="411"/>
        <v>6.147954545454545</v>
      </c>
      <c r="CO582" s="167">
        <v>34740</v>
      </c>
      <c r="CP582" s="169">
        <f t="shared" si="412"/>
        <v>33.65</v>
      </c>
      <c r="CQ582" s="167">
        <v>-156.935</v>
      </c>
      <c r="CR582" s="167">
        <v>-153.982</v>
      </c>
      <c r="CS582" s="167">
        <f t="shared" si="413"/>
        <v>7.1334090909090913</v>
      </c>
      <c r="CT582" s="167">
        <f t="shared" si="414"/>
        <v>6.9991818181818184</v>
      </c>
    </row>
    <row r="583" spans="2:98">
      <c r="B583" s="167">
        <f t="shared" si="415"/>
        <v>580</v>
      </c>
      <c r="C583" s="167">
        <v>34800</v>
      </c>
      <c r="D583" s="169">
        <v>33.666666666666664</v>
      </c>
      <c r="E583" s="167">
        <v>-155.536</v>
      </c>
      <c r="F583" s="167">
        <v>-153.179</v>
      </c>
      <c r="G583" s="167">
        <f t="shared" si="396"/>
        <v>7.0698181818181816</v>
      </c>
      <c r="H583" s="167">
        <f t="shared" si="397"/>
        <v>6.9626818181818182</v>
      </c>
      <c r="J583" s="167">
        <f t="shared" si="416"/>
        <v>9.6666666666666661</v>
      </c>
      <c r="K583" s="167">
        <f t="shared" si="398"/>
        <v>-2.5922666666666667</v>
      </c>
      <c r="L583" s="167">
        <f t="shared" ref="L583:L646" si="437">K583+L582</f>
        <v>-1341.9253000000008</v>
      </c>
      <c r="M583" s="167">
        <f t="shared" si="417"/>
        <v>10735.402400000006</v>
      </c>
      <c r="N583" s="167">
        <f t="shared" si="399"/>
        <v>-2.5529833333333332</v>
      </c>
      <c r="O583" s="167">
        <f t="shared" si="433"/>
        <v>-1273.6729166666685</v>
      </c>
      <c r="P583" s="167">
        <f t="shared" si="418"/>
        <v>10189.383333333348</v>
      </c>
      <c r="Q583" s="167">
        <f t="shared" si="419"/>
        <v>10462.392866666676</v>
      </c>
      <c r="W583" s="167">
        <v>34800</v>
      </c>
      <c r="Y583" s="169">
        <f t="shared" si="420"/>
        <v>33.666666666666664</v>
      </c>
      <c r="Z583" s="167">
        <v>-193.471</v>
      </c>
      <c r="AA583" s="167">
        <v>-176.84700000000001</v>
      </c>
      <c r="AB583" s="167">
        <f t="shared" si="400"/>
        <v>8.7941363636363636</v>
      </c>
      <c r="AC583" s="167">
        <f t="shared" si="401"/>
        <v>8.0385000000000009</v>
      </c>
      <c r="AD583" s="167">
        <f t="shared" si="421"/>
        <v>-185.15899999999999</v>
      </c>
      <c r="AF583" s="167">
        <f t="shared" si="434"/>
        <v>9.6666666666666661</v>
      </c>
      <c r="AG583" s="167">
        <f t="shared" si="422"/>
        <v>-3.2245166666666667</v>
      </c>
      <c r="AH583" s="167">
        <f t="shared" ref="AH583:AH646" si="438">AG583+AH582</f>
        <v>-1636.3985000000011</v>
      </c>
      <c r="AI583" s="167">
        <f t="shared" si="423"/>
        <v>13091.188000000009</v>
      </c>
      <c r="AJ583" s="167">
        <f t="shared" si="424"/>
        <v>-2.9474499999999999</v>
      </c>
      <c r="AK583" s="167">
        <f t="shared" ref="AK583:AK646" si="439">AJ583+AK582</f>
        <v>-1549.2213166666668</v>
      </c>
      <c r="AL583" s="167">
        <f t="shared" si="425"/>
        <v>12393.770533333334</v>
      </c>
      <c r="AM583" s="167">
        <f t="shared" si="426"/>
        <v>12742.479266666673</v>
      </c>
      <c r="AR583" s="167">
        <v>34800</v>
      </c>
      <c r="AS583" s="169">
        <f t="shared" si="402"/>
        <v>33.666666666666664</v>
      </c>
      <c r="AT583" s="167">
        <v>-172.339</v>
      </c>
      <c r="AU583" s="167">
        <v>-247.714</v>
      </c>
      <c r="AV583" s="167">
        <f t="shared" si="403"/>
        <v>7.8335909090909093</v>
      </c>
      <c r="AW583" s="167">
        <f t="shared" si="404"/>
        <v>11.259727272727273</v>
      </c>
      <c r="AY583" s="167">
        <f t="shared" si="427"/>
        <v>9.6666666666666661</v>
      </c>
      <c r="AZ583" s="167">
        <f t="shared" si="428"/>
        <v>-2.8723166666666664</v>
      </c>
      <c r="BA583" s="167">
        <f t="shared" si="435"/>
        <v>-1548.0948333333324</v>
      </c>
      <c r="BB583" s="167">
        <f t="shared" si="429"/>
        <v>12384.758666666659</v>
      </c>
      <c r="BC583" s="167">
        <f t="shared" si="430"/>
        <v>-4.1285666666666669</v>
      </c>
      <c r="BD583" s="167">
        <f t="shared" si="436"/>
        <v>-2288.5969833333329</v>
      </c>
      <c r="BE583" s="167">
        <f t="shared" si="431"/>
        <v>18308.775866666663</v>
      </c>
      <c r="BF583" s="167">
        <f t="shared" si="432"/>
        <v>15346.767266666662</v>
      </c>
      <c r="BK583" s="167">
        <v>34800</v>
      </c>
      <c r="BL583" s="169">
        <v>33.666666666666664</v>
      </c>
      <c r="BM583" s="167">
        <v>-136.88399999999999</v>
      </c>
      <c r="BN583" s="167">
        <v>-176.63</v>
      </c>
      <c r="BO583" s="167">
        <f t="shared" si="405"/>
        <v>6.2219999999999995</v>
      </c>
      <c r="BP583" s="167">
        <f t="shared" si="406"/>
        <v>8.0286363636363642</v>
      </c>
      <c r="BU583" s="167">
        <v>34800</v>
      </c>
      <c r="BV583" s="169">
        <v>33.666666666666664</v>
      </c>
      <c r="BW583" s="167">
        <v>-131.28800000000001</v>
      </c>
      <c r="BX583" s="167">
        <v>-153.73400000000001</v>
      </c>
      <c r="BY583" s="167">
        <f t="shared" si="407"/>
        <v>5.9676363636363643</v>
      </c>
      <c r="BZ583" s="167">
        <f t="shared" si="408"/>
        <v>6.9879090909090911</v>
      </c>
      <c r="CE583" s="167">
        <v>34800</v>
      </c>
      <c r="CF583" s="169">
        <f t="shared" si="409"/>
        <v>33.666666666666664</v>
      </c>
      <c r="CG583" s="167">
        <v>-64.230999999999995</v>
      </c>
      <c r="CH583" s="167">
        <v>-137.76499999999999</v>
      </c>
      <c r="CI583" s="167">
        <f t="shared" si="410"/>
        <v>2.9195909090909087</v>
      </c>
      <c r="CJ583" s="167">
        <f t="shared" si="411"/>
        <v>6.2620454545454542</v>
      </c>
      <c r="CO583" s="167">
        <v>34800</v>
      </c>
      <c r="CP583" s="169">
        <f t="shared" si="412"/>
        <v>33.666666666666664</v>
      </c>
      <c r="CQ583" s="167">
        <v>-155.76499999999999</v>
      </c>
      <c r="CR583" s="167">
        <v>-153.88300000000001</v>
      </c>
      <c r="CS583" s="167">
        <f t="shared" si="413"/>
        <v>7.0802272727272717</v>
      </c>
      <c r="CT583" s="167">
        <f t="shared" si="414"/>
        <v>6.9946818181818182</v>
      </c>
    </row>
    <row r="584" spans="2:98">
      <c r="B584" s="167">
        <f t="shared" si="415"/>
        <v>581</v>
      </c>
      <c r="C584" s="167">
        <v>34860</v>
      </c>
      <c r="D584" s="169">
        <v>33.683333333333337</v>
      </c>
      <c r="E584" s="167">
        <v>-157.22300000000001</v>
      </c>
      <c r="F584" s="167">
        <v>-151.11600000000001</v>
      </c>
      <c r="G584" s="167">
        <f t="shared" si="396"/>
        <v>7.1465000000000005</v>
      </c>
      <c r="H584" s="167">
        <f t="shared" si="397"/>
        <v>6.8689090909090913</v>
      </c>
      <c r="J584" s="167">
        <f t="shared" si="416"/>
        <v>9.6833333333333336</v>
      </c>
      <c r="K584" s="167">
        <f t="shared" si="398"/>
        <v>-2.6203833333333337</v>
      </c>
      <c r="L584" s="167">
        <f t="shared" si="437"/>
        <v>-1344.5456833333342</v>
      </c>
      <c r="M584" s="167">
        <f t="shared" si="417"/>
        <v>10756.365466666673</v>
      </c>
      <c r="N584" s="167">
        <f t="shared" si="399"/>
        <v>-2.5186000000000002</v>
      </c>
      <c r="O584" s="167">
        <f t="shared" si="433"/>
        <v>-1276.1915166666686</v>
      </c>
      <c r="P584" s="167">
        <f t="shared" si="418"/>
        <v>10209.532133333349</v>
      </c>
      <c r="Q584" s="167">
        <f t="shared" si="419"/>
        <v>10482.948800000011</v>
      </c>
      <c r="W584" s="167">
        <v>34860</v>
      </c>
      <c r="Y584" s="169">
        <f t="shared" si="420"/>
        <v>33.683333333333337</v>
      </c>
      <c r="Z584" s="167">
        <v>-192.125</v>
      </c>
      <c r="AA584" s="167">
        <v>-179.922</v>
      </c>
      <c r="AB584" s="167">
        <f t="shared" si="400"/>
        <v>8.732954545454545</v>
      </c>
      <c r="AC584" s="167">
        <f t="shared" si="401"/>
        <v>8.1782727272727271</v>
      </c>
      <c r="AD584" s="167">
        <f t="shared" si="421"/>
        <v>-186.02350000000001</v>
      </c>
      <c r="AF584" s="167">
        <f t="shared" si="434"/>
        <v>9.6833333333333336</v>
      </c>
      <c r="AG584" s="167">
        <f t="shared" si="422"/>
        <v>-3.2020833333333334</v>
      </c>
      <c r="AH584" s="167">
        <f t="shared" si="438"/>
        <v>-1639.6005833333345</v>
      </c>
      <c r="AI584" s="167">
        <f t="shared" si="423"/>
        <v>13116.804666666676</v>
      </c>
      <c r="AJ584" s="167">
        <f t="shared" si="424"/>
        <v>-2.9986999999999999</v>
      </c>
      <c r="AK584" s="167">
        <f t="shared" si="439"/>
        <v>-1552.2200166666669</v>
      </c>
      <c r="AL584" s="167">
        <f t="shared" si="425"/>
        <v>12417.760133333335</v>
      </c>
      <c r="AM584" s="167">
        <f t="shared" si="426"/>
        <v>12767.282400000006</v>
      </c>
      <c r="AR584" s="167">
        <v>34860</v>
      </c>
      <c r="AS584" s="169">
        <f t="shared" si="402"/>
        <v>33.683333333333337</v>
      </c>
      <c r="AT584" s="167">
        <v>-172.93299999999999</v>
      </c>
      <c r="AU584" s="167">
        <v>-246.73699999999999</v>
      </c>
      <c r="AV584" s="167">
        <f t="shared" si="403"/>
        <v>7.8605909090909085</v>
      </c>
      <c r="AW584" s="167">
        <f t="shared" si="404"/>
        <v>11.215318181818182</v>
      </c>
      <c r="AY584" s="167">
        <f t="shared" si="427"/>
        <v>9.6833333333333336</v>
      </c>
      <c r="AZ584" s="167">
        <f t="shared" si="428"/>
        <v>-2.8822166666666664</v>
      </c>
      <c r="BA584" s="167">
        <f t="shared" si="435"/>
        <v>-1550.9770499999991</v>
      </c>
      <c r="BB584" s="167">
        <f t="shared" si="429"/>
        <v>12407.816399999992</v>
      </c>
      <c r="BC584" s="167">
        <f t="shared" si="430"/>
        <v>-4.1122833333333331</v>
      </c>
      <c r="BD584" s="167">
        <f t="shared" si="436"/>
        <v>-2292.7092666666663</v>
      </c>
      <c r="BE584" s="167">
        <f t="shared" si="431"/>
        <v>18341.67413333333</v>
      </c>
      <c r="BF584" s="167">
        <f t="shared" si="432"/>
        <v>15374.745266666661</v>
      </c>
      <c r="BK584" s="167">
        <v>34860</v>
      </c>
      <c r="BL584" s="169">
        <v>33.683333333333337</v>
      </c>
      <c r="BM584" s="167">
        <v>-134.89500000000001</v>
      </c>
      <c r="BN584" s="167">
        <v>-177.06200000000001</v>
      </c>
      <c r="BO584" s="167">
        <f t="shared" si="405"/>
        <v>6.1315909090909093</v>
      </c>
      <c r="BP584" s="167">
        <f t="shared" si="406"/>
        <v>8.0482727272727281</v>
      </c>
      <c r="BU584" s="167">
        <v>34860</v>
      </c>
      <c r="BV584" s="169">
        <v>33.683333333333337</v>
      </c>
      <c r="BW584" s="167">
        <v>-132.07499999999999</v>
      </c>
      <c r="BX584" s="167">
        <v>-153.34899999999999</v>
      </c>
      <c r="BY584" s="167">
        <f t="shared" si="407"/>
        <v>6.0034090909090905</v>
      </c>
      <c r="BZ584" s="167">
        <f t="shared" si="408"/>
        <v>6.9704090909090901</v>
      </c>
      <c r="CE584" s="167">
        <v>34860</v>
      </c>
      <c r="CF584" s="169">
        <f t="shared" si="409"/>
        <v>33.683333333333337</v>
      </c>
      <c r="CG584" s="167">
        <v>-64.034000000000006</v>
      </c>
      <c r="CH584" s="167">
        <v>-139.08000000000001</v>
      </c>
      <c r="CI584" s="167">
        <f t="shared" si="410"/>
        <v>2.9106363636363639</v>
      </c>
      <c r="CJ584" s="167">
        <f t="shared" si="411"/>
        <v>6.3218181818181822</v>
      </c>
      <c r="CO584" s="167">
        <v>34860</v>
      </c>
      <c r="CP584" s="169">
        <f t="shared" si="412"/>
        <v>33.683333333333337</v>
      </c>
      <c r="CQ584" s="167">
        <v>-155.58600000000001</v>
      </c>
      <c r="CR584" s="167">
        <v>-153.16900000000001</v>
      </c>
      <c r="CS584" s="167">
        <f t="shared" si="413"/>
        <v>7.0720909090909094</v>
      </c>
      <c r="CT584" s="167">
        <f t="shared" si="414"/>
        <v>6.9622272727272732</v>
      </c>
    </row>
    <row r="585" spans="2:98">
      <c r="B585" s="167">
        <f t="shared" si="415"/>
        <v>582</v>
      </c>
      <c r="C585" s="167">
        <v>34920</v>
      </c>
      <c r="D585" s="169">
        <v>33.700000000000003</v>
      </c>
      <c r="E585" s="167">
        <v>-154.61600000000001</v>
      </c>
      <c r="F585" s="167">
        <v>-152.53200000000001</v>
      </c>
      <c r="G585" s="167">
        <f t="shared" si="396"/>
        <v>7.0280000000000005</v>
      </c>
      <c r="H585" s="167">
        <f t="shared" si="397"/>
        <v>6.9332727272727279</v>
      </c>
      <c r="J585" s="167">
        <f t="shared" si="416"/>
        <v>9.6999999999999993</v>
      </c>
      <c r="K585" s="167">
        <f t="shared" si="398"/>
        <v>-2.5769333333333337</v>
      </c>
      <c r="L585" s="167">
        <f t="shared" si="437"/>
        <v>-1347.1226166666675</v>
      </c>
      <c r="M585" s="167">
        <f t="shared" si="417"/>
        <v>10776.98093333334</v>
      </c>
      <c r="N585" s="167">
        <f t="shared" si="399"/>
        <v>-2.5422000000000002</v>
      </c>
      <c r="O585" s="167">
        <f t="shared" si="433"/>
        <v>-1278.7337166666687</v>
      </c>
      <c r="P585" s="167">
        <f t="shared" si="418"/>
        <v>10229.869733333349</v>
      </c>
      <c r="Q585" s="167">
        <f t="shared" si="419"/>
        <v>10503.425333333344</v>
      </c>
      <c r="W585" s="167">
        <v>34920</v>
      </c>
      <c r="Y585" s="169">
        <f t="shared" si="420"/>
        <v>33.700000000000003</v>
      </c>
      <c r="Z585" s="167">
        <v>-191.43600000000001</v>
      </c>
      <c r="AA585" s="167">
        <v>-181.28700000000001</v>
      </c>
      <c r="AB585" s="167">
        <f t="shared" si="400"/>
        <v>8.7016363636363643</v>
      </c>
      <c r="AC585" s="167">
        <f t="shared" si="401"/>
        <v>8.2403181818181821</v>
      </c>
      <c r="AD585" s="167">
        <f t="shared" si="421"/>
        <v>-186.36150000000001</v>
      </c>
      <c r="AF585" s="167">
        <f t="shared" si="434"/>
        <v>9.6999999999999993</v>
      </c>
      <c r="AG585" s="167">
        <f t="shared" si="422"/>
        <v>-3.1905999999999999</v>
      </c>
      <c r="AH585" s="167">
        <f t="shared" si="438"/>
        <v>-1642.7911833333344</v>
      </c>
      <c r="AI585" s="167">
        <f t="shared" si="423"/>
        <v>13142.329466666675</v>
      </c>
      <c r="AJ585" s="167">
        <f t="shared" si="424"/>
        <v>-3.0214500000000002</v>
      </c>
      <c r="AK585" s="167">
        <f t="shared" si="439"/>
        <v>-1555.2414666666668</v>
      </c>
      <c r="AL585" s="167">
        <f t="shared" si="425"/>
        <v>12441.931733333335</v>
      </c>
      <c r="AM585" s="167">
        <f t="shared" si="426"/>
        <v>12792.130600000004</v>
      </c>
      <c r="AR585" s="167">
        <v>34920</v>
      </c>
      <c r="AS585" s="169">
        <f t="shared" si="402"/>
        <v>33.700000000000003</v>
      </c>
      <c r="AT585" s="167">
        <v>-180.93600000000001</v>
      </c>
      <c r="AU585" s="167">
        <v>-250.07499999999999</v>
      </c>
      <c r="AV585" s="167">
        <f t="shared" si="403"/>
        <v>8.2243636363636359</v>
      </c>
      <c r="AW585" s="167">
        <f t="shared" si="404"/>
        <v>11.367045454545455</v>
      </c>
      <c r="AY585" s="167">
        <f t="shared" si="427"/>
        <v>9.6999999999999993</v>
      </c>
      <c r="AZ585" s="167">
        <f t="shared" si="428"/>
        <v>-3.0156000000000001</v>
      </c>
      <c r="BA585" s="167">
        <f t="shared" si="435"/>
        <v>-1553.992649999999</v>
      </c>
      <c r="BB585" s="167">
        <f t="shared" si="429"/>
        <v>12431.941199999992</v>
      </c>
      <c r="BC585" s="167">
        <f t="shared" si="430"/>
        <v>-4.1679166666666667</v>
      </c>
      <c r="BD585" s="167">
        <f t="shared" si="436"/>
        <v>-2296.8771833333331</v>
      </c>
      <c r="BE585" s="167">
        <f t="shared" si="431"/>
        <v>18375.017466666664</v>
      </c>
      <c r="BF585" s="167">
        <f t="shared" si="432"/>
        <v>15403.479333333329</v>
      </c>
      <c r="BK585" s="167">
        <v>34920</v>
      </c>
      <c r="BL585" s="169">
        <v>33.700000000000003</v>
      </c>
      <c r="BM585" s="167">
        <v>-133.04300000000001</v>
      </c>
      <c r="BN585" s="167">
        <v>-176.78399999999999</v>
      </c>
      <c r="BO585" s="167">
        <f t="shared" si="405"/>
        <v>6.047409090909091</v>
      </c>
      <c r="BP585" s="167">
        <f t="shared" si="406"/>
        <v>8.0356363636363639</v>
      </c>
      <c r="BU585" s="167">
        <v>34920</v>
      </c>
      <c r="BV585" s="169">
        <v>33.700000000000003</v>
      </c>
      <c r="BW585" s="167">
        <v>-130.94900000000001</v>
      </c>
      <c r="BX585" s="167">
        <v>-152.84</v>
      </c>
      <c r="BY585" s="167">
        <f t="shared" si="407"/>
        <v>5.9522272727272734</v>
      </c>
      <c r="BZ585" s="167">
        <f t="shared" si="408"/>
        <v>6.9472727272727273</v>
      </c>
      <c r="CE585" s="167">
        <v>34920</v>
      </c>
      <c r="CF585" s="169">
        <f t="shared" si="409"/>
        <v>33.700000000000003</v>
      </c>
      <c r="CG585" s="167">
        <v>-64.429000000000002</v>
      </c>
      <c r="CH585" s="167">
        <v>-140.69499999999999</v>
      </c>
      <c r="CI585" s="167">
        <f t="shared" si="410"/>
        <v>2.928590909090909</v>
      </c>
      <c r="CJ585" s="167">
        <f t="shared" si="411"/>
        <v>6.3952272727272721</v>
      </c>
      <c r="CO585" s="167">
        <v>34920</v>
      </c>
      <c r="CP585" s="169">
        <f t="shared" si="412"/>
        <v>33.700000000000003</v>
      </c>
      <c r="CQ585" s="167">
        <v>-154.74700000000001</v>
      </c>
      <c r="CR585" s="167">
        <v>-157.08000000000001</v>
      </c>
      <c r="CS585" s="167">
        <f t="shared" si="413"/>
        <v>7.033954545454546</v>
      </c>
      <c r="CT585" s="167">
        <f t="shared" si="414"/>
        <v>7.1400000000000006</v>
      </c>
    </row>
    <row r="586" spans="2:98">
      <c r="B586" s="167">
        <f t="shared" si="415"/>
        <v>583</v>
      </c>
      <c r="C586" s="167">
        <v>34980</v>
      </c>
      <c r="D586" s="169">
        <v>33.716666666666669</v>
      </c>
      <c r="E586" s="167">
        <v>-156.45599999999999</v>
      </c>
      <c r="F586" s="167">
        <v>-151.66999999999999</v>
      </c>
      <c r="G586" s="167">
        <f t="shared" si="396"/>
        <v>7.1116363636363635</v>
      </c>
      <c r="H586" s="167">
        <f t="shared" si="397"/>
        <v>6.8940909090909086</v>
      </c>
      <c r="J586" s="167">
        <f t="shared" si="416"/>
        <v>9.7166666666666668</v>
      </c>
      <c r="K586" s="167">
        <f t="shared" si="398"/>
        <v>-2.6075999999999997</v>
      </c>
      <c r="L586" s="167">
        <f t="shared" si="437"/>
        <v>-1349.7302166666675</v>
      </c>
      <c r="M586" s="167">
        <f t="shared" si="417"/>
        <v>10797.84173333334</v>
      </c>
      <c r="N586" s="167">
        <f t="shared" si="399"/>
        <v>-2.5278333333333332</v>
      </c>
      <c r="O586" s="167">
        <f t="shared" si="433"/>
        <v>-1281.261550000002</v>
      </c>
      <c r="P586" s="167">
        <f t="shared" si="418"/>
        <v>10250.092400000016</v>
      </c>
      <c r="Q586" s="167">
        <f t="shared" si="419"/>
        <v>10523.967066666679</v>
      </c>
      <c r="W586" s="167">
        <v>34980</v>
      </c>
      <c r="Y586" s="169">
        <f t="shared" si="420"/>
        <v>33.716666666666669</v>
      </c>
      <c r="Z586" s="167">
        <v>-193.62899999999999</v>
      </c>
      <c r="AA586" s="167">
        <v>-177.83099999999999</v>
      </c>
      <c r="AB586" s="167">
        <f t="shared" si="400"/>
        <v>8.801318181818182</v>
      </c>
      <c r="AC586" s="167">
        <f t="shared" si="401"/>
        <v>8.0832272727272727</v>
      </c>
      <c r="AD586" s="167">
        <f t="shared" si="421"/>
        <v>-185.73</v>
      </c>
      <c r="AF586" s="167">
        <f t="shared" si="434"/>
        <v>9.7166666666666668</v>
      </c>
      <c r="AG586" s="167">
        <f t="shared" si="422"/>
        <v>-3.22715</v>
      </c>
      <c r="AH586" s="167">
        <f t="shared" si="438"/>
        <v>-1646.0183333333343</v>
      </c>
      <c r="AI586" s="167">
        <f t="shared" si="423"/>
        <v>13168.146666666675</v>
      </c>
      <c r="AJ586" s="167">
        <f t="shared" si="424"/>
        <v>-2.9638499999999999</v>
      </c>
      <c r="AK586" s="167">
        <f t="shared" si="439"/>
        <v>-1558.2053166666669</v>
      </c>
      <c r="AL586" s="167">
        <f t="shared" si="425"/>
        <v>12465.642533333335</v>
      </c>
      <c r="AM586" s="167">
        <f t="shared" si="426"/>
        <v>12816.894600000005</v>
      </c>
      <c r="AR586" s="167">
        <v>34980</v>
      </c>
      <c r="AS586" s="169">
        <f t="shared" si="402"/>
        <v>33.716666666666669</v>
      </c>
      <c r="AT586" s="167">
        <v>-177.88399999999999</v>
      </c>
      <c r="AU586" s="167">
        <v>-246.047</v>
      </c>
      <c r="AV586" s="167">
        <f t="shared" si="403"/>
        <v>8.0856363636363628</v>
      </c>
      <c r="AW586" s="167">
        <f t="shared" si="404"/>
        <v>11.183954545454545</v>
      </c>
      <c r="AY586" s="167">
        <f t="shared" si="427"/>
        <v>9.7166666666666668</v>
      </c>
      <c r="AZ586" s="167">
        <f t="shared" si="428"/>
        <v>-2.9647333333333332</v>
      </c>
      <c r="BA586" s="167">
        <f t="shared" si="435"/>
        <v>-1556.9573833333322</v>
      </c>
      <c r="BB586" s="167">
        <f t="shared" si="429"/>
        <v>12455.659066666658</v>
      </c>
      <c r="BC586" s="167">
        <f t="shared" si="430"/>
        <v>-4.1007833333333332</v>
      </c>
      <c r="BD586" s="167">
        <f t="shared" si="436"/>
        <v>-2300.9779666666664</v>
      </c>
      <c r="BE586" s="167">
        <f t="shared" si="431"/>
        <v>18407.823733333331</v>
      </c>
      <c r="BF586" s="167">
        <f t="shared" si="432"/>
        <v>15431.741399999995</v>
      </c>
      <c r="BK586" s="167">
        <v>34980</v>
      </c>
      <c r="BL586" s="169">
        <v>33.716666666666669</v>
      </c>
      <c r="BM586" s="167">
        <v>-138.10300000000001</v>
      </c>
      <c r="BN586" s="167">
        <v>-175.905</v>
      </c>
      <c r="BO586" s="167">
        <f t="shared" si="405"/>
        <v>6.2774090909090914</v>
      </c>
      <c r="BP586" s="167">
        <f t="shared" si="406"/>
        <v>7.9956818181818186</v>
      </c>
      <c r="BU586" s="167">
        <v>34980</v>
      </c>
      <c r="BV586" s="169">
        <v>33.716666666666669</v>
      </c>
      <c r="BW586" s="167">
        <v>-132.523</v>
      </c>
      <c r="BX586" s="167">
        <v>-151.161</v>
      </c>
      <c r="BY586" s="167">
        <f t="shared" si="407"/>
        <v>6.0237727272727275</v>
      </c>
      <c r="BZ586" s="167">
        <f t="shared" si="408"/>
        <v>6.8709545454545458</v>
      </c>
      <c r="CE586" s="167">
        <v>34980</v>
      </c>
      <c r="CF586" s="169">
        <f t="shared" si="409"/>
        <v>33.716666666666669</v>
      </c>
      <c r="CG586" s="167">
        <v>-64.016000000000005</v>
      </c>
      <c r="CH586" s="167">
        <v>-140.23699999999999</v>
      </c>
      <c r="CI586" s="167">
        <f t="shared" si="410"/>
        <v>2.9098181818181819</v>
      </c>
      <c r="CJ586" s="167">
        <f t="shared" si="411"/>
        <v>6.3744090909090909</v>
      </c>
      <c r="CO586" s="167">
        <v>34980</v>
      </c>
      <c r="CP586" s="169">
        <f t="shared" si="412"/>
        <v>33.716666666666669</v>
      </c>
      <c r="CQ586" s="167">
        <v>-158.06700000000001</v>
      </c>
      <c r="CR586" s="167">
        <v>-156.32900000000001</v>
      </c>
      <c r="CS586" s="167">
        <f t="shared" si="413"/>
        <v>7.1848636363636365</v>
      </c>
      <c r="CT586" s="167">
        <f t="shared" si="414"/>
        <v>7.1058636363636367</v>
      </c>
    </row>
    <row r="587" spans="2:98">
      <c r="B587" s="167">
        <f t="shared" si="415"/>
        <v>584</v>
      </c>
      <c r="C587" s="167">
        <v>35040</v>
      </c>
      <c r="D587" s="169">
        <v>33.733333333333334</v>
      </c>
      <c r="E587" s="167">
        <v>-155.07599999999999</v>
      </c>
      <c r="F587" s="167">
        <v>-153.28700000000001</v>
      </c>
      <c r="G587" s="167">
        <f t="shared" si="396"/>
        <v>7.048909090909091</v>
      </c>
      <c r="H587" s="167">
        <f t="shared" si="397"/>
        <v>6.9675909090909096</v>
      </c>
      <c r="J587" s="167">
        <f t="shared" si="416"/>
        <v>9.7333333333333325</v>
      </c>
      <c r="K587" s="167">
        <f t="shared" si="398"/>
        <v>-2.5846</v>
      </c>
      <c r="L587" s="167">
        <f t="shared" si="437"/>
        <v>-1352.3148166666674</v>
      </c>
      <c r="M587" s="167">
        <f t="shared" si="417"/>
        <v>10818.518533333339</v>
      </c>
      <c r="N587" s="167">
        <f t="shared" si="399"/>
        <v>-2.5547833333333334</v>
      </c>
      <c r="O587" s="167">
        <f t="shared" si="433"/>
        <v>-1283.8163333333353</v>
      </c>
      <c r="P587" s="167">
        <f t="shared" si="418"/>
        <v>10270.530666666682</v>
      </c>
      <c r="Q587" s="167">
        <f t="shared" si="419"/>
        <v>10544.524600000012</v>
      </c>
      <c r="W587" s="167">
        <v>35040</v>
      </c>
      <c r="Y587" s="169">
        <f t="shared" si="420"/>
        <v>33.733333333333334</v>
      </c>
      <c r="Z587" s="167">
        <v>-193.828</v>
      </c>
      <c r="AA587" s="167">
        <v>-183.08699999999999</v>
      </c>
      <c r="AB587" s="167">
        <f t="shared" si="400"/>
        <v>8.8103636363636362</v>
      </c>
      <c r="AC587" s="167">
        <f t="shared" si="401"/>
        <v>8.3221363636363623</v>
      </c>
      <c r="AD587" s="167">
        <f t="shared" si="421"/>
        <v>-188.45749999999998</v>
      </c>
      <c r="AF587" s="167">
        <f t="shared" si="434"/>
        <v>9.7333333333333325</v>
      </c>
      <c r="AG587" s="167">
        <f t="shared" si="422"/>
        <v>-3.2304666666666666</v>
      </c>
      <c r="AH587" s="167">
        <f t="shared" si="438"/>
        <v>-1649.248800000001</v>
      </c>
      <c r="AI587" s="167">
        <f t="shared" si="423"/>
        <v>13193.990400000008</v>
      </c>
      <c r="AJ587" s="167">
        <f t="shared" si="424"/>
        <v>-3.05145</v>
      </c>
      <c r="AK587" s="167">
        <f t="shared" si="439"/>
        <v>-1561.2567666666669</v>
      </c>
      <c r="AL587" s="167">
        <f t="shared" si="425"/>
        <v>12490.054133333335</v>
      </c>
      <c r="AM587" s="167">
        <f t="shared" si="426"/>
        <v>12842.02226666667</v>
      </c>
      <c r="AR587" s="167">
        <v>35040</v>
      </c>
      <c r="AS587" s="169">
        <f t="shared" si="402"/>
        <v>33.733333333333334</v>
      </c>
      <c r="AT587" s="167">
        <v>-173.06399999999999</v>
      </c>
      <c r="AU587" s="167">
        <v>-250.102</v>
      </c>
      <c r="AV587" s="167">
        <f t="shared" si="403"/>
        <v>7.8665454545454541</v>
      </c>
      <c r="AW587" s="167">
        <f t="shared" si="404"/>
        <v>11.368272727272727</v>
      </c>
      <c r="AY587" s="167">
        <f t="shared" si="427"/>
        <v>9.7333333333333325</v>
      </c>
      <c r="AZ587" s="167">
        <f t="shared" si="428"/>
        <v>-2.8843999999999999</v>
      </c>
      <c r="BA587" s="167">
        <f t="shared" si="435"/>
        <v>-1559.8417833333322</v>
      </c>
      <c r="BB587" s="167">
        <f t="shared" si="429"/>
        <v>12478.734266666657</v>
      </c>
      <c r="BC587" s="167">
        <f t="shared" si="430"/>
        <v>-4.1683666666666666</v>
      </c>
      <c r="BD587" s="167">
        <f t="shared" si="436"/>
        <v>-2305.1463333333331</v>
      </c>
      <c r="BE587" s="167">
        <f t="shared" si="431"/>
        <v>18441.170666666665</v>
      </c>
      <c r="BF587" s="167">
        <f t="shared" si="432"/>
        <v>15459.952466666662</v>
      </c>
      <c r="BK587" s="167">
        <v>35040</v>
      </c>
      <c r="BL587" s="169">
        <v>33.733333333333334</v>
      </c>
      <c r="BM587" s="167">
        <v>-135.126</v>
      </c>
      <c r="BN587" s="167">
        <v>-175.70400000000001</v>
      </c>
      <c r="BO587" s="167">
        <f t="shared" si="405"/>
        <v>6.1420909090909097</v>
      </c>
      <c r="BP587" s="167">
        <f t="shared" si="406"/>
        <v>7.9865454545454551</v>
      </c>
      <c r="BU587" s="167">
        <v>35040</v>
      </c>
      <c r="BV587" s="169">
        <v>33.733333333333334</v>
      </c>
      <c r="BW587" s="167">
        <v>-134.60599999999999</v>
      </c>
      <c r="BX587" s="167">
        <v>-153.179</v>
      </c>
      <c r="BY587" s="167">
        <f t="shared" si="407"/>
        <v>6.1184545454545454</v>
      </c>
      <c r="BZ587" s="167">
        <f t="shared" si="408"/>
        <v>6.9626818181818182</v>
      </c>
      <c r="CE587" s="167">
        <v>35040</v>
      </c>
      <c r="CF587" s="169">
        <f t="shared" si="409"/>
        <v>33.733333333333334</v>
      </c>
      <c r="CG587" s="167">
        <v>-64.233000000000004</v>
      </c>
      <c r="CH587" s="167">
        <v>-138.78100000000001</v>
      </c>
      <c r="CI587" s="167">
        <f t="shared" si="410"/>
        <v>2.9196818181818185</v>
      </c>
      <c r="CJ587" s="167">
        <f t="shared" si="411"/>
        <v>6.3082272727272732</v>
      </c>
      <c r="CO587" s="167">
        <v>35040</v>
      </c>
      <c r="CP587" s="169">
        <f t="shared" si="412"/>
        <v>33.733333333333334</v>
      </c>
      <c r="CQ587" s="167">
        <v>-156.96100000000001</v>
      </c>
      <c r="CR587" s="167">
        <v>-156.17599999999999</v>
      </c>
      <c r="CS587" s="167">
        <f t="shared" si="413"/>
        <v>7.1345909090909094</v>
      </c>
      <c r="CT587" s="167">
        <f t="shared" si="414"/>
        <v>7.0989090909090899</v>
      </c>
    </row>
    <row r="588" spans="2:98">
      <c r="B588" s="167">
        <f t="shared" si="415"/>
        <v>585</v>
      </c>
      <c r="C588" s="167">
        <v>35100</v>
      </c>
      <c r="D588" s="169">
        <v>33.75</v>
      </c>
      <c r="E588" s="167">
        <v>-155.38300000000001</v>
      </c>
      <c r="F588" s="167">
        <v>-153.995</v>
      </c>
      <c r="G588" s="167">
        <f t="shared" si="396"/>
        <v>7.0628636363636366</v>
      </c>
      <c r="H588" s="167">
        <f t="shared" si="397"/>
        <v>6.9997727272727275</v>
      </c>
      <c r="J588" s="167">
        <f t="shared" si="416"/>
        <v>9.75</v>
      </c>
      <c r="K588" s="167">
        <f t="shared" si="398"/>
        <v>-2.5897166666666669</v>
      </c>
      <c r="L588" s="167">
        <f t="shared" si="437"/>
        <v>-1354.904533333334</v>
      </c>
      <c r="M588" s="167">
        <f t="shared" si="417"/>
        <v>10839.236266666672</v>
      </c>
      <c r="N588" s="167">
        <f t="shared" si="399"/>
        <v>-2.5665833333333334</v>
      </c>
      <c r="O588" s="167">
        <f t="shared" si="433"/>
        <v>-1286.3829166666685</v>
      </c>
      <c r="P588" s="167">
        <f t="shared" si="418"/>
        <v>10291.063333333348</v>
      </c>
      <c r="Q588" s="167">
        <f t="shared" si="419"/>
        <v>10565.14980000001</v>
      </c>
      <c r="W588" s="167">
        <v>35100</v>
      </c>
      <c r="Y588" s="169">
        <f t="shared" si="420"/>
        <v>33.75</v>
      </c>
      <c r="Z588" s="167">
        <v>-193.054</v>
      </c>
      <c r="AA588" s="167">
        <v>-178.154</v>
      </c>
      <c r="AB588" s="167">
        <f t="shared" si="400"/>
        <v>8.7751818181818191</v>
      </c>
      <c r="AC588" s="167">
        <f t="shared" si="401"/>
        <v>8.0979090909090914</v>
      </c>
      <c r="AD588" s="167">
        <f t="shared" si="421"/>
        <v>-185.60399999999998</v>
      </c>
      <c r="AF588" s="167">
        <f t="shared" si="434"/>
        <v>9.75</v>
      </c>
      <c r="AG588" s="167">
        <f t="shared" si="422"/>
        <v>-3.2175666666666665</v>
      </c>
      <c r="AH588" s="167">
        <f t="shared" si="438"/>
        <v>-1652.4663666666677</v>
      </c>
      <c r="AI588" s="167">
        <f t="shared" si="423"/>
        <v>13219.730933333341</v>
      </c>
      <c r="AJ588" s="167">
        <f t="shared" si="424"/>
        <v>-2.9692333333333334</v>
      </c>
      <c r="AK588" s="167">
        <f t="shared" si="439"/>
        <v>-1564.2260000000001</v>
      </c>
      <c r="AL588" s="167">
        <f t="shared" si="425"/>
        <v>12513.808000000001</v>
      </c>
      <c r="AM588" s="167">
        <f t="shared" si="426"/>
        <v>12866.769466666672</v>
      </c>
      <c r="AR588" s="167">
        <v>35100</v>
      </c>
      <c r="AS588" s="169">
        <f t="shared" si="402"/>
        <v>33.75</v>
      </c>
      <c r="AT588" s="167">
        <v>-177.40100000000001</v>
      </c>
      <c r="AU588" s="167">
        <v>-250.57599999999999</v>
      </c>
      <c r="AV588" s="167">
        <f t="shared" si="403"/>
        <v>8.0636818181818182</v>
      </c>
      <c r="AW588" s="167">
        <f t="shared" si="404"/>
        <v>11.389818181818182</v>
      </c>
      <c r="AY588" s="167">
        <f t="shared" si="427"/>
        <v>9.75</v>
      </c>
      <c r="AZ588" s="167">
        <f t="shared" si="428"/>
        <v>-2.9566833333333333</v>
      </c>
      <c r="BA588" s="167">
        <f t="shared" si="435"/>
        <v>-1562.7984666666655</v>
      </c>
      <c r="BB588" s="167">
        <f t="shared" si="429"/>
        <v>12502.387733333324</v>
      </c>
      <c r="BC588" s="167">
        <f t="shared" si="430"/>
        <v>-4.1762666666666668</v>
      </c>
      <c r="BD588" s="167">
        <f t="shared" si="436"/>
        <v>-2309.3226</v>
      </c>
      <c r="BE588" s="167">
        <f t="shared" si="431"/>
        <v>18474.5808</v>
      </c>
      <c r="BF588" s="167">
        <f t="shared" si="432"/>
        <v>15488.484266666663</v>
      </c>
      <c r="BK588" s="167">
        <v>35100</v>
      </c>
      <c r="BL588" s="169">
        <v>33.75</v>
      </c>
      <c r="BM588" s="167">
        <v>-136.28299999999999</v>
      </c>
      <c r="BN588" s="167">
        <v>-174.947</v>
      </c>
      <c r="BO588" s="167">
        <f t="shared" si="405"/>
        <v>6.1946818181818175</v>
      </c>
      <c r="BP588" s="167">
        <f t="shared" si="406"/>
        <v>7.952136363636364</v>
      </c>
      <c r="BU588" s="167">
        <v>35100</v>
      </c>
      <c r="BV588" s="169">
        <v>33.75</v>
      </c>
      <c r="BW588" s="167">
        <v>-133.35599999999999</v>
      </c>
      <c r="BX588" s="167">
        <v>-151.99299999999999</v>
      </c>
      <c r="BY588" s="167">
        <f t="shared" si="407"/>
        <v>6.0616363636363637</v>
      </c>
      <c r="BZ588" s="167">
        <f t="shared" si="408"/>
        <v>6.9087727272727273</v>
      </c>
      <c r="CE588" s="167">
        <v>35100</v>
      </c>
      <c r="CF588" s="169">
        <f t="shared" si="409"/>
        <v>33.75</v>
      </c>
      <c r="CG588" s="167">
        <v>-64.31</v>
      </c>
      <c r="CH588" s="167">
        <v>-136.42500000000001</v>
      </c>
      <c r="CI588" s="167">
        <f t="shared" si="410"/>
        <v>2.9231818181818183</v>
      </c>
      <c r="CJ588" s="167">
        <f t="shared" si="411"/>
        <v>6.2011363636363646</v>
      </c>
      <c r="CO588" s="167">
        <v>35100</v>
      </c>
      <c r="CP588" s="169">
        <f t="shared" si="412"/>
        <v>33.75</v>
      </c>
      <c r="CQ588" s="167">
        <v>-157.46700000000001</v>
      </c>
      <c r="CR588" s="167">
        <v>-155.57499999999999</v>
      </c>
      <c r="CS588" s="167">
        <f t="shared" si="413"/>
        <v>7.15759090909091</v>
      </c>
      <c r="CT588" s="167">
        <f t="shared" si="414"/>
        <v>7.0715909090909088</v>
      </c>
    </row>
    <row r="589" spans="2:98">
      <c r="B589" s="167">
        <f t="shared" si="415"/>
        <v>586</v>
      </c>
      <c r="C589" s="167">
        <v>35160</v>
      </c>
      <c r="D589" s="169">
        <v>33.766666666666666</v>
      </c>
      <c r="E589" s="167">
        <v>-155.38300000000001</v>
      </c>
      <c r="F589" s="167">
        <v>-151.70099999999999</v>
      </c>
      <c r="G589" s="167">
        <f t="shared" si="396"/>
        <v>7.0628636363636366</v>
      </c>
      <c r="H589" s="167">
        <f t="shared" si="397"/>
        <v>6.8954999999999993</v>
      </c>
      <c r="J589" s="167">
        <f t="shared" si="416"/>
        <v>9.7666666666666675</v>
      </c>
      <c r="K589" s="167">
        <f t="shared" si="398"/>
        <v>-2.5897166666666669</v>
      </c>
      <c r="L589" s="167">
        <f t="shared" si="437"/>
        <v>-1357.4942500000006</v>
      </c>
      <c r="M589" s="167">
        <f t="shared" si="417"/>
        <v>10859.954000000005</v>
      </c>
      <c r="N589" s="167">
        <f t="shared" si="399"/>
        <v>-2.5283499999999997</v>
      </c>
      <c r="O589" s="167">
        <f t="shared" si="433"/>
        <v>-1288.9112666666686</v>
      </c>
      <c r="P589" s="167">
        <f t="shared" si="418"/>
        <v>10311.290133333348</v>
      </c>
      <c r="Q589" s="167">
        <f t="shared" si="419"/>
        <v>10585.622066666678</v>
      </c>
      <c r="W589" s="167">
        <v>35160</v>
      </c>
      <c r="Y589" s="169">
        <f t="shared" si="420"/>
        <v>33.766666666666666</v>
      </c>
      <c r="Z589" s="167">
        <v>-193.48699999999999</v>
      </c>
      <c r="AA589" s="167">
        <v>-178.28899999999999</v>
      </c>
      <c r="AB589" s="167">
        <f t="shared" si="400"/>
        <v>8.7948636363636368</v>
      </c>
      <c r="AC589" s="167">
        <f t="shared" si="401"/>
        <v>8.1040454545454548</v>
      </c>
      <c r="AD589" s="167">
        <f t="shared" si="421"/>
        <v>-185.88799999999998</v>
      </c>
      <c r="AF589" s="167">
        <f t="shared" si="434"/>
        <v>9.7666666666666675</v>
      </c>
      <c r="AG589" s="167">
        <f t="shared" si="422"/>
        <v>-3.2247833333333333</v>
      </c>
      <c r="AH589" s="167">
        <f t="shared" si="438"/>
        <v>-1655.691150000001</v>
      </c>
      <c r="AI589" s="167">
        <f t="shared" si="423"/>
        <v>13245.529200000008</v>
      </c>
      <c r="AJ589" s="167">
        <f t="shared" si="424"/>
        <v>-2.971483333333333</v>
      </c>
      <c r="AK589" s="167">
        <f t="shared" si="439"/>
        <v>-1567.1974833333334</v>
      </c>
      <c r="AL589" s="167">
        <f t="shared" si="425"/>
        <v>12537.579866666667</v>
      </c>
      <c r="AM589" s="167">
        <f t="shared" si="426"/>
        <v>12891.554533333338</v>
      </c>
      <c r="AR589" s="167">
        <v>35160</v>
      </c>
      <c r="AS589" s="169">
        <f t="shared" si="402"/>
        <v>33.766666666666666</v>
      </c>
      <c r="AT589" s="167">
        <v>-173.83</v>
      </c>
      <c r="AU589" s="167">
        <v>-249.35499999999999</v>
      </c>
      <c r="AV589" s="167">
        <f t="shared" si="403"/>
        <v>7.9013636363636373</v>
      </c>
      <c r="AW589" s="167">
        <f t="shared" si="404"/>
        <v>11.334318181818182</v>
      </c>
      <c r="AY589" s="167">
        <f t="shared" si="427"/>
        <v>9.7666666666666675</v>
      </c>
      <c r="AZ589" s="167">
        <f t="shared" si="428"/>
        <v>-2.8971666666666667</v>
      </c>
      <c r="BA589" s="167">
        <f t="shared" si="435"/>
        <v>-1565.6956333333321</v>
      </c>
      <c r="BB589" s="167">
        <f t="shared" si="429"/>
        <v>12525.565066666657</v>
      </c>
      <c r="BC589" s="167">
        <f t="shared" si="430"/>
        <v>-4.1559166666666663</v>
      </c>
      <c r="BD589" s="167">
        <f t="shared" si="436"/>
        <v>-2313.4785166666666</v>
      </c>
      <c r="BE589" s="167">
        <f t="shared" si="431"/>
        <v>18507.828133333333</v>
      </c>
      <c r="BF589" s="167">
        <f t="shared" si="432"/>
        <v>15516.696599999996</v>
      </c>
      <c r="BK589" s="167">
        <v>35160</v>
      </c>
      <c r="BL589" s="169">
        <v>33.766666666666666</v>
      </c>
      <c r="BM589" s="167">
        <v>-136.113</v>
      </c>
      <c r="BN589" s="167">
        <v>-177.74199999999999</v>
      </c>
      <c r="BO589" s="167">
        <f t="shared" si="405"/>
        <v>6.1869545454545456</v>
      </c>
      <c r="BP589" s="167">
        <f t="shared" si="406"/>
        <v>8.0791818181818176</v>
      </c>
      <c r="BU589" s="167">
        <v>35160</v>
      </c>
      <c r="BV589" s="169">
        <v>33.766666666666666</v>
      </c>
      <c r="BW589" s="167">
        <v>-132.739</v>
      </c>
      <c r="BX589" s="167">
        <v>-153.88800000000001</v>
      </c>
      <c r="BY589" s="167">
        <f t="shared" si="407"/>
        <v>6.0335909090909094</v>
      </c>
      <c r="BZ589" s="167">
        <f t="shared" si="408"/>
        <v>6.9949090909090907</v>
      </c>
      <c r="CE589" s="167">
        <v>35160</v>
      </c>
      <c r="CF589" s="169">
        <f t="shared" si="409"/>
        <v>33.766666666666666</v>
      </c>
      <c r="CG589" s="167">
        <v>-64.105000000000004</v>
      </c>
      <c r="CH589" s="167">
        <v>-139.25899999999999</v>
      </c>
      <c r="CI589" s="167">
        <f t="shared" si="410"/>
        <v>2.9138636363636365</v>
      </c>
      <c r="CJ589" s="167">
        <f t="shared" si="411"/>
        <v>6.3299545454545445</v>
      </c>
      <c r="CO589" s="167">
        <v>35160</v>
      </c>
      <c r="CP589" s="169">
        <f t="shared" si="412"/>
        <v>33.766666666666666</v>
      </c>
      <c r="CQ589" s="167">
        <v>-157.40100000000001</v>
      </c>
      <c r="CR589" s="167">
        <v>-155.78399999999999</v>
      </c>
      <c r="CS589" s="167">
        <f t="shared" si="413"/>
        <v>7.1545909090909099</v>
      </c>
      <c r="CT589" s="167">
        <f t="shared" si="414"/>
        <v>7.0810909090909089</v>
      </c>
    </row>
    <row r="590" spans="2:98">
      <c r="B590" s="167">
        <f t="shared" si="415"/>
        <v>587</v>
      </c>
      <c r="C590" s="167">
        <v>35220</v>
      </c>
      <c r="D590" s="169">
        <v>33.783333333333331</v>
      </c>
      <c r="E590" s="167">
        <v>-155.38300000000001</v>
      </c>
      <c r="F590" s="167">
        <v>-152.209</v>
      </c>
      <c r="G590" s="167">
        <f t="shared" si="396"/>
        <v>7.0628636363636366</v>
      </c>
      <c r="H590" s="167">
        <f t="shared" si="397"/>
        <v>6.9185909090909092</v>
      </c>
      <c r="J590" s="167">
        <f t="shared" si="416"/>
        <v>9.7833333333333332</v>
      </c>
      <c r="K590" s="167">
        <f t="shared" si="398"/>
        <v>-2.5897166666666669</v>
      </c>
      <c r="L590" s="167">
        <f t="shared" si="437"/>
        <v>-1360.0839666666673</v>
      </c>
      <c r="M590" s="167">
        <f t="shared" si="417"/>
        <v>10880.671733333338</v>
      </c>
      <c r="N590" s="167">
        <f t="shared" si="399"/>
        <v>-2.5368166666666667</v>
      </c>
      <c r="O590" s="167">
        <f t="shared" si="433"/>
        <v>-1291.4480833333353</v>
      </c>
      <c r="P590" s="167">
        <f t="shared" si="418"/>
        <v>10331.584666666682</v>
      </c>
      <c r="Q590" s="167">
        <f t="shared" si="419"/>
        <v>10606.12820000001</v>
      </c>
      <c r="W590" s="167">
        <v>35220</v>
      </c>
      <c r="Y590" s="169">
        <f t="shared" si="420"/>
        <v>33.783333333333331</v>
      </c>
      <c r="Z590" s="167">
        <v>-191.452</v>
      </c>
      <c r="AA590" s="167">
        <v>-179.65700000000001</v>
      </c>
      <c r="AB590" s="167">
        <f t="shared" si="400"/>
        <v>8.7023636363636356</v>
      </c>
      <c r="AC590" s="167">
        <f t="shared" si="401"/>
        <v>8.1662272727272729</v>
      </c>
      <c r="AD590" s="167">
        <f t="shared" si="421"/>
        <v>-185.55450000000002</v>
      </c>
      <c r="AF590" s="167">
        <f t="shared" si="434"/>
        <v>9.7833333333333332</v>
      </c>
      <c r="AG590" s="167">
        <f t="shared" si="422"/>
        <v>-3.1908666666666665</v>
      </c>
      <c r="AH590" s="167">
        <f t="shared" si="438"/>
        <v>-1658.8820166666676</v>
      </c>
      <c r="AI590" s="167">
        <f t="shared" si="423"/>
        <v>13271.056133333341</v>
      </c>
      <c r="AJ590" s="167">
        <f t="shared" si="424"/>
        <v>-2.9942833333333336</v>
      </c>
      <c r="AK590" s="167">
        <f t="shared" si="439"/>
        <v>-1570.1917666666668</v>
      </c>
      <c r="AL590" s="167">
        <f t="shared" si="425"/>
        <v>12561.534133333334</v>
      </c>
      <c r="AM590" s="167">
        <f t="shared" si="426"/>
        <v>12916.295133333337</v>
      </c>
      <c r="AR590" s="167">
        <v>35220</v>
      </c>
      <c r="AS590" s="169">
        <f t="shared" si="402"/>
        <v>33.783333333333331</v>
      </c>
      <c r="AT590" s="167">
        <v>-172.59399999999999</v>
      </c>
      <c r="AU590" s="167">
        <v>-247.43799999999999</v>
      </c>
      <c r="AV590" s="167">
        <f t="shared" si="403"/>
        <v>7.8451818181818176</v>
      </c>
      <c r="AW590" s="167">
        <f t="shared" si="404"/>
        <v>11.247181818181817</v>
      </c>
      <c r="AY590" s="167">
        <f t="shared" si="427"/>
        <v>9.7833333333333332</v>
      </c>
      <c r="AZ590" s="167">
        <f t="shared" si="428"/>
        <v>-2.8765666666666667</v>
      </c>
      <c r="BA590" s="167">
        <f t="shared" si="435"/>
        <v>-1568.5721999999987</v>
      </c>
      <c r="BB590" s="167">
        <f t="shared" si="429"/>
        <v>12548.57759999999</v>
      </c>
      <c r="BC590" s="167">
        <f t="shared" si="430"/>
        <v>-4.1239666666666661</v>
      </c>
      <c r="BD590" s="167">
        <f t="shared" si="436"/>
        <v>-2317.6024833333331</v>
      </c>
      <c r="BE590" s="167">
        <f t="shared" si="431"/>
        <v>18540.819866666665</v>
      </c>
      <c r="BF590" s="167">
        <f t="shared" si="432"/>
        <v>15544.698733333327</v>
      </c>
      <c r="BK590" s="167">
        <v>35220</v>
      </c>
      <c r="BL590" s="169">
        <v>33.783333333333331</v>
      </c>
      <c r="BM590" s="167">
        <v>-138.78200000000001</v>
      </c>
      <c r="BN590" s="167">
        <v>-174.63900000000001</v>
      </c>
      <c r="BO590" s="167">
        <f t="shared" si="405"/>
        <v>6.3082727272727279</v>
      </c>
      <c r="BP590" s="167">
        <f t="shared" si="406"/>
        <v>7.9381363636363638</v>
      </c>
      <c r="BU590" s="167">
        <v>35220</v>
      </c>
      <c r="BV590" s="169">
        <v>33.783333333333331</v>
      </c>
      <c r="BW590" s="167">
        <v>-132.785</v>
      </c>
      <c r="BX590" s="167">
        <v>-151.87</v>
      </c>
      <c r="BY590" s="167">
        <f t="shared" si="407"/>
        <v>6.0356818181818177</v>
      </c>
      <c r="BZ590" s="167">
        <f t="shared" si="408"/>
        <v>6.9031818181818183</v>
      </c>
      <c r="CE590" s="167">
        <v>35220</v>
      </c>
      <c r="CF590" s="169">
        <f t="shared" si="409"/>
        <v>33.783333333333331</v>
      </c>
      <c r="CG590" s="167">
        <v>-64.167000000000002</v>
      </c>
      <c r="CH590" s="167">
        <v>-138.26499999999999</v>
      </c>
      <c r="CI590" s="167">
        <f t="shared" si="410"/>
        <v>2.9166818181818184</v>
      </c>
      <c r="CJ590" s="167">
        <f t="shared" si="411"/>
        <v>6.2847727272727267</v>
      </c>
      <c r="CO590" s="167">
        <v>35220</v>
      </c>
      <c r="CP590" s="169">
        <f t="shared" si="412"/>
        <v>33.783333333333331</v>
      </c>
      <c r="CQ590" s="167">
        <v>-157.876</v>
      </c>
      <c r="CR590" s="167">
        <v>-156.33000000000001</v>
      </c>
      <c r="CS590" s="167">
        <f t="shared" si="413"/>
        <v>7.176181818181818</v>
      </c>
      <c r="CT590" s="167">
        <f t="shared" si="414"/>
        <v>7.1059090909090914</v>
      </c>
    </row>
    <row r="591" spans="2:98">
      <c r="B591" s="167">
        <f t="shared" si="415"/>
        <v>588</v>
      </c>
      <c r="C591" s="167">
        <v>35280</v>
      </c>
      <c r="D591" s="169">
        <v>33.799999999999997</v>
      </c>
      <c r="E591" s="167">
        <v>-157.07</v>
      </c>
      <c r="F591" s="167">
        <v>-152.79400000000001</v>
      </c>
      <c r="G591" s="167">
        <f t="shared" si="396"/>
        <v>7.1395454545454546</v>
      </c>
      <c r="H591" s="167">
        <f t="shared" si="397"/>
        <v>6.945181818181819</v>
      </c>
      <c r="J591" s="167">
        <f t="shared" si="416"/>
        <v>9.8000000000000007</v>
      </c>
      <c r="K591" s="167">
        <f t="shared" si="398"/>
        <v>-2.617833333333333</v>
      </c>
      <c r="L591" s="167">
        <f t="shared" si="437"/>
        <v>-1362.7018000000005</v>
      </c>
      <c r="M591" s="167">
        <f t="shared" si="417"/>
        <v>10901.614400000004</v>
      </c>
      <c r="N591" s="167">
        <f t="shared" si="399"/>
        <v>-2.5465666666666666</v>
      </c>
      <c r="O591" s="167">
        <f t="shared" si="433"/>
        <v>-1293.9946500000019</v>
      </c>
      <c r="P591" s="167">
        <f t="shared" si="418"/>
        <v>10351.957200000015</v>
      </c>
      <c r="Q591" s="167">
        <f t="shared" si="419"/>
        <v>10626.785800000009</v>
      </c>
      <c r="W591" s="167">
        <v>35280</v>
      </c>
      <c r="Y591" s="169">
        <f t="shared" si="420"/>
        <v>33.799999999999997</v>
      </c>
      <c r="Z591" s="167">
        <v>-192.11199999999999</v>
      </c>
      <c r="AA591" s="167">
        <v>-177.435</v>
      </c>
      <c r="AB591" s="167">
        <f t="shared" si="400"/>
        <v>8.7323636363636368</v>
      </c>
      <c r="AC591" s="167">
        <f t="shared" si="401"/>
        <v>8.065227272727272</v>
      </c>
      <c r="AD591" s="167">
        <f t="shared" si="421"/>
        <v>-184.77350000000001</v>
      </c>
      <c r="AF591" s="167">
        <f t="shared" si="434"/>
        <v>9.8000000000000007</v>
      </c>
      <c r="AG591" s="167">
        <f t="shared" si="422"/>
        <v>-3.2018666666666666</v>
      </c>
      <c r="AH591" s="167">
        <f t="shared" si="438"/>
        <v>-1662.0838833333344</v>
      </c>
      <c r="AI591" s="167">
        <f t="shared" si="423"/>
        <v>13296.671066666675</v>
      </c>
      <c r="AJ591" s="167">
        <f t="shared" si="424"/>
        <v>-2.9572500000000002</v>
      </c>
      <c r="AK591" s="167">
        <f t="shared" si="439"/>
        <v>-1573.1490166666667</v>
      </c>
      <c r="AL591" s="167">
        <f t="shared" si="425"/>
        <v>12585.192133333334</v>
      </c>
      <c r="AM591" s="167">
        <f t="shared" si="426"/>
        <v>12940.931600000004</v>
      </c>
      <c r="AR591" s="167">
        <v>35280</v>
      </c>
      <c r="AS591" s="169">
        <f t="shared" si="402"/>
        <v>33.799999999999997</v>
      </c>
      <c r="AT591" s="167">
        <v>-170.62899999999999</v>
      </c>
      <c r="AU591" s="167">
        <v>-254.227</v>
      </c>
      <c r="AV591" s="167">
        <f t="shared" si="403"/>
        <v>7.7558636363636362</v>
      </c>
      <c r="AW591" s="167">
        <f t="shared" si="404"/>
        <v>11.555772727272727</v>
      </c>
      <c r="AY591" s="167">
        <f t="shared" si="427"/>
        <v>9.8000000000000007</v>
      </c>
      <c r="AZ591" s="167">
        <f t="shared" si="428"/>
        <v>-2.8438166666666667</v>
      </c>
      <c r="BA591" s="167">
        <f t="shared" si="435"/>
        <v>-1571.4160166666654</v>
      </c>
      <c r="BB591" s="167">
        <f t="shared" si="429"/>
        <v>12571.328133333323</v>
      </c>
      <c r="BC591" s="167">
        <f t="shared" si="430"/>
        <v>-4.2371166666666671</v>
      </c>
      <c r="BD591" s="167">
        <f t="shared" si="436"/>
        <v>-2321.8395999999998</v>
      </c>
      <c r="BE591" s="167">
        <f t="shared" si="431"/>
        <v>18574.716799999998</v>
      </c>
      <c r="BF591" s="167">
        <f t="shared" si="432"/>
        <v>15573.022466666662</v>
      </c>
      <c r="BK591" s="167">
        <v>35280</v>
      </c>
      <c r="BL591" s="169">
        <v>33.799999999999997</v>
      </c>
      <c r="BM591" s="167">
        <v>-139.137</v>
      </c>
      <c r="BN591" s="167">
        <v>-176.50700000000001</v>
      </c>
      <c r="BO591" s="167">
        <f t="shared" si="405"/>
        <v>6.3244090909090911</v>
      </c>
      <c r="BP591" s="167">
        <f t="shared" si="406"/>
        <v>8.0230454545454553</v>
      </c>
      <c r="BU591" s="167">
        <v>35280</v>
      </c>
      <c r="BV591" s="169">
        <v>33.799999999999997</v>
      </c>
      <c r="BW591" s="167">
        <v>-133.26400000000001</v>
      </c>
      <c r="BX591" s="167">
        <v>-152.67099999999999</v>
      </c>
      <c r="BY591" s="167">
        <f t="shared" si="407"/>
        <v>6.0574545454545463</v>
      </c>
      <c r="BZ591" s="167">
        <f t="shared" si="408"/>
        <v>6.9395909090909091</v>
      </c>
      <c r="CE591" s="167">
        <v>35280</v>
      </c>
      <c r="CF591" s="169">
        <f t="shared" si="409"/>
        <v>33.799999999999997</v>
      </c>
      <c r="CG591" s="167">
        <v>-63.783999999999999</v>
      </c>
      <c r="CH591" s="167">
        <v>-138.18</v>
      </c>
      <c r="CI591" s="167">
        <f t="shared" si="410"/>
        <v>2.8992727272727272</v>
      </c>
      <c r="CJ591" s="167">
        <f t="shared" si="411"/>
        <v>6.2809090909090912</v>
      </c>
      <c r="CO591" s="167">
        <v>35280</v>
      </c>
      <c r="CP591" s="169">
        <f t="shared" si="412"/>
        <v>33.799999999999997</v>
      </c>
      <c r="CQ591" s="167">
        <v>-156.12799999999999</v>
      </c>
      <c r="CR591" s="167">
        <v>-155.20500000000001</v>
      </c>
      <c r="CS591" s="167">
        <f t="shared" si="413"/>
        <v>7.0967272727272723</v>
      </c>
      <c r="CT591" s="167">
        <f t="shared" si="414"/>
        <v>7.0547727272727281</v>
      </c>
    </row>
    <row r="592" spans="2:98">
      <c r="B592" s="167">
        <f t="shared" si="415"/>
        <v>589</v>
      </c>
      <c r="C592" s="167">
        <v>35340</v>
      </c>
      <c r="D592" s="169">
        <v>33.816666666666663</v>
      </c>
      <c r="E592" s="167">
        <v>-155.99600000000001</v>
      </c>
      <c r="F592" s="167">
        <v>-151.40899999999999</v>
      </c>
      <c r="G592" s="167">
        <f t="shared" si="396"/>
        <v>7.090727272727273</v>
      </c>
      <c r="H592" s="167">
        <f t="shared" si="397"/>
        <v>6.8822272727272722</v>
      </c>
      <c r="J592" s="167">
        <f t="shared" si="416"/>
        <v>9.8166666666666664</v>
      </c>
      <c r="K592" s="167">
        <f t="shared" si="398"/>
        <v>-2.5999333333333334</v>
      </c>
      <c r="L592" s="167">
        <f t="shared" si="437"/>
        <v>-1365.3017333333339</v>
      </c>
      <c r="M592" s="167">
        <f t="shared" si="417"/>
        <v>10922.413866666671</v>
      </c>
      <c r="N592" s="167">
        <f t="shared" si="399"/>
        <v>-2.5234833333333331</v>
      </c>
      <c r="O592" s="167">
        <f t="shared" si="433"/>
        <v>-1296.5181333333353</v>
      </c>
      <c r="P592" s="167">
        <f t="shared" si="418"/>
        <v>10372.145066666682</v>
      </c>
      <c r="Q592" s="167">
        <f t="shared" si="419"/>
        <v>10647.279466666678</v>
      </c>
      <c r="W592" s="167">
        <v>35340</v>
      </c>
      <c r="Y592" s="169">
        <f t="shared" si="420"/>
        <v>33.816666666666663</v>
      </c>
      <c r="Z592" s="167">
        <v>-190.203</v>
      </c>
      <c r="AA592" s="167">
        <v>-179.30099999999999</v>
      </c>
      <c r="AB592" s="167">
        <f t="shared" si="400"/>
        <v>8.6455909090909095</v>
      </c>
      <c r="AC592" s="167">
        <f t="shared" si="401"/>
        <v>8.1500454545454541</v>
      </c>
      <c r="AD592" s="167">
        <f t="shared" si="421"/>
        <v>-184.75200000000001</v>
      </c>
      <c r="AF592" s="167">
        <f t="shared" si="434"/>
        <v>9.8166666666666664</v>
      </c>
      <c r="AG592" s="167">
        <f t="shared" si="422"/>
        <v>-3.1700499999999998</v>
      </c>
      <c r="AH592" s="167">
        <f t="shared" si="438"/>
        <v>-1665.2539333333343</v>
      </c>
      <c r="AI592" s="167">
        <f t="shared" si="423"/>
        <v>13322.031466666675</v>
      </c>
      <c r="AJ592" s="167">
        <f t="shared" si="424"/>
        <v>-2.9883499999999996</v>
      </c>
      <c r="AK592" s="167">
        <f t="shared" si="439"/>
        <v>-1576.1373666666668</v>
      </c>
      <c r="AL592" s="167">
        <f t="shared" si="425"/>
        <v>12609.098933333335</v>
      </c>
      <c r="AM592" s="167">
        <f t="shared" si="426"/>
        <v>12965.565200000005</v>
      </c>
      <c r="AR592" s="167">
        <v>35340</v>
      </c>
      <c r="AS592" s="169">
        <f t="shared" si="402"/>
        <v>33.816666666666663</v>
      </c>
      <c r="AT592" s="167">
        <v>-173.60300000000001</v>
      </c>
      <c r="AU592" s="167">
        <v>-250.56</v>
      </c>
      <c r="AV592" s="167">
        <f t="shared" si="403"/>
        <v>7.8910454545454547</v>
      </c>
      <c r="AW592" s="167">
        <f t="shared" si="404"/>
        <v>11.389090909090909</v>
      </c>
      <c r="AY592" s="167">
        <f t="shared" si="427"/>
        <v>9.8166666666666664</v>
      </c>
      <c r="AZ592" s="167">
        <f t="shared" si="428"/>
        <v>-2.8933833333333334</v>
      </c>
      <c r="BA592" s="167">
        <f t="shared" si="435"/>
        <v>-1574.3093999999987</v>
      </c>
      <c r="BB592" s="167">
        <f t="shared" si="429"/>
        <v>12594.47519999999</v>
      </c>
      <c r="BC592" s="167">
        <f t="shared" si="430"/>
        <v>-4.1760000000000002</v>
      </c>
      <c r="BD592" s="167">
        <f t="shared" si="436"/>
        <v>-2326.0155999999997</v>
      </c>
      <c r="BE592" s="167">
        <f t="shared" si="431"/>
        <v>18608.124799999998</v>
      </c>
      <c r="BF592" s="167">
        <f t="shared" si="432"/>
        <v>15601.299999999994</v>
      </c>
      <c r="BK592" s="167">
        <v>35340</v>
      </c>
      <c r="BL592" s="169">
        <v>33.816666666666663</v>
      </c>
      <c r="BM592" s="167">
        <v>-135.94300000000001</v>
      </c>
      <c r="BN592" s="167">
        <v>-176.83099999999999</v>
      </c>
      <c r="BO592" s="167">
        <f t="shared" si="405"/>
        <v>6.1792272727272737</v>
      </c>
      <c r="BP592" s="167">
        <f t="shared" si="406"/>
        <v>8.037772727272726</v>
      </c>
      <c r="BU592" s="167">
        <v>35340</v>
      </c>
      <c r="BV592" s="169">
        <v>33.816666666666663</v>
      </c>
      <c r="BW592" s="167">
        <v>-132.01400000000001</v>
      </c>
      <c r="BX592" s="167">
        <v>-152.79400000000001</v>
      </c>
      <c r="BY592" s="167">
        <f t="shared" si="407"/>
        <v>6.0006363636363638</v>
      </c>
      <c r="BZ592" s="167">
        <f t="shared" si="408"/>
        <v>6.945181818181819</v>
      </c>
      <c r="CE592" s="167">
        <v>35340</v>
      </c>
      <c r="CF592" s="169">
        <f t="shared" si="409"/>
        <v>33.816666666666663</v>
      </c>
      <c r="CG592" s="167">
        <v>-64.346999999999994</v>
      </c>
      <c r="CH592" s="167">
        <v>-140.21799999999999</v>
      </c>
      <c r="CI592" s="167">
        <f t="shared" si="410"/>
        <v>2.9248636363636362</v>
      </c>
      <c r="CJ592" s="167">
        <f t="shared" si="411"/>
        <v>6.3735454545454537</v>
      </c>
      <c r="CO592" s="167">
        <v>35340</v>
      </c>
      <c r="CP592" s="169">
        <f t="shared" si="412"/>
        <v>33.816666666666663</v>
      </c>
      <c r="CQ592" s="167">
        <v>-156.73599999999999</v>
      </c>
      <c r="CR592" s="167">
        <v>-155.636</v>
      </c>
      <c r="CS592" s="167">
        <f t="shared" si="413"/>
        <v>7.1243636363636362</v>
      </c>
      <c r="CT592" s="167">
        <f t="shared" si="414"/>
        <v>7.0743636363636364</v>
      </c>
    </row>
    <row r="593" spans="2:98">
      <c r="B593" s="167">
        <f t="shared" si="415"/>
        <v>590</v>
      </c>
      <c r="C593" s="167">
        <v>35400</v>
      </c>
      <c r="D593" s="169">
        <v>33.833333333333336</v>
      </c>
      <c r="E593" s="167">
        <v>-155.536</v>
      </c>
      <c r="F593" s="167">
        <v>-151.97800000000001</v>
      </c>
      <c r="G593" s="167">
        <f t="shared" si="396"/>
        <v>7.0698181818181816</v>
      </c>
      <c r="H593" s="167">
        <f t="shared" si="397"/>
        <v>6.9080909090909097</v>
      </c>
      <c r="J593" s="167">
        <f t="shared" si="416"/>
        <v>9.8333333333333339</v>
      </c>
      <c r="K593" s="167">
        <f t="shared" si="398"/>
        <v>-2.5922666666666667</v>
      </c>
      <c r="L593" s="167">
        <f t="shared" si="437"/>
        <v>-1367.8940000000007</v>
      </c>
      <c r="M593" s="167">
        <f t="shared" si="417"/>
        <v>10943.152000000006</v>
      </c>
      <c r="N593" s="167">
        <f t="shared" si="399"/>
        <v>-2.5329666666666668</v>
      </c>
      <c r="O593" s="167">
        <f t="shared" si="433"/>
        <v>-1299.051100000002</v>
      </c>
      <c r="P593" s="167">
        <f t="shared" si="418"/>
        <v>10392.408800000016</v>
      </c>
      <c r="Q593" s="167">
        <f t="shared" si="419"/>
        <v>10667.780400000011</v>
      </c>
      <c r="W593" s="167">
        <v>35400</v>
      </c>
      <c r="Y593" s="169">
        <f t="shared" si="420"/>
        <v>33.833333333333336</v>
      </c>
      <c r="Z593" s="167">
        <v>-195.197</v>
      </c>
      <c r="AA593" s="167">
        <v>-182.49199999999999</v>
      </c>
      <c r="AB593" s="167">
        <f t="shared" si="400"/>
        <v>8.8725909090909099</v>
      </c>
      <c r="AC593" s="167">
        <f t="shared" si="401"/>
        <v>8.2950909090909093</v>
      </c>
      <c r="AD593" s="167">
        <f t="shared" si="421"/>
        <v>-188.84449999999998</v>
      </c>
      <c r="AF593" s="167">
        <f t="shared" si="434"/>
        <v>9.8333333333333339</v>
      </c>
      <c r="AG593" s="167">
        <f t="shared" si="422"/>
        <v>-3.2532833333333335</v>
      </c>
      <c r="AH593" s="167">
        <f t="shared" si="438"/>
        <v>-1668.5072166666675</v>
      </c>
      <c r="AI593" s="167">
        <f t="shared" si="423"/>
        <v>13348.05773333334</v>
      </c>
      <c r="AJ593" s="167">
        <f t="shared" si="424"/>
        <v>-3.0415333333333332</v>
      </c>
      <c r="AK593" s="167">
        <f t="shared" si="439"/>
        <v>-1579.1789000000001</v>
      </c>
      <c r="AL593" s="167">
        <f t="shared" si="425"/>
        <v>12633.431200000001</v>
      </c>
      <c r="AM593" s="167">
        <f t="shared" si="426"/>
        <v>12990.744466666671</v>
      </c>
      <c r="AR593" s="167">
        <v>35400</v>
      </c>
      <c r="AS593" s="169">
        <f t="shared" si="402"/>
        <v>33.833333333333336</v>
      </c>
      <c r="AT593" s="167">
        <v>-175.62799999999999</v>
      </c>
      <c r="AU593" s="167">
        <v>-249.291</v>
      </c>
      <c r="AV593" s="167">
        <f t="shared" si="403"/>
        <v>7.9830909090909081</v>
      </c>
      <c r="AW593" s="167">
        <f t="shared" si="404"/>
        <v>11.331409090909091</v>
      </c>
      <c r="AY593" s="167">
        <f t="shared" si="427"/>
        <v>9.8333333333333339</v>
      </c>
      <c r="AZ593" s="167">
        <f t="shared" si="428"/>
        <v>-2.9271333333333329</v>
      </c>
      <c r="BA593" s="167">
        <f t="shared" si="435"/>
        <v>-1577.2365333333321</v>
      </c>
      <c r="BB593" s="167">
        <f t="shared" si="429"/>
        <v>12617.892266666657</v>
      </c>
      <c r="BC593" s="167">
        <f t="shared" si="430"/>
        <v>-4.1548499999999997</v>
      </c>
      <c r="BD593" s="167">
        <f t="shared" si="436"/>
        <v>-2330.1704499999996</v>
      </c>
      <c r="BE593" s="167">
        <f t="shared" si="431"/>
        <v>18641.363599999997</v>
      </c>
      <c r="BF593" s="167">
        <f t="shared" si="432"/>
        <v>15629.627933333326</v>
      </c>
      <c r="BK593" s="167">
        <v>35400</v>
      </c>
      <c r="BL593" s="169">
        <v>33.833333333333336</v>
      </c>
      <c r="BM593" s="167">
        <v>-137.286</v>
      </c>
      <c r="BN593" s="167">
        <v>-173.697</v>
      </c>
      <c r="BO593" s="167">
        <f t="shared" si="405"/>
        <v>6.2402727272727274</v>
      </c>
      <c r="BP593" s="167">
        <f t="shared" si="406"/>
        <v>7.8953181818181823</v>
      </c>
      <c r="BU593" s="167">
        <v>35400</v>
      </c>
      <c r="BV593" s="169">
        <v>33.833333333333336</v>
      </c>
      <c r="BW593" s="167">
        <v>-130.131</v>
      </c>
      <c r="BX593" s="167">
        <v>-151.54599999999999</v>
      </c>
      <c r="BY593" s="167">
        <f t="shared" si="407"/>
        <v>5.9150454545454547</v>
      </c>
      <c r="BZ593" s="167">
        <f t="shared" si="408"/>
        <v>6.8884545454545449</v>
      </c>
      <c r="CE593" s="167">
        <v>35400</v>
      </c>
      <c r="CF593" s="169">
        <f t="shared" si="409"/>
        <v>33.833333333333336</v>
      </c>
      <c r="CG593" s="167">
        <v>-64.448999999999998</v>
      </c>
      <c r="CH593" s="167">
        <v>-138.01</v>
      </c>
      <c r="CI593" s="167">
        <f t="shared" si="410"/>
        <v>2.9295</v>
      </c>
      <c r="CJ593" s="167">
        <f t="shared" si="411"/>
        <v>6.2731818181818175</v>
      </c>
      <c r="CO593" s="167">
        <v>35400</v>
      </c>
      <c r="CP593" s="169">
        <f t="shared" si="412"/>
        <v>33.833333333333336</v>
      </c>
      <c r="CQ593" s="167">
        <v>-157.179</v>
      </c>
      <c r="CR593" s="167">
        <v>-155.73599999999999</v>
      </c>
      <c r="CS593" s="167">
        <f t="shared" si="413"/>
        <v>7.1444999999999999</v>
      </c>
      <c r="CT593" s="167">
        <f t="shared" si="414"/>
        <v>7.0789090909090904</v>
      </c>
    </row>
    <row r="594" spans="2:98">
      <c r="B594" s="167">
        <f t="shared" si="415"/>
        <v>591</v>
      </c>
      <c r="C594" s="167">
        <v>35460</v>
      </c>
      <c r="D594" s="169">
        <v>33.85</v>
      </c>
      <c r="E594" s="167">
        <v>-154.00200000000001</v>
      </c>
      <c r="F594" s="167">
        <v>-152.90199999999999</v>
      </c>
      <c r="G594" s="167">
        <f t="shared" si="396"/>
        <v>7.0000909090909094</v>
      </c>
      <c r="H594" s="167">
        <f t="shared" si="397"/>
        <v>6.9500909090909087</v>
      </c>
      <c r="J594" s="167">
        <f t="shared" si="416"/>
        <v>9.85</v>
      </c>
      <c r="K594" s="167">
        <f t="shared" si="398"/>
        <v>-2.5667</v>
      </c>
      <c r="L594" s="167">
        <f t="shared" si="437"/>
        <v>-1370.4607000000008</v>
      </c>
      <c r="M594" s="167">
        <f t="shared" si="417"/>
        <v>10963.685600000006</v>
      </c>
      <c r="N594" s="167">
        <f t="shared" si="399"/>
        <v>-2.5483666666666664</v>
      </c>
      <c r="O594" s="167">
        <f t="shared" si="433"/>
        <v>-1301.5994666666686</v>
      </c>
      <c r="P594" s="167">
        <f t="shared" si="418"/>
        <v>10412.795733333349</v>
      </c>
      <c r="Q594" s="167">
        <f t="shared" si="419"/>
        <v>10688.240666666677</v>
      </c>
      <c r="W594" s="167">
        <v>35460</v>
      </c>
      <c r="Y594" s="169">
        <f t="shared" si="420"/>
        <v>33.85</v>
      </c>
      <c r="Z594" s="167">
        <v>-199.33099999999999</v>
      </c>
      <c r="AA594" s="167">
        <v>-179.94399999999999</v>
      </c>
      <c r="AB594" s="167">
        <f t="shared" si="400"/>
        <v>9.0604999999999993</v>
      </c>
      <c r="AC594" s="167">
        <f t="shared" si="401"/>
        <v>8.1792727272727266</v>
      </c>
      <c r="AD594" s="167">
        <f t="shared" si="421"/>
        <v>-189.63749999999999</v>
      </c>
      <c r="AF594" s="167">
        <f t="shared" si="434"/>
        <v>9.85</v>
      </c>
      <c r="AG594" s="167">
        <f t="shared" si="422"/>
        <v>-3.3221833333333333</v>
      </c>
      <c r="AH594" s="167">
        <f t="shared" si="438"/>
        <v>-1671.829400000001</v>
      </c>
      <c r="AI594" s="167">
        <f t="shared" si="423"/>
        <v>13374.635200000008</v>
      </c>
      <c r="AJ594" s="167">
        <f t="shared" si="424"/>
        <v>-2.9990666666666663</v>
      </c>
      <c r="AK594" s="167">
        <f t="shared" si="439"/>
        <v>-1582.1779666666669</v>
      </c>
      <c r="AL594" s="167">
        <f t="shared" si="425"/>
        <v>12657.423733333335</v>
      </c>
      <c r="AM594" s="167">
        <f t="shared" si="426"/>
        <v>13016.02946666667</v>
      </c>
      <c r="AR594" s="167">
        <v>35460</v>
      </c>
      <c r="AS594" s="169">
        <f t="shared" si="402"/>
        <v>33.85</v>
      </c>
      <c r="AT594" s="167">
        <v>-174.17699999999999</v>
      </c>
      <c r="AU594" s="167">
        <v>-245.935</v>
      </c>
      <c r="AV594" s="167">
        <f t="shared" si="403"/>
        <v>7.917136363636363</v>
      </c>
      <c r="AW594" s="167">
        <f t="shared" si="404"/>
        <v>11.178863636363637</v>
      </c>
      <c r="AY594" s="167">
        <f t="shared" si="427"/>
        <v>9.85</v>
      </c>
      <c r="AZ594" s="167">
        <f t="shared" si="428"/>
        <v>-2.9029499999999997</v>
      </c>
      <c r="BA594" s="167">
        <f t="shared" si="435"/>
        <v>-1580.139483333332</v>
      </c>
      <c r="BB594" s="167">
        <f t="shared" si="429"/>
        <v>12641.115866666656</v>
      </c>
      <c r="BC594" s="167">
        <f t="shared" si="430"/>
        <v>-4.0989166666666668</v>
      </c>
      <c r="BD594" s="167">
        <f t="shared" si="436"/>
        <v>-2334.2693666666664</v>
      </c>
      <c r="BE594" s="167">
        <f t="shared" si="431"/>
        <v>18674.154933333331</v>
      </c>
      <c r="BF594" s="167">
        <f t="shared" si="432"/>
        <v>15657.635399999994</v>
      </c>
      <c r="BK594" s="167">
        <v>35460</v>
      </c>
      <c r="BL594" s="169">
        <v>33.85</v>
      </c>
      <c r="BM594" s="167">
        <v>-135.55799999999999</v>
      </c>
      <c r="BN594" s="167">
        <v>-176.738</v>
      </c>
      <c r="BO594" s="167">
        <f t="shared" si="405"/>
        <v>6.1617272727272727</v>
      </c>
      <c r="BP594" s="167">
        <f t="shared" si="406"/>
        <v>8.0335454545454539</v>
      </c>
      <c r="BU594" s="167">
        <v>35460</v>
      </c>
      <c r="BV594" s="169">
        <v>33.85</v>
      </c>
      <c r="BW594" s="167">
        <v>-131.149</v>
      </c>
      <c r="BX594" s="167">
        <v>-151.26900000000001</v>
      </c>
      <c r="BY594" s="167">
        <f t="shared" si="407"/>
        <v>5.9613181818181822</v>
      </c>
      <c r="BZ594" s="167">
        <f t="shared" si="408"/>
        <v>6.8758636363636363</v>
      </c>
      <c r="CE594" s="167">
        <v>35460</v>
      </c>
      <c r="CF594" s="169">
        <f t="shared" si="409"/>
        <v>33.85</v>
      </c>
      <c r="CG594" s="167">
        <v>-64.45</v>
      </c>
      <c r="CH594" s="167">
        <v>-137.89500000000001</v>
      </c>
      <c r="CI594" s="167">
        <f t="shared" si="410"/>
        <v>2.9295454545454547</v>
      </c>
      <c r="CJ594" s="167">
        <f t="shared" si="411"/>
        <v>6.267954545454546</v>
      </c>
      <c r="CO594" s="167">
        <v>35460</v>
      </c>
      <c r="CP594" s="169">
        <f t="shared" si="412"/>
        <v>33.85</v>
      </c>
      <c r="CQ594" s="167">
        <v>-157.136</v>
      </c>
      <c r="CR594" s="167">
        <v>-155.964</v>
      </c>
      <c r="CS594" s="167">
        <f t="shared" si="413"/>
        <v>7.1425454545454548</v>
      </c>
      <c r="CT594" s="167">
        <f t="shared" si="414"/>
        <v>7.0892727272727276</v>
      </c>
    </row>
    <row r="595" spans="2:98">
      <c r="B595" s="167">
        <f t="shared" si="415"/>
        <v>592</v>
      </c>
      <c r="C595" s="167">
        <v>35520</v>
      </c>
      <c r="D595" s="169">
        <v>33.866666666666667</v>
      </c>
      <c r="E595" s="167">
        <v>-153.23599999999999</v>
      </c>
      <c r="F595" s="167">
        <v>-151.59299999999999</v>
      </c>
      <c r="G595" s="167">
        <f t="shared" si="396"/>
        <v>6.9652727272727271</v>
      </c>
      <c r="H595" s="167">
        <f t="shared" si="397"/>
        <v>6.8905909090909088</v>
      </c>
      <c r="J595" s="167">
        <f t="shared" si="416"/>
        <v>9.8666666666666671</v>
      </c>
      <c r="K595" s="167">
        <f t="shared" si="398"/>
        <v>-2.5539333333333332</v>
      </c>
      <c r="L595" s="167">
        <f t="shared" si="437"/>
        <v>-1373.0146333333341</v>
      </c>
      <c r="M595" s="167">
        <f t="shared" si="417"/>
        <v>10984.117066666673</v>
      </c>
      <c r="N595" s="167">
        <f t="shared" si="399"/>
        <v>-2.5265499999999999</v>
      </c>
      <c r="O595" s="167">
        <f t="shared" si="433"/>
        <v>-1304.1260166666686</v>
      </c>
      <c r="P595" s="167">
        <f t="shared" si="418"/>
        <v>10433.008133333349</v>
      </c>
      <c r="Q595" s="167">
        <f t="shared" si="419"/>
        <v>10708.562600000012</v>
      </c>
      <c r="W595" s="167">
        <v>35520</v>
      </c>
      <c r="Y595" s="169">
        <f t="shared" si="420"/>
        <v>33.866666666666667</v>
      </c>
      <c r="Z595" s="167">
        <v>-198.10599999999999</v>
      </c>
      <c r="AA595" s="167">
        <v>-178.11699999999999</v>
      </c>
      <c r="AB595" s="167">
        <f t="shared" si="400"/>
        <v>9.0048181818181821</v>
      </c>
      <c r="AC595" s="167">
        <f t="shared" si="401"/>
        <v>8.0962272727272726</v>
      </c>
      <c r="AD595" s="167">
        <f t="shared" si="421"/>
        <v>-188.11149999999998</v>
      </c>
      <c r="AF595" s="167">
        <f t="shared" si="434"/>
        <v>9.8666666666666671</v>
      </c>
      <c r="AG595" s="167">
        <f t="shared" si="422"/>
        <v>-3.3017666666666665</v>
      </c>
      <c r="AH595" s="167">
        <f t="shared" si="438"/>
        <v>-1675.1311666666677</v>
      </c>
      <c r="AI595" s="167">
        <f t="shared" si="423"/>
        <v>13401.049333333342</v>
      </c>
      <c r="AJ595" s="167">
        <f t="shared" si="424"/>
        <v>-2.9686166666666667</v>
      </c>
      <c r="AK595" s="167">
        <f t="shared" si="439"/>
        <v>-1585.1465833333336</v>
      </c>
      <c r="AL595" s="167">
        <f t="shared" si="425"/>
        <v>12681.172666666669</v>
      </c>
      <c r="AM595" s="167">
        <f t="shared" si="426"/>
        <v>13041.111000000004</v>
      </c>
      <c r="AR595" s="167">
        <v>35520</v>
      </c>
      <c r="AS595" s="169">
        <f t="shared" si="402"/>
        <v>33.866666666666667</v>
      </c>
      <c r="AT595" s="167">
        <v>-175.96700000000001</v>
      </c>
      <c r="AU595" s="167">
        <v>-248.49100000000001</v>
      </c>
      <c r="AV595" s="167">
        <f t="shared" si="403"/>
        <v>7.9985000000000008</v>
      </c>
      <c r="AW595" s="167">
        <f t="shared" si="404"/>
        <v>11.295045454545455</v>
      </c>
      <c r="AY595" s="167">
        <f t="shared" si="427"/>
        <v>9.8666666666666671</v>
      </c>
      <c r="AZ595" s="167">
        <f t="shared" si="428"/>
        <v>-2.9327833333333335</v>
      </c>
      <c r="BA595" s="167">
        <f t="shared" si="435"/>
        <v>-1583.0722666666654</v>
      </c>
      <c r="BB595" s="167">
        <f t="shared" si="429"/>
        <v>12664.578133333323</v>
      </c>
      <c r="BC595" s="167">
        <f t="shared" si="430"/>
        <v>-4.141516666666667</v>
      </c>
      <c r="BD595" s="167">
        <f t="shared" si="436"/>
        <v>-2338.410883333333</v>
      </c>
      <c r="BE595" s="167">
        <f t="shared" si="431"/>
        <v>18707.287066666664</v>
      </c>
      <c r="BF595" s="167">
        <f t="shared" si="432"/>
        <v>15685.932599999993</v>
      </c>
      <c r="BK595" s="167">
        <v>35520</v>
      </c>
      <c r="BL595" s="169">
        <v>33.866666666666667</v>
      </c>
      <c r="BM595" s="167">
        <v>-137.887</v>
      </c>
      <c r="BN595" s="167">
        <v>-174.82400000000001</v>
      </c>
      <c r="BO595" s="167">
        <f t="shared" si="405"/>
        <v>6.2675909090909094</v>
      </c>
      <c r="BP595" s="167">
        <f t="shared" si="406"/>
        <v>7.946545454545455</v>
      </c>
      <c r="BU595" s="167">
        <v>35520</v>
      </c>
      <c r="BV595" s="169">
        <v>33.866666666666667</v>
      </c>
      <c r="BW595" s="167">
        <v>-132.214</v>
      </c>
      <c r="BX595" s="167">
        <v>-152.655</v>
      </c>
      <c r="BY595" s="167">
        <f t="shared" si="407"/>
        <v>6.0097272727272726</v>
      </c>
      <c r="BZ595" s="167">
        <f t="shared" si="408"/>
        <v>6.938863636363636</v>
      </c>
      <c r="CE595" s="167">
        <v>35520</v>
      </c>
      <c r="CF595" s="169">
        <f t="shared" si="409"/>
        <v>33.866666666666667</v>
      </c>
      <c r="CG595" s="167">
        <v>-63.962000000000003</v>
      </c>
      <c r="CH595" s="167">
        <v>-136.27600000000001</v>
      </c>
      <c r="CI595" s="167">
        <f t="shared" si="410"/>
        <v>2.9073636363636366</v>
      </c>
      <c r="CJ595" s="167">
        <f t="shared" si="411"/>
        <v>6.1943636363636365</v>
      </c>
      <c r="CO595" s="167">
        <v>35520</v>
      </c>
      <c r="CP595" s="169">
        <f t="shared" si="412"/>
        <v>33.866666666666667</v>
      </c>
      <c r="CQ595" s="167">
        <v>-156.12100000000001</v>
      </c>
      <c r="CR595" s="167">
        <v>-156.17099999999999</v>
      </c>
      <c r="CS595" s="167">
        <f t="shared" si="413"/>
        <v>7.0964090909090913</v>
      </c>
      <c r="CT595" s="167">
        <f t="shared" si="414"/>
        <v>7.0986818181818174</v>
      </c>
    </row>
    <row r="596" spans="2:98">
      <c r="B596" s="167">
        <f t="shared" si="415"/>
        <v>593</v>
      </c>
      <c r="C596" s="167">
        <v>35580</v>
      </c>
      <c r="D596" s="169">
        <v>33.883333333333333</v>
      </c>
      <c r="E596" s="167">
        <v>-153.696</v>
      </c>
      <c r="F596" s="167">
        <v>-150.947</v>
      </c>
      <c r="G596" s="167">
        <f t="shared" si="396"/>
        <v>6.9861818181818185</v>
      </c>
      <c r="H596" s="167">
        <f t="shared" si="397"/>
        <v>6.8612272727272732</v>
      </c>
      <c r="J596" s="167">
        <f t="shared" si="416"/>
        <v>9.8833333333333329</v>
      </c>
      <c r="K596" s="167">
        <f t="shared" si="398"/>
        <v>-2.5615999999999999</v>
      </c>
      <c r="L596" s="167">
        <f t="shared" si="437"/>
        <v>-1375.5762333333341</v>
      </c>
      <c r="M596" s="167">
        <f t="shared" si="417"/>
        <v>11004.609866666673</v>
      </c>
      <c r="N596" s="167">
        <f t="shared" si="399"/>
        <v>-2.5157833333333333</v>
      </c>
      <c r="O596" s="167">
        <f t="shared" si="433"/>
        <v>-1306.6418000000019</v>
      </c>
      <c r="P596" s="167">
        <f t="shared" si="418"/>
        <v>10453.134400000015</v>
      </c>
      <c r="Q596" s="167">
        <f t="shared" si="419"/>
        <v>10728.872133333345</v>
      </c>
      <c r="W596" s="167">
        <v>35580</v>
      </c>
      <c r="Y596" s="169">
        <f t="shared" si="420"/>
        <v>33.883333333333333</v>
      </c>
      <c r="Z596" s="167">
        <v>-194.238</v>
      </c>
      <c r="AA596" s="167">
        <v>-179.46899999999999</v>
      </c>
      <c r="AB596" s="167">
        <f t="shared" si="400"/>
        <v>8.8290000000000006</v>
      </c>
      <c r="AC596" s="167">
        <f t="shared" si="401"/>
        <v>8.1576818181818176</v>
      </c>
      <c r="AD596" s="167">
        <f t="shared" si="421"/>
        <v>-186.8535</v>
      </c>
      <c r="AF596" s="167">
        <f t="shared" si="434"/>
        <v>9.8833333333333329</v>
      </c>
      <c r="AG596" s="167">
        <f t="shared" si="422"/>
        <v>-3.2372999999999998</v>
      </c>
      <c r="AH596" s="167">
        <f t="shared" si="438"/>
        <v>-1678.3684666666677</v>
      </c>
      <c r="AI596" s="167">
        <f t="shared" si="423"/>
        <v>13426.947733333342</v>
      </c>
      <c r="AJ596" s="167">
        <f t="shared" si="424"/>
        <v>-2.9911499999999998</v>
      </c>
      <c r="AK596" s="167">
        <f t="shared" si="439"/>
        <v>-1588.1377333333337</v>
      </c>
      <c r="AL596" s="167">
        <f t="shared" si="425"/>
        <v>12705.10186666667</v>
      </c>
      <c r="AM596" s="167">
        <f t="shared" si="426"/>
        <v>13066.024800000007</v>
      </c>
      <c r="AR596" s="167">
        <v>35580</v>
      </c>
      <c r="AS596" s="169">
        <f t="shared" si="402"/>
        <v>33.883333333333333</v>
      </c>
      <c r="AT596" s="167">
        <v>-175.03700000000001</v>
      </c>
      <c r="AU596" s="167">
        <v>-247.58799999999999</v>
      </c>
      <c r="AV596" s="167">
        <f t="shared" si="403"/>
        <v>7.9562272727272729</v>
      </c>
      <c r="AW596" s="167">
        <f t="shared" si="404"/>
        <v>11.254</v>
      </c>
      <c r="AY596" s="167">
        <f t="shared" si="427"/>
        <v>9.8833333333333329</v>
      </c>
      <c r="AZ596" s="167">
        <f t="shared" si="428"/>
        <v>-2.9172833333333332</v>
      </c>
      <c r="BA596" s="167">
        <f t="shared" si="435"/>
        <v>-1585.9895499999989</v>
      </c>
      <c r="BB596" s="167">
        <f t="shared" si="429"/>
        <v>12687.916399999991</v>
      </c>
      <c r="BC596" s="167">
        <f t="shared" si="430"/>
        <v>-4.1264666666666665</v>
      </c>
      <c r="BD596" s="167">
        <f t="shared" si="436"/>
        <v>-2342.5373499999996</v>
      </c>
      <c r="BE596" s="167">
        <f t="shared" si="431"/>
        <v>18740.298799999997</v>
      </c>
      <c r="BF596" s="167">
        <f t="shared" si="432"/>
        <v>15714.107599999994</v>
      </c>
      <c r="BK596" s="167">
        <v>35580</v>
      </c>
      <c r="BL596" s="169">
        <v>33.883333333333333</v>
      </c>
      <c r="BM596" s="167">
        <v>-136.09800000000001</v>
      </c>
      <c r="BN596" s="167">
        <v>-177.34</v>
      </c>
      <c r="BO596" s="167">
        <f t="shared" si="405"/>
        <v>6.186272727272728</v>
      </c>
      <c r="BP596" s="167">
        <f t="shared" si="406"/>
        <v>8.0609090909090906</v>
      </c>
      <c r="BU596" s="167">
        <v>35580</v>
      </c>
      <c r="BV596" s="169">
        <v>33.883333333333333</v>
      </c>
      <c r="BW596" s="167">
        <v>-134.822</v>
      </c>
      <c r="BX596" s="167">
        <v>-153.11799999999999</v>
      </c>
      <c r="BY596" s="167">
        <f t="shared" si="407"/>
        <v>6.1282727272727273</v>
      </c>
      <c r="BZ596" s="167">
        <f t="shared" si="408"/>
        <v>6.9599090909090906</v>
      </c>
      <c r="CE596" s="167">
        <v>35580</v>
      </c>
      <c r="CF596" s="169">
        <f t="shared" si="409"/>
        <v>33.883333333333333</v>
      </c>
      <c r="CG596" s="167">
        <v>-64.641000000000005</v>
      </c>
      <c r="CH596" s="167">
        <v>-135.97300000000001</v>
      </c>
      <c r="CI596" s="167">
        <f t="shared" si="410"/>
        <v>2.9382272727272731</v>
      </c>
      <c r="CJ596" s="167">
        <f t="shared" si="411"/>
        <v>6.1805909090909097</v>
      </c>
      <c r="CO596" s="167">
        <v>35580</v>
      </c>
      <c r="CP596" s="169">
        <f t="shared" si="412"/>
        <v>33.883333333333333</v>
      </c>
      <c r="CQ596" s="167">
        <v>-155.346</v>
      </c>
      <c r="CR596" s="167">
        <v>-156.20099999999999</v>
      </c>
      <c r="CS596" s="167">
        <f t="shared" si="413"/>
        <v>7.0611818181818187</v>
      </c>
      <c r="CT596" s="167">
        <f t="shared" si="414"/>
        <v>7.1000454545454543</v>
      </c>
    </row>
    <row r="597" spans="2:98">
      <c r="B597" s="167">
        <f t="shared" si="415"/>
        <v>594</v>
      </c>
      <c r="C597" s="167">
        <v>35640</v>
      </c>
      <c r="D597" s="169">
        <v>33.9</v>
      </c>
      <c r="E597" s="167">
        <v>-153.23599999999999</v>
      </c>
      <c r="F597" s="167">
        <v>-153.041</v>
      </c>
      <c r="G597" s="167">
        <f t="shared" si="396"/>
        <v>6.9652727272727271</v>
      </c>
      <c r="H597" s="167">
        <f t="shared" si="397"/>
        <v>6.9564090909090908</v>
      </c>
      <c r="J597" s="167">
        <f t="shared" si="416"/>
        <v>9.9</v>
      </c>
      <c r="K597" s="167">
        <f t="shared" si="398"/>
        <v>-2.5539333333333332</v>
      </c>
      <c r="L597" s="167">
        <f t="shared" si="437"/>
        <v>-1378.1301666666675</v>
      </c>
      <c r="M597" s="167">
        <f t="shared" si="417"/>
        <v>11025.04133333334</v>
      </c>
      <c r="N597" s="167">
        <f t="shared" si="399"/>
        <v>-2.5506833333333332</v>
      </c>
      <c r="O597" s="167">
        <f t="shared" si="433"/>
        <v>-1309.1924833333353</v>
      </c>
      <c r="P597" s="167">
        <f t="shared" si="418"/>
        <v>10473.539866666682</v>
      </c>
      <c r="Q597" s="167">
        <f t="shared" si="419"/>
        <v>10749.290600000011</v>
      </c>
      <c r="W597" s="167">
        <v>35640</v>
      </c>
      <c r="Y597" s="169">
        <f t="shared" si="420"/>
        <v>33.9</v>
      </c>
      <c r="Z597" s="167">
        <v>-192.40600000000001</v>
      </c>
      <c r="AA597" s="167">
        <v>-180.43199999999999</v>
      </c>
      <c r="AB597" s="167">
        <f t="shared" si="400"/>
        <v>8.7457272727272724</v>
      </c>
      <c r="AC597" s="167">
        <f t="shared" si="401"/>
        <v>8.2014545454545456</v>
      </c>
      <c r="AD597" s="167">
        <f t="shared" si="421"/>
        <v>-186.41899999999998</v>
      </c>
      <c r="AF597" s="167">
        <f t="shared" si="434"/>
        <v>9.9</v>
      </c>
      <c r="AG597" s="167">
        <f t="shared" si="422"/>
        <v>-3.2067666666666668</v>
      </c>
      <c r="AH597" s="167">
        <f t="shared" si="438"/>
        <v>-1681.5752333333344</v>
      </c>
      <c r="AI597" s="167">
        <f t="shared" si="423"/>
        <v>13452.601866666675</v>
      </c>
      <c r="AJ597" s="167">
        <f t="shared" si="424"/>
        <v>-3.0071999999999997</v>
      </c>
      <c r="AK597" s="167">
        <f t="shared" si="439"/>
        <v>-1591.1449333333337</v>
      </c>
      <c r="AL597" s="167">
        <f t="shared" si="425"/>
        <v>12729.15946666667</v>
      </c>
      <c r="AM597" s="167">
        <f t="shared" si="426"/>
        <v>13090.880666666671</v>
      </c>
      <c r="AR597" s="167">
        <v>35640</v>
      </c>
      <c r="AS597" s="169">
        <f t="shared" si="402"/>
        <v>33.9</v>
      </c>
      <c r="AT597" s="167">
        <v>-172.559</v>
      </c>
      <c r="AU597" s="167">
        <v>-244.654</v>
      </c>
      <c r="AV597" s="167">
        <f t="shared" si="403"/>
        <v>7.8435909090909091</v>
      </c>
      <c r="AW597" s="167">
        <f t="shared" si="404"/>
        <v>11.120636363636363</v>
      </c>
      <c r="AY597" s="167">
        <f t="shared" si="427"/>
        <v>9.9</v>
      </c>
      <c r="AZ597" s="167">
        <f t="shared" si="428"/>
        <v>-2.8759833333333331</v>
      </c>
      <c r="BA597" s="167">
        <f t="shared" si="435"/>
        <v>-1588.8655333333322</v>
      </c>
      <c r="BB597" s="167">
        <f t="shared" si="429"/>
        <v>12710.924266666658</v>
      </c>
      <c r="BC597" s="167">
        <f t="shared" si="430"/>
        <v>-4.0775666666666668</v>
      </c>
      <c r="BD597" s="167">
        <f t="shared" si="436"/>
        <v>-2346.6149166666664</v>
      </c>
      <c r="BE597" s="167">
        <f t="shared" si="431"/>
        <v>18772.919333333331</v>
      </c>
      <c r="BF597" s="167">
        <f t="shared" si="432"/>
        <v>15741.921799999995</v>
      </c>
      <c r="BK597" s="167">
        <v>35640</v>
      </c>
      <c r="BL597" s="169">
        <v>33.9</v>
      </c>
      <c r="BM597" s="167">
        <v>-136.977</v>
      </c>
      <c r="BN597" s="167">
        <v>-175.22499999999999</v>
      </c>
      <c r="BO597" s="167">
        <f t="shared" si="405"/>
        <v>6.2262272727272725</v>
      </c>
      <c r="BP597" s="167">
        <f t="shared" si="406"/>
        <v>7.9647727272727273</v>
      </c>
      <c r="BU597" s="167">
        <v>35640</v>
      </c>
      <c r="BV597" s="169">
        <v>33.9</v>
      </c>
      <c r="BW597" s="167">
        <v>-134.40600000000001</v>
      </c>
      <c r="BX597" s="167">
        <v>-153.41</v>
      </c>
      <c r="BY597" s="167">
        <f t="shared" si="407"/>
        <v>6.1093636363636366</v>
      </c>
      <c r="BZ597" s="167">
        <f t="shared" si="408"/>
        <v>6.9731818181818177</v>
      </c>
      <c r="CE597" s="167">
        <v>35640</v>
      </c>
      <c r="CF597" s="169">
        <f t="shared" si="409"/>
        <v>33.9</v>
      </c>
      <c r="CG597" s="167">
        <v>-64.736999999999995</v>
      </c>
      <c r="CH597" s="167">
        <v>-135.78800000000001</v>
      </c>
      <c r="CI597" s="167">
        <f t="shared" si="410"/>
        <v>2.9425909090909088</v>
      </c>
      <c r="CJ597" s="167">
        <f t="shared" si="411"/>
        <v>6.1721818181818184</v>
      </c>
      <c r="CO597" s="167">
        <v>35640</v>
      </c>
      <c r="CP597" s="169">
        <f t="shared" si="412"/>
        <v>33.9</v>
      </c>
      <c r="CQ597" s="167">
        <v>-155.88</v>
      </c>
      <c r="CR597" s="167">
        <v>-154.41200000000001</v>
      </c>
      <c r="CS597" s="167">
        <f t="shared" si="413"/>
        <v>7.085454545454545</v>
      </c>
      <c r="CT597" s="167">
        <f t="shared" si="414"/>
        <v>7.0187272727272729</v>
      </c>
    </row>
    <row r="598" spans="2:98">
      <c r="B598" s="167">
        <f t="shared" si="415"/>
        <v>595</v>
      </c>
      <c r="C598" s="167">
        <v>35700</v>
      </c>
      <c r="D598" s="169">
        <v>33.916666666666664</v>
      </c>
      <c r="E598" s="167">
        <v>-154.76900000000001</v>
      </c>
      <c r="F598" s="167">
        <v>-154.31800000000001</v>
      </c>
      <c r="G598" s="167">
        <f t="shared" si="396"/>
        <v>7.0349545454545455</v>
      </c>
      <c r="H598" s="167">
        <f t="shared" si="397"/>
        <v>7.0144545454545462</v>
      </c>
      <c r="J598" s="167">
        <f t="shared" si="416"/>
        <v>9.9166666666666661</v>
      </c>
      <c r="K598" s="167">
        <f t="shared" si="398"/>
        <v>-2.5794833333333336</v>
      </c>
      <c r="L598" s="167">
        <f t="shared" si="437"/>
        <v>-1380.7096500000009</v>
      </c>
      <c r="M598" s="167">
        <f t="shared" si="417"/>
        <v>11045.677200000007</v>
      </c>
      <c r="N598" s="167">
        <f t="shared" si="399"/>
        <v>-2.571966666666667</v>
      </c>
      <c r="O598" s="167">
        <f t="shared" si="433"/>
        <v>-1311.7644500000019</v>
      </c>
      <c r="P598" s="167">
        <f t="shared" si="418"/>
        <v>10494.115600000016</v>
      </c>
      <c r="Q598" s="167">
        <f t="shared" si="419"/>
        <v>10769.896400000012</v>
      </c>
      <c r="W598" s="167">
        <v>35700</v>
      </c>
      <c r="Y598" s="169">
        <f t="shared" si="420"/>
        <v>33.916666666666664</v>
      </c>
      <c r="Z598" s="167">
        <v>-194.59399999999999</v>
      </c>
      <c r="AA598" s="167">
        <v>-181.04400000000001</v>
      </c>
      <c r="AB598" s="167">
        <f t="shared" si="400"/>
        <v>8.8451818181818176</v>
      </c>
      <c r="AC598" s="167">
        <f t="shared" si="401"/>
        <v>8.2292727272727273</v>
      </c>
      <c r="AD598" s="167">
        <f t="shared" si="421"/>
        <v>-187.81900000000002</v>
      </c>
      <c r="AF598" s="167">
        <f t="shared" si="434"/>
        <v>9.9166666666666661</v>
      </c>
      <c r="AG598" s="167">
        <f t="shared" si="422"/>
        <v>-3.243233333333333</v>
      </c>
      <c r="AH598" s="167">
        <f t="shared" si="438"/>
        <v>-1684.8184666666677</v>
      </c>
      <c r="AI598" s="167">
        <f t="shared" si="423"/>
        <v>13478.547733333342</v>
      </c>
      <c r="AJ598" s="167">
        <f t="shared" si="424"/>
        <v>-3.0174000000000003</v>
      </c>
      <c r="AK598" s="167">
        <f t="shared" si="439"/>
        <v>-1594.1623333333337</v>
      </c>
      <c r="AL598" s="167">
        <f t="shared" si="425"/>
        <v>12753.298666666669</v>
      </c>
      <c r="AM598" s="167">
        <f t="shared" si="426"/>
        <v>13115.923200000005</v>
      </c>
      <c r="AR598" s="167">
        <v>35700</v>
      </c>
      <c r="AS598" s="169">
        <f t="shared" si="402"/>
        <v>33.916666666666664</v>
      </c>
      <c r="AT598" s="167">
        <v>-174.99700000000001</v>
      </c>
      <c r="AU598" s="167">
        <v>-248.26400000000001</v>
      </c>
      <c r="AV598" s="167">
        <f t="shared" si="403"/>
        <v>7.9544090909090919</v>
      </c>
      <c r="AW598" s="167">
        <f t="shared" si="404"/>
        <v>11.284727272727274</v>
      </c>
      <c r="AY598" s="167">
        <f t="shared" si="427"/>
        <v>9.9166666666666661</v>
      </c>
      <c r="AZ598" s="167">
        <f t="shared" si="428"/>
        <v>-2.9166166666666671</v>
      </c>
      <c r="BA598" s="167">
        <f t="shared" si="435"/>
        <v>-1591.7821499999989</v>
      </c>
      <c r="BB598" s="167">
        <f t="shared" si="429"/>
        <v>12734.257199999991</v>
      </c>
      <c r="BC598" s="167">
        <f t="shared" si="430"/>
        <v>-4.1377333333333333</v>
      </c>
      <c r="BD598" s="167">
        <f t="shared" si="436"/>
        <v>-2350.7526499999999</v>
      </c>
      <c r="BE598" s="167">
        <f t="shared" si="431"/>
        <v>18806.021199999999</v>
      </c>
      <c r="BF598" s="167">
        <f t="shared" si="432"/>
        <v>15770.139199999994</v>
      </c>
      <c r="BK598" s="167">
        <v>35700</v>
      </c>
      <c r="BL598" s="169">
        <v>33.916666666666664</v>
      </c>
      <c r="BM598" s="167">
        <v>-138.16499999999999</v>
      </c>
      <c r="BN598" s="167">
        <v>-177.81899999999999</v>
      </c>
      <c r="BO598" s="167">
        <f t="shared" si="405"/>
        <v>6.2802272727272728</v>
      </c>
      <c r="BP598" s="167">
        <f t="shared" si="406"/>
        <v>8.0826818181818183</v>
      </c>
      <c r="BU598" s="167">
        <v>35700</v>
      </c>
      <c r="BV598" s="169">
        <v>33.916666666666664</v>
      </c>
      <c r="BW598" s="167">
        <v>-133.74199999999999</v>
      </c>
      <c r="BX598" s="167">
        <v>-151.392</v>
      </c>
      <c r="BY598" s="167">
        <f t="shared" si="407"/>
        <v>6.0791818181818176</v>
      </c>
      <c r="BZ598" s="167">
        <f t="shared" si="408"/>
        <v>6.8814545454545453</v>
      </c>
      <c r="CE598" s="167">
        <v>35700</v>
      </c>
      <c r="CF598" s="169">
        <f t="shared" si="409"/>
        <v>33.916666666666664</v>
      </c>
      <c r="CG598" s="167">
        <v>-64.480999999999995</v>
      </c>
      <c r="CH598" s="167">
        <v>-134.661</v>
      </c>
      <c r="CI598" s="167">
        <f t="shared" si="410"/>
        <v>2.9309545454545454</v>
      </c>
      <c r="CJ598" s="167">
        <f t="shared" si="411"/>
        <v>6.1209545454545458</v>
      </c>
      <c r="CO598" s="167">
        <v>35700</v>
      </c>
      <c r="CP598" s="169">
        <f t="shared" si="412"/>
        <v>33.916666666666664</v>
      </c>
      <c r="CQ598" s="167">
        <v>-155.1</v>
      </c>
      <c r="CR598" s="167">
        <v>-153.94999999999999</v>
      </c>
      <c r="CS598" s="167">
        <f t="shared" si="413"/>
        <v>7.05</v>
      </c>
      <c r="CT598" s="167">
        <f t="shared" si="414"/>
        <v>6.9977272727272721</v>
      </c>
    </row>
    <row r="599" spans="2:98">
      <c r="B599" s="167">
        <f t="shared" si="415"/>
        <v>596</v>
      </c>
      <c r="C599" s="167">
        <v>35760</v>
      </c>
      <c r="D599" s="169">
        <v>33.933333333333337</v>
      </c>
      <c r="E599" s="167">
        <v>-153.542</v>
      </c>
      <c r="F599" s="167">
        <v>-152.59399999999999</v>
      </c>
      <c r="G599" s="167">
        <f t="shared" si="396"/>
        <v>6.9791818181818179</v>
      </c>
      <c r="H599" s="167">
        <f t="shared" si="397"/>
        <v>6.9360909090909084</v>
      </c>
      <c r="J599" s="167">
        <f t="shared" si="416"/>
        <v>9.9333333333333336</v>
      </c>
      <c r="K599" s="167">
        <f t="shared" si="398"/>
        <v>-2.5590333333333333</v>
      </c>
      <c r="L599" s="167">
        <f t="shared" si="437"/>
        <v>-1383.2686833333344</v>
      </c>
      <c r="M599" s="167">
        <f t="shared" si="417"/>
        <v>11066.149466666675</v>
      </c>
      <c r="N599" s="167">
        <f t="shared" si="399"/>
        <v>-2.5432333333333332</v>
      </c>
      <c r="O599" s="167">
        <f t="shared" si="433"/>
        <v>-1314.3076833333353</v>
      </c>
      <c r="P599" s="167">
        <f t="shared" si="418"/>
        <v>10514.461466666682</v>
      </c>
      <c r="Q599" s="167">
        <f t="shared" si="419"/>
        <v>10790.305466666679</v>
      </c>
      <c r="W599" s="167">
        <v>35760</v>
      </c>
      <c r="Y599" s="169">
        <f t="shared" si="420"/>
        <v>33.933333333333337</v>
      </c>
      <c r="Z599" s="167">
        <v>-194.774</v>
      </c>
      <c r="AA599" s="167">
        <v>-178.83500000000001</v>
      </c>
      <c r="AB599" s="167">
        <f t="shared" si="400"/>
        <v>8.8533636363636372</v>
      </c>
      <c r="AC599" s="167">
        <f t="shared" si="401"/>
        <v>8.1288636363636364</v>
      </c>
      <c r="AD599" s="167">
        <f t="shared" si="421"/>
        <v>-186.80450000000002</v>
      </c>
      <c r="AF599" s="167">
        <f t="shared" si="434"/>
        <v>9.9333333333333336</v>
      </c>
      <c r="AG599" s="167">
        <f t="shared" si="422"/>
        <v>-3.2462333333333331</v>
      </c>
      <c r="AH599" s="167">
        <f t="shared" si="438"/>
        <v>-1688.064700000001</v>
      </c>
      <c r="AI599" s="167">
        <f t="shared" si="423"/>
        <v>13504.517600000008</v>
      </c>
      <c r="AJ599" s="167">
        <f t="shared" si="424"/>
        <v>-2.9805833333333336</v>
      </c>
      <c r="AK599" s="167">
        <f t="shared" si="439"/>
        <v>-1597.1429166666669</v>
      </c>
      <c r="AL599" s="167">
        <f t="shared" si="425"/>
        <v>12777.143333333335</v>
      </c>
      <c r="AM599" s="167">
        <f t="shared" si="426"/>
        <v>13140.830466666672</v>
      </c>
      <c r="AR599" s="167">
        <v>35760</v>
      </c>
      <c r="AS599" s="169">
        <f t="shared" si="402"/>
        <v>33.933333333333337</v>
      </c>
      <c r="AT599" s="167">
        <v>-172.29400000000001</v>
      </c>
      <c r="AU599" s="167">
        <v>-246.15</v>
      </c>
      <c r="AV599" s="167">
        <f t="shared" si="403"/>
        <v>7.8315454545454548</v>
      </c>
      <c r="AW599" s="167">
        <f t="shared" si="404"/>
        <v>11.188636363636364</v>
      </c>
      <c r="AY599" s="167">
        <f t="shared" si="427"/>
        <v>9.9333333333333336</v>
      </c>
      <c r="AZ599" s="167">
        <f t="shared" si="428"/>
        <v>-2.8715666666666668</v>
      </c>
      <c r="BA599" s="167">
        <f t="shared" si="435"/>
        <v>-1594.6537166666656</v>
      </c>
      <c r="BB599" s="167">
        <f t="shared" si="429"/>
        <v>12757.229733333324</v>
      </c>
      <c r="BC599" s="167">
        <f t="shared" si="430"/>
        <v>-4.1025</v>
      </c>
      <c r="BD599" s="167">
        <f t="shared" si="436"/>
        <v>-2354.8551499999999</v>
      </c>
      <c r="BE599" s="167">
        <f t="shared" si="431"/>
        <v>18838.841199999999</v>
      </c>
      <c r="BF599" s="167">
        <f t="shared" si="432"/>
        <v>15798.035466666661</v>
      </c>
      <c r="BK599" s="167">
        <v>35760</v>
      </c>
      <c r="BL599" s="169">
        <v>33.933333333333337</v>
      </c>
      <c r="BM599" s="167">
        <v>-136.39099999999999</v>
      </c>
      <c r="BN599" s="167">
        <v>-176.21299999999999</v>
      </c>
      <c r="BO599" s="167">
        <f t="shared" si="405"/>
        <v>6.1995909090909089</v>
      </c>
      <c r="BP599" s="167">
        <f t="shared" si="406"/>
        <v>8.0096818181818179</v>
      </c>
      <c r="BU599" s="167">
        <v>35760</v>
      </c>
      <c r="BV599" s="169">
        <v>33.933333333333337</v>
      </c>
      <c r="BW599" s="167">
        <v>-132.50700000000001</v>
      </c>
      <c r="BX599" s="167">
        <v>-152.16200000000001</v>
      </c>
      <c r="BY599" s="167">
        <f t="shared" si="407"/>
        <v>6.0230454545454544</v>
      </c>
      <c r="BZ599" s="167">
        <f t="shared" si="408"/>
        <v>6.9164545454545454</v>
      </c>
      <c r="CE599" s="167">
        <v>35760</v>
      </c>
      <c r="CF599" s="169">
        <f t="shared" si="409"/>
        <v>33.933333333333337</v>
      </c>
      <c r="CG599" s="167">
        <v>-64.414000000000001</v>
      </c>
      <c r="CH599" s="167">
        <v>-137.67099999999999</v>
      </c>
      <c r="CI599" s="167">
        <f t="shared" si="410"/>
        <v>2.927909090909091</v>
      </c>
      <c r="CJ599" s="167">
        <f t="shared" si="411"/>
        <v>6.2577727272727266</v>
      </c>
      <c r="CO599" s="167">
        <v>35760</v>
      </c>
      <c r="CP599" s="169">
        <f t="shared" si="412"/>
        <v>33.933333333333337</v>
      </c>
      <c r="CQ599" s="167">
        <v>-153.93799999999999</v>
      </c>
      <c r="CR599" s="167">
        <v>-154.56700000000001</v>
      </c>
      <c r="CS599" s="167">
        <f t="shared" si="413"/>
        <v>6.9971818181818177</v>
      </c>
      <c r="CT599" s="167">
        <f t="shared" si="414"/>
        <v>7.0257727272727273</v>
      </c>
    </row>
    <row r="600" spans="2:98">
      <c r="B600" s="167">
        <f t="shared" si="415"/>
        <v>597</v>
      </c>
      <c r="C600" s="167">
        <v>35820</v>
      </c>
      <c r="D600" s="169">
        <v>33.950000000000003</v>
      </c>
      <c r="E600" s="167">
        <v>-155.68899999999999</v>
      </c>
      <c r="F600" s="167">
        <v>-152.887</v>
      </c>
      <c r="G600" s="167">
        <f t="shared" si="396"/>
        <v>7.0767727272727265</v>
      </c>
      <c r="H600" s="167">
        <f t="shared" si="397"/>
        <v>6.9494090909090911</v>
      </c>
      <c r="J600" s="167">
        <f t="shared" si="416"/>
        <v>9.9499999999999993</v>
      </c>
      <c r="K600" s="167">
        <f t="shared" si="398"/>
        <v>-2.5948166666666665</v>
      </c>
      <c r="L600" s="167">
        <f t="shared" si="437"/>
        <v>-1385.8635000000011</v>
      </c>
      <c r="M600" s="167">
        <f t="shared" si="417"/>
        <v>11086.908000000009</v>
      </c>
      <c r="N600" s="167">
        <f t="shared" si="399"/>
        <v>-2.5481166666666666</v>
      </c>
      <c r="O600" s="167">
        <f t="shared" si="433"/>
        <v>-1316.8558000000019</v>
      </c>
      <c r="P600" s="167">
        <f t="shared" si="418"/>
        <v>10534.846400000015</v>
      </c>
      <c r="Q600" s="167">
        <f t="shared" si="419"/>
        <v>10810.877200000012</v>
      </c>
      <c r="W600" s="167">
        <v>35820</v>
      </c>
      <c r="Y600" s="169">
        <f t="shared" si="420"/>
        <v>33.950000000000003</v>
      </c>
      <c r="Z600" s="167">
        <v>-197.72499999999999</v>
      </c>
      <c r="AA600" s="167">
        <v>-179.744</v>
      </c>
      <c r="AB600" s="167">
        <f t="shared" si="400"/>
        <v>8.9874999999999989</v>
      </c>
      <c r="AC600" s="167">
        <f t="shared" si="401"/>
        <v>8.1701818181818187</v>
      </c>
      <c r="AD600" s="167">
        <f t="shared" si="421"/>
        <v>-188.7345</v>
      </c>
      <c r="AF600" s="167">
        <f t="shared" si="434"/>
        <v>9.9499999999999993</v>
      </c>
      <c r="AG600" s="167">
        <f t="shared" si="422"/>
        <v>-3.2954166666666667</v>
      </c>
      <c r="AH600" s="167">
        <f t="shared" si="438"/>
        <v>-1691.3601166666676</v>
      </c>
      <c r="AI600" s="167">
        <f t="shared" si="423"/>
        <v>13530.880933333341</v>
      </c>
      <c r="AJ600" s="167">
        <f t="shared" si="424"/>
        <v>-2.9957333333333334</v>
      </c>
      <c r="AK600" s="167">
        <f t="shared" si="439"/>
        <v>-1600.1386500000003</v>
      </c>
      <c r="AL600" s="167">
        <f t="shared" si="425"/>
        <v>12801.109200000003</v>
      </c>
      <c r="AM600" s="167">
        <f t="shared" si="426"/>
        <v>13165.995066666672</v>
      </c>
      <c r="AR600" s="167">
        <v>35820</v>
      </c>
      <c r="AS600" s="169">
        <f t="shared" si="402"/>
        <v>33.950000000000003</v>
      </c>
      <c r="AT600" s="167">
        <v>-174.64599999999999</v>
      </c>
      <c r="AU600" s="167">
        <v>-245.06399999999999</v>
      </c>
      <c r="AV600" s="167">
        <f t="shared" si="403"/>
        <v>7.9384545454545448</v>
      </c>
      <c r="AW600" s="167">
        <f t="shared" si="404"/>
        <v>11.139272727272727</v>
      </c>
      <c r="AY600" s="167">
        <f t="shared" si="427"/>
        <v>9.9499999999999993</v>
      </c>
      <c r="AZ600" s="167">
        <f t="shared" si="428"/>
        <v>-2.9107666666666665</v>
      </c>
      <c r="BA600" s="167">
        <f t="shared" si="435"/>
        <v>-1597.5644833333322</v>
      </c>
      <c r="BB600" s="167">
        <f t="shared" si="429"/>
        <v>12780.515866666658</v>
      </c>
      <c r="BC600" s="167">
        <f t="shared" si="430"/>
        <v>-4.0843999999999996</v>
      </c>
      <c r="BD600" s="167">
        <f t="shared" si="436"/>
        <v>-2358.9395500000001</v>
      </c>
      <c r="BE600" s="167">
        <f t="shared" si="431"/>
        <v>18871.5164</v>
      </c>
      <c r="BF600" s="167">
        <f t="shared" si="432"/>
        <v>15826.016133333329</v>
      </c>
      <c r="BK600" s="167">
        <v>35820</v>
      </c>
      <c r="BL600" s="169">
        <v>33.950000000000003</v>
      </c>
      <c r="BM600" s="167">
        <v>-137.87200000000001</v>
      </c>
      <c r="BN600" s="167">
        <v>-177.21700000000001</v>
      </c>
      <c r="BO600" s="167">
        <f t="shared" si="405"/>
        <v>6.2669090909090919</v>
      </c>
      <c r="BP600" s="167">
        <f t="shared" si="406"/>
        <v>8.0553181818181816</v>
      </c>
      <c r="BU600" s="167">
        <v>35820</v>
      </c>
      <c r="BV600" s="169">
        <v>33.950000000000003</v>
      </c>
      <c r="BW600" s="167">
        <v>-131.61199999999999</v>
      </c>
      <c r="BX600" s="167">
        <v>-150.761</v>
      </c>
      <c r="BY600" s="167">
        <f t="shared" si="407"/>
        <v>5.9823636363636359</v>
      </c>
      <c r="BZ600" s="167">
        <f t="shared" si="408"/>
        <v>6.8527727272727272</v>
      </c>
      <c r="CE600" s="167">
        <v>35820</v>
      </c>
      <c r="CF600" s="169">
        <f t="shared" si="409"/>
        <v>33.950000000000003</v>
      </c>
      <c r="CG600" s="167">
        <v>-64.685000000000002</v>
      </c>
      <c r="CH600" s="167">
        <v>-136.57400000000001</v>
      </c>
      <c r="CI600" s="167">
        <f t="shared" si="410"/>
        <v>2.9402272727272729</v>
      </c>
      <c r="CJ600" s="167">
        <f t="shared" si="411"/>
        <v>6.2079090909090917</v>
      </c>
      <c r="CO600" s="167">
        <v>35820</v>
      </c>
      <c r="CP600" s="169">
        <f t="shared" si="412"/>
        <v>33.950000000000003</v>
      </c>
      <c r="CQ600" s="167">
        <v>-153.60599999999999</v>
      </c>
      <c r="CR600" s="167">
        <v>-154.01400000000001</v>
      </c>
      <c r="CS600" s="167">
        <f t="shared" si="413"/>
        <v>6.9820909090909087</v>
      </c>
      <c r="CT600" s="167">
        <f t="shared" si="414"/>
        <v>7.0006363636363638</v>
      </c>
    </row>
    <row r="601" spans="2:98">
      <c r="B601" s="167">
        <f t="shared" si="415"/>
        <v>598</v>
      </c>
      <c r="C601" s="167">
        <v>35880</v>
      </c>
      <c r="D601" s="169">
        <v>33.966666666666669</v>
      </c>
      <c r="E601" s="167">
        <v>-154.309</v>
      </c>
      <c r="F601" s="167">
        <v>-151.14699999999999</v>
      </c>
      <c r="G601" s="167">
        <f t="shared" si="396"/>
        <v>7.014045454545454</v>
      </c>
      <c r="H601" s="167">
        <f t="shared" si="397"/>
        <v>6.8703181818181811</v>
      </c>
      <c r="J601" s="167">
        <f t="shared" si="416"/>
        <v>9.9666666666666668</v>
      </c>
      <c r="K601" s="167">
        <f t="shared" si="398"/>
        <v>-2.5718166666666664</v>
      </c>
      <c r="L601" s="167">
        <f t="shared" si="437"/>
        <v>-1388.4353166666676</v>
      </c>
      <c r="M601" s="167">
        <f t="shared" si="417"/>
        <v>11107.482533333341</v>
      </c>
      <c r="N601" s="167">
        <f t="shared" si="399"/>
        <v>-2.5191166666666667</v>
      </c>
      <c r="O601" s="167">
        <f t="shared" si="433"/>
        <v>-1319.3749166666685</v>
      </c>
      <c r="P601" s="167">
        <f t="shared" si="418"/>
        <v>10554.999333333348</v>
      </c>
      <c r="Q601" s="167">
        <f t="shared" si="419"/>
        <v>10831.240933333345</v>
      </c>
      <c r="W601" s="167">
        <v>35880</v>
      </c>
      <c r="Y601" s="169">
        <f t="shared" si="420"/>
        <v>33.966666666666669</v>
      </c>
      <c r="Z601" s="167">
        <v>-199.078</v>
      </c>
      <c r="AA601" s="167">
        <v>-177.15100000000001</v>
      </c>
      <c r="AB601" s="167">
        <f t="shared" si="400"/>
        <v>9.0489999999999995</v>
      </c>
      <c r="AC601" s="167">
        <f t="shared" si="401"/>
        <v>8.0523181818181815</v>
      </c>
      <c r="AD601" s="167">
        <f t="shared" si="421"/>
        <v>-188.11450000000002</v>
      </c>
      <c r="AF601" s="167">
        <f t="shared" si="434"/>
        <v>9.9666666666666668</v>
      </c>
      <c r="AG601" s="167">
        <f t="shared" si="422"/>
        <v>-3.3179666666666665</v>
      </c>
      <c r="AH601" s="167">
        <f t="shared" si="438"/>
        <v>-1694.6780833333344</v>
      </c>
      <c r="AI601" s="167">
        <f t="shared" si="423"/>
        <v>13557.424666666675</v>
      </c>
      <c r="AJ601" s="167">
        <f t="shared" si="424"/>
        <v>-2.9525166666666669</v>
      </c>
      <c r="AK601" s="167">
        <f t="shared" si="439"/>
        <v>-1603.091166666667</v>
      </c>
      <c r="AL601" s="167">
        <f t="shared" si="425"/>
        <v>12824.729333333336</v>
      </c>
      <c r="AM601" s="167">
        <f t="shared" si="426"/>
        <v>13191.077000000005</v>
      </c>
      <c r="AR601" s="167">
        <v>35880</v>
      </c>
      <c r="AS601" s="169">
        <f t="shared" si="402"/>
        <v>33.966666666666669</v>
      </c>
      <c r="AT601" s="167">
        <v>-173.64</v>
      </c>
      <c r="AU601" s="167">
        <v>-239.98099999999999</v>
      </c>
      <c r="AV601" s="167">
        <f t="shared" si="403"/>
        <v>7.8927272727272717</v>
      </c>
      <c r="AW601" s="167">
        <f t="shared" si="404"/>
        <v>10.908227272727272</v>
      </c>
      <c r="AY601" s="167">
        <f t="shared" si="427"/>
        <v>9.9666666666666668</v>
      </c>
      <c r="AZ601" s="167">
        <f t="shared" si="428"/>
        <v>-2.8939999999999997</v>
      </c>
      <c r="BA601" s="167">
        <f t="shared" si="435"/>
        <v>-1600.4584833333322</v>
      </c>
      <c r="BB601" s="167">
        <f t="shared" si="429"/>
        <v>12803.667866666658</v>
      </c>
      <c r="BC601" s="167">
        <f t="shared" si="430"/>
        <v>-3.999683333333333</v>
      </c>
      <c r="BD601" s="167">
        <f t="shared" si="436"/>
        <v>-2362.9392333333335</v>
      </c>
      <c r="BE601" s="167">
        <f t="shared" si="431"/>
        <v>18903.513866666668</v>
      </c>
      <c r="BF601" s="167">
        <f t="shared" si="432"/>
        <v>15853.590866666662</v>
      </c>
      <c r="BK601" s="167">
        <v>35880</v>
      </c>
      <c r="BL601" s="169">
        <v>33.966666666666669</v>
      </c>
      <c r="BM601" s="167">
        <v>-140.63300000000001</v>
      </c>
      <c r="BN601" s="167">
        <v>-177.03100000000001</v>
      </c>
      <c r="BO601" s="167">
        <f t="shared" si="405"/>
        <v>6.3924090909090916</v>
      </c>
      <c r="BP601" s="167">
        <f t="shared" si="406"/>
        <v>8.0468636363636374</v>
      </c>
      <c r="BU601" s="167">
        <v>35880</v>
      </c>
      <c r="BV601" s="169">
        <v>33.966666666666669</v>
      </c>
      <c r="BW601" s="167">
        <v>-133.773</v>
      </c>
      <c r="BX601" s="167">
        <v>-151.685</v>
      </c>
      <c r="BY601" s="167">
        <f t="shared" si="407"/>
        <v>6.0805909090909092</v>
      </c>
      <c r="BZ601" s="167">
        <f t="shared" si="408"/>
        <v>6.8947727272727271</v>
      </c>
      <c r="CE601" s="167">
        <v>35880</v>
      </c>
      <c r="CF601" s="169">
        <f t="shared" si="409"/>
        <v>33.966666666666669</v>
      </c>
      <c r="CG601" s="167">
        <v>-65.134</v>
      </c>
      <c r="CH601" s="167">
        <v>-136.399</v>
      </c>
      <c r="CI601" s="167">
        <f t="shared" si="410"/>
        <v>2.9606363636363637</v>
      </c>
      <c r="CJ601" s="167">
        <f t="shared" si="411"/>
        <v>6.1999545454545455</v>
      </c>
      <c r="CO601" s="167">
        <v>35880</v>
      </c>
      <c r="CP601" s="169">
        <f t="shared" si="412"/>
        <v>33.966666666666669</v>
      </c>
      <c r="CQ601" s="167">
        <v>-157.17400000000001</v>
      </c>
      <c r="CR601" s="167">
        <v>-154.869</v>
      </c>
      <c r="CS601" s="167">
        <f t="shared" si="413"/>
        <v>7.1442727272727273</v>
      </c>
      <c r="CT601" s="167">
        <f t="shared" si="414"/>
        <v>7.0395000000000003</v>
      </c>
    </row>
    <row r="602" spans="2:98">
      <c r="B602" s="167">
        <f t="shared" si="415"/>
        <v>599</v>
      </c>
      <c r="C602" s="167">
        <v>35940</v>
      </c>
      <c r="D602" s="169">
        <v>33.983333333333334</v>
      </c>
      <c r="E602" s="167">
        <v>-153.84899999999999</v>
      </c>
      <c r="F602" s="167">
        <v>-153.16399999999999</v>
      </c>
      <c r="G602" s="167">
        <f t="shared" si="396"/>
        <v>6.9931363636363635</v>
      </c>
      <c r="H602" s="167">
        <f t="shared" si="397"/>
        <v>6.9619999999999997</v>
      </c>
      <c r="J602" s="167">
        <f t="shared" si="416"/>
        <v>9.9833333333333325</v>
      </c>
      <c r="K602" s="167">
        <f t="shared" si="398"/>
        <v>-2.5641499999999997</v>
      </c>
      <c r="L602" s="167">
        <f t="shared" si="437"/>
        <v>-1390.9994666666676</v>
      </c>
      <c r="M602" s="167">
        <f t="shared" si="417"/>
        <v>11127.99573333334</v>
      </c>
      <c r="N602" s="167">
        <f t="shared" si="399"/>
        <v>-2.5527333333333333</v>
      </c>
      <c r="O602" s="167">
        <f t="shared" si="433"/>
        <v>-1321.9276500000019</v>
      </c>
      <c r="P602" s="167">
        <f t="shared" si="418"/>
        <v>10575.421200000015</v>
      </c>
      <c r="Q602" s="167">
        <f t="shared" si="419"/>
        <v>10851.708466666678</v>
      </c>
      <c r="W602" s="167">
        <v>35940</v>
      </c>
      <c r="Y602" s="169">
        <f t="shared" si="420"/>
        <v>33.983333333333334</v>
      </c>
      <c r="Z602" s="167">
        <v>-196.40700000000001</v>
      </c>
      <c r="AA602" s="167">
        <v>-180.83</v>
      </c>
      <c r="AB602" s="167">
        <f t="shared" si="400"/>
        <v>8.9275909090909096</v>
      </c>
      <c r="AC602" s="167">
        <f t="shared" si="401"/>
        <v>8.2195454545454556</v>
      </c>
      <c r="AD602" s="167">
        <f t="shared" si="421"/>
        <v>-188.61850000000001</v>
      </c>
      <c r="AF602" s="167">
        <f t="shared" si="434"/>
        <v>9.9833333333333325</v>
      </c>
      <c r="AG602" s="167">
        <f t="shared" si="422"/>
        <v>-3.27345</v>
      </c>
      <c r="AH602" s="167">
        <f t="shared" si="438"/>
        <v>-1697.9515333333343</v>
      </c>
      <c r="AI602" s="167">
        <f t="shared" si="423"/>
        <v>13583.612266666674</v>
      </c>
      <c r="AJ602" s="167">
        <f t="shared" si="424"/>
        <v>-3.0138333333333334</v>
      </c>
      <c r="AK602" s="167">
        <f t="shared" si="439"/>
        <v>-1606.1050000000005</v>
      </c>
      <c r="AL602" s="167">
        <f t="shared" si="425"/>
        <v>12848.840000000004</v>
      </c>
      <c r="AM602" s="167">
        <f t="shared" si="426"/>
        <v>13216.226133333339</v>
      </c>
      <c r="AR602" s="167">
        <v>35940</v>
      </c>
      <c r="AS602" s="169">
        <f t="shared" si="402"/>
        <v>33.983333333333334</v>
      </c>
      <c r="AT602" s="167">
        <v>-178.35599999999999</v>
      </c>
      <c r="AU602" s="167">
        <v>-244.93100000000001</v>
      </c>
      <c r="AV602" s="167">
        <f t="shared" si="403"/>
        <v>8.1070909090909087</v>
      </c>
      <c r="AW602" s="167">
        <f t="shared" si="404"/>
        <v>11.133227272727273</v>
      </c>
      <c r="AY602" s="167">
        <f t="shared" si="427"/>
        <v>9.9833333333333325</v>
      </c>
      <c r="AZ602" s="167">
        <f t="shared" si="428"/>
        <v>-2.9725999999999999</v>
      </c>
      <c r="BA602" s="167">
        <f t="shared" si="435"/>
        <v>-1603.4310833333323</v>
      </c>
      <c r="BB602" s="167">
        <f t="shared" si="429"/>
        <v>12827.448666666658</v>
      </c>
      <c r="BC602" s="167">
        <f t="shared" si="430"/>
        <v>-4.0821833333333331</v>
      </c>
      <c r="BD602" s="167">
        <f t="shared" si="436"/>
        <v>-2367.0214166666669</v>
      </c>
      <c r="BE602" s="167">
        <f t="shared" si="431"/>
        <v>18936.171333333335</v>
      </c>
      <c r="BF602" s="167">
        <f t="shared" si="432"/>
        <v>15881.809999999998</v>
      </c>
      <c r="BK602" s="167">
        <v>35940</v>
      </c>
      <c r="BL602" s="169">
        <v>33.983333333333334</v>
      </c>
      <c r="BM602" s="167">
        <v>-137.779</v>
      </c>
      <c r="BN602" s="167">
        <v>-176.21299999999999</v>
      </c>
      <c r="BO602" s="167">
        <f t="shared" si="405"/>
        <v>6.262681818181818</v>
      </c>
      <c r="BP602" s="167">
        <f t="shared" si="406"/>
        <v>8.0096818181818179</v>
      </c>
      <c r="BU602" s="167">
        <v>35940</v>
      </c>
      <c r="BV602" s="169">
        <v>33.983333333333334</v>
      </c>
      <c r="BW602" s="167">
        <v>-132.86199999999999</v>
      </c>
      <c r="BX602" s="167">
        <v>-152.63999999999999</v>
      </c>
      <c r="BY602" s="167">
        <f t="shared" si="407"/>
        <v>6.0391818181818175</v>
      </c>
      <c r="BZ602" s="167">
        <f t="shared" si="408"/>
        <v>6.9381818181818176</v>
      </c>
      <c r="CE602" s="167">
        <v>35940</v>
      </c>
      <c r="CF602" s="169">
        <f t="shared" si="409"/>
        <v>33.983333333333334</v>
      </c>
      <c r="CG602" s="167">
        <v>-64.653999999999996</v>
      </c>
      <c r="CH602" s="167">
        <v>-136.21799999999999</v>
      </c>
      <c r="CI602" s="167">
        <f t="shared" si="410"/>
        <v>2.9388181818181818</v>
      </c>
      <c r="CJ602" s="167">
        <f t="shared" si="411"/>
        <v>6.1917272727272721</v>
      </c>
      <c r="CO602" s="167">
        <v>35940</v>
      </c>
      <c r="CP602" s="169">
        <f t="shared" si="412"/>
        <v>33.983333333333334</v>
      </c>
      <c r="CQ602" s="167">
        <v>-156.99700000000001</v>
      </c>
      <c r="CR602" s="167">
        <v>-158.34399999999999</v>
      </c>
      <c r="CS602" s="167">
        <f t="shared" si="413"/>
        <v>7.1362272727272735</v>
      </c>
      <c r="CT602" s="167">
        <f t="shared" si="414"/>
        <v>7.1974545454545451</v>
      </c>
    </row>
    <row r="603" spans="2:98">
      <c r="B603" s="167">
        <f t="shared" si="415"/>
        <v>600</v>
      </c>
      <c r="C603" s="167">
        <v>36000</v>
      </c>
      <c r="D603" s="169">
        <v>34</v>
      </c>
      <c r="E603" s="167">
        <v>-155.22900000000001</v>
      </c>
      <c r="F603" s="167">
        <v>-152.97900000000001</v>
      </c>
      <c r="G603" s="167">
        <f t="shared" si="396"/>
        <v>7.0558636363636369</v>
      </c>
      <c r="H603" s="167">
        <f t="shared" si="397"/>
        <v>6.9535909090909094</v>
      </c>
      <c r="J603" s="167">
        <f t="shared" si="416"/>
        <v>10</v>
      </c>
      <c r="K603" s="167">
        <f t="shared" si="398"/>
        <v>-2.5871500000000003</v>
      </c>
      <c r="L603" s="167">
        <f t="shared" si="437"/>
        <v>-1393.5866166666676</v>
      </c>
      <c r="M603" s="167">
        <f t="shared" si="417"/>
        <v>11148.692933333341</v>
      </c>
      <c r="N603" s="167">
        <f t="shared" si="399"/>
        <v>-2.5496500000000002</v>
      </c>
      <c r="O603" s="167">
        <f t="shared" si="433"/>
        <v>-1324.4773000000018</v>
      </c>
      <c r="P603" s="167">
        <f t="shared" si="418"/>
        <v>10595.818400000015</v>
      </c>
      <c r="Q603" s="167">
        <f t="shared" si="419"/>
        <v>10872.255666666679</v>
      </c>
      <c r="W603" s="167">
        <v>36000</v>
      </c>
      <c r="Y603" s="169">
        <f t="shared" si="420"/>
        <v>34</v>
      </c>
      <c r="Z603" s="167">
        <v>-195.495</v>
      </c>
      <c r="AA603" s="167">
        <v>-178.78800000000001</v>
      </c>
      <c r="AB603" s="167">
        <f t="shared" si="400"/>
        <v>8.8861363636363642</v>
      </c>
      <c r="AC603" s="167">
        <f t="shared" si="401"/>
        <v>8.1267272727272726</v>
      </c>
      <c r="AD603" s="167">
        <f t="shared" si="421"/>
        <v>-187.14150000000001</v>
      </c>
      <c r="AF603" s="167">
        <f t="shared" si="434"/>
        <v>10</v>
      </c>
      <c r="AG603" s="167">
        <f t="shared" si="422"/>
        <v>-3.2582499999999999</v>
      </c>
      <c r="AH603" s="167">
        <f t="shared" si="438"/>
        <v>-1701.2097833333344</v>
      </c>
      <c r="AI603" s="167">
        <f t="shared" si="423"/>
        <v>13609.678266666675</v>
      </c>
      <c r="AJ603" s="167">
        <f t="shared" si="424"/>
        <v>-2.9798</v>
      </c>
      <c r="AK603" s="167">
        <f t="shared" si="439"/>
        <v>-1609.0848000000005</v>
      </c>
      <c r="AL603" s="167">
        <f t="shared" si="425"/>
        <v>12872.678400000004</v>
      </c>
      <c r="AM603" s="167">
        <f t="shared" si="426"/>
        <v>13241.178333333341</v>
      </c>
      <c r="AR603" s="167">
        <v>36000</v>
      </c>
      <c r="AS603" s="169">
        <f t="shared" si="402"/>
        <v>34</v>
      </c>
      <c r="AT603" s="167">
        <v>-181.32400000000001</v>
      </c>
      <c r="AU603" s="167">
        <v>-242.65</v>
      </c>
      <c r="AV603" s="167">
        <f t="shared" si="403"/>
        <v>8.2420000000000009</v>
      </c>
      <c r="AW603" s="167">
        <f t="shared" si="404"/>
        <v>11.029545454545454</v>
      </c>
      <c r="AY603" s="167">
        <f t="shared" si="427"/>
        <v>10</v>
      </c>
      <c r="AZ603" s="167">
        <f t="shared" si="428"/>
        <v>-3.0220666666666669</v>
      </c>
      <c r="BA603" s="167">
        <f t="shared" si="435"/>
        <v>-1606.4531499999989</v>
      </c>
      <c r="BB603" s="167">
        <f t="shared" si="429"/>
        <v>12851.625199999991</v>
      </c>
      <c r="BC603" s="167">
        <f t="shared" si="430"/>
        <v>-4.0441666666666665</v>
      </c>
      <c r="BD603" s="167">
        <f t="shared" si="436"/>
        <v>-2371.0655833333335</v>
      </c>
      <c r="BE603" s="167">
        <f t="shared" si="431"/>
        <v>18968.524666666668</v>
      </c>
      <c r="BF603" s="167">
        <f t="shared" si="432"/>
        <v>15910.07493333333</v>
      </c>
      <c r="BK603" s="167">
        <v>36000</v>
      </c>
      <c r="BL603" s="169">
        <v>34</v>
      </c>
      <c r="BM603" s="167">
        <v>-138.28800000000001</v>
      </c>
      <c r="BN603" s="167">
        <v>-175.73500000000001</v>
      </c>
      <c r="BO603" s="167">
        <f t="shared" si="405"/>
        <v>6.2858181818181826</v>
      </c>
      <c r="BP603" s="167">
        <f t="shared" si="406"/>
        <v>7.9879545454545458</v>
      </c>
      <c r="BU603" s="167">
        <v>36000</v>
      </c>
      <c r="BV603" s="169">
        <v>34</v>
      </c>
      <c r="BW603" s="167">
        <v>-133.41800000000001</v>
      </c>
      <c r="BX603" s="167">
        <v>-152.84</v>
      </c>
      <c r="BY603" s="167">
        <f t="shared" si="407"/>
        <v>6.064454545454546</v>
      </c>
      <c r="BZ603" s="167">
        <f t="shared" si="408"/>
        <v>6.9472727272727273</v>
      </c>
      <c r="CE603" s="167">
        <v>36000</v>
      </c>
      <c r="CF603" s="169">
        <f t="shared" si="409"/>
        <v>34</v>
      </c>
      <c r="CG603" s="167">
        <v>-64.658000000000001</v>
      </c>
      <c r="CH603" s="167">
        <v>-134.57499999999999</v>
      </c>
      <c r="CI603" s="167">
        <f t="shared" si="410"/>
        <v>2.9390000000000001</v>
      </c>
      <c r="CJ603" s="167">
        <f t="shared" si="411"/>
        <v>6.1170454545454538</v>
      </c>
      <c r="CO603" s="167">
        <v>36000</v>
      </c>
      <c r="CP603" s="169">
        <f t="shared" si="412"/>
        <v>34</v>
      </c>
      <c r="CQ603" s="167">
        <v>-156.56899999999999</v>
      </c>
      <c r="CR603" s="167">
        <v>-156.49299999999999</v>
      </c>
      <c r="CS603" s="167">
        <f t="shared" si="413"/>
        <v>7.1167727272727266</v>
      </c>
      <c r="CT603" s="167">
        <f t="shared" si="414"/>
        <v>7.1133181818181814</v>
      </c>
    </row>
    <row r="604" spans="2:98">
      <c r="B604" s="167">
        <f t="shared" si="415"/>
        <v>601</v>
      </c>
      <c r="C604" s="167">
        <v>36060</v>
      </c>
      <c r="D604" s="169">
        <v>34.016666666666666</v>
      </c>
      <c r="E604" s="167">
        <v>-153.542</v>
      </c>
      <c r="F604" s="167">
        <v>-152.37899999999999</v>
      </c>
      <c r="G604" s="167">
        <f t="shared" si="396"/>
        <v>6.9791818181818179</v>
      </c>
      <c r="H604" s="167">
        <f t="shared" si="397"/>
        <v>6.9263181818181812</v>
      </c>
      <c r="J604" s="167">
        <f t="shared" si="416"/>
        <v>10.016666666666667</v>
      </c>
      <c r="K604" s="167">
        <f t="shared" si="398"/>
        <v>-2.5590333333333333</v>
      </c>
      <c r="L604" s="167">
        <f t="shared" si="437"/>
        <v>-1396.1456500000011</v>
      </c>
      <c r="M604" s="167">
        <f t="shared" si="417"/>
        <v>11169.165200000009</v>
      </c>
      <c r="N604" s="167">
        <f t="shared" si="399"/>
        <v>-2.53965</v>
      </c>
      <c r="O604" s="167">
        <f t="shared" si="433"/>
        <v>-1327.0169500000018</v>
      </c>
      <c r="P604" s="167">
        <f t="shared" si="418"/>
        <v>10616.135600000014</v>
      </c>
      <c r="Q604" s="167">
        <f t="shared" si="419"/>
        <v>10892.650400000011</v>
      </c>
      <c r="W604" s="167">
        <v>36060</v>
      </c>
      <c r="Y604" s="169">
        <f t="shared" si="420"/>
        <v>34.016666666666666</v>
      </c>
      <c r="Z604" s="167">
        <v>-192.30699999999999</v>
      </c>
      <c r="AA604" s="167">
        <v>-176.482</v>
      </c>
      <c r="AB604" s="167">
        <f t="shared" si="400"/>
        <v>8.7412272727272722</v>
      </c>
      <c r="AC604" s="167">
        <f t="shared" si="401"/>
        <v>8.0219090909090909</v>
      </c>
      <c r="AD604" s="167">
        <f t="shared" si="421"/>
        <v>-184.39449999999999</v>
      </c>
      <c r="AF604" s="167">
        <f t="shared" si="434"/>
        <v>10.016666666666667</v>
      </c>
      <c r="AG604" s="167">
        <f t="shared" si="422"/>
        <v>-3.2051166666666666</v>
      </c>
      <c r="AH604" s="167">
        <f t="shared" si="438"/>
        <v>-1704.4149000000011</v>
      </c>
      <c r="AI604" s="167">
        <f t="shared" si="423"/>
        <v>13635.319200000009</v>
      </c>
      <c r="AJ604" s="167">
        <f t="shared" si="424"/>
        <v>-2.9413666666666667</v>
      </c>
      <c r="AK604" s="167">
        <f t="shared" si="439"/>
        <v>-1612.0261666666672</v>
      </c>
      <c r="AL604" s="167">
        <f t="shared" si="425"/>
        <v>12896.209333333338</v>
      </c>
      <c r="AM604" s="167">
        <f t="shared" si="426"/>
        <v>13265.764266666672</v>
      </c>
      <c r="AR604" s="167">
        <v>36060</v>
      </c>
      <c r="AS604" s="169">
        <f t="shared" si="402"/>
        <v>34.016666666666666</v>
      </c>
      <c r="AT604" s="167">
        <v>-178.62200000000001</v>
      </c>
      <c r="AU604" s="167">
        <v>-249.1</v>
      </c>
      <c r="AV604" s="167">
        <f t="shared" si="403"/>
        <v>8.1191818181818185</v>
      </c>
      <c r="AW604" s="167">
        <f t="shared" si="404"/>
        <v>11.322727272727272</v>
      </c>
      <c r="AY604" s="167">
        <f t="shared" si="427"/>
        <v>10.016666666666667</v>
      </c>
      <c r="AZ604" s="167">
        <f t="shared" si="428"/>
        <v>-2.9770333333333334</v>
      </c>
      <c r="BA604" s="167">
        <f t="shared" si="435"/>
        <v>-1609.4301833333323</v>
      </c>
      <c r="BB604" s="167">
        <f t="shared" si="429"/>
        <v>12875.441466666658</v>
      </c>
      <c r="BC604" s="167">
        <f t="shared" si="430"/>
        <v>-4.1516666666666664</v>
      </c>
      <c r="BD604" s="167">
        <f t="shared" si="436"/>
        <v>-2375.2172500000001</v>
      </c>
      <c r="BE604" s="167">
        <f t="shared" si="431"/>
        <v>19001.738000000001</v>
      </c>
      <c r="BF604" s="167">
        <f t="shared" si="432"/>
        <v>15938.589733333331</v>
      </c>
      <c r="BK604" s="167">
        <v>36060</v>
      </c>
      <c r="BL604" s="169">
        <v>34.016666666666666</v>
      </c>
      <c r="BM604" s="167">
        <v>-137.97999999999999</v>
      </c>
      <c r="BN604" s="167">
        <v>-174.17599999999999</v>
      </c>
      <c r="BO604" s="167">
        <f t="shared" si="405"/>
        <v>6.2718181818181815</v>
      </c>
      <c r="BP604" s="167">
        <f t="shared" si="406"/>
        <v>7.9170909090909083</v>
      </c>
      <c r="BU604" s="167">
        <v>36060</v>
      </c>
      <c r="BV604" s="169">
        <v>34.016666666666666</v>
      </c>
      <c r="BW604" s="167">
        <v>-135.964</v>
      </c>
      <c r="BX604" s="167">
        <v>-151.74700000000001</v>
      </c>
      <c r="BY604" s="167">
        <f t="shared" si="407"/>
        <v>6.1801818181818184</v>
      </c>
      <c r="BZ604" s="167">
        <f t="shared" si="408"/>
        <v>6.8975909090909093</v>
      </c>
      <c r="CE604" s="167">
        <v>36060</v>
      </c>
      <c r="CF604" s="169">
        <f t="shared" si="409"/>
        <v>34.016666666666666</v>
      </c>
      <c r="CG604" s="167">
        <v>-64.805000000000007</v>
      </c>
      <c r="CH604" s="167">
        <v>-133.941</v>
      </c>
      <c r="CI604" s="167">
        <f t="shared" si="410"/>
        <v>2.9456818181818183</v>
      </c>
      <c r="CJ604" s="167">
        <f t="shared" si="411"/>
        <v>6.0882272727272726</v>
      </c>
      <c r="CO604" s="167">
        <v>36060</v>
      </c>
      <c r="CP604" s="169">
        <f t="shared" si="412"/>
        <v>34.016666666666666</v>
      </c>
      <c r="CQ604" s="167">
        <v>-157.51</v>
      </c>
      <c r="CR604" s="167">
        <v>-157.833</v>
      </c>
      <c r="CS604" s="167">
        <f t="shared" si="413"/>
        <v>7.1595454545454542</v>
      </c>
      <c r="CT604" s="167">
        <f t="shared" si="414"/>
        <v>7.1742272727272729</v>
      </c>
    </row>
    <row r="605" spans="2:98">
      <c r="B605" s="167">
        <f t="shared" si="415"/>
        <v>602</v>
      </c>
      <c r="C605" s="167">
        <v>36120</v>
      </c>
      <c r="D605" s="169">
        <v>34.033333333333331</v>
      </c>
      <c r="E605" s="167">
        <v>-154.61600000000001</v>
      </c>
      <c r="F605" s="167">
        <v>-151.56299999999999</v>
      </c>
      <c r="G605" s="167">
        <f t="shared" si="396"/>
        <v>7.0280000000000005</v>
      </c>
      <c r="H605" s="167">
        <f t="shared" si="397"/>
        <v>6.8892272727272719</v>
      </c>
      <c r="J605" s="167">
        <f t="shared" si="416"/>
        <v>10.033333333333333</v>
      </c>
      <c r="K605" s="167">
        <f t="shared" si="398"/>
        <v>-2.5769333333333337</v>
      </c>
      <c r="L605" s="167">
        <f t="shared" si="437"/>
        <v>-1398.7225833333343</v>
      </c>
      <c r="M605" s="167">
        <f t="shared" si="417"/>
        <v>11189.780666666675</v>
      </c>
      <c r="N605" s="167">
        <f t="shared" si="399"/>
        <v>-2.5260499999999997</v>
      </c>
      <c r="O605" s="167">
        <f t="shared" si="433"/>
        <v>-1329.5430000000017</v>
      </c>
      <c r="P605" s="167">
        <f t="shared" si="418"/>
        <v>10636.344000000014</v>
      </c>
      <c r="Q605" s="167">
        <f t="shared" si="419"/>
        <v>10913.062333333344</v>
      </c>
      <c r="W605" s="167">
        <v>36120</v>
      </c>
      <c r="Y605" s="169">
        <f t="shared" si="420"/>
        <v>34.033333333333331</v>
      </c>
      <c r="Z605" s="167">
        <v>-194.25399999999999</v>
      </c>
      <c r="AA605" s="167">
        <v>-175.215</v>
      </c>
      <c r="AB605" s="167">
        <f t="shared" si="400"/>
        <v>8.829727272727272</v>
      </c>
      <c r="AC605" s="167">
        <f t="shared" si="401"/>
        <v>7.9643181818181823</v>
      </c>
      <c r="AD605" s="167">
        <f t="shared" si="421"/>
        <v>-184.7345</v>
      </c>
      <c r="AF605" s="167">
        <f t="shared" si="434"/>
        <v>10.033333333333333</v>
      </c>
      <c r="AG605" s="167">
        <f t="shared" si="422"/>
        <v>-3.2375666666666665</v>
      </c>
      <c r="AH605" s="167">
        <f t="shared" si="438"/>
        <v>-1707.6524666666678</v>
      </c>
      <c r="AI605" s="167">
        <f t="shared" si="423"/>
        <v>13661.219733333342</v>
      </c>
      <c r="AJ605" s="167">
        <f t="shared" si="424"/>
        <v>-2.9202500000000002</v>
      </c>
      <c r="AK605" s="167">
        <f t="shared" si="439"/>
        <v>-1614.9464166666671</v>
      </c>
      <c r="AL605" s="167">
        <f t="shared" si="425"/>
        <v>12919.571333333337</v>
      </c>
      <c r="AM605" s="167">
        <f t="shared" si="426"/>
        <v>13290.39553333334</v>
      </c>
      <c r="AR605" s="167">
        <v>36120</v>
      </c>
      <c r="AS605" s="169">
        <f t="shared" si="402"/>
        <v>34.033333333333331</v>
      </c>
      <c r="AT605" s="167">
        <v>-179.554</v>
      </c>
      <c r="AU605" s="167">
        <v>-241.238</v>
      </c>
      <c r="AV605" s="167">
        <f t="shared" si="403"/>
        <v>8.161545454545454</v>
      </c>
      <c r="AW605" s="167">
        <f t="shared" si="404"/>
        <v>10.965363636363636</v>
      </c>
      <c r="AY605" s="167">
        <f t="shared" si="427"/>
        <v>10.033333333333333</v>
      </c>
      <c r="AZ605" s="167">
        <f t="shared" si="428"/>
        <v>-2.9925666666666668</v>
      </c>
      <c r="BA605" s="167">
        <f t="shared" si="435"/>
        <v>-1612.4227499999988</v>
      </c>
      <c r="BB605" s="167">
        <f t="shared" si="429"/>
        <v>12899.381999999991</v>
      </c>
      <c r="BC605" s="167">
        <f t="shared" si="430"/>
        <v>-4.0206333333333335</v>
      </c>
      <c r="BD605" s="167">
        <f t="shared" si="436"/>
        <v>-2379.2378833333337</v>
      </c>
      <c r="BE605" s="167">
        <f t="shared" si="431"/>
        <v>19033.903066666669</v>
      </c>
      <c r="BF605" s="167">
        <f t="shared" si="432"/>
        <v>15966.64253333333</v>
      </c>
      <c r="BK605" s="167">
        <v>36120</v>
      </c>
      <c r="BL605" s="169">
        <v>34.033333333333331</v>
      </c>
      <c r="BM605" s="167">
        <v>-137.286</v>
      </c>
      <c r="BN605" s="167">
        <v>-179.08500000000001</v>
      </c>
      <c r="BO605" s="167">
        <f t="shared" si="405"/>
        <v>6.2402727272727274</v>
      </c>
      <c r="BP605" s="167">
        <f t="shared" si="406"/>
        <v>8.1402272727272731</v>
      </c>
      <c r="BU605" s="167">
        <v>36120</v>
      </c>
      <c r="BV605" s="169">
        <v>34.033333333333331</v>
      </c>
      <c r="BW605" s="167">
        <v>-134.19</v>
      </c>
      <c r="BX605" s="167">
        <v>-151.63900000000001</v>
      </c>
      <c r="BY605" s="167">
        <f t="shared" si="407"/>
        <v>6.0995454545454546</v>
      </c>
      <c r="BZ605" s="167">
        <f t="shared" si="408"/>
        <v>6.8926818181818188</v>
      </c>
      <c r="CE605" s="167">
        <v>36120</v>
      </c>
      <c r="CF605" s="169">
        <f t="shared" si="409"/>
        <v>34.033333333333331</v>
      </c>
      <c r="CG605" s="167">
        <v>-65.012</v>
      </c>
      <c r="CH605" s="167">
        <v>-135.036</v>
      </c>
      <c r="CI605" s="167">
        <f t="shared" si="410"/>
        <v>2.955090909090909</v>
      </c>
      <c r="CJ605" s="167">
        <f t="shared" si="411"/>
        <v>6.1379999999999999</v>
      </c>
      <c r="CO605" s="167">
        <v>36120</v>
      </c>
      <c r="CP605" s="169">
        <f t="shared" si="412"/>
        <v>34.033333333333331</v>
      </c>
      <c r="CQ605" s="167">
        <v>-156.34100000000001</v>
      </c>
      <c r="CR605" s="167">
        <v>-156.113</v>
      </c>
      <c r="CS605" s="167">
        <f t="shared" si="413"/>
        <v>7.1064090909090911</v>
      </c>
      <c r="CT605" s="167">
        <f t="shared" si="414"/>
        <v>7.0960454545454548</v>
      </c>
    </row>
    <row r="606" spans="2:98">
      <c r="B606" s="167">
        <f t="shared" si="415"/>
        <v>603</v>
      </c>
      <c r="C606" s="167">
        <v>36180</v>
      </c>
      <c r="D606" s="169">
        <v>34.049999999999997</v>
      </c>
      <c r="E606" s="167">
        <v>-157.07</v>
      </c>
      <c r="F606" s="167">
        <v>-152.71700000000001</v>
      </c>
      <c r="G606" s="167">
        <f t="shared" si="396"/>
        <v>7.1395454545454546</v>
      </c>
      <c r="H606" s="167">
        <f t="shared" si="397"/>
        <v>6.9416818181818192</v>
      </c>
      <c r="J606" s="167">
        <f t="shared" si="416"/>
        <v>10.050000000000001</v>
      </c>
      <c r="K606" s="167">
        <f t="shared" si="398"/>
        <v>-2.617833333333333</v>
      </c>
      <c r="L606" s="167">
        <f t="shared" si="437"/>
        <v>-1401.3404166666676</v>
      </c>
      <c r="M606" s="167">
        <f t="shared" si="417"/>
        <v>11210.723333333341</v>
      </c>
      <c r="N606" s="167">
        <f t="shared" si="399"/>
        <v>-2.5452833333333333</v>
      </c>
      <c r="O606" s="167">
        <f t="shared" si="433"/>
        <v>-1332.0882833333351</v>
      </c>
      <c r="P606" s="167">
        <f t="shared" si="418"/>
        <v>10656.706266666681</v>
      </c>
      <c r="Q606" s="167">
        <f t="shared" si="419"/>
        <v>10933.714800000011</v>
      </c>
      <c r="W606" s="167">
        <v>36180</v>
      </c>
      <c r="Y606" s="169">
        <f t="shared" si="420"/>
        <v>34.049999999999997</v>
      </c>
      <c r="Z606" s="167">
        <v>-192.011</v>
      </c>
      <c r="AA606" s="167">
        <v>-175.37899999999999</v>
      </c>
      <c r="AB606" s="167">
        <f t="shared" si="400"/>
        <v>8.7277727272727272</v>
      </c>
      <c r="AC606" s="167">
        <f t="shared" si="401"/>
        <v>7.971772727272727</v>
      </c>
      <c r="AD606" s="167">
        <f t="shared" si="421"/>
        <v>-183.69499999999999</v>
      </c>
      <c r="AF606" s="167">
        <f t="shared" si="434"/>
        <v>10.050000000000001</v>
      </c>
      <c r="AG606" s="167">
        <f t="shared" si="422"/>
        <v>-3.2001833333333334</v>
      </c>
      <c r="AH606" s="167">
        <f t="shared" si="438"/>
        <v>-1710.8526500000012</v>
      </c>
      <c r="AI606" s="167">
        <f t="shared" si="423"/>
        <v>13686.821200000009</v>
      </c>
      <c r="AJ606" s="167">
        <f t="shared" si="424"/>
        <v>-2.9229833333333333</v>
      </c>
      <c r="AK606" s="167">
        <f t="shared" si="439"/>
        <v>-1617.8694000000005</v>
      </c>
      <c r="AL606" s="167">
        <f t="shared" si="425"/>
        <v>12942.955200000004</v>
      </c>
      <c r="AM606" s="167">
        <f t="shared" si="426"/>
        <v>13314.888200000007</v>
      </c>
      <c r="AR606" s="167">
        <v>36180</v>
      </c>
      <c r="AS606" s="169">
        <f t="shared" si="402"/>
        <v>34.049999999999997</v>
      </c>
      <c r="AT606" s="167">
        <v>-176.328</v>
      </c>
      <c r="AU606" s="167">
        <v>-241.02600000000001</v>
      </c>
      <c r="AV606" s="167">
        <f t="shared" si="403"/>
        <v>8.0149090909090912</v>
      </c>
      <c r="AW606" s="167">
        <f t="shared" si="404"/>
        <v>10.955727272727273</v>
      </c>
      <c r="AY606" s="167">
        <f t="shared" si="427"/>
        <v>10.050000000000001</v>
      </c>
      <c r="AZ606" s="167">
        <f t="shared" si="428"/>
        <v>-2.9388000000000001</v>
      </c>
      <c r="BA606" s="167">
        <f t="shared" si="435"/>
        <v>-1615.3615499999987</v>
      </c>
      <c r="BB606" s="167">
        <f t="shared" si="429"/>
        <v>12922.89239999999</v>
      </c>
      <c r="BC606" s="167">
        <f t="shared" si="430"/>
        <v>-4.0171000000000001</v>
      </c>
      <c r="BD606" s="167">
        <f t="shared" si="436"/>
        <v>-2383.2549833333337</v>
      </c>
      <c r="BE606" s="167">
        <f t="shared" si="431"/>
        <v>19066.03986666667</v>
      </c>
      <c r="BF606" s="167">
        <f t="shared" si="432"/>
        <v>15994.46613333333</v>
      </c>
      <c r="BK606" s="167">
        <v>36180</v>
      </c>
      <c r="BL606" s="169">
        <v>34.049999999999997</v>
      </c>
      <c r="BM606" s="167">
        <v>-138.81299999999999</v>
      </c>
      <c r="BN606" s="167">
        <v>-175.78100000000001</v>
      </c>
      <c r="BO606" s="167">
        <f t="shared" si="405"/>
        <v>6.3096818181818177</v>
      </c>
      <c r="BP606" s="167">
        <f t="shared" si="406"/>
        <v>7.9900454545454549</v>
      </c>
      <c r="BU606" s="167">
        <v>36180</v>
      </c>
      <c r="BV606" s="169">
        <v>34.049999999999997</v>
      </c>
      <c r="BW606" s="167">
        <v>-134.34399999999999</v>
      </c>
      <c r="BX606" s="167">
        <v>-152.40899999999999</v>
      </c>
      <c r="BY606" s="167">
        <f t="shared" si="407"/>
        <v>6.1065454545454543</v>
      </c>
      <c r="BZ606" s="167">
        <f t="shared" si="408"/>
        <v>6.9276818181818181</v>
      </c>
      <c r="CE606" s="167">
        <v>36180</v>
      </c>
      <c r="CF606" s="169">
        <f t="shared" si="409"/>
        <v>34.049999999999997</v>
      </c>
      <c r="CG606" s="167">
        <v>-64.953999999999994</v>
      </c>
      <c r="CH606" s="167">
        <v>-133.953</v>
      </c>
      <c r="CI606" s="167">
        <f t="shared" si="410"/>
        <v>2.952454545454545</v>
      </c>
      <c r="CJ606" s="167">
        <f t="shared" si="411"/>
        <v>6.088772727272727</v>
      </c>
      <c r="CO606" s="167">
        <v>36180</v>
      </c>
      <c r="CP606" s="169">
        <f t="shared" si="412"/>
        <v>34.049999999999997</v>
      </c>
      <c r="CQ606" s="167">
        <v>-154.267</v>
      </c>
      <c r="CR606" s="167">
        <v>-156.13399999999999</v>
      </c>
      <c r="CS606" s="167">
        <f t="shared" si="413"/>
        <v>7.0121363636363636</v>
      </c>
      <c r="CT606" s="167">
        <f t="shared" si="414"/>
        <v>7.0969999999999995</v>
      </c>
    </row>
    <row r="607" spans="2:98">
      <c r="B607" s="167">
        <f t="shared" si="415"/>
        <v>604</v>
      </c>
      <c r="C607" s="167">
        <v>36240</v>
      </c>
      <c r="D607" s="169">
        <v>34.066666666666663</v>
      </c>
      <c r="E607" s="167">
        <v>-158.143</v>
      </c>
      <c r="F607" s="167">
        <v>-154.857</v>
      </c>
      <c r="G607" s="167">
        <f t="shared" si="396"/>
        <v>7.1883181818181816</v>
      </c>
      <c r="H607" s="167">
        <f t="shared" si="397"/>
        <v>7.038954545454545</v>
      </c>
      <c r="J607" s="167">
        <f t="shared" si="416"/>
        <v>10.066666666666666</v>
      </c>
      <c r="K607" s="167">
        <f t="shared" si="398"/>
        <v>-2.6357166666666667</v>
      </c>
      <c r="L607" s="167">
        <f t="shared" si="437"/>
        <v>-1403.9761333333342</v>
      </c>
      <c r="M607" s="167">
        <f t="shared" si="417"/>
        <v>11231.809066666674</v>
      </c>
      <c r="N607" s="167">
        <f t="shared" si="399"/>
        <v>-2.5809500000000001</v>
      </c>
      <c r="O607" s="167">
        <f t="shared" si="433"/>
        <v>-1334.6692333333351</v>
      </c>
      <c r="P607" s="167">
        <f t="shared" si="418"/>
        <v>10677.353866666681</v>
      </c>
      <c r="Q607" s="167">
        <f t="shared" si="419"/>
        <v>10954.581466666677</v>
      </c>
      <c r="W607" s="167">
        <v>36240</v>
      </c>
      <c r="Y607" s="169">
        <f t="shared" si="420"/>
        <v>34.066666666666663</v>
      </c>
      <c r="Z607" s="167">
        <v>-191.167</v>
      </c>
      <c r="AA607" s="167">
        <v>-177.11500000000001</v>
      </c>
      <c r="AB607" s="167">
        <f t="shared" si="400"/>
        <v>8.6894090909090913</v>
      </c>
      <c r="AC607" s="167">
        <f t="shared" si="401"/>
        <v>8.0506818181818183</v>
      </c>
      <c r="AD607" s="167">
        <f t="shared" si="421"/>
        <v>-184.14100000000002</v>
      </c>
      <c r="AF607" s="167">
        <f t="shared" si="434"/>
        <v>10.066666666666666</v>
      </c>
      <c r="AG607" s="167">
        <f t="shared" si="422"/>
        <v>-3.1861166666666665</v>
      </c>
      <c r="AH607" s="167">
        <f t="shared" si="438"/>
        <v>-1714.0387666666679</v>
      </c>
      <c r="AI607" s="167">
        <f t="shared" si="423"/>
        <v>13712.310133333343</v>
      </c>
      <c r="AJ607" s="167">
        <f t="shared" si="424"/>
        <v>-2.951916666666667</v>
      </c>
      <c r="AK607" s="167">
        <f t="shared" si="439"/>
        <v>-1620.8213166666671</v>
      </c>
      <c r="AL607" s="167">
        <f t="shared" si="425"/>
        <v>12966.570533333337</v>
      </c>
      <c r="AM607" s="167">
        <f t="shared" si="426"/>
        <v>13339.440333333339</v>
      </c>
      <c r="AR607" s="167">
        <v>36240</v>
      </c>
      <c r="AS607" s="169">
        <f t="shared" si="402"/>
        <v>34.066666666666663</v>
      </c>
      <c r="AT607" s="167">
        <v>-176.11699999999999</v>
      </c>
      <c r="AU607" s="167">
        <v>-246.422</v>
      </c>
      <c r="AV607" s="167">
        <f t="shared" si="403"/>
        <v>8.0053181818181809</v>
      </c>
      <c r="AW607" s="167">
        <f t="shared" si="404"/>
        <v>11.201000000000001</v>
      </c>
      <c r="AY607" s="167">
        <f t="shared" si="427"/>
        <v>10.066666666666666</v>
      </c>
      <c r="AZ607" s="167">
        <f t="shared" si="428"/>
        <v>-2.935283333333333</v>
      </c>
      <c r="BA607" s="167">
        <f t="shared" si="435"/>
        <v>-1618.296833333332</v>
      </c>
      <c r="BB607" s="167">
        <f t="shared" si="429"/>
        <v>12946.374666666656</v>
      </c>
      <c r="BC607" s="167">
        <f t="shared" si="430"/>
        <v>-4.1070333333333329</v>
      </c>
      <c r="BD607" s="167">
        <f t="shared" si="436"/>
        <v>-2387.3620166666669</v>
      </c>
      <c r="BE607" s="167">
        <f t="shared" si="431"/>
        <v>19098.896133333335</v>
      </c>
      <c r="BF607" s="167">
        <f t="shared" si="432"/>
        <v>16022.635399999996</v>
      </c>
      <c r="BK607" s="167">
        <v>36240</v>
      </c>
      <c r="BL607" s="169">
        <v>34.066666666666663</v>
      </c>
      <c r="BM607" s="167">
        <v>-138.119</v>
      </c>
      <c r="BN607" s="167">
        <v>-174.79300000000001</v>
      </c>
      <c r="BO607" s="167">
        <f t="shared" si="405"/>
        <v>6.2781363636363636</v>
      </c>
      <c r="BP607" s="167">
        <f t="shared" si="406"/>
        <v>7.9451363636363643</v>
      </c>
      <c r="BU607" s="167">
        <v>36240</v>
      </c>
      <c r="BV607" s="169">
        <v>34.066666666666663</v>
      </c>
      <c r="BW607" s="167">
        <v>-133.35599999999999</v>
      </c>
      <c r="BX607" s="167">
        <v>-150.40600000000001</v>
      </c>
      <c r="BY607" s="167">
        <f t="shared" si="407"/>
        <v>6.0616363636363637</v>
      </c>
      <c r="BZ607" s="167">
        <f t="shared" si="408"/>
        <v>6.8366363636363641</v>
      </c>
      <c r="CE607" s="167">
        <v>36240</v>
      </c>
      <c r="CF607" s="169">
        <f t="shared" si="409"/>
        <v>34.066666666666663</v>
      </c>
      <c r="CG607" s="167">
        <v>-64.73</v>
      </c>
      <c r="CH607" s="167">
        <v>-134.292</v>
      </c>
      <c r="CI607" s="167">
        <f t="shared" si="410"/>
        <v>2.9422727272727274</v>
      </c>
      <c r="CJ607" s="167">
        <f t="shared" si="411"/>
        <v>6.1041818181818179</v>
      </c>
      <c r="CO607" s="167">
        <v>36240</v>
      </c>
      <c r="CP607" s="169">
        <f t="shared" si="412"/>
        <v>34.066666666666663</v>
      </c>
      <c r="CQ607" s="167">
        <v>-157.99700000000001</v>
      </c>
      <c r="CR607" s="167">
        <v>-155.547</v>
      </c>
      <c r="CS607" s="167">
        <f t="shared" si="413"/>
        <v>7.1816818181818185</v>
      </c>
      <c r="CT607" s="167">
        <f t="shared" si="414"/>
        <v>7.0703181818181813</v>
      </c>
    </row>
    <row r="608" spans="2:98">
      <c r="B608" s="167">
        <f t="shared" si="415"/>
        <v>605</v>
      </c>
      <c r="C608" s="167">
        <v>36300</v>
      </c>
      <c r="D608" s="169">
        <v>34.083333333333336</v>
      </c>
      <c r="E608" s="167">
        <v>-153.542</v>
      </c>
      <c r="F608" s="167">
        <v>-154.11799999999999</v>
      </c>
      <c r="G608" s="167">
        <f t="shared" si="396"/>
        <v>6.9791818181818179</v>
      </c>
      <c r="H608" s="167">
        <f t="shared" si="397"/>
        <v>7.0053636363636365</v>
      </c>
      <c r="J608" s="167">
        <f t="shared" si="416"/>
        <v>10.083333333333334</v>
      </c>
      <c r="K608" s="167">
        <f t="shared" si="398"/>
        <v>-2.5590333333333333</v>
      </c>
      <c r="L608" s="167">
        <f t="shared" si="437"/>
        <v>-1406.5351666666677</v>
      </c>
      <c r="M608" s="167">
        <f t="shared" si="417"/>
        <v>11252.281333333342</v>
      </c>
      <c r="N608" s="167">
        <f t="shared" si="399"/>
        <v>-2.5686333333333331</v>
      </c>
      <c r="O608" s="167">
        <f t="shared" si="433"/>
        <v>-1337.2378666666684</v>
      </c>
      <c r="P608" s="167">
        <f t="shared" si="418"/>
        <v>10697.902933333347</v>
      </c>
      <c r="Q608" s="167">
        <f t="shared" si="419"/>
        <v>10975.092133333344</v>
      </c>
      <c r="W608" s="167">
        <v>36300</v>
      </c>
      <c r="Y608" s="169">
        <f t="shared" si="420"/>
        <v>34.083333333333336</v>
      </c>
      <c r="Z608" s="167">
        <v>-191.25399999999999</v>
      </c>
      <c r="AA608" s="167">
        <v>-180.17</v>
      </c>
      <c r="AB608" s="167">
        <f t="shared" si="400"/>
        <v>8.6933636363636353</v>
      </c>
      <c r="AC608" s="167">
        <f t="shared" si="401"/>
        <v>8.1895454545454545</v>
      </c>
      <c r="AD608" s="167">
        <f t="shared" si="421"/>
        <v>-185.71199999999999</v>
      </c>
      <c r="AF608" s="167">
        <f t="shared" si="434"/>
        <v>10.083333333333334</v>
      </c>
      <c r="AG608" s="167">
        <f t="shared" si="422"/>
        <v>-3.1875666666666667</v>
      </c>
      <c r="AH608" s="167">
        <f t="shared" si="438"/>
        <v>-1717.2263333333347</v>
      </c>
      <c r="AI608" s="167">
        <f t="shared" si="423"/>
        <v>13737.810666666677</v>
      </c>
      <c r="AJ608" s="167">
        <f t="shared" si="424"/>
        <v>-3.0028333333333332</v>
      </c>
      <c r="AK608" s="167">
        <f t="shared" si="439"/>
        <v>-1623.8241500000004</v>
      </c>
      <c r="AL608" s="167">
        <f t="shared" si="425"/>
        <v>12990.593200000003</v>
      </c>
      <c r="AM608" s="167">
        <f t="shared" si="426"/>
        <v>13364.201933333341</v>
      </c>
      <c r="AR608" s="167">
        <v>36300</v>
      </c>
      <c r="AS608" s="169">
        <f t="shared" si="402"/>
        <v>34.083333333333336</v>
      </c>
      <c r="AT608" s="167">
        <v>-175.61099999999999</v>
      </c>
      <c r="AU608" s="167">
        <v>-248.333</v>
      </c>
      <c r="AV608" s="167">
        <f t="shared" si="403"/>
        <v>7.9823181818181812</v>
      </c>
      <c r="AW608" s="167">
        <f t="shared" si="404"/>
        <v>11.287863636363637</v>
      </c>
      <c r="AY608" s="167">
        <f t="shared" si="427"/>
        <v>10.083333333333334</v>
      </c>
      <c r="AZ608" s="167">
        <f t="shared" si="428"/>
        <v>-2.92685</v>
      </c>
      <c r="BA608" s="167">
        <f t="shared" si="435"/>
        <v>-1621.223683333332</v>
      </c>
      <c r="BB608" s="167">
        <f t="shared" si="429"/>
        <v>12969.789466666656</v>
      </c>
      <c r="BC608" s="167">
        <f t="shared" si="430"/>
        <v>-4.1388833333333332</v>
      </c>
      <c r="BD608" s="167">
        <f t="shared" si="436"/>
        <v>-2391.5009000000005</v>
      </c>
      <c r="BE608" s="167">
        <f t="shared" si="431"/>
        <v>19132.007200000004</v>
      </c>
      <c r="BF608" s="167">
        <f t="shared" si="432"/>
        <v>16050.898333333331</v>
      </c>
      <c r="BK608" s="167">
        <v>36300</v>
      </c>
      <c r="BL608" s="169">
        <v>34.083333333333336</v>
      </c>
      <c r="BM608" s="167">
        <v>-139.12100000000001</v>
      </c>
      <c r="BN608" s="167">
        <v>-176.22900000000001</v>
      </c>
      <c r="BO608" s="167">
        <f t="shared" si="405"/>
        <v>6.3236818181818188</v>
      </c>
      <c r="BP608" s="167">
        <f t="shared" si="406"/>
        <v>8.010409090909091</v>
      </c>
      <c r="BU608" s="167">
        <v>36300</v>
      </c>
      <c r="BV608" s="169">
        <v>34.083333333333336</v>
      </c>
      <c r="BW608" s="167">
        <v>-133.52600000000001</v>
      </c>
      <c r="BX608" s="167">
        <v>-149.898</v>
      </c>
      <c r="BY608" s="167">
        <f t="shared" si="407"/>
        <v>6.0693636363636365</v>
      </c>
      <c r="BZ608" s="167">
        <f t="shared" si="408"/>
        <v>6.8135454545454541</v>
      </c>
      <c r="CE608" s="167">
        <v>36300</v>
      </c>
      <c r="CF608" s="169">
        <f t="shared" si="409"/>
        <v>34.083333333333336</v>
      </c>
      <c r="CG608" s="167">
        <v>-65.088999999999999</v>
      </c>
      <c r="CH608" s="167">
        <v>-133.583</v>
      </c>
      <c r="CI608" s="167">
        <f t="shared" si="410"/>
        <v>2.9585909090909088</v>
      </c>
      <c r="CJ608" s="167">
        <f t="shared" si="411"/>
        <v>6.0719545454545454</v>
      </c>
      <c r="CO608" s="167">
        <v>36300</v>
      </c>
      <c r="CP608" s="169">
        <f t="shared" si="412"/>
        <v>34.083333333333336</v>
      </c>
      <c r="CQ608" s="167">
        <v>-156.81299999999999</v>
      </c>
      <c r="CR608" s="167">
        <v>-155.613</v>
      </c>
      <c r="CS608" s="167">
        <f t="shared" si="413"/>
        <v>7.1278636363636361</v>
      </c>
      <c r="CT608" s="167">
        <f t="shared" si="414"/>
        <v>7.0733181818181814</v>
      </c>
    </row>
    <row r="609" spans="2:98">
      <c r="B609" s="167">
        <f t="shared" si="415"/>
        <v>606</v>
      </c>
      <c r="C609" s="167">
        <v>36360</v>
      </c>
      <c r="D609" s="169">
        <v>34.1</v>
      </c>
      <c r="E609" s="167">
        <v>-155.536</v>
      </c>
      <c r="F609" s="167">
        <v>-152.76300000000001</v>
      </c>
      <c r="G609" s="167">
        <f t="shared" si="396"/>
        <v>7.0698181818181816</v>
      </c>
      <c r="H609" s="167">
        <f t="shared" si="397"/>
        <v>6.9437727272727274</v>
      </c>
      <c r="J609" s="167">
        <f t="shared" si="416"/>
        <v>10.1</v>
      </c>
      <c r="K609" s="167">
        <f t="shared" si="398"/>
        <v>-2.5922666666666667</v>
      </c>
      <c r="L609" s="167">
        <f t="shared" si="437"/>
        <v>-1409.1274333333345</v>
      </c>
      <c r="M609" s="167">
        <f t="shared" si="417"/>
        <v>11273.019466666676</v>
      </c>
      <c r="N609" s="167">
        <f t="shared" si="399"/>
        <v>-2.5460500000000001</v>
      </c>
      <c r="O609" s="167">
        <f t="shared" si="433"/>
        <v>-1339.7839166666683</v>
      </c>
      <c r="P609" s="167">
        <f t="shared" si="418"/>
        <v>10718.271333333347</v>
      </c>
      <c r="Q609" s="167">
        <f t="shared" si="419"/>
        <v>10995.645400000012</v>
      </c>
      <c r="W609" s="167">
        <v>36360</v>
      </c>
      <c r="Y609" s="169">
        <f t="shared" si="420"/>
        <v>34.1</v>
      </c>
      <c r="Z609" s="167">
        <v>-189.69499999999999</v>
      </c>
      <c r="AA609" s="167">
        <v>-175.14500000000001</v>
      </c>
      <c r="AB609" s="167">
        <f t="shared" si="400"/>
        <v>8.6225000000000005</v>
      </c>
      <c r="AC609" s="167">
        <f t="shared" si="401"/>
        <v>7.9611363636363643</v>
      </c>
      <c r="AD609" s="167">
        <f t="shared" si="421"/>
        <v>-182.42000000000002</v>
      </c>
      <c r="AF609" s="167">
        <f t="shared" si="434"/>
        <v>10.1</v>
      </c>
      <c r="AG609" s="167">
        <f t="shared" si="422"/>
        <v>-3.1615833333333332</v>
      </c>
      <c r="AH609" s="167">
        <f t="shared" si="438"/>
        <v>-1720.3879166666679</v>
      </c>
      <c r="AI609" s="167">
        <f t="shared" si="423"/>
        <v>13763.103333333343</v>
      </c>
      <c r="AJ609" s="167">
        <f t="shared" si="424"/>
        <v>-2.9190833333333335</v>
      </c>
      <c r="AK609" s="167">
        <f t="shared" si="439"/>
        <v>-1626.7432333333338</v>
      </c>
      <c r="AL609" s="167">
        <f t="shared" si="425"/>
        <v>13013.945866666671</v>
      </c>
      <c r="AM609" s="167">
        <f t="shared" si="426"/>
        <v>13388.524600000008</v>
      </c>
      <c r="AR609" s="167">
        <v>36360</v>
      </c>
      <c r="AS609" s="169">
        <f t="shared" si="402"/>
        <v>34.1</v>
      </c>
      <c r="AT609" s="167">
        <v>-176.33</v>
      </c>
      <c r="AU609" s="167">
        <v>-246.22800000000001</v>
      </c>
      <c r="AV609" s="167">
        <f t="shared" si="403"/>
        <v>8.0150000000000006</v>
      </c>
      <c r="AW609" s="167">
        <f t="shared" si="404"/>
        <v>11.192181818181819</v>
      </c>
      <c r="AY609" s="167">
        <f t="shared" si="427"/>
        <v>10.1</v>
      </c>
      <c r="AZ609" s="167">
        <f t="shared" si="428"/>
        <v>-2.9388333333333336</v>
      </c>
      <c r="BA609" s="167">
        <f t="shared" si="435"/>
        <v>-1624.1625166666654</v>
      </c>
      <c r="BB609" s="167">
        <f t="shared" si="429"/>
        <v>12993.300133333323</v>
      </c>
      <c r="BC609" s="167">
        <f t="shared" si="430"/>
        <v>-4.1037999999999997</v>
      </c>
      <c r="BD609" s="167">
        <f t="shared" si="436"/>
        <v>-2395.6047000000003</v>
      </c>
      <c r="BE609" s="167">
        <f t="shared" si="431"/>
        <v>19164.837600000003</v>
      </c>
      <c r="BF609" s="167">
        <f t="shared" si="432"/>
        <v>16079.068866666663</v>
      </c>
      <c r="BK609" s="167">
        <v>36360</v>
      </c>
      <c r="BL609" s="169">
        <v>34.1</v>
      </c>
      <c r="BM609" s="167">
        <v>-139.35300000000001</v>
      </c>
      <c r="BN609" s="167">
        <v>-173.21799999999999</v>
      </c>
      <c r="BO609" s="167">
        <f t="shared" si="405"/>
        <v>6.334227272727273</v>
      </c>
      <c r="BP609" s="167">
        <f t="shared" si="406"/>
        <v>7.8735454545454537</v>
      </c>
      <c r="BU609" s="167">
        <v>36360</v>
      </c>
      <c r="BV609" s="169">
        <v>34.1</v>
      </c>
      <c r="BW609" s="167">
        <v>-133.58799999999999</v>
      </c>
      <c r="BX609" s="167">
        <v>-149.59</v>
      </c>
      <c r="BY609" s="167">
        <f t="shared" si="407"/>
        <v>6.0721818181818179</v>
      </c>
      <c r="BZ609" s="167">
        <f t="shared" si="408"/>
        <v>6.7995454545454548</v>
      </c>
      <c r="CE609" s="167">
        <v>36360</v>
      </c>
      <c r="CF609" s="169">
        <f t="shared" si="409"/>
        <v>34.1</v>
      </c>
      <c r="CG609" s="167">
        <v>-64.909000000000006</v>
      </c>
      <c r="CH609" s="167">
        <v>-133.66300000000001</v>
      </c>
      <c r="CI609" s="167">
        <f t="shared" si="410"/>
        <v>2.950409090909091</v>
      </c>
      <c r="CJ609" s="167">
        <f t="shared" si="411"/>
        <v>6.0755909090909093</v>
      </c>
      <c r="CO609" s="167">
        <v>36360</v>
      </c>
      <c r="CP609" s="169">
        <f t="shared" si="412"/>
        <v>34.1</v>
      </c>
      <c r="CQ609" s="167">
        <v>-157.29</v>
      </c>
      <c r="CR609" s="167">
        <v>-155.809</v>
      </c>
      <c r="CS609" s="167">
        <f t="shared" si="413"/>
        <v>7.1495454545454544</v>
      </c>
      <c r="CT609" s="167">
        <f t="shared" si="414"/>
        <v>7.0822272727272724</v>
      </c>
    </row>
    <row r="610" spans="2:98">
      <c r="B610" s="167">
        <f t="shared" si="415"/>
        <v>607</v>
      </c>
      <c r="C610" s="167">
        <v>36420</v>
      </c>
      <c r="D610" s="169">
        <v>34.116666666666667</v>
      </c>
      <c r="E610" s="167">
        <v>-154.46199999999999</v>
      </c>
      <c r="F610" s="167">
        <v>-154.10300000000001</v>
      </c>
      <c r="G610" s="167">
        <f t="shared" si="396"/>
        <v>7.0209999999999999</v>
      </c>
      <c r="H610" s="167">
        <f t="shared" si="397"/>
        <v>7.0046818181818189</v>
      </c>
      <c r="J610" s="167">
        <f t="shared" si="416"/>
        <v>10.116666666666667</v>
      </c>
      <c r="K610" s="167">
        <f t="shared" si="398"/>
        <v>-2.5743666666666662</v>
      </c>
      <c r="L610" s="167">
        <f t="shared" si="437"/>
        <v>-1411.7018000000012</v>
      </c>
      <c r="M610" s="167">
        <f t="shared" si="417"/>
        <v>11293.614400000009</v>
      </c>
      <c r="N610" s="167">
        <f t="shared" si="399"/>
        <v>-2.5683833333333332</v>
      </c>
      <c r="O610" s="167">
        <f t="shared" si="433"/>
        <v>-1342.3523000000016</v>
      </c>
      <c r="P610" s="167">
        <f t="shared" si="418"/>
        <v>10738.818400000013</v>
      </c>
      <c r="Q610" s="167">
        <f t="shared" si="419"/>
        <v>11016.216400000012</v>
      </c>
      <c r="W610" s="167">
        <v>36420</v>
      </c>
      <c r="Y610" s="169">
        <f t="shared" si="420"/>
        <v>34.116666666666667</v>
      </c>
      <c r="Z610" s="167">
        <v>-195.28800000000001</v>
      </c>
      <c r="AA610" s="167">
        <v>-179.88800000000001</v>
      </c>
      <c r="AB610" s="167">
        <f t="shared" si="400"/>
        <v>8.8767272727272726</v>
      </c>
      <c r="AC610" s="167">
        <f t="shared" si="401"/>
        <v>8.1767272727272733</v>
      </c>
      <c r="AD610" s="167">
        <f t="shared" si="421"/>
        <v>-187.58800000000002</v>
      </c>
      <c r="AF610" s="167">
        <f t="shared" si="434"/>
        <v>10.116666666666667</v>
      </c>
      <c r="AG610" s="167">
        <f t="shared" si="422"/>
        <v>-3.2547999999999999</v>
      </c>
      <c r="AH610" s="167">
        <f t="shared" si="438"/>
        <v>-1723.6427166666679</v>
      </c>
      <c r="AI610" s="167">
        <f t="shared" si="423"/>
        <v>13789.141733333343</v>
      </c>
      <c r="AJ610" s="167">
        <f t="shared" si="424"/>
        <v>-2.9981333333333335</v>
      </c>
      <c r="AK610" s="167">
        <f t="shared" si="439"/>
        <v>-1629.7413666666671</v>
      </c>
      <c r="AL610" s="167">
        <f t="shared" si="425"/>
        <v>13037.930933333337</v>
      </c>
      <c r="AM610" s="167">
        <f t="shared" si="426"/>
        <v>13413.536333333341</v>
      </c>
      <c r="AR610" s="167">
        <v>36420</v>
      </c>
      <c r="AS610" s="169">
        <f t="shared" si="402"/>
        <v>34.116666666666667</v>
      </c>
      <c r="AT610" s="167">
        <v>-178.68199999999999</v>
      </c>
      <c r="AU610" s="167">
        <v>-242.761</v>
      </c>
      <c r="AV610" s="167">
        <f t="shared" si="403"/>
        <v>8.1219090909090905</v>
      </c>
      <c r="AW610" s="167">
        <f t="shared" si="404"/>
        <v>11.034590909090909</v>
      </c>
      <c r="AY610" s="167">
        <f t="shared" si="427"/>
        <v>10.116666666666667</v>
      </c>
      <c r="AZ610" s="167">
        <f t="shared" si="428"/>
        <v>-2.9780333333333333</v>
      </c>
      <c r="BA610" s="167">
        <f t="shared" si="435"/>
        <v>-1627.1405499999987</v>
      </c>
      <c r="BB610" s="167">
        <f t="shared" si="429"/>
        <v>13017.12439999999</v>
      </c>
      <c r="BC610" s="167">
        <f t="shared" si="430"/>
        <v>-4.0460166666666666</v>
      </c>
      <c r="BD610" s="167">
        <f t="shared" si="436"/>
        <v>-2399.650716666667</v>
      </c>
      <c r="BE610" s="167">
        <f t="shared" si="431"/>
        <v>19197.205733333336</v>
      </c>
      <c r="BF610" s="167">
        <f t="shared" si="432"/>
        <v>16107.165066666663</v>
      </c>
      <c r="BK610" s="167">
        <v>36420</v>
      </c>
      <c r="BL610" s="169">
        <v>34.116666666666667</v>
      </c>
      <c r="BM610" s="167">
        <v>-137.61000000000001</v>
      </c>
      <c r="BN610" s="167">
        <v>-173.697</v>
      </c>
      <c r="BO610" s="167">
        <f t="shared" si="405"/>
        <v>6.2550000000000008</v>
      </c>
      <c r="BP610" s="167">
        <f t="shared" si="406"/>
        <v>7.8953181818181823</v>
      </c>
      <c r="BU610" s="167">
        <v>36420</v>
      </c>
      <c r="BV610" s="169">
        <v>34.116666666666667</v>
      </c>
      <c r="BW610" s="167">
        <v>-132.58500000000001</v>
      </c>
      <c r="BX610" s="167">
        <v>-150.191</v>
      </c>
      <c r="BY610" s="167">
        <f t="shared" si="407"/>
        <v>6.0265909090909098</v>
      </c>
      <c r="BZ610" s="167">
        <f t="shared" si="408"/>
        <v>6.8268636363636368</v>
      </c>
      <c r="CE610" s="167">
        <v>36420</v>
      </c>
      <c r="CF610" s="169">
        <f t="shared" si="409"/>
        <v>34.116666666666667</v>
      </c>
      <c r="CG610" s="167">
        <v>-64.694999999999993</v>
      </c>
      <c r="CH610" s="167">
        <v>-135.166</v>
      </c>
      <c r="CI610" s="167">
        <f t="shared" si="410"/>
        <v>2.940681818181818</v>
      </c>
      <c r="CJ610" s="167">
        <f t="shared" si="411"/>
        <v>6.1439090909090908</v>
      </c>
      <c r="CO610" s="167">
        <v>36420</v>
      </c>
      <c r="CP610" s="169">
        <f t="shared" si="412"/>
        <v>34.116666666666667</v>
      </c>
      <c r="CQ610" s="167">
        <v>-160.83000000000001</v>
      </c>
      <c r="CR610" s="167">
        <v>-154.64400000000001</v>
      </c>
      <c r="CS610" s="167">
        <f t="shared" si="413"/>
        <v>7.3104545454545464</v>
      </c>
      <c r="CT610" s="167">
        <f t="shared" si="414"/>
        <v>7.0292727272727271</v>
      </c>
    </row>
    <row r="611" spans="2:98">
      <c r="B611" s="167">
        <f t="shared" si="415"/>
        <v>608</v>
      </c>
      <c r="C611" s="167">
        <v>36480</v>
      </c>
      <c r="D611" s="169">
        <v>34.133333333333333</v>
      </c>
      <c r="E611" s="167">
        <v>-154.46199999999999</v>
      </c>
      <c r="F611" s="167">
        <v>-153.179</v>
      </c>
      <c r="G611" s="167">
        <f t="shared" si="396"/>
        <v>7.0209999999999999</v>
      </c>
      <c r="H611" s="167">
        <f t="shared" si="397"/>
        <v>6.9626818181818182</v>
      </c>
      <c r="J611" s="167">
        <f t="shared" si="416"/>
        <v>10.133333333333333</v>
      </c>
      <c r="K611" s="167">
        <f t="shared" si="398"/>
        <v>-2.5743666666666662</v>
      </c>
      <c r="L611" s="167">
        <f t="shared" si="437"/>
        <v>-1414.2761666666679</v>
      </c>
      <c r="M611" s="167">
        <f t="shared" si="417"/>
        <v>11314.209333333343</v>
      </c>
      <c r="N611" s="167">
        <f t="shared" si="399"/>
        <v>-2.5529833333333332</v>
      </c>
      <c r="O611" s="167">
        <f t="shared" si="433"/>
        <v>-1344.9052833333349</v>
      </c>
      <c r="P611" s="167">
        <f t="shared" si="418"/>
        <v>10759.242266666679</v>
      </c>
      <c r="Q611" s="167">
        <f t="shared" si="419"/>
        <v>11036.725800000011</v>
      </c>
      <c r="W611" s="167">
        <v>36480</v>
      </c>
      <c r="Y611" s="169">
        <f t="shared" si="420"/>
        <v>34.133333333333333</v>
      </c>
      <c r="Z611" s="167">
        <v>-191.49299999999999</v>
      </c>
      <c r="AA611" s="167">
        <v>-175.98599999999999</v>
      </c>
      <c r="AB611" s="167">
        <f t="shared" si="400"/>
        <v>8.7042272727272731</v>
      </c>
      <c r="AC611" s="167">
        <f t="shared" si="401"/>
        <v>7.9993636363636362</v>
      </c>
      <c r="AD611" s="167">
        <f t="shared" si="421"/>
        <v>-183.73949999999999</v>
      </c>
      <c r="AF611" s="167">
        <f t="shared" si="434"/>
        <v>10.133333333333333</v>
      </c>
      <c r="AG611" s="167">
        <f t="shared" si="422"/>
        <v>-3.1915499999999999</v>
      </c>
      <c r="AH611" s="167">
        <f t="shared" si="438"/>
        <v>-1726.8342666666679</v>
      </c>
      <c r="AI611" s="167">
        <f t="shared" si="423"/>
        <v>13814.674133333343</v>
      </c>
      <c r="AJ611" s="167">
        <f t="shared" si="424"/>
        <v>-2.9330999999999996</v>
      </c>
      <c r="AK611" s="167">
        <f t="shared" si="439"/>
        <v>-1632.6744666666671</v>
      </c>
      <c r="AL611" s="167">
        <f t="shared" si="425"/>
        <v>13061.395733333336</v>
      </c>
      <c r="AM611" s="167">
        <f t="shared" si="426"/>
        <v>13438.03493333334</v>
      </c>
      <c r="AR611" s="167">
        <v>36480</v>
      </c>
      <c r="AS611" s="169">
        <f t="shared" si="402"/>
        <v>34.133333333333333</v>
      </c>
      <c r="AT611" s="167">
        <v>-174.88399999999999</v>
      </c>
      <c r="AU611" s="167">
        <v>-246.066</v>
      </c>
      <c r="AV611" s="167">
        <f t="shared" si="403"/>
        <v>7.949272727272727</v>
      </c>
      <c r="AW611" s="167">
        <f t="shared" si="404"/>
        <v>11.184818181818182</v>
      </c>
      <c r="AY611" s="167">
        <f t="shared" si="427"/>
        <v>10.133333333333333</v>
      </c>
      <c r="AZ611" s="167">
        <f t="shared" si="428"/>
        <v>-2.914733333333333</v>
      </c>
      <c r="BA611" s="167">
        <f t="shared" si="435"/>
        <v>-1630.055283333332</v>
      </c>
      <c r="BB611" s="167">
        <f t="shared" si="429"/>
        <v>13040.442266666656</v>
      </c>
      <c r="BC611" s="167">
        <f t="shared" si="430"/>
        <v>-4.1010999999999997</v>
      </c>
      <c r="BD611" s="167">
        <f t="shared" si="436"/>
        <v>-2403.7518166666669</v>
      </c>
      <c r="BE611" s="167">
        <f t="shared" si="431"/>
        <v>19230.014533333335</v>
      </c>
      <c r="BF611" s="167">
        <f t="shared" si="432"/>
        <v>16135.228399999996</v>
      </c>
      <c r="BK611" s="167">
        <v>36480</v>
      </c>
      <c r="BL611" s="169">
        <v>34.133333333333333</v>
      </c>
      <c r="BM611" s="167">
        <v>-140.10900000000001</v>
      </c>
      <c r="BN611" s="167">
        <v>-174.20599999999999</v>
      </c>
      <c r="BO611" s="167">
        <f t="shared" si="405"/>
        <v>6.3685909090909094</v>
      </c>
      <c r="BP611" s="167">
        <f t="shared" si="406"/>
        <v>7.9184545454545452</v>
      </c>
      <c r="BU611" s="167">
        <v>36480</v>
      </c>
      <c r="BV611" s="169">
        <v>34.133333333333333</v>
      </c>
      <c r="BW611" s="167">
        <v>-134.56</v>
      </c>
      <c r="BX611" s="167">
        <v>-151.03800000000001</v>
      </c>
      <c r="BY611" s="167">
        <f t="shared" si="407"/>
        <v>6.1163636363636362</v>
      </c>
      <c r="BZ611" s="167">
        <f t="shared" si="408"/>
        <v>6.8653636363636368</v>
      </c>
      <c r="CE611" s="167">
        <v>36480</v>
      </c>
      <c r="CF611" s="169">
        <f t="shared" si="409"/>
        <v>34.133333333333333</v>
      </c>
      <c r="CG611" s="167">
        <v>-65.064999999999998</v>
      </c>
      <c r="CH611" s="167">
        <v>-135.45500000000001</v>
      </c>
      <c r="CI611" s="167">
        <f t="shared" si="410"/>
        <v>2.9575</v>
      </c>
      <c r="CJ611" s="167">
        <f t="shared" si="411"/>
        <v>6.1570454545454547</v>
      </c>
      <c r="CO611" s="167">
        <v>36480</v>
      </c>
      <c r="CP611" s="169">
        <f t="shared" si="412"/>
        <v>34.133333333333333</v>
      </c>
      <c r="CQ611" s="167">
        <v>-159.09</v>
      </c>
      <c r="CR611" s="167">
        <v>-156.089</v>
      </c>
      <c r="CS611" s="167">
        <f t="shared" si="413"/>
        <v>7.2313636363636364</v>
      </c>
      <c r="CT611" s="167">
        <f t="shared" si="414"/>
        <v>7.0949545454545451</v>
      </c>
    </row>
    <row r="612" spans="2:98">
      <c r="B612" s="167">
        <f t="shared" si="415"/>
        <v>609</v>
      </c>
      <c r="C612" s="167">
        <v>36540</v>
      </c>
      <c r="D612" s="169">
        <v>34.15</v>
      </c>
      <c r="E612" s="167">
        <v>-155.84299999999999</v>
      </c>
      <c r="F612" s="167">
        <v>-154.303</v>
      </c>
      <c r="G612" s="167">
        <f t="shared" si="396"/>
        <v>7.0837727272727271</v>
      </c>
      <c r="H612" s="167">
        <f t="shared" si="397"/>
        <v>7.0137727272727268</v>
      </c>
      <c r="J612" s="167">
        <f t="shared" si="416"/>
        <v>10.15</v>
      </c>
      <c r="K612" s="167">
        <f t="shared" si="398"/>
        <v>-2.5973833333333332</v>
      </c>
      <c r="L612" s="167">
        <f t="shared" si="437"/>
        <v>-1416.8735500000012</v>
      </c>
      <c r="M612" s="167">
        <f t="shared" si="417"/>
        <v>11334.988400000009</v>
      </c>
      <c r="N612" s="167">
        <f t="shared" si="399"/>
        <v>-2.5717166666666667</v>
      </c>
      <c r="O612" s="167">
        <f t="shared" si="433"/>
        <v>-1347.4770000000015</v>
      </c>
      <c r="P612" s="167">
        <f t="shared" si="418"/>
        <v>10779.816000000012</v>
      </c>
      <c r="Q612" s="167">
        <f t="shared" si="419"/>
        <v>11057.402200000011</v>
      </c>
      <c r="W612" s="167">
        <v>36540</v>
      </c>
      <c r="Y612" s="169">
        <f t="shared" si="420"/>
        <v>34.15</v>
      </c>
      <c r="Z612" s="167">
        <v>-194.42500000000001</v>
      </c>
      <c r="AA612" s="167">
        <v>-180.149</v>
      </c>
      <c r="AB612" s="167">
        <f t="shared" si="400"/>
        <v>8.8375000000000004</v>
      </c>
      <c r="AC612" s="167">
        <f t="shared" si="401"/>
        <v>8.1885909090909088</v>
      </c>
      <c r="AD612" s="167">
        <f t="shared" si="421"/>
        <v>-187.28700000000001</v>
      </c>
      <c r="AF612" s="167">
        <f t="shared" si="434"/>
        <v>10.15</v>
      </c>
      <c r="AG612" s="167">
        <f t="shared" si="422"/>
        <v>-3.2404166666666669</v>
      </c>
      <c r="AH612" s="167">
        <f t="shared" si="438"/>
        <v>-1730.0746833333346</v>
      </c>
      <c r="AI612" s="167">
        <f t="shared" si="423"/>
        <v>13840.597466666677</v>
      </c>
      <c r="AJ612" s="167">
        <f t="shared" si="424"/>
        <v>-3.0024833333333332</v>
      </c>
      <c r="AK612" s="167">
        <f t="shared" si="439"/>
        <v>-1635.6769500000005</v>
      </c>
      <c r="AL612" s="167">
        <f t="shared" si="425"/>
        <v>13085.415600000004</v>
      </c>
      <c r="AM612" s="167">
        <f t="shared" si="426"/>
        <v>13463.00653333334</v>
      </c>
      <c r="AR612" s="167">
        <v>36540</v>
      </c>
      <c r="AS612" s="169">
        <f t="shared" si="402"/>
        <v>34.15</v>
      </c>
      <c r="AT612" s="167">
        <v>-175.77099999999999</v>
      </c>
      <c r="AU612" s="167">
        <v>-246.601</v>
      </c>
      <c r="AV612" s="167">
        <f t="shared" si="403"/>
        <v>7.9895909090909081</v>
      </c>
      <c r="AW612" s="167">
        <f t="shared" si="404"/>
        <v>11.209136363636363</v>
      </c>
      <c r="AY612" s="167">
        <f t="shared" si="427"/>
        <v>10.15</v>
      </c>
      <c r="AZ612" s="167">
        <f t="shared" si="428"/>
        <v>-2.9295166666666663</v>
      </c>
      <c r="BA612" s="167">
        <f t="shared" si="435"/>
        <v>-1632.9847999999986</v>
      </c>
      <c r="BB612" s="167">
        <f t="shared" si="429"/>
        <v>13063.878399999989</v>
      </c>
      <c r="BC612" s="167">
        <f t="shared" si="430"/>
        <v>-4.1100166666666667</v>
      </c>
      <c r="BD612" s="167">
        <f t="shared" si="436"/>
        <v>-2407.8618333333334</v>
      </c>
      <c r="BE612" s="167">
        <f t="shared" si="431"/>
        <v>19262.894666666667</v>
      </c>
      <c r="BF612" s="167">
        <f t="shared" si="432"/>
        <v>16163.386533333327</v>
      </c>
      <c r="BK612" s="167">
        <v>36540</v>
      </c>
      <c r="BL612" s="169">
        <v>34.15</v>
      </c>
      <c r="BM612" s="167">
        <v>-139.04400000000001</v>
      </c>
      <c r="BN612" s="167">
        <v>-173.126</v>
      </c>
      <c r="BO612" s="167">
        <f t="shared" si="405"/>
        <v>6.320181818181819</v>
      </c>
      <c r="BP612" s="167">
        <f t="shared" si="406"/>
        <v>7.8693636363636363</v>
      </c>
      <c r="BU612" s="167">
        <v>36540</v>
      </c>
      <c r="BV612" s="169">
        <v>34.15</v>
      </c>
      <c r="BW612" s="167">
        <v>-133.66499999999999</v>
      </c>
      <c r="BX612" s="167">
        <v>-151.26900000000001</v>
      </c>
      <c r="BY612" s="167">
        <f t="shared" si="407"/>
        <v>6.0756818181818177</v>
      </c>
      <c r="BZ612" s="167">
        <f t="shared" si="408"/>
        <v>6.8758636363636363</v>
      </c>
      <c r="CE612" s="167">
        <v>36540</v>
      </c>
      <c r="CF612" s="169">
        <f t="shared" si="409"/>
        <v>34.15</v>
      </c>
      <c r="CG612" s="167">
        <v>-64.956000000000003</v>
      </c>
      <c r="CH612" s="167">
        <v>-134.471</v>
      </c>
      <c r="CI612" s="167">
        <f t="shared" si="410"/>
        <v>2.9525454545454548</v>
      </c>
      <c r="CJ612" s="167">
        <f t="shared" si="411"/>
        <v>6.112318181818182</v>
      </c>
      <c r="CO612" s="167">
        <v>36540</v>
      </c>
      <c r="CP612" s="169">
        <f t="shared" si="412"/>
        <v>34.15</v>
      </c>
      <c r="CQ612" s="167">
        <v>-159.49299999999999</v>
      </c>
      <c r="CR612" s="167">
        <v>-157.506</v>
      </c>
      <c r="CS612" s="167">
        <f t="shared" si="413"/>
        <v>7.2496818181818181</v>
      </c>
      <c r="CT612" s="167">
        <f t="shared" si="414"/>
        <v>7.1593636363636364</v>
      </c>
    </row>
    <row r="613" spans="2:98">
      <c r="B613" s="167">
        <f t="shared" si="415"/>
        <v>610</v>
      </c>
      <c r="C613" s="167">
        <v>36600</v>
      </c>
      <c r="D613" s="169">
        <v>34.166666666666664</v>
      </c>
      <c r="E613" s="167">
        <v>-154.15600000000001</v>
      </c>
      <c r="F613" s="167">
        <v>-151.578</v>
      </c>
      <c r="G613" s="167">
        <f t="shared" si="396"/>
        <v>7.007090909090909</v>
      </c>
      <c r="H613" s="167">
        <f t="shared" si="397"/>
        <v>6.8899090909090912</v>
      </c>
      <c r="J613" s="167">
        <f t="shared" si="416"/>
        <v>10.166666666666666</v>
      </c>
      <c r="K613" s="167">
        <f t="shared" si="398"/>
        <v>-2.5692666666666666</v>
      </c>
      <c r="L613" s="167">
        <f t="shared" si="437"/>
        <v>-1419.4428166666678</v>
      </c>
      <c r="M613" s="167">
        <f t="shared" si="417"/>
        <v>11355.542533333342</v>
      </c>
      <c r="N613" s="167">
        <f t="shared" si="399"/>
        <v>-2.5263</v>
      </c>
      <c r="O613" s="167">
        <f t="shared" si="433"/>
        <v>-1350.0033000000014</v>
      </c>
      <c r="P613" s="167">
        <f t="shared" si="418"/>
        <v>10800.026400000012</v>
      </c>
      <c r="Q613" s="167">
        <f t="shared" si="419"/>
        <v>11077.784466666677</v>
      </c>
      <c r="W613" s="167">
        <v>36600</v>
      </c>
      <c r="Y613" s="169">
        <f t="shared" si="420"/>
        <v>34.166666666666664</v>
      </c>
      <c r="Z613" s="167">
        <v>-197.79400000000001</v>
      </c>
      <c r="AA613" s="167">
        <v>-175.25200000000001</v>
      </c>
      <c r="AB613" s="167">
        <f t="shared" si="400"/>
        <v>8.990636363636364</v>
      </c>
      <c r="AC613" s="167">
        <f t="shared" si="401"/>
        <v>7.9660000000000002</v>
      </c>
      <c r="AD613" s="167">
        <f t="shared" si="421"/>
        <v>-186.52300000000002</v>
      </c>
      <c r="AF613" s="167">
        <f t="shared" si="434"/>
        <v>10.166666666666666</v>
      </c>
      <c r="AG613" s="167">
        <f t="shared" si="422"/>
        <v>-3.2965666666666666</v>
      </c>
      <c r="AH613" s="167">
        <f t="shared" si="438"/>
        <v>-1733.3712500000013</v>
      </c>
      <c r="AI613" s="167">
        <f t="shared" si="423"/>
        <v>13866.97000000001</v>
      </c>
      <c r="AJ613" s="167">
        <f t="shared" si="424"/>
        <v>-2.9208666666666669</v>
      </c>
      <c r="AK613" s="167">
        <f t="shared" si="439"/>
        <v>-1638.5978166666671</v>
      </c>
      <c r="AL613" s="167">
        <f t="shared" si="425"/>
        <v>13108.782533333337</v>
      </c>
      <c r="AM613" s="167">
        <f t="shared" si="426"/>
        <v>13487.876266666673</v>
      </c>
      <c r="AR613" s="167">
        <v>36600</v>
      </c>
      <c r="AS613" s="169">
        <f t="shared" si="402"/>
        <v>34.166666666666664</v>
      </c>
      <c r="AT613" s="167">
        <v>-171.83600000000001</v>
      </c>
      <c r="AU613" s="167">
        <v>-243.64500000000001</v>
      </c>
      <c r="AV613" s="167">
        <f t="shared" si="403"/>
        <v>7.8107272727272736</v>
      </c>
      <c r="AW613" s="167">
        <f t="shared" si="404"/>
        <v>11.074772727272729</v>
      </c>
      <c r="AY613" s="167">
        <f t="shared" si="427"/>
        <v>10.166666666666666</v>
      </c>
      <c r="AZ613" s="167">
        <f t="shared" si="428"/>
        <v>-2.8639333333333337</v>
      </c>
      <c r="BA613" s="167">
        <f t="shared" si="435"/>
        <v>-1635.8487333333319</v>
      </c>
      <c r="BB613" s="167">
        <f t="shared" si="429"/>
        <v>13086.789866666655</v>
      </c>
      <c r="BC613" s="167">
        <f t="shared" si="430"/>
        <v>-4.0607500000000005</v>
      </c>
      <c r="BD613" s="167">
        <f t="shared" si="436"/>
        <v>-2411.9225833333335</v>
      </c>
      <c r="BE613" s="167">
        <f t="shared" si="431"/>
        <v>19295.380666666668</v>
      </c>
      <c r="BF613" s="167">
        <f t="shared" si="432"/>
        <v>16191.085266666661</v>
      </c>
      <c r="BK613" s="167">
        <v>36600</v>
      </c>
      <c r="BL613" s="169">
        <v>34.166666666666664</v>
      </c>
      <c r="BM613" s="167">
        <v>-137.471</v>
      </c>
      <c r="BN613" s="167">
        <v>-176.846</v>
      </c>
      <c r="BO613" s="167">
        <f t="shared" si="405"/>
        <v>6.2486818181818187</v>
      </c>
      <c r="BP613" s="167">
        <f t="shared" si="406"/>
        <v>8.0384545454545453</v>
      </c>
      <c r="BU613" s="167">
        <v>36600</v>
      </c>
      <c r="BV613" s="169">
        <v>34.166666666666664</v>
      </c>
      <c r="BW613" s="167">
        <v>-132.97</v>
      </c>
      <c r="BX613" s="167">
        <v>-150.86799999999999</v>
      </c>
      <c r="BY613" s="167">
        <f t="shared" si="407"/>
        <v>6.044090909090909</v>
      </c>
      <c r="BZ613" s="167">
        <f t="shared" si="408"/>
        <v>6.8576363636363631</v>
      </c>
      <c r="CE613" s="167">
        <v>36600</v>
      </c>
      <c r="CF613" s="169">
        <f t="shared" si="409"/>
        <v>34.166666666666664</v>
      </c>
      <c r="CG613" s="167">
        <v>-64.962999999999994</v>
      </c>
      <c r="CH613" s="167">
        <v>-135.26</v>
      </c>
      <c r="CI613" s="167">
        <f t="shared" si="410"/>
        <v>2.9528636363636362</v>
      </c>
      <c r="CJ613" s="167">
        <f t="shared" si="411"/>
        <v>6.1481818181818175</v>
      </c>
      <c r="CO613" s="167">
        <v>36600</v>
      </c>
      <c r="CP613" s="169">
        <f t="shared" si="412"/>
        <v>34.166666666666664</v>
      </c>
      <c r="CQ613" s="167">
        <v>-161.01</v>
      </c>
      <c r="CR613" s="167">
        <v>-158.054</v>
      </c>
      <c r="CS613" s="167">
        <f t="shared" si="413"/>
        <v>7.3186363636363634</v>
      </c>
      <c r="CT613" s="167">
        <f t="shared" si="414"/>
        <v>7.1842727272727274</v>
      </c>
    </row>
    <row r="614" spans="2:98">
      <c r="B614" s="167">
        <f t="shared" si="415"/>
        <v>611</v>
      </c>
      <c r="C614" s="167">
        <v>36660</v>
      </c>
      <c r="D614" s="169">
        <v>34.183333333333337</v>
      </c>
      <c r="E614" s="167">
        <v>-157.07</v>
      </c>
      <c r="F614" s="167">
        <v>-152.67099999999999</v>
      </c>
      <c r="G614" s="167">
        <f t="shared" si="396"/>
        <v>7.1395454545454546</v>
      </c>
      <c r="H614" s="167">
        <f t="shared" si="397"/>
        <v>6.9395909090909091</v>
      </c>
      <c r="J614" s="167">
        <f t="shared" si="416"/>
        <v>10.183333333333334</v>
      </c>
      <c r="K614" s="167">
        <f t="shared" si="398"/>
        <v>-2.617833333333333</v>
      </c>
      <c r="L614" s="167">
        <f t="shared" si="437"/>
        <v>-1422.060650000001</v>
      </c>
      <c r="M614" s="167">
        <f t="shared" si="417"/>
        <v>11376.485200000008</v>
      </c>
      <c r="N614" s="167">
        <f t="shared" si="399"/>
        <v>-2.5445166666666665</v>
      </c>
      <c r="O614" s="167">
        <f t="shared" si="433"/>
        <v>-1352.547816666668</v>
      </c>
      <c r="P614" s="167">
        <f t="shared" si="418"/>
        <v>10820.382533333344</v>
      </c>
      <c r="Q614" s="167">
        <f t="shared" si="419"/>
        <v>11098.433866666677</v>
      </c>
      <c r="W614" s="167">
        <v>36660</v>
      </c>
      <c r="Y614" s="169">
        <f t="shared" si="420"/>
        <v>34.183333333333337</v>
      </c>
      <c r="Z614" s="167">
        <v>-193.89400000000001</v>
      </c>
      <c r="AA614" s="167">
        <v>-180.62200000000001</v>
      </c>
      <c r="AB614" s="167">
        <f t="shared" si="400"/>
        <v>8.8133636363636363</v>
      </c>
      <c r="AC614" s="167">
        <f t="shared" si="401"/>
        <v>8.2100909090909102</v>
      </c>
      <c r="AD614" s="167">
        <f t="shared" si="421"/>
        <v>-187.25800000000001</v>
      </c>
      <c r="AF614" s="167">
        <f t="shared" si="434"/>
        <v>10.183333333333334</v>
      </c>
      <c r="AG614" s="167">
        <f t="shared" si="422"/>
        <v>-3.2315666666666667</v>
      </c>
      <c r="AH614" s="167">
        <f t="shared" si="438"/>
        <v>-1736.6028166666679</v>
      </c>
      <c r="AI614" s="167">
        <f t="shared" si="423"/>
        <v>13892.822533333343</v>
      </c>
      <c r="AJ614" s="167">
        <f t="shared" si="424"/>
        <v>-3.0103666666666671</v>
      </c>
      <c r="AK614" s="167">
        <f t="shared" si="439"/>
        <v>-1641.6081833333337</v>
      </c>
      <c r="AL614" s="167">
        <f t="shared" si="425"/>
        <v>13132.86546666667</v>
      </c>
      <c r="AM614" s="167">
        <f t="shared" si="426"/>
        <v>13512.844000000006</v>
      </c>
      <c r="AR614" s="167">
        <v>36660</v>
      </c>
      <c r="AS614" s="169">
        <f t="shared" si="402"/>
        <v>34.183333333333337</v>
      </c>
      <c r="AT614" s="167">
        <v>-179.971</v>
      </c>
      <c r="AU614" s="167">
        <v>-248.99700000000001</v>
      </c>
      <c r="AV614" s="167">
        <f t="shared" si="403"/>
        <v>8.1805000000000003</v>
      </c>
      <c r="AW614" s="167">
        <f t="shared" si="404"/>
        <v>11.318045454545455</v>
      </c>
      <c r="AY614" s="167">
        <f t="shared" si="427"/>
        <v>10.183333333333334</v>
      </c>
      <c r="AZ614" s="167">
        <f t="shared" si="428"/>
        <v>-2.9995166666666666</v>
      </c>
      <c r="BA614" s="167">
        <f t="shared" si="435"/>
        <v>-1638.8482499999986</v>
      </c>
      <c r="BB614" s="167">
        <f t="shared" si="429"/>
        <v>13110.785999999989</v>
      </c>
      <c r="BC614" s="167">
        <f t="shared" si="430"/>
        <v>-4.1499500000000005</v>
      </c>
      <c r="BD614" s="167">
        <f t="shared" si="436"/>
        <v>-2416.0725333333335</v>
      </c>
      <c r="BE614" s="167">
        <f t="shared" si="431"/>
        <v>19328.580266666668</v>
      </c>
      <c r="BF614" s="167">
        <f t="shared" si="432"/>
        <v>16219.683133333328</v>
      </c>
      <c r="BK614" s="167">
        <v>36660</v>
      </c>
      <c r="BL614" s="169">
        <v>34.183333333333337</v>
      </c>
      <c r="BM614" s="167">
        <v>-136.74600000000001</v>
      </c>
      <c r="BN614" s="167">
        <v>-176.321</v>
      </c>
      <c r="BO614" s="167">
        <f t="shared" si="405"/>
        <v>6.215727272727273</v>
      </c>
      <c r="BP614" s="167">
        <f t="shared" si="406"/>
        <v>8.0145909090909093</v>
      </c>
      <c r="BU614" s="167">
        <v>36660</v>
      </c>
      <c r="BV614" s="169">
        <v>34.183333333333337</v>
      </c>
      <c r="BW614" s="167">
        <v>-133.495</v>
      </c>
      <c r="BX614" s="167">
        <v>-151.762</v>
      </c>
      <c r="BY614" s="167">
        <f t="shared" si="407"/>
        <v>6.0679545454545458</v>
      </c>
      <c r="BZ614" s="167">
        <f t="shared" si="408"/>
        <v>6.8982727272727269</v>
      </c>
      <c r="CE614" s="167">
        <v>36660</v>
      </c>
      <c r="CF614" s="169">
        <f t="shared" si="409"/>
        <v>34.183333333333337</v>
      </c>
      <c r="CG614" s="167">
        <v>-64.831999999999994</v>
      </c>
      <c r="CH614" s="167">
        <v>-135.101</v>
      </c>
      <c r="CI614" s="167">
        <f t="shared" si="410"/>
        <v>2.9469090909090907</v>
      </c>
      <c r="CJ614" s="167">
        <f t="shared" si="411"/>
        <v>6.1409545454545453</v>
      </c>
      <c r="CO614" s="167">
        <v>36660</v>
      </c>
      <c r="CP614" s="169">
        <f t="shared" si="412"/>
        <v>34.183333333333337</v>
      </c>
      <c r="CQ614" s="167">
        <v>-159.62</v>
      </c>
      <c r="CR614" s="167">
        <v>-158.04</v>
      </c>
      <c r="CS614" s="167">
        <f t="shared" si="413"/>
        <v>7.2554545454545458</v>
      </c>
      <c r="CT614" s="167">
        <f t="shared" si="414"/>
        <v>7.1836363636363636</v>
      </c>
    </row>
    <row r="615" spans="2:98">
      <c r="B615" s="167">
        <f t="shared" si="415"/>
        <v>612</v>
      </c>
      <c r="C615" s="167">
        <v>36720</v>
      </c>
      <c r="D615" s="169">
        <v>34.200000000000003</v>
      </c>
      <c r="E615" s="167">
        <v>-156.916</v>
      </c>
      <c r="F615" s="167">
        <v>-154.28800000000001</v>
      </c>
      <c r="G615" s="167">
        <f t="shared" si="396"/>
        <v>7.1325454545454541</v>
      </c>
      <c r="H615" s="167">
        <f t="shared" si="397"/>
        <v>7.0130909090909093</v>
      </c>
      <c r="J615" s="167">
        <f t="shared" si="416"/>
        <v>10.199999999999999</v>
      </c>
      <c r="K615" s="167">
        <f t="shared" si="398"/>
        <v>-2.6152666666666664</v>
      </c>
      <c r="L615" s="167">
        <f t="shared" si="437"/>
        <v>-1424.6759166666677</v>
      </c>
      <c r="M615" s="167">
        <f t="shared" si="417"/>
        <v>11397.407333333342</v>
      </c>
      <c r="N615" s="167">
        <f t="shared" si="399"/>
        <v>-2.5714666666666668</v>
      </c>
      <c r="O615" s="167">
        <f t="shared" si="433"/>
        <v>-1355.1192833333348</v>
      </c>
      <c r="P615" s="167">
        <f t="shared" si="418"/>
        <v>10840.954266666678</v>
      </c>
      <c r="Q615" s="167">
        <f t="shared" si="419"/>
        <v>11119.180800000009</v>
      </c>
      <c r="W615" s="167">
        <v>36720</v>
      </c>
      <c r="Y615" s="169">
        <f t="shared" si="420"/>
        <v>34.200000000000003</v>
      </c>
      <c r="Z615" s="167">
        <v>-190.89599999999999</v>
      </c>
      <c r="AA615" s="167">
        <v>-178.02500000000001</v>
      </c>
      <c r="AB615" s="167">
        <f t="shared" si="400"/>
        <v>8.677090909090909</v>
      </c>
      <c r="AC615" s="167">
        <f t="shared" si="401"/>
        <v>8.0920454545454543</v>
      </c>
      <c r="AD615" s="167">
        <f t="shared" si="421"/>
        <v>-184.4605</v>
      </c>
      <c r="AF615" s="167">
        <f t="shared" si="434"/>
        <v>10.199999999999999</v>
      </c>
      <c r="AG615" s="167">
        <f t="shared" si="422"/>
        <v>-3.1815999999999995</v>
      </c>
      <c r="AH615" s="167">
        <f t="shared" si="438"/>
        <v>-1739.7844166666678</v>
      </c>
      <c r="AI615" s="167">
        <f t="shared" si="423"/>
        <v>13918.275333333342</v>
      </c>
      <c r="AJ615" s="167">
        <f t="shared" si="424"/>
        <v>-2.9670833333333335</v>
      </c>
      <c r="AK615" s="167">
        <f t="shared" si="439"/>
        <v>-1644.5752666666669</v>
      </c>
      <c r="AL615" s="167">
        <f t="shared" si="425"/>
        <v>13156.602133333336</v>
      </c>
      <c r="AM615" s="167">
        <f t="shared" si="426"/>
        <v>13537.43873333334</v>
      </c>
      <c r="AR615" s="167">
        <v>36720</v>
      </c>
      <c r="AS615" s="169">
        <f t="shared" si="402"/>
        <v>34.200000000000003</v>
      </c>
      <c r="AT615" s="167">
        <v>-178.61699999999999</v>
      </c>
      <c r="AU615" s="167">
        <v>-247.386</v>
      </c>
      <c r="AV615" s="167">
        <f t="shared" si="403"/>
        <v>8.1189545454545442</v>
      </c>
      <c r="AW615" s="167">
        <f t="shared" si="404"/>
        <v>11.244818181818182</v>
      </c>
      <c r="AY615" s="167">
        <f t="shared" si="427"/>
        <v>10.199999999999999</v>
      </c>
      <c r="AZ615" s="167">
        <f t="shared" si="428"/>
        <v>-2.97695</v>
      </c>
      <c r="BA615" s="167">
        <f t="shared" si="435"/>
        <v>-1641.8251999999986</v>
      </c>
      <c r="BB615" s="167">
        <f t="shared" si="429"/>
        <v>13134.601599999989</v>
      </c>
      <c r="BC615" s="167">
        <f t="shared" si="430"/>
        <v>-4.1231</v>
      </c>
      <c r="BD615" s="167">
        <f t="shared" si="436"/>
        <v>-2420.1956333333333</v>
      </c>
      <c r="BE615" s="167">
        <f t="shared" si="431"/>
        <v>19361.565066666666</v>
      </c>
      <c r="BF615" s="167">
        <f t="shared" si="432"/>
        <v>16248.083333333328</v>
      </c>
      <c r="BK615" s="167">
        <v>36720</v>
      </c>
      <c r="BL615" s="169">
        <v>34.200000000000003</v>
      </c>
      <c r="BM615" s="167">
        <v>-137.733</v>
      </c>
      <c r="BN615" s="167">
        <v>-175.65799999999999</v>
      </c>
      <c r="BO615" s="167">
        <f t="shared" si="405"/>
        <v>6.2605909090909089</v>
      </c>
      <c r="BP615" s="167">
        <f t="shared" si="406"/>
        <v>7.984454545454545</v>
      </c>
      <c r="BU615" s="167">
        <v>36720</v>
      </c>
      <c r="BV615" s="169">
        <v>34.200000000000003</v>
      </c>
      <c r="BW615" s="167">
        <v>-132.554</v>
      </c>
      <c r="BX615" s="167">
        <v>-153.45699999999999</v>
      </c>
      <c r="BY615" s="167">
        <f t="shared" si="407"/>
        <v>6.0251818181818182</v>
      </c>
      <c r="BZ615" s="167">
        <f t="shared" si="408"/>
        <v>6.9753181818181815</v>
      </c>
      <c r="CE615" s="167">
        <v>36720</v>
      </c>
      <c r="CF615" s="169">
        <f t="shared" si="409"/>
        <v>34.200000000000003</v>
      </c>
      <c r="CG615" s="167">
        <v>-64.317999999999998</v>
      </c>
      <c r="CH615" s="167">
        <v>-133.40299999999999</v>
      </c>
      <c r="CI615" s="167">
        <f t="shared" si="410"/>
        <v>2.9235454545454544</v>
      </c>
      <c r="CJ615" s="167">
        <f t="shared" si="411"/>
        <v>6.0637727272727266</v>
      </c>
      <c r="CO615" s="167">
        <v>36720</v>
      </c>
      <c r="CP615" s="169">
        <f t="shared" si="412"/>
        <v>34.200000000000003</v>
      </c>
      <c r="CQ615" s="167">
        <v>-159.61600000000001</v>
      </c>
      <c r="CR615" s="167">
        <v>-157.08199999999999</v>
      </c>
      <c r="CS615" s="167">
        <f t="shared" si="413"/>
        <v>7.255272727272728</v>
      </c>
      <c r="CT615" s="167">
        <f t="shared" si="414"/>
        <v>7.140090909090909</v>
      </c>
    </row>
    <row r="616" spans="2:98">
      <c r="B616" s="167">
        <f t="shared" si="415"/>
        <v>613</v>
      </c>
      <c r="C616" s="167">
        <v>36780</v>
      </c>
      <c r="D616" s="169">
        <v>34.216666666666669</v>
      </c>
      <c r="E616" s="167">
        <v>-155.84299999999999</v>
      </c>
      <c r="F616" s="167">
        <v>-154.39500000000001</v>
      </c>
      <c r="G616" s="167">
        <f t="shared" si="396"/>
        <v>7.0837727272727271</v>
      </c>
      <c r="H616" s="167">
        <f t="shared" si="397"/>
        <v>7.017954545454546</v>
      </c>
      <c r="J616" s="167">
        <f t="shared" si="416"/>
        <v>10.216666666666667</v>
      </c>
      <c r="K616" s="167">
        <f t="shared" si="398"/>
        <v>-2.5973833333333332</v>
      </c>
      <c r="L616" s="167">
        <f t="shared" si="437"/>
        <v>-1427.273300000001</v>
      </c>
      <c r="M616" s="167">
        <f t="shared" si="417"/>
        <v>11418.186400000008</v>
      </c>
      <c r="N616" s="167">
        <f t="shared" si="399"/>
        <v>-2.5732500000000003</v>
      </c>
      <c r="O616" s="167">
        <f t="shared" si="433"/>
        <v>-1357.6925333333347</v>
      </c>
      <c r="P616" s="167">
        <f t="shared" si="418"/>
        <v>10861.540266666678</v>
      </c>
      <c r="Q616" s="167">
        <f t="shared" si="419"/>
        <v>11139.863333333342</v>
      </c>
      <c r="W616" s="167">
        <v>36780</v>
      </c>
      <c r="Y616" s="169">
        <f t="shared" si="420"/>
        <v>34.216666666666669</v>
      </c>
      <c r="Z616" s="167">
        <v>-192.357</v>
      </c>
      <c r="AA616" s="167">
        <v>-179.03899999999999</v>
      </c>
      <c r="AB616" s="167">
        <f t="shared" si="400"/>
        <v>8.7434999999999992</v>
      </c>
      <c r="AC616" s="167">
        <f t="shared" si="401"/>
        <v>8.1381363636363631</v>
      </c>
      <c r="AD616" s="167">
        <f t="shared" si="421"/>
        <v>-185.69799999999998</v>
      </c>
      <c r="AF616" s="167">
        <f t="shared" si="434"/>
        <v>10.216666666666667</v>
      </c>
      <c r="AG616" s="167">
        <f t="shared" si="422"/>
        <v>-3.2059500000000001</v>
      </c>
      <c r="AH616" s="167">
        <f t="shared" si="438"/>
        <v>-1742.9903666666678</v>
      </c>
      <c r="AI616" s="167">
        <f t="shared" si="423"/>
        <v>13943.922933333342</v>
      </c>
      <c r="AJ616" s="167">
        <f t="shared" si="424"/>
        <v>-2.9839833333333332</v>
      </c>
      <c r="AK616" s="167">
        <f t="shared" si="439"/>
        <v>-1647.5592500000002</v>
      </c>
      <c r="AL616" s="167">
        <f t="shared" si="425"/>
        <v>13180.474000000002</v>
      </c>
      <c r="AM616" s="167">
        <f t="shared" si="426"/>
        <v>13562.198466666672</v>
      </c>
      <c r="AR616" s="167">
        <v>36780</v>
      </c>
      <c r="AS616" s="169">
        <f t="shared" si="402"/>
        <v>34.216666666666669</v>
      </c>
      <c r="AT616" s="167">
        <v>-177.499</v>
      </c>
      <c r="AU616" s="167">
        <v>-245.233</v>
      </c>
      <c r="AV616" s="167">
        <f t="shared" si="403"/>
        <v>8.0681363636363628</v>
      </c>
      <c r="AW616" s="167">
        <f t="shared" si="404"/>
        <v>11.146954545454546</v>
      </c>
      <c r="AY616" s="167">
        <f t="shared" si="427"/>
        <v>10.216666666666667</v>
      </c>
      <c r="AZ616" s="167">
        <f t="shared" si="428"/>
        <v>-2.9583166666666667</v>
      </c>
      <c r="BA616" s="167">
        <f t="shared" si="435"/>
        <v>-1644.7835166666653</v>
      </c>
      <c r="BB616" s="167">
        <f t="shared" si="429"/>
        <v>13158.268133333322</v>
      </c>
      <c r="BC616" s="167">
        <f t="shared" si="430"/>
        <v>-4.0872166666666665</v>
      </c>
      <c r="BD616" s="167">
        <f t="shared" si="436"/>
        <v>-2424.2828500000001</v>
      </c>
      <c r="BE616" s="167">
        <f t="shared" si="431"/>
        <v>19394.2628</v>
      </c>
      <c r="BF616" s="167">
        <f t="shared" si="432"/>
        <v>16276.26546666666</v>
      </c>
      <c r="BK616" s="167">
        <v>36780</v>
      </c>
      <c r="BL616" s="169">
        <v>34.216666666666669</v>
      </c>
      <c r="BM616" s="167">
        <v>-137.471</v>
      </c>
      <c r="BN616" s="167">
        <v>-173.63499999999999</v>
      </c>
      <c r="BO616" s="167">
        <f t="shared" si="405"/>
        <v>6.2486818181818187</v>
      </c>
      <c r="BP616" s="167">
        <f t="shared" si="406"/>
        <v>7.8924999999999992</v>
      </c>
      <c r="BU616" s="167">
        <v>36780</v>
      </c>
      <c r="BV616" s="169">
        <v>34.216666666666669</v>
      </c>
      <c r="BW616" s="167">
        <v>-132.86199999999999</v>
      </c>
      <c r="BX616" s="167">
        <v>-151.09899999999999</v>
      </c>
      <c r="BY616" s="167">
        <f t="shared" si="407"/>
        <v>6.0391818181818175</v>
      </c>
      <c r="BZ616" s="167">
        <f t="shared" si="408"/>
        <v>6.8681363636363635</v>
      </c>
      <c r="CE616" s="167">
        <v>36780</v>
      </c>
      <c r="CF616" s="169">
        <f t="shared" si="409"/>
        <v>34.216666666666669</v>
      </c>
      <c r="CG616" s="167">
        <v>-64.647000000000006</v>
      </c>
      <c r="CH616" s="167">
        <v>-134.06200000000001</v>
      </c>
      <c r="CI616" s="167">
        <f t="shared" si="410"/>
        <v>2.9385000000000003</v>
      </c>
      <c r="CJ616" s="167">
        <f t="shared" si="411"/>
        <v>6.0937272727272731</v>
      </c>
      <c r="CO616" s="167">
        <v>36780</v>
      </c>
      <c r="CP616" s="169">
        <f t="shared" si="412"/>
        <v>34.216666666666669</v>
      </c>
      <c r="CQ616" s="167">
        <v>-158.50700000000001</v>
      </c>
      <c r="CR616" s="167">
        <v>-157.583</v>
      </c>
      <c r="CS616" s="167">
        <f t="shared" si="413"/>
        <v>7.2048636363636369</v>
      </c>
      <c r="CT616" s="167">
        <f t="shared" si="414"/>
        <v>7.1628636363636362</v>
      </c>
    </row>
    <row r="617" spans="2:98">
      <c r="B617" s="167">
        <f t="shared" si="415"/>
        <v>614</v>
      </c>
      <c r="C617" s="167">
        <v>36840</v>
      </c>
      <c r="D617" s="169">
        <v>34.233333333333334</v>
      </c>
      <c r="E617" s="167">
        <v>-158.44999999999999</v>
      </c>
      <c r="F617" s="167">
        <v>-153.733</v>
      </c>
      <c r="G617" s="167">
        <f t="shared" si="396"/>
        <v>7.2022727272727272</v>
      </c>
      <c r="H617" s="167">
        <f t="shared" si="397"/>
        <v>6.9878636363636364</v>
      </c>
      <c r="J617" s="167">
        <f t="shared" si="416"/>
        <v>10.233333333333333</v>
      </c>
      <c r="K617" s="167">
        <f t="shared" si="398"/>
        <v>-2.6408333333333331</v>
      </c>
      <c r="L617" s="167">
        <f t="shared" si="437"/>
        <v>-1429.9141333333343</v>
      </c>
      <c r="M617" s="167">
        <f t="shared" si="417"/>
        <v>11439.313066666675</v>
      </c>
      <c r="N617" s="167">
        <f t="shared" si="399"/>
        <v>-2.5622166666666666</v>
      </c>
      <c r="O617" s="167">
        <f t="shared" si="433"/>
        <v>-1360.2547500000014</v>
      </c>
      <c r="P617" s="167">
        <f t="shared" si="418"/>
        <v>10882.038000000011</v>
      </c>
      <c r="Q617" s="167">
        <f t="shared" si="419"/>
        <v>11160.675533333342</v>
      </c>
      <c r="W617" s="167">
        <v>36840</v>
      </c>
      <c r="Y617" s="169">
        <f t="shared" si="420"/>
        <v>34.233333333333334</v>
      </c>
      <c r="Z617" s="167">
        <v>-195.63</v>
      </c>
      <c r="AA617" s="167">
        <v>-175.41</v>
      </c>
      <c r="AB617" s="167">
        <f t="shared" si="400"/>
        <v>8.8922727272727276</v>
      </c>
      <c r="AC617" s="167">
        <f t="shared" si="401"/>
        <v>7.9731818181818177</v>
      </c>
      <c r="AD617" s="167">
        <f t="shared" si="421"/>
        <v>-185.51999999999998</v>
      </c>
      <c r="AF617" s="167">
        <f t="shared" si="434"/>
        <v>10.233333333333333</v>
      </c>
      <c r="AG617" s="167">
        <f t="shared" si="422"/>
        <v>-3.2605</v>
      </c>
      <c r="AH617" s="167">
        <f t="shared" si="438"/>
        <v>-1746.2508666666679</v>
      </c>
      <c r="AI617" s="167">
        <f t="shared" si="423"/>
        <v>13970.006933333343</v>
      </c>
      <c r="AJ617" s="167">
        <f t="shared" si="424"/>
        <v>-2.9234999999999998</v>
      </c>
      <c r="AK617" s="167">
        <f t="shared" si="439"/>
        <v>-1650.4827500000004</v>
      </c>
      <c r="AL617" s="167">
        <f t="shared" si="425"/>
        <v>13203.862000000003</v>
      </c>
      <c r="AM617" s="167">
        <f t="shared" si="426"/>
        <v>13586.934466666673</v>
      </c>
      <c r="AR617" s="167">
        <v>36840</v>
      </c>
      <c r="AS617" s="169">
        <f t="shared" si="402"/>
        <v>34.233333333333334</v>
      </c>
      <c r="AT617" s="167">
        <v>-177.86500000000001</v>
      </c>
      <c r="AU617" s="167">
        <v>-248.60900000000001</v>
      </c>
      <c r="AV617" s="167">
        <f t="shared" si="403"/>
        <v>8.0847727272727283</v>
      </c>
      <c r="AW617" s="167">
        <f t="shared" si="404"/>
        <v>11.300409090909092</v>
      </c>
      <c r="AY617" s="167">
        <f t="shared" si="427"/>
        <v>10.233333333333333</v>
      </c>
      <c r="AZ617" s="167">
        <f t="shared" si="428"/>
        <v>-2.9644166666666667</v>
      </c>
      <c r="BA617" s="167">
        <f t="shared" si="435"/>
        <v>-1647.747933333332</v>
      </c>
      <c r="BB617" s="167">
        <f t="shared" si="429"/>
        <v>13181.983466666656</v>
      </c>
      <c r="BC617" s="167">
        <f t="shared" si="430"/>
        <v>-4.1434833333333332</v>
      </c>
      <c r="BD617" s="167">
        <f t="shared" si="436"/>
        <v>-2428.4263333333333</v>
      </c>
      <c r="BE617" s="167">
        <f t="shared" si="431"/>
        <v>19427.410666666667</v>
      </c>
      <c r="BF617" s="167">
        <f t="shared" si="432"/>
        <v>16304.69706666666</v>
      </c>
      <c r="BK617" s="167">
        <v>36840</v>
      </c>
      <c r="BL617" s="169">
        <v>34.233333333333334</v>
      </c>
      <c r="BM617" s="167">
        <v>-140.32499999999999</v>
      </c>
      <c r="BN617" s="167">
        <v>-171.73599999999999</v>
      </c>
      <c r="BO617" s="167">
        <f t="shared" si="405"/>
        <v>6.3784090909090905</v>
      </c>
      <c r="BP617" s="167">
        <f t="shared" si="406"/>
        <v>7.8061818181818179</v>
      </c>
      <c r="BU617" s="167">
        <v>36840</v>
      </c>
      <c r="BV617" s="169">
        <v>34.233333333333334</v>
      </c>
      <c r="BW617" s="167">
        <v>-132.84700000000001</v>
      </c>
      <c r="BX617" s="167">
        <v>-153.595</v>
      </c>
      <c r="BY617" s="167">
        <f t="shared" si="407"/>
        <v>6.0385</v>
      </c>
      <c r="BZ617" s="167">
        <f t="shared" si="408"/>
        <v>6.981590909090909</v>
      </c>
      <c r="CE617" s="167">
        <v>36840</v>
      </c>
      <c r="CF617" s="169">
        <f t="shared" si="409"/>
        <v>34.233333333333334</v>
      </c>
      <c r="CG617" s="167">
        <v>-64.896000000000001</v>
      </c>
      <c r="CH617" s="167">
        <v>-134.84299999999999</v>
      </c>
      <c r="CI617" s="167">
        <f t="shared" si="410"/>
        <v>2.9498181818181819</v>
      </c>
      <c r="CJ617" s="167">
        <f t="shared" si="411"/>
        <v>6.1292272727272721</v>
      </c>
      <c r="CO617" s="167">
        <v>36840</v>
      </c>
      <c r="CP617" s="169">
        <f t="shared" si="412"/>
        <v>34.233333333333334</v>
      </c>
      <c r="CQ617" s="167">
        <v>-156.96</v>
      </c>
      <c r="CR617" s="167">
        <v>-157.1</v>
      </c>
      <c r="CS617" s="167">
        <f t="shared" si="413"/>
        <v>7.1345454545454547</v>
      </c>
      <c r="CT617" s="167">
        <f t="shared" si="414"/>
        <v>7.1409090909090907</v>
      </c>
    </row>
    <row r="618" spans="2:98">
      <c r="B618" s="167">
        <f t="shared" si="415"/>
        <v>615</v>
      </c>
      <c r="C618" s="167">
        <v>36900</v>
      </c>
      <c r="D618" s="169">
        <v>34.25</v>
      </c>
      <c r="E618" s="167">
        <v>-154.00200000000001</v>
      </c>
      <c r="F618" s="167">
        <v>-151.316</v>
      </c>
      <c r="G618" s="167">
        <f t="shared" si="396"/>
        <v>7.0000909090909094</v>
      </c>
      <c r="H618" s="167">
        <f t="shared" si="397"/>
        <v>6.8780000000000001</v>
      </c>
      <c r="J618" s="167">
        <f t="shared" si="416"/>
        <v>10.25</v>
      </c>
      <c r="K618" s="167">
        <f t="shared" si="398"/>
        <v>-2.5667</v>
      </c>
      <c r="L618" s="167">
        <f t="shared" si="437"/>
        <v>-1432.4808333333344</v>
      </c>
      <c r="M618" s="167">
        <f t="shared" si="417"/>
        <v>11459.846666666675</v>
      </c>
      <c r="N618" s="167">
        <f t="shared" si="399"/>
        <v>-2.5219333333333331</v>
      </c>
      <c r="O618" s="167">
        <f t="shared" si="433"/>
        <v>-1362.7766833333349</v>
      </c>
      <c r="P618" s="167">
        <f t="shared" si="418"/>
        <v>10902.213466666679</v>
      </c>
      <c r="Q618" s="167">
        <f t="shared" si="419"/>
        <v>11181.030066666677</v>
      </c>
      <c r="W618" s="167">
        <v>36900</v>
      </c>
      <c r="Y618" s="169">
        <f t="shared" si="420"/>
        <v>34.25</v>
      </c>
      <c r="Z618" s="167">
        <v>-199.37299999999999</v>
      </c>
      <c r="AA618" s="167">
        <v>-178.99199999999999</v>
      </c>
      <c r="AB618" s="167">
        <f t="shared" si="400"/>
        <v>9.0624090909090906</v>
      </c>
      <c r="AC618" s="167">
        <f t="shared" si="401"/>
        <v>8.1359999999999992</v>
      </c>
      <c r="AD618" s="167">
        <f t="shared" si="421"/>
        <v>-189.1825</v>
      </c>
      <c r="AF618" s="167">
        <f t="shared" si="434"/>
        <v>10.25</v>
      </c>
      <c r="AG618" s="167">
        <f t="shared" si="422"/>
        <v>-3.322883333333333</v>
      </c>
      <c r="AH618" s="167">
        <f t="shared" si="438"/>
        <v>-1749.5737500000012</v>
      </c>
      <c r="AI618" s="167">
        <f t="shared" si="423"/>
        <v>13996.590000000009</v>
      </c>
      <c r="AJ618" s="167">
        <f t="shared" si="424"/>
        <v>-2.9831999999999996</v>
      </c>
      <c r="AK618" s="167">
        <f t="shared" si="439"/>
        <v>-1653.4659500000002</v>
      </c>
      <c r="AL618" s="167">
        <f t="shared" si="425"/>
        <v>13227.727600000002</v>
      </c>
      <c r="AM618" s="167">
        <f t="shared" si="426"/>
        <v>13612.158800000005</v>
      </c>
      <c r="AR618" s="167">
        <v>36900</v>
      </c>
      <c r="AS618" s="169">
        <f t="shared" si="402"/>
        <v>34.25</v>
      </c>
      <c r="AT618" s="167">
        <v>-176.80500000000001</v>
      </c>
      <c r="AU618" s="167">
        <v>-246.57</v>
      </c>
      <c r="AV618" s="167">
        <f t="shared" si="403"/>
        <v>8.0365909090909096</v>
      </c>
      <c r="AW618" s="167">
        <f t="shared" si="404"/>
        <v>11.207727272727272</v>
      </c>
      <c r="AY618" s="167">
        <f t="shared" si="427"/>
        <v>10.25</v>
      </c>
      <c r="AZ618" s="167">
        <f t="shared" si="428"/>
        <v>-2.9467500000000002</v>
      </c>
      <c r="BA618" s="167">
        <f t="shared" si="435"/>
        <v>-1650.694683333332</v>
      </c>
      <c r="BB618" s="167">
        <f t="shared" si="429"/>
        <v>13205.557466666656</v>
      </c>
      <c r="BC618" s="167">
        <f t="shared" si="430"/>
        <v>-4.1094999999999997</v>
      </c>
      <c r="BD618" s="167">
        <f t="shared" si="436"/>
        <v>-2432.5358333333334</v>
      </c>
      <c r="BE618" s="167">
        <f t="shared" si="431"/>
        <v>19460.286666666667</v>
      </c>
      <c r="BF618" s="167">
        <f t="shared" si="432"/>
        <v>16332.922066666662</v>
      </c>
      <c r="BK618" s="167">
        <v>36900</v>
      </c>
      <c r="BL618" s="169">
        <v>34.25</v>
      </c>
      <c r="BM618" s="167">
        <v>-137.131</v>
      </c>
      <c r="BN618" s="167">
        <v>-172.16900000000001</v>
      </c>
      <c r="BO618" s="167">
        <f t="shared" si="405"/>
        <v>6.2332272727272731</v>
      </c>
      <c r="BP618" s="167">
        <f t="shared" si="406"/>
        <v>7.8258636363636365</v>
      </c>
      <c r="BU618" s="167">
        <v>36900</v>
      </c>
      <c r="BV618" s="169">
        <v>34.25</v>
      </c>
      <c r="BW618" s="167">
        <v>-132.07499999999999</v>
      </c>
      <c r="BX618" s="167">
        <v>-153.71899999999999</v>
      </c>
      <c r="BY618" s="167">
        <f t="shared" si="407"/>
        <v>6.0034090909090905</v>
      </c>
      <c r="BZ618" s="167">
        <f t="shared" si="408"/>
        <v>6.9872272727272726</v>
      </c>
      <c r="CE618" s="167">
        <v>36900</v>
      </c>
      <c r="CF618" s="169">
        <f t="shared" si="409"/>
        <v>34.25</v>
      </c>
      <c r="CG618" s="167">
        <v>-64.438999999999993</v>
      </c>
      <c r="CH618" s="167">
        <v>-135.02799999999999</v>
      </c>
      <c r="CI618" s="167">
        <f t="shared" si="410"/>
        <v>2.9290454545454541</v>
      </c>
      <c r="CJ618" s="167">
        <f t="shared" si="411"/>
        <v>6.1376363636363633</v>
      </c>
      <c r="CO618" s="167">
        <v>36900</v>
      </c>
      <c r="CP618" s="169">
        <f t="shared" si="412"/>
        <v>34.25</v>
      </c>
      <c r="CQ618" s="167">
        <v>-159.21</v>
      </c>
      <c r="CR618" s="167">
        <v>-155.69999999999999</v>
      </c>
      <c r="CS618" s="167">
        <f t="shared" si="413"/>
        <v>7.2368181818181823</v>
      </c>
      <c r="CT618" s="167">
        <f t="shared" si="414"/>
        <v>7.0772727272727272</v>
      </c>
    </row>
    <row r="619" spans="2:98">
      <c r="B619" s="167">
        <f t="shared" si="415"/>
        <v>616</v>
      </c>
      <c r="C619" s="167">
        <v>36960</v>
      </c>
      <c r="D619" s="169">
        <v>34.266666666666666</v>
      </c>
      <c r="E619" s="167">
        <v>-153.38900000000001</v>
      </c>
      <c r="F619" s="167">
        <v>-153.626</v>
      </c>
      <c r="G619" s="167">
        <f t="shared" si="396"/>
        <v>6.9722272727272729</v>
      </c>
      <c r="H619" s="167">
        <f t="shared" si="397"/>
        <v>6.9830000000000005</v>
      </c>
      <c r="J619" s="167">
        <f t="shared" si="416"/>
        <v>10.266666666666667</v>
      </c>
      <c r="K619" s="167">
        <f t="shared" si="398"/>
        <v>-2.5564833333333334</v>
      </c>
      <c r="L619" s="167">
        <f t="shared" si="437"/>
        <v>-1435.0373166666677</v>
      </c>
      <c r="M619" s="167">
        <f t="shared" si="417"/>
        <v>11480.298533333342</v>
      </c>
      <c r="N619" s="167">
        <f t="shared" si="399"/>
        <v>-2.5604333333333336</v>
      </c>
      <c r="O619" s="167">
        <f t="shared" si="433"/>
        <v>-1365.3371166666682</v>
      </c>
      <c r="P619" s="167">
        <f t="shared" si="418"/>
        <v>10922.696933333345</v>
      </c>
      <c r="Q619" s="167">
        <f t="shared" si="419"/>
        <v>11201.497733333345</v>
      </c>
      <c r="W619" s="167">
        <v>36960</v>
      </c>
      <c r="Y619" s="169">
        <f t="shared" si="420"/>
        <v>34.266666666666666</v>
      </c>
      <c r="Z619" s="167">
        <v>-198.095</v>
      </c>
      <c r="AA619" s="167">
        <v>-175.70400000000001</v>
      </c>
      <c r="AB619" s="167">
        <f t="shared" si="400"/>
        <v>9.0043181818181814</v>
      </c>
      <c r="AC619" s="167">
        <f t="shared" si="401"/>
        <v>7.9865454545454551</v>
      </c>
      <c r="AD619" s="167">
        <f t="shared" si="421"/>
        <v>-186.89949999999999</v>
      </c>
      <c r="AF619" s="167">
        <f t="shared" si="434"/>
        <v>10.266666666666667</v>
      </c>
      <c r="AG619" s="167">
        <f t="shared" si="422"/>
        <v>-3.3015833333333333</v>
      </c>
      <c r="AH619" s="167">
        <f t="shared" si="438"/>
        <v>-1752.8753333333345</v>
      </c>
      <c r="AI619" s="167">
        <f t="shared" si="423"/>
        <v>14023.002666666676</v>
      </c>
      <c r="AJ619" s="167">
        <f t="shared" si="424"/>
        <v>-2.9283999999999999</v>
      </c>
      <c r="AK619" s="167">
        <f t="shared" si="439"/>
        <v>-1656.3943500000003</v>
      </c>
      <c r="AL619" s="167">
        <f t="shared" si="425"/>
        <v>13251.154800000002</v>
      </c>
      <c r="AM619" s="167">
        <f t="shared" si="426"/>
        <v>13637.078733333339</v>
      </c>
      <c r="AR619" s="167">
        <v>36960</v>
      </c>
      <c r="AS619" s="169">
        <f t="shared" si="402"/>
        <v>34.266666666666666</v>
      </c>
      <c r="AT619" s="167">
        <v>-174.65799999999999</v>
      </c>
      <c r="AU619" s="167">
        <v>-243.29599999999999</v>
      </c>
      <c r="AV619" s="167">
        <f t="shared" si="403"/>
        <v>7.9389999999999992</v>
      </c>
      <c r="AW619" s="167">
        <f t="shared" si="404"/>
        <v>11.05890909090909</v>
      </c>
      <c r="AY619" s="167">
        <f t="shared" si="427"/>
        <v>10.266666666666667</v>
      </c>
      <c r="AZ619" s="167">
        <f t="shared" si="428"/>
        <v>-2.9109666666666665</v>
      </c>
      <c r="BA619" s="167">
        <f t="shared" si="435"/>
        <v>-1653.6056499999986</v>
      </c>
      <c r="BB619" s="167">
        <f t="shared" si="429"/>
        <v>13228.845199999989</v>
      </c>
      <c r="BC619" s="167">
        <f t="shared" si="430"/>
        <v>-4.0549333333333335</v>
      </c>
      <c r="BD619" s="167">
        <f t="shared" si="436"/>
        <v>-2436.5907666666667</v>
      </c>
      <c r="BE619" s="167">
        <f t="shared" si="431"/>
        <v>19492.726133333334</v>
      </c>
      <c r="BF619" s="167">
        <f t="shared" si="432"/>
        <v>16360.785666666661</v>
      </c>
      <c r="BK619" s="167">
        <v>36960</v>
      </c>
      <c r="BL619" s="169">
        <v>34.266666666666666</v>
      </c>
      <c r="BM619" s="167">
        <v>-134.78700000000001</v>
      </c>
      <c r="BN619" s="167">
        <v>-174.79300000000001</v>
      </c>
      <c r="BO619" s="167">
        <f t="shared" si="405"/>
        <v>6.1266818181818188</v>
      </c>
      <c r="BP619" s="167">
        <f t="shared" si="406"/>
        <v>7.9451363636363643</v>
      </c>
      <c r="BU619" s="167">
        <v>36960</v>
      </c>
      <c r="BV619" s="169">
        <v>34.266666666666666</v>
      </c>
      <c r="BW619" s="167">
        <v>-131.05699999999999</v>
      </c>
      <c r="BX619" s="167">
        <v>-152.22399999999999</v>
      </c>
      <c r="BY619" s="167">
        <f t="shared" si="407"/>
        <v>5.957136363636363</v>
      </c>
      <c r="BZ619" s="167">
        <f t="shared" si="408"/>
        <v>6.9192727272727268</v>
      </c>
      <c r="CE619" s="167">
        <v>36960</v>
      </c>
      <c r="CF619" s="169">
        <f t="shared" si="409"/>
        <v>34.266666666666666</v>
      </c>
      <c r="CG619" s="167">
        <v>-65.016000000000005</v>
      </c>
      <c r="CH619" s="167">
        <v>-134.31800000000001</v>
      </c>
      <c r="CI619" s="167">
        <f t="shared" si="410"/>
        <v>2.9552727272727277</v>
      </c>
      <c r="CJ619" s="167">
        <f t="shared" si="411"/>
        <v>6.105363636363637</v>
      </c>
      <c r="CO619" s="167">
        <v>36960</v>
      </c>
      <c r="CP619" s="169">
        <f t="shared" si="412"/>
        <v>34.266666666666666</v>
      </c>
      <c r="CQ619" s="167">
        <v>-156.428</v>
      </c>
      <c r="CR619" s="167">
        <v>-156.71</v>
      </c>
      <c r="CS619" s="167">
        <f t="shared" si="413"/>
        <v>7.110363636363636</v>
      </c>
      <c r="CT619" s="167">
        <f t="shared" si="414"/>
        <v>7.1231818181818189</v>
      </c>
    </row>
    <row r="620" spans="2:98">
      <c r="B620" s="167">
        <f t="shared" si="415"/>
        <v>617</v>
      </c>
      <c r="C620" s="167">
        <v>37020</v>
      </c>
      <c r="D620" s="169">
        <v>34.283333333333331</v>
      </c>
      <c r="E620" s="167">
        <v>-156.149</v>
      </c>
      <c r="F620" s="167">
        <v>-154.75</v>
      </c>
      <c r="G620" s="167">
        <f t="shared" si="396"/>
        <v>7.097681818181818</v>
      </c>
      <c r="H620" s="167">
        <f t="shared" si="397"/>
        <v>7.0340909090909092</v>
      </c>
      <c r="J620" s="167">
        <f t="shared" si="416"/>
        <v>10.283333333333333</v>
      </c>
      <c r="K620" s="167">
        <f t="shared" si="398"/>
        <v>-2.6024833333333333</v>
      </c>
      <c r="L620" s="167">
        <f t="shared" si="437"/>
        <v>-1437.6398000000011</v>
      </c>
      <c r="M620" s="167">
        <f t="shared" si="417"/>
        <v>11501.118400000008</v>
      </c>
      <c r="N620" s="167">
        <f t="shared" si="399"/>
        <v>-2.5791666666666666</v>
      </c>
      <c r="O620" s="167">
        <f t="shared" si="433"/>
        <v>-1367.9162833333348</v>
      </c>
      <c r="P620" s="167">
        <f t="shared" si="418"/>
        <v>10943.330266666679</v>
      </c>
      <c r="Q620" s="167">
        <f t="shared" si="419"/>
        <v>11222.224333333343</v>
      </c>
      <c r="W620" s="167">
        <v>37020</v>
      </c>
      <c r="Y620" s="169">
        <f t="shared" si="420"/>
        <v>34.283333333333331</v>
      </c>
      <c r="Z620" s="167">
        <v>-198.84399999999999</v>
      </c>
      <c r="AA620" s="167">
        <v>-177.458</v>
      </c>
      <c r="AB620" s="167">
        <f t="shared" si="400"/>
        <v>9.0383636363636359</v>
      </c>
      <c r="AC620" s="167">
        <f t="shared" si="401"/>
        <v>8.066272727272727</v>
      </c>
      <c r="AD620" s="167">
        <f t="shared" si="421"/>
        <v>-188.15100000000001</v>
      </c>
      <c r="AF620" s="167">
        <f t="shared" si="434"/>
        <v>10.283333333333333</v>
      </c>
      <c r="AG620" s="167">
        <f t="shared" si="422"/>
        <v>-3.3140666666666667</v>
      </c>
      <c r="AH620" s="167">
        <f t="shared" si="438"/>
        <v>-1756.1894000000011</v>
      </c>
      <c r="AI620" s="167">
        <f t="shared" si="423"/>
        <v>14049.515200000009</v>
      </c>
      <c r="AJ620" s="167">
        <f t="shared" si="424"/>
        <v>-2.9576333333333333</v>
      </c>
      <c r="AK620" s="167">
        <f t="shared" si="439"/>
        <v>-1659.3519833333337</v>
      </c>
      <c r="AL620" s="167">
        <f t="shared" si="425"/>
        <v>13274.81586666667</v>
      </c>
      <c r="AM620" s="167">
        <f t="shared" si="426"/>
        <v>13662.16553333334</v>
      </c>
      <c r="AR620" s="167">
        <v>37020</v>
      </c>
      <c r="AS620" s="169">
        <f t="shared" si="402"/>
        <v>34.283333333333331</v>
      </c>
      <c r="AT620" s="167">
        <v>-176.672</v>
      </c>
      <c r="AU620" s="167">
        <v>-247.98599999999999</v>
      </c>
      <c r="AV620" s="167">
        <f t="shared" si="403"/>
        <v>8.0305454545454538</v>
      </c>
      <c r="AW620" s="167">
        <f t="shared" si="404"/>
        <v>11.272090909090908</v>
      </c>
      <c r="AY620" s="167">
        <f t="shared" si="427"/>
        <v>10.283333333333333</v>
      </c>
      <c r="AZ620" s="167">
        <f t="shared" si="428"/>
        <v>-2.9445333333333332</v>
      </c>
      <c r="BA620" s="167">
        <f t="shared" si="435"/>
        <v>-1656.5501833333319</v>
      </c>
      <c r="BB620" s="167">
        <f t="shared" si="429"/>
        <v>13252.401466666655</v>
      </c>
      <c r="BC620" s="167">
        <f t="shared" si="430"/>
        <v>-4.1330999999999998</v>
      </c>
      <c r="BD620" s="167">
        <f t="shared" si="436"/>
        <v>-2440.7238666666667</v>
      </c>
      <c r="BE620" s="167">
        <f t="shared" si="431"/>
        <v>19525.790933333334</v>
      </c>
      <c r="BF620" s="167">
        <f t="shared" si="432"/>
        <v>16389.096199999993</v>
      </c>
      <c r="BK620" s="167">
        <v>37020</v>
      </c>
      <c r="BL620" s="169">
        <v>34.283333333333331</v>
      </c>
      <c r="BM620" s="167">
        <v>-135.851</v>
      </c>
      <c r="BN620" s="167">
        <v>-172.80199999999999</v>
      </c>
      <c r="BO620" s="167">
        <f t="shared" si="405"/>
        <v>6.1750454545454545</v>
      </c>
      <c r="BP620" s="167">
        <f t="shared" si="406"/>
        <v>7.854636363636363</v>
      </c>
      <c r="BU620" s="167">
        <v>37020</v>
      </c>
      <c r="BV620" s="169">
        <v>34.283333333333331</v>
      </c>
      <c r="BW620" s="167">
        <v>-132.16800000000001</v>
      </c>
      <c r="BX620" s="167">
        <v>-151.93100000000001</v>
      </c>
      <c r="BY620" s="167">
        <f t="shared" si="407"/>
        <v>6.0076363636363643</v>
      </c>
      <c r="BZ620" s="167">
        <f t="shared" si="408"/>
        <v>6.9059545454545459</v>
      </c>
      <c r="CE620" s="167">
        <v>37020</v>
      </c>
      <c r="CF620" s="169">
        <f t="shared" si="409"/>
        <v>34.283333333333331</v>
      </c>
      <c r="CG620" s="167">
        <v>-65.013999999999996</v>
      </c>
      <c r="CH620" s="167">
        <v>-134.137</v>
      </c>
      <c r="CI620" s="167">
        <f t="shared" si="410"/>
        <v>2.9551818181818179</v>
      </c>
      <c r="CJ620" s="167">
        <f t="shared" si="411"/>
        <v>6.0971363636363636</v>
      </c>
      <c r="CO620" s="167">
        <v>37020</v>
      </c>
      <c r="CP620" s="169">
        <f t="shared" si="412"/>
        <v>34.283333333333331</v>
      </c>
      <c r="CQ620" s="167">
        <v>-158.47</v>
      </c>
      <c r="CR620" s="167">
        <v>-158.65199999999999</v>
      </c>
      <c r="CS620" s="167">
        <f t="shared" si="413"/>
        <v>7.2031818181818181</v>
      </c>
      <c r="CT620" s="167">
        <f t="shared" si="414"/>
        <v>7.2114545454545445</v>
      </c>
    </row>
    <row r="621" spans="2:98">
      <c r="B621" s="167">
        <f t="shared" si="415"/>
        <v>618</v>
      </c>
      <c r="C621" s="167">
        <v>37080</v>
      </c>
      <c r="D621" s="169">
        <v>34.299999999999997</v>
      </c>
      <c r="E621" s="167">
        <v>-153.23599999999999</v>
      </c>
      <c r="F621" s="167">
        <v>-154.226</v>
      </c>
      <c r="G621" s="167">
        <f t="shared" si="396"/>
        <v>6.9652727272727271</v>
      </c>
      <c r="H621" s="167">
        <f t="shared" si="397"/>
        <v>7.010272727272727</v>
      </c>
      <c r="J621" s="167">
        <f t="shared" si="416"/>
        <v>10.3</v>
      </c>
      <c r="K621" s="167">
        <f t="shared" si="398"/>
        <v>-2.5539333333333332</v>
      </c>
      <c r="L621" s="167">
        <f t="shared" si="437"/>
        <v>-1440.1937333333344</v>
      </c>
      <c r="M621" s="167">
        <f t="shared" si="417"/>
        <v>11521.549866666675</v>
      </c>
      <c r="N621" s="167">
        <f t="shared" si="399"/>
        <v>-2.5704333333333333</v>
      </c>
      <c r="O621" s="167">
        <f t="shared" si="433"/>
        <v>-1370.4867166666681</v>
      </c>
      <c r="P621" s="167">
        <f t="shared" si="418"/>
        <v>10963.893733333345</v>
      </c>
      <c r="Q621" s="167">
        <f t="shared" si="419"/>
        <v>11242.72180000001</v>
      </c>
      <c r="W621" s="167">
        <v>37080</v>
      </c>
      <c r="Y621" s="169">
        <f t="shared" si="420"/>
        <v>34.299999999999997</v>
      </c>
      <c r="Z621" s="167">
        <v>-197.15700000000001</v>
      </c>
      <c r="AA621" s="167">
        <v>-176.053</v>
      </c>
      <c r="AB621" s="167">
        <f t="shared" si="400"/>
        <v>8.9616818181818179</v>
      </c>
      <c r="AC621" s="167">
        <f t="shared" si="401"/>
        <v>8.0024090909090901</v>
      </c>
      <c r="AD621" s="167">
        <f t="shared" si="421"/>
        <v>-186.60500000000002</v>
      </c>
      <c r="AF621" s="167">
        <f t="shared" si="434"/>
        <v>10.3</v>
      </c>
      <c r="AG621" s="167">
        <f t="shared" si="422"/>
        <v>-3.2859500000000001</v>
      </c>
      <c r="AH621" s="167">
        <f t="shared" si="438"/>
        <v>-1759.4753500000011</v>
      </c>
      <c r="AI621" s="167">
        <f t="shared" si="423"/>
        <v>14075.802800000009</v>
      </c>
      <c r="AJ621" s="167">
        <f t="shared" si="424"/>
        <v>-2.9342166666666665</v>
      </c>
      <c r="AK621" s="167">
        <f t="shared" si="439"/>
        <v>-1662.2862000000005</v>
      </c>
      <c r="AL621" s="167">
        <f t="shared" si="425"/>
        <v>13298.289600000004</v>
      </c>
      <c r="AM621" s="167">
        <f t="shared" si="426"/>
        <v>13687.046200000006</v>
      </c>
      <c r="AR621" s="167">
        <v>37080</v>
      </c>
      <c r="AS621" s="169">
        <f t="shared" si="402"/>
        <v>34.299999999999997</v>
      </c>
      <c r="AT621" s="167">
        <v>-178.95599999999999</v>
      </c>
      <c r="AU621" s="167">
        <v>-244.59299999999999</v>
      </c>
      <c r="AV621" s="167">
        <f t="shared" si="403"/>
        <v>8.134363636363636</v>
      </c>
      <c r="AW621" s="167">
        <f t="shared" si="404"/>
        <v>11.117863636363635</v>
      </c>
      <c r="AY621" s="167">
        <f t="shared" si="427"/>
        <v>10.3</v>
      </c>
      <c r="AZ621" s="167">
        <f t="shared" si="428"/>
        <v>-2.9825999999999997</v>
      </c>
      <c r="BA621" s="167">
        <f t="shared" si="435"/>
        <v>-1659.532783333332</v>
      </c>
      <c r="BB621" s="167">
        <f t="shared" si="429"/>
        <v>13276.262266666656</v>
      </c>
      <c r="BC621" s="167">
        <f t="shared" si="430"/>
        <v>-4.0765500000000001</v>
      </c>
      <c r="BD621" s="167">
        <f t="shared" si="436"/>
        <v>-2444.8004166666669</v>
      </c>
      <c r="BE621" s="167">
        <f t="shared" si="431"/>
        <v>19558.403333333335</v>
      </c>
      <c r="BF621" s="167">
        <f t="shared" si="432"/>
        <v>16417.332799999996</v>
      </c>
      <c r="BK621" s="167">
        <v>37080</v>
      </c>
      <c r="BL621" s="169">
        <v>34.299999999999997</v>
      </c>
      <c r="BM621" s="167">
        <v>-139.06</v>
      </c>
      <c r="BN621" s="167">
        <v>-171.196</v>
      </c>
      <c r="BO621" s="167">
        <f t="shared" si="405"/>
        <v>6.3209090909090913</v>
      </c>
      <c r="BP621" s="167">
        <f t="shared" si="406"/>
        <v>7.7816363636363635</v>
      </c>
      <c r="BU621" s="167">
        <v>37080</v>
      </c>
      <c r="BV621" s="169">
        <v>34.299999999999997</v>
      </c>
      <c r="BW621" s="167">
        <v>-132.72399999999999</v>
      </c>
      <c r="BX621" s="167">
        <v>-148.40299999999999</v>
      </c>
      <c r="BY621" s="167">
        <f t="shared" si="407"/>
        <v>6.0329090909090901</v>
      </c>
      <c r="BZ621" s="167">
        <f t="shared" si="408"/>
        <v>6.7455909090909083</v>
      </c>
      <c r="CE621" s="167">
        <v>37080</v>
      </c>
      <c r="CF621" s="169">
        <f t="shared" si="409"/>
        <v>34.299999999999997</v>
      </c>
      <c r="CG621" s="167">
        <v>-65.057000000000002</v>
      </c>
      <c r="CH621" s="167">
        <v>-134.721</v>
      </c>
      <c r="CI621" s="167">
        <f t="shared" si="410"/>
        <v>2.9571363636363639</v>
      </c>
      <c r="CJ621" s="167">
        <f t="shared" si="411"/>
        <v>6.1236818181818187</v>
      </c>
      <c r="CO621" s="167">
        <v>37080</v>
      </c>
      <c r="CP621" s="169">
        <f t="shared" si="412"/>
        <v>34.299999999999997</v>
      </c>
      <c r="CQ621" s="167">
        <v>-158.946</v>
      </c>
      <c r="CR621" s="167">
        <v>-157.84200000000001</v>
      </c>
      <c r="CS621" s="167">
        <f t="shared" si="413"/>
        <v>7.2248181818181818</v>
      </c>
      <c r="CT621" s="167">
        <f t="shared" si="414"/>
        <v>7.1746363636363641</v>
      </c>
    </row>
    <row r="622" spans="2:98">
      <c r="B622" s="167">
        <f t="shared" si="415"/>
        <v>619</v>
      </c>
      <c r="C622" s="167">
        <v>37140</v>
      </c>
      <c r="D622" s="169">
        <v>34.316666666666663</v>
      </c>
      <c r="E622" s="167">
        <v>-154.61600000000001</v>
      </c>
      <c r="F622" s="167">
        <v>-154.28800000000001</v>
      </c>
      <c r="G622" s="167">
        <f t="shared" si="396"/>
        <v>7.0280000000000005</v>
      </c>
      <c r="H622" s="167">
        <f t="shared" si="397"/>
        <v>7.0130909090909093</v>
      </c>
      <c r="J622" s="167">
        <f t="shared" si="416"/>
        <v>10.316666666666666</v>
      </c>
      <c r="K622" s="167">
        <f t="shared" si="398"/>
        <v>-2.5769333333333337</v>
      </c>
      <c r="L622" s="167">
        <f t="shared" si="437"/>
        <v>-1442.7706666666677</v>
      </c>
      <c r="M622" s="167">
        <f t="shared" si="417"/>
        <v>11542.165333333342</v>
      </c>
      <c r="N622" s="167">
        <f t="shared" si="399"/>
        <v>-2.5714666666666668</v>
      </c>
      <c r="O622" s="167">
        <f t="shared" si="433"/>
        <v>-1373.0581833333349</v>
      </c>
      <c r="P622" s="167">
        <f t="shared" si="418"/>
        <v>10984.465466666679</v>
      </c>
      <c r="Q622" s="167">
        <f t="shared" si="419"/>
        <v>11263.31540000001</v>
      </c>
      <c r="W622" s="167">
        <v>37140</v>
      </c>
      <c r="Y622" s="169">
        <f t="shared" si="420"/>
        <v>34.316666666666663</v>
      </c>
      <c r="Z622" s="167">
        <v>-195.75700000000001</v>
      </c>
      <c r="AA622" s="167">
        <v>-177.732</v>
      </c>
      <c r="AB622" s="167">
        <f t="shared" si="400"/>
        <v>8.8980454545454553</v>
      </c>
      <c r="AC622" s="167">
        <f t="shared" si="401"/>
        <v>8.0787272727272725</v>
      </c>
      <c r="AD622" s="167">
        <f t="shared" si="421"/>
        <v>-186.74450000000002</v>
      </c>
      <c r="AF622" s="167">
        <f t="shared" si="434"/>
        <v>10.316666666666666</v>
      </c>
      <c r="AG622" s="167">
        <f t="shared" si="422"/>
        <v>-3.2626166666666667</v>
      </c>
      <c r="AH622" s="167">
        <f t="shared" si="438"/>
        <v>-1762.7379666666677</v>
      </c>
      <c r="AI622" s="167">
        <f t="shared" si="423"/>
        <v>14101.903733333342</v>
      </c>
      <c r="AJ622" s="167">
        <f t="shared" si="424"/>
        <v>-2.9622000000000002</v>
      </c>
      <c r="AK622" s="167">
        <f t="shared" si="439"/>
        <v>-1665.2484000000004</v>
      </c>
      <c r="AL622" s="167">
        <f t="shared" si="425"/>
        <v>13321.987200000003</v>
      </c>
      <c r="AM622" s="167">
        <f t="shared" si="426"/>
        <v>13711.945466666672</v>
      </c>
      <c r="AR622" s="167">
        <v>37140</v>
      </c>
      <c r="AS622" s="169">
        <f t="shared" si="402"/>
        <v>34.316666666666663</v>
      </c>
      <c r="AT622" s="167">
        <v>-175.65</v>
      </c>
      <c r="AU622" s="167">
        <v>-249.57400000000001</v>
      </c>
      <c r="AV622" s="167">
        <f t="shared" si="403"/>
        <v>7.9840909090909093</v>
      </c>
      <c r="AW622" s="167">
        <f t="shared" si="404"/>
        <v>11.344272727272728</v>
      </c>
      <c r="AY622" s="167">
        <f t="shared" si="427"/>
        <v>10.316666666666666</v>
      </c>
      <c r="AZ622" s="167">
        <f t="shared" si="428"/>
        <v>-2.9275000000000002</v>
      </c>
      <c r="BA622" s="167">
        <f t="shared" si="435"/>
        <v>-1662.460283333332</v>
      </c>
      <c r="BB622" s="167">
        <f t="shared" si="429"/>
        <v>13299.682266666656</v>
      </c>
      <c r="BC622" s="167">
        <f t="shared" si="430"/>
        <v>-4.1595666666666666</v>
      </c>
      <c r="BD622" s="167">
        <f t="shared" si="436"/>
        <v>-2448.9599833333336</v>
      </c>
      <c r="BE622" s="167">
        <f t="shared" si="431"/>
        <v>19591.679866666669</v>
      </c>
      <c r="BF622" s="167">
        <f t="shared" si="432"/>
        <v>16445.681066666664</v>
      </c>
      <c r="BK622" s="167">
        <v>37140</v>
      </c>
      <c r="BL622" s="169">
        <v>34.316666666666663</v>
      </c>
      <c r="BM622" s="167">
        <v>-135.37299999999999</v>
      </c>
      <c r="BN622" s="167">
        <v>-173.898</v>
      </c>
      <c r="BO622" s="167">
        <f t="shared" si="405"/>
        <v>6.1533181818181815</v>
      </c>
      <c r="BP622" s="167">
        <f t="shared" si="406"/>
        <v>7.904454545454545</v>
      </c>
      <c r="BU622" s="167">
        <v>37140</v>
      </c>
      <c r="BV622" s="169">
        <v>34.316666666666663</v>
      </c>
      <c r="BW622" s="167">
        <v>-132.87799999999999</v>
      </c>
      <c r="BX622" s="167">
        <v>-152.34700000000001</v>
      </c>
      <c r="BY622" s="167">
        <f t="shared" si="407"/>
        <v>6.0399090909090907</v>
      </c>
      <c r="BZ622" s="167">
        <f t="shared" si="408"/>
        <v>6.9248636363636367</v>
      </c>
      <c r="CE622" s="167">
        <v>37140</v>
      </c>
      <c r="CF622" s="169">
        <f t="shared" si="409"/>
        <v>34.316666666666663</v>
      </c>
      <c r="CG622" s="167">
        <v>-65.155000000000001</v>
      </c>
      <c r="CH622" s="167">
        <v>-136.86699999999999</v>
      </c>
      <c r="CI622" s="167">
        <f t="shared" si="410"/>
        <v>2.9615909090909089</v>
      </c>
      <c r="CJ622" s="167">
        <f t="shared" si="411"/>
        <v>6.2212272727272726</v>
      </c>
      <c r="CO622" s="167">
        <v>37140</v>
      </c>
      <c r="CP622" s="169">
        <f t="shared" si="412"/>
        <v>34.316666666666663</v>
      </c>
      <c r="CQ622" s="167">
        <v>-158.19</v>
      </c>
      <c r="CR622" s="167">
        <v>-157.90899999999999</v>
      </c>
      <c r="CS622" s="167">
        <f t="shared" si="413"/>
        <v>7.1904545454545454</v>
      </c>
      <c r="CT622" s="167">
        <f t="shared" si="414"/>
        <v>7.1776818181818181</v>
      </c>
    </row>
    <row r="623" spans="2:98">
      <c r="B623" s="167">
        <f t="shared" si="415"/>
        <v>620</v>
      </c>
      <c r="C623" s="167">
        <v>37200</v>
      </c>
      <c r="D623" s="169">
        <v>34.333333333333336</v>
      </c>
      <c r="E623" s="167">
        <v>-156.60900000000001</v>
      </c>
      <c r="F623" s="167">
        <v>-155.05699999999999</v>
      </c>
      <c r="G623" s="167">
        <f t="shared" si="396"/>
        <v>7.1185909090909094</v>
      </c>
      <c r="H623" s="167">
        <f t="shared" si="397"/>
        <v>7.0480454545454538</v>
      </c>
      <c r="J623" s="167">
        <f t="shared" si="416"/>
        <v>10.333333333333334</v>
      </c>
      <c r="K623" s="167">
        <f t="shared" si="398"/>
        <v>-2.61015</v>
      </c>
      <c r="L623" s="167">
        <f t="shared" si="437"/>
        <v>-1445.3808166666677</v>
      </c>
      <c r="M623" s="167">
        <f t="shared" si="417"/>
        <v>11563.046533333341</v>
      </c>
      <c r="N623" s="167">
        <f t="shared" si="399"/>
        <v>-2.584283333333333</v>
      </c>
      <c r="O623" s="167">
        <f t="shared" si="433"/>
        <v>-1375.6424666666683</v>
      </c>
      <c r="P623" s="167">
        <f t="shared" si="418"/>
        <v>11005.139733333346</v>
      </c>
      <c r="Q623" s="167">
        <f t="shared" si="419"/>
        <v>11284.093133333343</v>
      </c>
      <c r="W623" s="167">
        <v>37200</v>
      </c>
      <c r="Y623" s="169">
        <f t="shared" si="420"/>
        <v>34.333333333333336</v>
      </c>
      <c r="Z623" s="167">
        <v>-194.821</v>
      </c>
      <c r="AA623" s="167">
        <v>-179.93700000000001</v>
      </c>
      <c r="AB623" s="167">
        <f t="shared" si="400"/>
        <v>8.8554999999999993</v>
      </c>
      <c r="AC623" s="167">
        <f t="shared" si="401"/>
        <v>8.1789545454545465</v>
      </c>
      <c r="AD623" s="167">
        <f t="shared" si="421"/>
        <v>-187.37900000000002</v>
      </c>
      <c r="AF623" s="167">
        <f t="shared" si="434"/>
        <v>10.333333333333334</v>
      </c>
      <c r="AG623" s="167">
        <f t="shared" si="422"/>
        <v>-3.2470166666666667</v>
      </c>
      <c r="AH623" s="167">
        <f t="shared" si="438"/>
        <v>-1765.9849833333344</v>
      </c>
      <c r="AI623" s="167">
        <f t="shared" si="423"/>
        <v>14127.879866666675</v>
      </c>
      <c r="AJ623" s="167">
        <f t="shared" si="424"/>
        <v>-2.9989500000000002</v>
      </c>
      <c r="AK623" s="167">
        <f t="shared" si="439"/>
        <v>-1668.2473500000003</v>
      </c>
      <c r="AL623" s="167">
        <f t="shared" si="425"/>
        <v>13345.978800000003</v>
      </c>
      <c r="AM623" s="167">
        <f t="shared" si="426"/>
        <v>13736.929333333339</v>
      </c>
      <c r="AR623" s="167">
        <v>37200</v>
      </c>
      <c r="AS623" s="169">
        <f t="shared" si="402"/>
        <v>34.333333333333336</v>
      </c>
      <c r="AT623" s="167">
        <v>-175.32</v>
      </c>
      <c r="AU623" s="167">
        <v>-248.756</v>
      </c>
      <c r="AV623" s="167">
        <f t="shared" si="403"/>
        <v>7.9690909090909088</v>
      </c>
      <c r="AW623" s="167">
        <f t="shared" si="404"/>
        <v>11.30709090909091</v>
      </c>
      <c r="AY623" s="167">
        <f t="shared" si="427"/>
        <v>10.333333333333334</v>
      </c>
      <c r="AZ623" s="167">
        <f t="shared" si="428"/>
        <v>-2.9219999999999997</v>
      </c>
      <c r="BA623" s="167">
        <f t="shared" si="435"/>
        <v>-1665.382283333332</v>
      </c>
      <c r="BB623" s="167">
        <f t="shared" si="429"/>
        <v>13323.058266666656</v>
      </c>
      <c r="BC623" s="167">
        <f t="shared" si="430"/>
        <v>-4.1459333333333337</v>
      </c>
      <c r="BD623" s="167">
        <f t="shared" si="436"/>
        <v>-2453.1059166666669</v>
      </c>
      <c r="BE623" s="167">
        <f t="shared" si="431"/>
        <v>19624.847333333335</v>
      </c>
      <c r="BF623" s="167">
        <f t="shared" si="432"/>
        <v>16473.952799999995</v>
      </c>
      <c r="BK623" s="167">
        <v>37200</v>
      </c>
      <c r="BL623" s="169">
        <v>34.333333333333336</v>
      </c>
      <c r="BM623" s="167">
        <v>-137.023</v>
      </c>
      <c r="BN623" s="167">
        <v>-174.71600000000001</v>
      </c>
      <c r="BO623" s="167">
        <f t="shared" si="405"/>
        <v>6.2283181818181816</v>
      </c>
      <c r="BP623" s="167">
        <f t="shared" si="406"/>
        <v>7.9416363636363636</v>
      </c>
      <c r="BU623" s="167">
        <v>37200</v>
      </c>
      <c r="BV623" s="169">
        <v>34.333333333333336</v>
      </c>
      <c r="BW623" s="167">
        <v>-132.22999999999999</v>
      </c>
      <c r="BX623" s="167">
        <v>-152.05500000000001</v>
      </c>
      <c r="BY623" s="167">
        <f t="shared" si="407"/>
        <v>6.0104545454545448</v>
      </c>
      <c r="BZ623" s="167">
        <f t="shared" si="408"/>
        <v>6.9115909090909096</v>
      </c>
      <c r="CE623" s="167">
        <v>37200</v>
      </c>
      <c r="CF623" s="169">
        <f t="shared" si="409"/>
        <v>34.333333333333336</v>
      </c>
      <c r="CG623" s="167">
        <v>-65.409000000000006</v>
      </c>
      <c r="CH623" s="167">
        <v>-136.31</v>
      </c>
      <c r="CI623" s="167">
        <f t="shared" si="410"/>
        <v>2.9731363636363639</v>
      </c>
      <c r="CJ623" s="167">
        <f t="shared" si="411"/>
        <v>6.1959090909090913</v>
      </c>
      <c r="CO623" s="167">
        <v>37200</v>
      </c>
      <c r="CP623" s="169">
        <f t="shared" si="412"/>
        <v>34.333333333333336</v>
      </c>
      <c r="CQ623" s="167">
        <v>-158.10400000000001</v>
      </c>
      <c r="CR623" s="167">
        <v>-157.34800000000001</v>
      </c>
      <c r="CS623" s="167">
        <f t="shared" si="413"/>
        <v>7.1865454545454552</v>
      </c>
      <c r="CT623" s="167">
        <f t="shared" si="414"/>
        <v>7.1521818181818189</v>
      </c>
    </row>
    <row r="624" spans="2:98">
      <c r="B624" s="167">
        <f t="shared" si="415"/>
        <v>621</v>
      </c>
      <c r="C624" s="167">
        <v>37260</v>
      </c>
      <c r="D624" s="169">
        <v>34.35</v>
      </c>
      <c r="E624" s="167">
        <v>-154.00200000000001</v>
      </c>
      <c r="F624" s="167">
        <v>-154.27199999999999</v>
      </c>
      <c r="G624" s="167">
        <f t="shared" si="396"/>
        <v>7.0000909090909094</v>
      </c>
      <c r="H624" s="167">
        <f t="shared" si="397"/>
        <v>7.0123636363636361</v>
      </c>
      <c r="J624" s="167">
        <f t="shared" si="416"/>
        <v>10.35</v>
      </c>
      <c r="K624" s="167">
        <f t="shared" si="398"/>
        <v>-2.5667</v>
      </c>
      <c r="L624" s="167">
        <f t="shared" si="437"/>
        <v>-1447.9475166666678</v>
      </c>
      <c r="M624" s="167">
        <f t="shared" si="417"/>
        <v>11583.580133333342</v>
      </c>
      <c r="N624" s="167">
        <f t="shared" si="399"/>
        <v>-2.5711999999999997</v>
      </c>
      <c r="O624" s="167">
        <f t="shared" si="433"/>
        <v>-1378.2136666666684</v>
      </c>
      <c r="P624" s="167">
        <f t="shared" si="418"/>
        <v>11025.709333333347</v>
      </c>
      <c r="Q624" s="167">
        <f t="shared" si="419"/>
        <v>11304.644733333345</v>
      </c>
      <c r="W624" s="167">
        <v>37260</v>
      </c>
      <c r="Y624" s="169">
        <f t="shared" si="420"/>
        <v>34.35</v>
      </c>
      <c r="Z624" s="167">
        <v>-194.703</v>
      </c>
      <c r="AA624" s="167">
        <v>-178.245</v>
      </c>
      <c r="AB624" s="167">
        <f t="shared" si="400"/>
        <v>8.8501363636363646</v>
      </c>
      <c r="AC624" s="167">
        <f t="shared" si="401"/>
        <v>8.1020454545454541</v>
      </c>
      <c r="AD624" s="167">
        <f t="shared" si="421"/>
        <v>-186.47399999999999</v>
      </c>
      <c r="AF624" s="167">
        <f t="shared" si="434"/>
        <v>10.35</v>
      </c>
      <c r="AG624" s="167">
        <f t="shared" si="422"/>
        <v>-3.24505</v>
      </c>
      <c r="AH624" s="167">
        <f t="shared" si="438"/>
        <v>-1769.2300333333344</v>
      </c>
      <c r="AI624" s="167">
        <f t="shared" si="423"/>
        <v>14153.840266666675</v>
      </c>
      <c r="AJ624" s="167">
        <f t="shared" si="424"/>
        <v>-2.9707500000000002</v>
      </c>
      <c r="AK624" s="167">
        <f t="shared" si="439"/>
        <v>-1671.2181000000003</v>
      </c>
      <c r="AL624" s="167">
        <f t="shared" si="425"/>
        <v>13369.744800000002</v>
      </c>
      <c r="AM624" s="167">
        <f t="shared" si="426"/>
        <v>13761.792533333339</v>
      </c>
      <c r="AR624" s="167">
        <v>37260</v>
      </c>
      <c r="AS624" s="169">
        <f t="shared" si="402"/>
        <v>34.35</v>
      </c>
      <c r="AT624" s="167">
        <v>-177.16300000000001</v>
      </c>
      <c r="AU624" s="167">
        <v>-245.30600000000001</v>
      </c>
      <c r="AV624" s="167">
        <f t="shared" si="403"/>
        <v>8.0528636363636377</v>
      </c>
      <c r="AW624" s="167">
        <f t="shared" si="404"/>
        <v>11.150272727272728</v>
      </c>
      <c r="AY624" s="167">
        <f t="shared" si="427"/>
        <v>10.35</v>
      </c>
      <c r="AZ624" s="167">
        <f t="shared" si="428"/>
        <v>-2.9527166666666669</v>
      </c>
      <c r="BA624" s="167">
        <f t="shared" si="435"/>
        <v>-1668.3349999999987</v>
      </c>
      <c r="BB624" s="167">
        <f t="shared" si="429"/>
        <v>13346.679999999989</v>
      </c>
      <c r="BC624" s="167">
        <f t="shared" si="430"/>
        <v>-4.0884333333333336</v>
      </c>
      <c r="BD624" s="167">
        <f t="shared" si="436"/>
        <v>-2457.1943500000002</v>
      </c>
      <c r="BE624" s="167">
        <f t="shared" si="431"/>
        <v>19657.554800000002</v>
      </c>
      <c r="BF624" s="167">
        <f t="shared" si="432"/>
        <v>16502.117399999996</v>
      </c>
      <c r="BK624" s="167">
        <v>37260</v>
      </c>
      <c r="BL624" s="169">
        <v>34.35</v>
      </c>
      <c r="BM624" s="167">
        <v>-140.232</v>
      </c>
      <c r="BN624" s="167">
        <v>-171.042</v>
      </c>
      <c r="BO624" s="167">
        <f t="shared" si="405"/>
        <v>6.3741818181818184</v>
      </c>
      <c r="BP624" s="167">
        <f t="shared" si="406"/>
        <v>7.7746363636363638</v>
      </c>
      <c r="BU624" s="167">
        <v>37260</v>
      </c>
      <c r="BV624" s="169">
        <v>34.35</v>
      </c>
      <c r="BW624" s="167">
        <v>-131.73599999999999</v>
      </c>
      <c r="BX624" s="167">
        <v>-151.5</v>
      </c>
      <c r="BY624" s="167">
        <f t="shared" si="407"/>
        <v>5.9879999999999995</v>
      </c>
      <c r="BZ624" s="167">
        <f t="shared" si="408"/>
        <v>6.8863636363636367</v>
      </c>
      <c r="CE624" s="167">
        <v>37260</v>
      </c>
      <c r="CF624" s="169">
        <f t="shared" si="409"/>
        <v>34.35</v>
      </c>
      <c r="CG624" s="167">
        <v>-65.102999999999994</v>
      </c>
      <c r="CH624" s="167">
        <v>-135.46899999999999</v>
      </c>
      <c r="CI624" s="167">
        <f t="shared" si="410"/>
        <v>2.9592272727272726</v>
      </c>
      <c r="CJ624" s="167">
        <f t="shared" si="411"/>
        <v>6.1576818181818176</v>
      </c>
      <c r="CO624" s="167">
        <v>37260</v>
      </c>
      <c r="CP624" s="169">
        <f t="shared" si="412"/>
        <v>34.35</v>
      </c>
      <c r="CQ624" s="167">
        <v>-158.142</v>
      </c>
      <c r="CR624" s="167">
        <v>-156.72900000000001</v>
      </c>
      <c r="CS624" s="167">
        <f t="shared" si="413"/>
        <v>7.1882727272727269</v>
      </c>
      <c r="CT624" s="167">
        <f t="shared" si="414"/>
        <v>7.1240454545454552</v>
      </c>
    </row>
    <row r="625" spans="2:98">
      <c r="B625" s="167">
        <f t="shared" si="415"/>
        <v>622</v>
      </c>
      <c r="C625" s="167">
        <v>37320</v>
      </c>
      <c r="D625" s="169">
        <v>34.366666666666667</v>
      </c>
      <c r="E625" s="167">
        <v>-153.696</v>
      </c>
      <c r="F625" s="167">
        <v>-153.28700000000001</v>
      </c>
      <c r="G625" s="167">
        <f t="shared" si="396"/>
        <v>6.9861818181818185</v>
      </c>
      <c r="H625" s="167">
        <f t="shared" si="397"/>
        <v>6.9675909090909096</v>
      </c>
      <c r="J625" s="167">
        <f t="shared" si="416"/>
        <v>10.366666666666667</v>
      </c>
      <c r="K625" s="167">
        <f t="shared" si="398"/>
        <v>-2.5615999999999999</v>
      </c>
      <c r="L625" s="167">
        <f t="shared" si="437"/>
        <v>-1450.5091166666678</v>
      </c>
      <c r="M625" s="167">
        <f t="shared" si="417"/>
        <v>11604.072933333342</v>
      </c>
      <c r="N625" s="167">
        <f t="shared" si="399"/>
        <v>-2.5547833333333334</v>
      </c>
      <c r="O625" s="167">
        <f t="shared" si="433"/>
        <v>-1380.7684500000016</v>
      </c>
      <c r="P625" s="167">
        <f t="shared" si="418"/>
        <v>11046.147600000013</v>
      </c>
      <c r="Q625" s="167">
        <f t="shared" si="419"/>
        <v>11325.110266666677</v>
      </c>
      <c r="W625" s="167">
        <v>37320</v>
      </c>
      <c r="Y625" s="169">
        <f t="shared" si="420"/>
        <v>34.366666666666667</v>
      </c>
      <c r="Z625" s="167">
        <v>-194.994</v>
      </c>
      <c r="AA625" s="167">
        <v>-176.56</v>
      </c>
      <c r="AB625" s="167">
        <f t="shared" si="400"/>
        <v>8.863363636363637</v>
      </c>
      <c r="AC625" s="167">
        <f t="shared" si="401"/>
        <v>8.0254545454545454</v>
      </c>
      <c r="AD625" s="167">
        <f t="shared" si="421"/>
        <v>-185.77699999999999</v>
      </c>
      <c r="AF625" s="167">
        <f t="shared" si="434"/>
        <v>10.366666666666667</v>
      </c>
      <c r="AG625" s="167">
        <f t="shared" si="422"/>
        <v>-3.2498999999999998</v>
      </c>
      <c r="AH625" s="167">
        <f t="shared" si="438"/>
        <v>-1772.4799333333344</v>
      </c>
      <c r="AI625" s="167">
        <f t="shared" si="423"/>
        <v>14179.839466666675</v>
      </c>
      <c r="AJ625" s="167">
        <f t="shared" si="424"/>
        <v>-2.9426666666666668</v>
      </c>
      <c r="AK625" s="167">
        <f t="shared" si="439"/>
        <v>-1674.1607666666669</v>
      </c>
      <c r="AL625" s="167">
        <f t="shared" si="425"/>
        <v>13393.286133333335</v>
      </c>
      <c r="AM625" s="167">
        <f t="shared" si="426"/>
        <v>13786.562800000005</v>
      </c>
      <c r="AR625" s="167">
        <v>37320</v>
      </c>
      <c r="AS625" s="169">
        <f t="shared" si="402"/>
        <v>34.366666666666667</v>
      </c>
      <c r="AT625" s="167">
        <v>-176.24299999999999</v>
      </c>
      <c r="AU625" s="167">
        <v>-248.46600000000001</v>
      </c>
      <c r="AV625" s="167">
        <f t="shared" si="403"/>
        <v>8.0110454545454548</v>
      </c>
      <c r="AW625" s="167">
        <f t="shared" si="404"/>
        <v>11.293909090909091</v>
      </c>
      <c r="AY625" s="167">
        <f t="shared" si="427"/>
        <v>10.366666666666667</v>
      </c>
      <c r="AZ625" s="167">
        <f t="shared" si="428"/>
        <v>-2.937383333333333</v>
      </c>
      <c r="BA625" s="167">
        <f t="shared" si="435"/>
        <v>-1671.2723833333321</v>
      </c>
      <c r="BB625" s="167">
        <f t="shared" si="429"/>
        <v>13370.179066666657</v>
      </c>
      <c r="BC625" s="167">
        <f t="shared" si="430"/>
        <v>-4.1410999999999998</v>
      </c>
      <c r="BD625" s="167">
        <f t="shared" si="436"/>
        <v>-2461.33545</v>
      </c>
      <c r="BE625" s="167">
        <f t="shared" si="431"/>
        <v>19690.6836</v>
      </c>
      <c r="BF625" s="167">
        <f t="shared" si="432"/>
        <v>16530.431333333327</v>
      </c>
      <c r="BK625" s="167">
        <v>37320</v>
      </c>
      <c r="BL625" s="169">
        <v>34.366666666666667</v>
      </c>
      <c r="BM625" s="167">
        <v>-136.69900000000001</v>
      </c>
      <c r="BN625" s="167">
        <v>-173.97499999999999</v>
      </c>
      <c r="BO625" s="167">
        <f t="shared" si="405"/>
        <v>6.2135909090909101</v>
      </c>
      <c r="BP625" s="167">
        <f t="shared" si="406"/>
        <v>7.9079545454545448</v>
      </c>
      <c r="BU625" s="167">
        <v>37320</v>
      </c>
      <c r="BV625" s="169">
        <v>34.366666666666667</v>
      </c>
      <c r="BW625" s="167">
        <v>-132.64599999999999</v>
      </c>
      <c r="BX625" s="167">
        <v>-149.20500000000001</v>
      </c>
      <c r="BY625" s="167">
        <f t="shared" si="407"/>
        <v>6.0293636363636356</v>
      </c>
      <c r="BZ625" s="167">
        <f t="shared" si="408"/>
        <v>6.7820454545454547</v>
      </c>
      <c r="CE625" s="167">
        <v>37320</v>
      </c>
      <c r="CF625" s="169">
        <f t="shared" si="409"/>
        <v>34.366666666666667</v>
      </c>
      <c r="CG625" s="167">
        <v>-65.522999999999996</v>
      </c>
      <c r="CH625" s="167">
        <v>-135.41800000000001</v>
      </c>
      <c r="CI625" s="167">
        <f t="shared" si="410"/>
        <v>2.9783181818181816</v>
      </c>
      <c r="CJ625" s="167">
        <f t="shared" si="411"/>
        <v>6.1553636363636368</v>
      </c>
      <c r="CO625" s="167">
        <v>37320</v>
      </c>
      <c r="CP625" s="169">
        <f t="shared" si="412"/>
        <v>34.366666666666667</v>
      </c>
      <c r="CQ625" s="167">
        <v>-157.524</v>
      </c>
      <c r="CR625" s="167">
        <v>-157.447</v>
      </c>
      <c r="CS625" s="167">
        <f t="shared" si="413"/>
        <v>7.160181818181818</v>
      </c>
      <c r="CT625" s="167">
        <f t="shared" si="414"/>
        <v>7.1566818181818181</v>
      </c>
    </row>
    <row r="626" spans="2:98">
      <c r="B626" s="167">
        <f t="shared" si="415"/>
        <v>623</v>
      </c>
      <c r="C626" s="167">
        <v>37380</v>
      </c>
      <c r="D626" s="169">
        <v>34.383333333333333</v>
      </c>
      <c r="E626" s="167">
        <v>-154.15600000000001</v>
      </c>
      <c r="F626" s="167">
        <v>-154.50299999999999</v>
      </c>
      <c r="G626" s="167">
        <f t="shared" si="396"/>
        <v>7.007090909090909</v>
      </c>
      <c r="H626" s="167">
        <f t="shared" si="397"/>
        <v>7.0228636363636356</v>
      </c>
      <c r="J626" s="167">
        <f t="shared" si="416"/>
        <v>10.383333333333333</v>
      </c>
      <c r="K626" s="167">
        <f t="shared" si="398"/>
        <v>-2.5692666666666666</v>
      </c>
      <c r="L626" s="167">
        <f t="shared" si="437"/>
        <v>-1453.0783833333344</v>
      </c>
      <c r="M626" s="167">
        <f t="shared" si="417"/>
        <v>11624.627066666675</v>
      </c>
      <c r="N626" s="167">
        <f t="shared" si="399"/>
        <v>-2.5750499999999996</v>
      </c>
      <c r="O626" s="167">
        <f t="shared" si="433"/>
        <v>-1383.3435000000015</v>
      </c>
      <c r="P626" s="167">
        <f t="shared" si="418"/>
        <v>11066.748000000012</v>
      </c>
      <c r="Q626" s="167">
        <f t="shared" si="419"/>
        <v>11345.687533333345</v>
      </c>
      <c r="W626" s="167">
        <v>37380</v>
      </c>
      <c r="Y626" s="169">
        <f t="shared" si="420"/>
        <v>34.383333333333333</v>
      </c>
      <c r="Z626" s="167">
        <v>-192.30099999999999</v>
      </c>
      <c r="AA626" s="167">
        <v>-175.11500000000001</v>
      </c>
      <c r="AB626" s="167">
        <f t="shared" si="400"/>
        <v>8.7409545454545441</v>
      </c>
      <c r="AC626" s="167">
        <f t="shared" si="401"/>
        <v>7.9597727272727274</v>
      </c>
      <c r="AD626" s="167">
        <f t="shared" si="421"/>
        <v>-183.708</v>
      </c>
      <c r="AF626" s="167">
        <f t="shared" si="434"/>
        <v>10.383333333333333</v>
      </c>
      <c r="AG626" s="167">
        <f t="shared" si="422"/>
        <v>-3.2050166666666664</v>
      </c>
      <c r="AH626" s="167">
        <f t="shared" si="438"/>
        <v>-1775.6849500000012</v>
      </c>
      <c r="AI626" s="167">
        <f t="shared" si="423"/>
        <v>14205.47960000001</v>
      </c>
      <c r="AJ626" s="167">
        <f t="shared" si="424"/>
        <v>-2.9185833333333333</v>
      </c>
      <c r="AK626" s="167">
        <f t="shared" si="439"/>
        <v>-1677.0793500000002</v>
      </c>
      <c r="AL626" s="167">
        <f t="shared" si="425"/>
        <v>13416.634800000002</v>
      </c>
      <c r="AM626" s="167">
        <f t="shared" si="426"/>
        <v>13811.057200000007</v>
      </c>
      <c r="AR626" s="167">
        <v>37380</v>
      </c>
      <c r="AS626" s="169">
        <f t="shared" si="402"/>
        <v>34.383333333333333</v>
      </c>
      <c r="AT626" s="167">
        <v>-180.99799999999999</v>
      </c>
      <c r="AU626" s="167">
        <v>-245.535</v>
      </c>
      <c r="AV626" s="167">
        <f t="shared" si="403"/>
        <v>8.2271818181818173</v>
      </c>
      <c r="AW626" s="167">
        <f t="shared" si="404"/>
        <v>11.160681818181818</v>
      </c>
      <c r="AY626" s="167">
        <f t="shared" si="427"/>
        <v>10.383333333333333</v>
      </c>
      <c r="AZ626" s="167">
        <f t="shared" si="428"/>
        <v>-3.0166333333333331</v>
      </c>
      <c r="BA626" s="167">
        <f t="shared" si="435"/>
        <v>-1674.2890166666655</v>
      </c>
      <c r="BB626" s="167">
        <f t="shared" si="429"/>
        <v>13394.312133333324</v>
      </c>
      <c r="BC626" s="167">
        <f t="shared" si="430"/>
        <v>-4.0922499999999999</v>
      </c>
      <c r="BD626" s="167">
        <f t="shared" si="436"/>
        <v>-2465.4277000000002</v>
      </c>
      <c r="BE626" s="167">
        <f t="shared" si="431"/>
        <v>19723.421600000001</v>
      </c>
      <c r="BF626" s="167">
        <f t="shared" si="432"/>
        <v>16558.866866666664</v>
      </c>
      <c r="BK626" s="167">
        <v>37380</v>
      </c>
      <c r="BL626" s="169">
        <v>34.383333333333333</v>
      </c>
      <c r="BM626" s="167">
        <v>-137.07</v>
      </c>
      <c r="BN626" s="167">
        <v>-172.184</v>
      </c>
      <c r="BO626" s="167">
        <f t="shared" si="405"/>
        <v>6.2304545454545455</v>
      </c>
      <c r="BP626" s="167">
        <f t="shared" si="406"/>
        <v>7.826545454545454</v>
      </c>
      <c r="BU626" s="167">
        <v>37380</v>
      </c>
      <c r="BV626" s="169">
        <v>34.383333333333333</v>
      </c>
      <c r="BW626" s="167">
        <v>-131.73599999999999</v>
      </c>
      <c r="BX626" s="167">
        <v>-150.345</v>
      </c>
      <c r="BY626" s="167">
        <f t="shared" si="407"/>
        <v>5.9879999999999995</v>
      </c>
      <c r="BZ626" s="167">
        <f t="shared" si="408"/>
        <v>6.8338636363636365</v>
      </c>
      <c r="CE626" s="167">
        <v>37380</v>
      </c>
      <c r="CF626" s="169">
        <f t="shared" si="409"/>
        <v>34.383333333333333</v>
      </c>
      <c r="CG626" s="167">
        <v>-65.278000000000006</v>
      </c>
      <c r="CH626" s="167">
        <v>-134.97999999999999</v>
      </c>
      <c r="CI626" s="167">
        <f t="shared" si="410"/>
        <v>2.9671818181818184</v>
      </c>
      <c r="CJ626" s="167">
        <f t="shared" si="411"/>
        <v>6.1354545454545448</v>
      </c>
      <c r="CO626" s="167">
        <v>37380</v>
      </c>
      <c r="CP626" s="169">
        <f t="shared" si="412"/>
        <v>34.383333333333333</v>
      </c>
      <c r="CQ626" s="167">
        <v>-156.12</v>
      </c>
      <c r="CR626" s="167">
        <v>-157.60900000000001</v>
      </c>
      <c r="CS626" s="167">
        <f t="shared" si="413"/>
        <v>7.0963636363636367</v>
      </c>
      <c r="CT626" s="167">
        <f t="shared" si="414"/>
        <v>7.1640454545454553</v>
      </c>
    </row>
    <row r="627" spans="2:98">
      <c r="B627" s="167">
        <f t="shared" si="415"/>
        <v>624</v>
      </c>
      <c r="C627" s="167">
        <v>37440</v>
      </c>
      <c r="D627" s="169">
        <v>34.4</v>
      </c>
      <c r="E627" s="167">
        <v>-154.15600000000001</v>
      </c>
      <c r="F627" s="167">
        <v>-152.37899999999999</v>
      </c>
      <c r="G627" s="167">
        <f t="shared" si="396"/>
        <v>7.007090909090909</v>
      </c>
      <c r="H627" s="167">
        <f t="shared" si="397"/>
        <v>6.9263181818181812</v>
      </c>
      <c r="J627" s="167">
        <f t="shared" si="416"/>
        <v>10.4</v>
      </c>
      <c r="K627" s="167">
        <f t="shared" si="398"/>
        <v>-2.5692666666666666</v>
      </c>
      <c r="L627" s="167">
        <f t="shared" si="437"/>
        <v>-1455.647650000001</v>
      </c>
      <c r="M627" s="167">
        <f t="shared" si="417"/>
        <v>11645.181200000008</v>
      </c>
      <c r="N627" s="167">
        <f t="shared" si="399"/>
        <v>-2.53965</v>
      </c>
      <c r="O627" s="167">
        <f t="shared" si="433"/>
        <v>-1385.8831500000015</v>
      </c>
      <c r="P627" s="167">
        <f t="shared" si="418"/>
        <v>11087.065200000012</v>
      </c>
      <c r="Q627" s="167">
        <f t="shared" si="419"/>
        <v>11366.123200000009</v>
      </c>
      <c r="W627" s="167">
        <v>37440</v>
      </c>
      <c r="Y627" s="169">
        <f t="shared" si="420"/>
        <v>34.4</v>
      </c>
      <c r="Z627" s="167">
        <v>-194.715</v>
      </c>
      <c r="AA627" s="167">
        <v>-178.89400000000001</v>
      </c>
      <c r="AB627" s="167">
        <f t="shared" si="400"/>
        <v>8.850681818181819</v>
      </c>
      <c r="AC627" s="167">
        <f t="shared" si="401"/>
        <v>8.1315454545454546</v>
      </c>
      <c r="AD627" s="167">
        <f t="shared" si="421"/>
        <v>-186.80450000000002</v>
      </c>
      <c r="AF627" s="167">
        <f t="shared" si="434"/>
        <v>10.4</v>
      </c>
      <c r="AG627" s="167">
        <f t="shared" si="422"/>
        <v>-3.24525</v>
      </c>
      <c r="AH627" s="167">
        <f t="shared" si="438"/>
        <v>-1778.9302000000012</v>
      </c>
      <c r="AI627" s="167">
        <f t="shared" si="423"/>
        <v>14231.441600000009</v>
      </c>
      <c r="AJ627" s="167">
        <f t="shared" si="424"/>
        <v>-2.9815666666666667</v>
      </c>
      <c r="AK627" s="167">
        <f t="shared" si="439"/>
        <v>-1680.0609166666668</v>
      </c>
      <c r="AL627" s="167">
        <f t="shared" si="425"/>
        <v>13440.487333333334</v>
      </c>
      <c r="AM627" s="167">
        <f t="shared" si="426"/>
        <v>13835.964466666672</v>
      </c>
      <c r="AR627" s="167">
        <v>37440</v>
      </c>
      <c r="AS627" s="169">
        <f t="shared" si="402"/>
        <v>34.4</v>
      </c>
      <c r="AT627" s="167">
        <v>-178.238</v>
      </c>
      <c r="AU627" s="167">
        <v>-243.78700000000001</v>
      </c>
      <c r="AV627" s="167">
        <f t="shared" si="403"/>
        <v>8.1017272727272722</v>
      </c>
      <c r="AW627" s="167">
        <f t="shared" si="404"/>
        <v>11.081227272727274</v>
      </c>
      <c r="AY627" s="167">
        <f t="shared" si="427"/>
        <v>10.4</v>
      </c>
      <c r="AZ627" s="167">
        <f t="shared" si="428"/>
        <v>-2.9706333333333332</v>
      </c>
      <c r="BA627" s="167">
        <f t="shared" si="435"/>
        <v>-1677.2596499999988</v>
      </c>
      <c r="BB627" s="167">
        <f t="shared" si="429"/>
        <v>13418.077199999991</v>
      </c>
      <c r="BC627" s="167">
        <f t="shared" si="430"/>
        <v>-4.0631166666666667</v>
      </c>
      <c r="BD627" s="167">
        <f t="shared" si="436"/>
        <v>-2469.4908166666669</v>
      </c>
      <c r="BE627" s="167">
        <f t="shared" si="431"/>
        <v>19755.926533333335</v>
      </c>
      <c r="BF627" s="167">
        <f t="shared" si="432"/>
        <v>16587.001866666662</v>
      </c>
      <c r="BK627" s="167">
        <v>37440</v>
      </c>
      <c r="BL627" s="169">
        <v>34.4</v>
      </c>
      <c r="BM627" s="167">
        <v>-138.67400000000001</v>
      </c>
      <c r="BN627" s="167">
        <v>-172.786</v>
      </c>
      <c r="BO627" s="167">
        <f t="shared" si="405"/>
        <v>6.3033636363636365</v>
      </c>
      <c r="BP627" s="167">
        <f t="shared" si="406"/>
        <v>7.8539090909090907</v>
      </c>
      <c r="BU627" s="167">
        <v>37440</v>
      </c>
      <c r="BV627" s="169">
        <v>34.4</v>
      </c>
      <c r="BW627" s="167">
        <v>-132.58500000000001</v>
      </c>
      <c r="BX627" s="167">
        <v>-149.929</v>
      </c>
      <c r="BY627" s="167">
        <f t="shared" si="407"/>
        <v>6.0265909090909098</v>
      </c>
      <c r="BZ627" s="167">
        <f t="shared" si="408"/>
        <v>6.8149545454545457</v>
      </c>
      <c r="CE627" s="167">
        <v>37440</v>
      </c>
      <c r="CF627" s="169">
        <f t="shared" si="409"/>
        <v>34.4</v>
      </c>
      <c r="CG627" s="167">
        <v>-65.146000000000001</v>
      </c>
      <c r="CH627" s="167">
        <v>-134.511</v>
      </c>
      <c r="CI627" s="167">
        <f t="shared" si="410"/>
        <v>2.9611818181818181</v>
      </c>
      <c r="CJ627" s="167">
        <f t="shared" si="411"/>
        <v>6.114136363636363</v>
      </c>
      <c r="CO627" s="167">
        <v>37440</v>
      </c>
      <c r="CP627" s="169">
        <f t="shared" si="412"/>
        <v>34.4</v>
      </c>
      <c r="CQ627" s="167">
        <v>-156.75800000000001</v>
      </c>
      <c r="CR627" s="167">
        <v>-158.12799999999999</v>
      </c>
      <c r="CS627" s="167">
        <f t="shared" si="413"/>
        <v>7.1253636363636366</v>
      </c>
      <c r="CT627" s="167">
        <f t="shared" si="414"/>
        <v>7.1876363636363632</v>
      </c>
    </row>
    <row r="628" spans="2:98">
      <c r="B628" s="167">
        <f t="shared" si="415"/>
        <v>625</v>
      </c>
      <c r="C628" s="167">
        <v>37500</v>
      </c>
      <c r="D628" s="169">
        <v>34.416666666666664</v>
      </c>
      <c r="E628" s="167">
        <v>-154.922</v>
      </c>
      <c r="F628" s="167">
        <v>-151.76300000000001</v>
      </c>
      <c r="G628" s="167">
        <f t="shared" si="396"/>
        <v>7.0419090909090905</v>
      </c>
      <c r="H628" s="167">
        <f t="shared" si="397"/>
        <v>6.8983181818181825</v>
      </c>
      <c r="J628" s="167">
        <f t="shared" si="416"/>
        <v>10.416666666666666</v>
      </c>
      <c r="K628" s="167">
        <f t="shared" si="398"/>
        <v>-2.5820333333333334</v>
      </c>
      <c r="L628" s="167">
        <f t="shared" si="437"/>
        <v>-1458.2296833333344</v>
      </c>
      <c r="M628" s="167">
        <f t="shared" si="417"/>
        <v>11665.837466666675</v>
      </c>
      <c r="N628" s="167">
        <f t="shared" si="399"/>
        <v>-2.5293833333333335</v>
      </c>
      <c r="O628" s="167">
        <f t="shared" si="433"/>
        <v>-1388.4125333333347</v>
      </c>
      <c r="P628" s="167">
        <f t="shared" si="418"/>
        <v>11107.300266666678</v>
      </c>
      <c r="Q628" s="167">
        <f t="shared" si="419"/>
        <v>11386.568866666676</v>
      </c>
      <c r="W628" s="167">
        <v>37500</v>
      </c>
      <c r="Y628" s="169">
        <f t="shared" si="420"/>
        <v>34.416666666666664</v>
      </c>
      <c r="Z628" s="167">
        <v>-193.74</v>
      </c>
      <c r="AA628" s="167">
        <v>-175.59299999999999</v>
      </c>
      <c r="AB628" s="167">
        <f t="shared" si="400"/>
        <v>8.8063636363636366</v>
      </c>
      <c r="AC628" s="167">
        <f t="shared" si="401"/>
        <v>7.9814999999999996</v>
      </c>
      <c r="AD628" s="167">
        <f t="shared" si="421"/>
        <v>-184.66649999999998</v>
      </c>
      <c r="AF628" s="167">
        <f t="shared" si="434"/>
        <v>10.416666666666666</v>
      </c>
      <c r="AG628" s="167">
        <f t="shared" si="422"/>
        <v>-3.2290000000000001</v>
      </c>
      <c r="AH628" s="167">
        <f t="shared" si="438"/>
        <v>-1782.1592000000012</v>
      </c>
      <c r="AI628" s="167">
        <f t="shared" si="423"/>
        <v>14257.27360000001</v>
      </c>
      <c r="AJ628" s="167">
        <f t="shared" si="424"/>
        <v>-2.9265499999999998</v>
      </c>
      <c r="AK628" s="167">
        <f t="shared" si="439"/>
        <v>-1682.9874666666667</v>
      </c>
      <c r="AL628" s="167">
        <f t="shared" si="425"/>
        <v>13463.899733333334</v>
      </c>
      <c r="AM628" s="167">
        <f t="shared" si="426"/>
        <v>13860.586666666672</v>
      </c>
      <c r="AR628" s="167">
        <v>37500</v>
      </c>
      <c r="AS628" s="169">
        <f t="shared" si="402"/>
        <v>34.416666666666664</v>
      </c>
      <c r="AT628" s="167">
        <v>-175.27799999999999</v>
      </c>
      <c r="AU628" s="167">
        <v>-247.75</v>
      </c>
      <c r="AV628" s="167">
        <f t="shared" si="403"/>
        <v>7.9671818181818175</v>
      </c>
      <c r="AW628" s="167">
        <f t="shared" si="404"/>
        <v>11.261363636363637</v>
      </c>
      <c r="AY628" s="167">
        <f t="shared" si="427"/>
        <v>10.416666666666666</v>
      </c>
      <c r="AZ628" s="167">
        <f t="shared" si="428"/>
        <v>-2.9213</v>
      </c>
      <c r="BA628" s="167">
        <f t="shared" si="435"/>
        <v>-1680.1809499999988</v>
      </c>
      <c r="BB628" s="167">
        <f t="shared" si="429"/>
        <v>13441.44759999999</v>
      </c>
      <c r="BC628" s="167">
        <f t="shared" si="430"/>
        <v>-4.1291666666666664</v>
      </c>
      <c r="BD628" s="167">
        <f t="shared" si="436"/>
        <v>-2473.6199833333335</v>
      </c>
      <c r="BE628" s="167">
        <f t="shared" si="431"/>
        <v>19788.959866666668</v>
      </c>
      <c r="BF628" s="167">
        <f t="shared" si="432"/>
        <v>16615.203733333328</v>
      </c>
      <c r="BK628" s="167">
        <v>37500</v>
      </c>
      <c r="BL628" s="169">
        <v>34.416666666666664</v>
      </c>
      <c r="BM628" s="167">
        <v>-137.61000000000001</v>
      </c>
      <c r="BN628" s="167">
        <v>-172.33799999999999</v>
      </c>
      <c r="BO628" s="167">
        <f t="shared" si="405"/>
        <v>6.2550000000000008</v>
      </c>
      <c r="BP628" s="167">
        <f t="shared" si="406"/>
        <v>7.8335454545454546</v>
      </c>
      <c r="BU628" s="167">
        <v>37500</v>
      </c>
      <c r="BV628" s="169">
        <v>34.416666666666664</v>
      </c>
      <c r="BW628" s="167">
        <v>-131.535</v>
      </c>
      <c r="BX628" s="167">
        <v>-151.09899999999999</v>
      </c>
      <c r="BY628" s="167">
        <f t="shared" si="407"/>
        <v>5.978863636363636</v>
      </c>
      <c r="BZ628" s="167">
        <f t="shared" si="408"/>
        <v>6.8681363636363635</v>
      </c>
      <c r="CE628" s="167">
        <v>37500</v>
      </c>
      <c r="CF628" s="169">
        <f t="shared" si="409"/>
        <v>34.416666666666664</v>
      </c>
      <c r="CG628" s="167">
        <v>-65.441999999999993</v>
      </c>
      <c r="CH628" s="167">
        <v>-133.79400000000001</v>
      </c>
      <c r="CI628" s="167">
        <f t="shared" si="410"/>
        <v>2.9746363636363635</v>
      </c>
      <c r="CJ628" s="167">
        <f t="shared" si="411"/>
        <v>6.0815454545454548</v>
      </c>
      <c r="CO628" s="167">
        <v>37500</v>
      </c>
      <c r="CP628" s="169">
        <f t="shared" si="412"/>
        <v>34.416666666666664</v>
      </c>
      <c r="CQ628" s="167">
        <v>-156.816</v>
      </c>
      <c r="CR628" s="167">
        <v>-157.31100000000001</v>
      </c>
      <c r="CS628" s="167">
        <f t="shared" si="413"/>
        <v>7.1280000000000001</v>
      </c>
      <c r="CT628" s="167">
        <f t="shared" si="414"/>
        <v>7.1505000000000001</v>
      </c>
    </row>
    <row r="629" spans="2:98">
      <c r="B629" s="167">
        <f t="shared" si="415"/>
        <v>626</v>
      </c>
      <c r="C629" s="167">
        <v>37560</v>
      </c>
      <c r="D629" s="169">
        <v>34.433333333333337</v>
      </c>
      <c r="E629" s="167">
        <v>-156.149</v>
      </c>
      <c r="F629" s="167">
        <v>-153.84100000000001</v>
      </c>
      <c r="G629" s="167">
        <f t="shared" si="396"/>
        <v>7.097681818181818</v>
      </c>
      <c r="H629" s="167">
        <f t="shared" si="397"/>
        <v>6.9927727272727278</v>
      </c>
      <c r="J629" s="167">
        <f t="shared" si="416"/>
        <v>10.433333333333334</v>
      </c>
      <c r="K629" s="167">
        <f t="shared" si="398"/>
        <v>-2.6024833333333333</v>
      </c>
      <c r="L629" s="167">
        <f t="shared" si="437"/>
        <v>-1460.8321666666677</v>
      </c>
      <c r="M629" s="167">
        <f t="shared" si="417"/>
        <v>11686.657333333342</v>
      </c>
      <c r="N629" s="167">
        <f t="shared" si="399"/>
        <v>-2.5640166666666668</v>
      </c>
      <c r="O629" s="167">
        <f t="shared" si="433"/>
        <v>-1390.9765500000015</v>
      </c>
      <c r="P629" s="167">
        <f t="shared" si="418"/>
        <v>11127.812400000012</v>
      </c>
      <c r="Q629" s="167">
        <f t="shared" si="419"/>
        <v>11407.234866666677</v>
      </c>
      <c r="W629" s="167">
        <v>37560</v>
      </c>
      <c r="Y629" s="169">
        <f t="shared" si="420"/>
        <v>34.433333333333337</v>
      </c>
      <c r="Z629" s="167">
        <v>-197.32</v>
      </c>
      <c r="AA629" s="167">
        <v>-179.01300000000001</v>
      </c>
      <c r="AB629" s="167">
        <f t="shared" si="400"/>
        <v>8.9690909090909088</v>
      </c>
      <c r="AC629" s="167">
        <f t="shared" si="401"/>
        <v>8.1369545454545449</v>
      </c>
      <c r="AD629" s="167">
        <f t="shared" si="421"/>
        <v>-188.16649999999998</v>
      </c>
      <c r="AF629" s="167">
        <f t="shared" si="434"/>
        <v>10.433333333333334</v>
      </c>
      <c r="AG629" s="167">
        <f t="shared" si="422"/>
        <v>-3.2886666666666664</v>
      </c>
      <c r="AH629" s="167">
        <f t="shared" si="438"/>
        <v>-1785.4478666666678</v>
      </c>
      <c r="AI629" s="167">
        <f t="shared" si="423"/>
        <v>14283.582933333342</v>
      </c>
      <c r="AJ629" s="167">
        <f t="shared" si="424"/>
        <v>-2.9835500000000001</v>
      </c>
      <c r="AK629" s="167">
        <f t="shared" si="439"/>
        <v>-1685.9710166666666</v>
      </c>
      <c r="AL629" s="167">
        <f t="shared" si="425"/>
        <v>13487.768133333333</v>
      </c>
      <c r="AM629" s="167">
        <f t="shared" si="426"/>
        <v>13885.675533333339</v>
      </c>
      <c r="AR629" s="167">
        <v>37560</v>
      </c>
      <c r="AS629" s="169">
        <f t="shared" si="402"/>
        <v>34.433333333333337</v>
      </c>
      <c r="AT629" s="167">
        <v>-176.24799999999999</v>
      </c>
      <c r="AU629" s="167">
        <v>-244.137</v>
      </c>
      <c r="AV629" s="167">
        <f t="shared" si="403"/>
        <v>8.0112727272727273</v>
      </c>
      <c r="AW629" s="167">
        <f t="shared" si="404"/>
        <v>11.097136363636364</v>
      </c>
      <c r="AY629" s="167">
        <f t="shared" si="427"/>
        <v>10.433333333333334</v>
      </c>
      <c r="AZ629" s="167">
        <f t="shared" si="428"/>
        <v>-2.9374666666666664</v>
      </c>
      <c r="BA629" s="167">
        <f t="shared" si="435"/>
        <v>-1683.1184166666656</v>
      </c>
      <c r="BB629" s="167">
        <f t="shared" si="429"/>
        <v>13464.947333333324</v>
      </c>
      <c r="BC629" s="167">
        <f t="shared" si="430"/>
        <v>-4.0689500000000001</v>
      </c>
      <c r="BD629" s="167">
        <f t="shared" si="436"/>
        <v>-2477.6889333333334</v>
      </c>
      <c r="BE629" s="167">
        <f t="shared" si="431"/>
        <v>19821.511466666667</v>
      </c>
      <c r="BF629" s="167">
        <f t="shared" si="432"/>
        <v>16643.229399999997</v>
      </c>
      <c r="BK629" s="167">
        <v>37560</v>
      </c>
      <c r="BL629" s="169">
        <v>34.433333333333337</v>
      </c>
      <c r="BM629" s="167">
        <v>-136.93100000000001</v>
      </c>
      <c r="BN629" s="167">
        <v>-174.63900000000001</v>
      </c>
      <c r="BO629" s="167">
        <f t="shared" si="405"/>
        <v>6.2241363636363642</v>
      </c>
      <c r="BP629" s="167">
        <f t="shared" si="406"/>
        <v>7.9381363636363638</v>
      </c>
      <c r="BU629" s="167">
        <v>37560</v>
      </c>
      <c r="BV629" s="169">
        <v>34.433333333333337</v>
      </c>
      <c r="BW629" s="167">
        <v>-133.03200000000001</v>
      </c>
      <c r="BX629" s="167">
        <v>-149.405</v>
      </c>
      <c r="BY629" s="167">
        <f t="shared" si="407"/>
        <v>6.0469090909090912</v>
      </c>
      <c r="BZ629" s="167">
        <f t="shared" si="408"/>
        <v>6.7911363636363635</v>
      </c>
      <c r="CE629" s="167">
        <v>37560</v>
      </c>
      <c r="CF629" s="169">
        <f t="shared" si="409"/>
        <v>34.433333333333337</v>
      </c>
      <c r="CG629" s="167">
        <v>-66.162000000000006</v>
      </c>
      <c r="CH629" s="167">
        <v>-132.62100000000001</v>
      </c>
      <c r="CI629" s="167">
        <f t="shared" si="410"/>
        <v>3.0073636363636367</v>
      </c>
      <c r="CJ629" s="167">
        <f t="shared" si="411"/>
        <v>6.028227272727273</v>
      </c>
      <c r="CO629" s="167">
        <v>37560</v>
      </c>
      <c r="CP629" s="169">
        <f t="shared" si="412"/>
        <v>34.433333333333337</v>
      </c>
      <c r="CQ629" s="167">
        <v>-156.798</v>
      </c>
      <c r="CR629" s="167">
        <v>-157.083</v>
      </c>
      <c r="CS629" s="167">
        <f t="shared" si="413"/>
        <v>7.1271818181818185</v>
      </c>
      <c r="CT629" s="167">
        <f t="shared" si="414"/>
        <v>7.1401363636363637</v>
      </c>
    </row>
    <row r="630" spans="2:98">
      <c r="B630" s="167">
        <f t="shared" si="415"/>
        <v>627</v>
      </c>
      <c r="C630" s="167">
        <v>37620</v>
      </c>
      <c r="D630" s="169">
        <v>34.450000000000003</v>
      </c>
      <c r="E630" s="167">
        <v>-152.929</v>
      </c>
      <c r="F630" s="167">
        <v>-152.81</v>
      </c>
      <c r="G630" s="167">
        <f t="shared" si="396"/>
        <v>6.9513181818181815</v>
      </c>
      <c r="H630" s="167">
        <f t="shared" si="397"/>
        <v>6.9459090909090913</v>
      </c>
      <c r="J630" s="167">
        <f t="shared" si="416"/>
        <v>10.45</v>
      </c>
      <c r="K630" s="167">
        <f t="shared" si="398"/>
        <v>-2.5488166666666667</v>
      </c>
      <c r="L630" s="167">
        <f t="shared" si="437"/>
        <v>-1463.3809833333344</v>
      </c>
      <c r="M630" s="167">
        <f t="shared" si="417"/>
        <v>11707.047866666675</v>
      </c>
      <c r="N630" s="167">
        <f t="shared" si="399"/>
        <v>-2.5468333333333333</v>
      </c>
      <c r="O630" s="167">
        <f t="shared" si="433"/>
        <v>-1393.5233833333348</v>
      </c>
      <c r="P630" s="167">
        <f t="shared" si="418"/>
        <v>11148.187066666678</v>
      </c>
      <c r="Q630" s="167">
        <f t="shared" si="419"/>
        <v>11427.617466666678</v>
      </c>
      <c r="W630" s="167">
        <v>37620</v>
      </c>
      <c r="Y630" s="169">
        <f t="shared" si="420"/>
        <v>34.450000000000003</v>
      </c>
      <c r="Z630" s="167">
        <v>-194.34899999999999</v>
      </c>
      <c r="AA630" s="167">
        <v>-180.482</v>
      </c>
      <c r="AB630" s="167">
        <f t="shared" si="400"/>
        <v>8.8340454545454534</v>
      </c>
      <c r="AC630" s="167">
        <f t="shared" si="401"/>
        <v>8.2037272727272725</v>
      </c>
      <c r="AD630" s="167">
        <f t="shared" si="421"/>
        <v>-187.41550000000001</v>
      </c>
      <c r="AF630" s="167">
        <f t="shared" si="434"/>
        <v>10.45</v>
      </c>
      <c r="AG630" s="167">
        <f t="shared" si="422"/>
        <v>-3.23915</v>
      </c>
      <c r="AH630" s="167">
        <f t="shared" si="438"/>
        <v>-1788.6870166666679</v>
      </c>
      <c r="AI630" s="167">
        <f t="shared" si="423"/>
        <v>14309.496133333343</v>
      </c>
      <c r="AJ630" s="167">
        <f t="shared" si="424"/>
        <v>-3.0080333333333331</v>
      </c>
      <c r="AK630" s="167">
        <f t="shared" si="439"/>
        <v>-1688.9790499999999</v>
      </c>
      <c r="AL630" s="167">
        <f t="shared" si="425"/>
        <v>13511.832399999999</v>
      </c>
      <c r="AM630" s="167">
        <f t="shared" si="426"/>
        <v>13910.66426666667</v>
      </c>
      <c r="AR630" s="167">
        <v>37620</v>
      </c>
      <c r="AS630" s="169">
        <f t="shared" si="402"/>
        <v>34.450000000000003</v>
      </c>
      <c r="AT630" s="167">
        <v>-174.59700000000001</v>
      </c>
      <c r="AU630" s="167">
        <v>-242.88300000000001</v>
      </c>
      <c r="AV630" s="167">
        <f t="shared" si="403"/>
        <v>7.9362272727272734</v>
      </c>
      <c r="AW630" s="167">
        <f t="shared" si="404"/>
        <v>11.040136363636364</v>
      </c>
      <c r="AY630" s="167">
        <f t="shared" si="427"/>
        <v>10.45</v>
      </c>
      <c r="AZ630" s="167">
        <f t="shared" si="428"/>
        <v>-2.9099500000000003</v>
      </c>
      <c r="BA630" s="167">
        <f t="shared" si="435"/>
        <v>-1686.0283666666655</v>
      </c>
      <c r="BB630" s="167">
        <f t="shared" si="429"/>
        <v>13488.226933333324</v>
      </c>
      <c r="BC630" s="167">
        <f t="shared" si="430"/>
        <v>-4.0480499999999999</v>
      </c>
      <c r="BD630" s="167">
        <f t="shared" si="436"/>
        <v>-2481.7369833333332</v>
      </c>
      <c r="BE630" s="167">
        <f t="shared" si="431"/>
        <v>19853.895866666666</v>
      </c>
      <c r="BF630" s="167">
        <f t="shared" si="432"/>
        <v>16671.061399999995</v>
      </c>
      <c r="BK630" s="167">
        <v>37620</v>
      </c>
      <c r="BL630" s="169">
        <v>34.450000000000003</v>
      </c>
      <c r="BM630" s="167">
        <v>-137.44</v>
      </c>
      <c r="BN630" s="167">
        <v>-172.369</v>
      </c>
      <c r="BO630" s="167">
        <f t="shared" si="405"/>
        <v>6.2472727272727271</v>
      </c>
      <c r="BP630" s="167">
        <f t="shared" si="406"/>
        <v>7.8349545454545453</v>
      </c>
      <c r="BU630" s="167">
        <v>37620</v>
      </c>
      <c r="BV630" s="169">
        <v>34.450000000000003</v>
      </c>
      <c r="BW630" s="167">
        <v>-134.066</v>
      </c>
      <c r="BX630" s="167">
        <v>-150.761</v>
      </c>
      <c r="BY630" s="167">
        <f t="shared" si="407"/>
        <v>6.0939090909090909</v>
      </c>
      <c r="BZ630" s="167">
        <f t="shared" si="408"/>
        <v>6.8527727272727272</v>
      </c>
      <c r="CE630" s="167">
        <v>37620</v>
      </c>
      <c r="CF630" s="169">
        <f t="shared" si="409"/>
        <v>34.450000000000003</v>
      </c>
      <c r="CG630" s="167">
        <v>-65.593000000000004</v>
      </c>
      <c r="CH630" s="167">
        <v>-133.178</v>
      </c>
      <c r="CI630" s="167">
        <f t="shared" si="410"/>
        <v>2.9815</v>
      </c>
      <c r="CJ630" s="167">
        <f t="shared" si="411"/>
        <v>6.0535454545454543</v>
      </c>
      <c r="CO630" s="167">
        <v>37620</v>
      </c>
      <c r="CP630" s="169">
        <f t="shared" si="412"/>
        <v>34.450000000000003</v>
      </c>
      <c r="CQ630" s="167">
        <v>-155.90299999999999</v>
      </c>
      <c r="CR630" s="167">
        <v>-157.71600000000001</v>
      </c>
      <c r="CS630" s="167">
        <f t="shared" si="413"/>
        <v>7.0865</v>
      </c>
      <c r="CT630" s="167">
        <f t="shared" si="414"/>
        <v>7.1689090909090911</v>
      </c>
    </row>
    <row r="631" spans="2:98">
      <c r="B631" s="167">
        <f t="shared" si="415"/>
        <v>628</v>
      </c>
      <c r="C631" s="167">
        <v>37680</v>
      </c>
      <c r="D631" s="169">
        <v>34.466666666666669</v>
      </c>
      <c r="E631" s="167">
        <v>-152.929</v>
      </c>
      <c r="F631" s="167">
        <v>-151.97800000000001</v>
      </c>
      <c r="G631" s="167">
        <f t="shared" si="396"/>
        <v>6.9513181818181815</v>
      </c>
      <c r="H631" s="167">
        <f t="shared" si="397"/>
        <v>6.9080909090909097</v>
      </c>
      <c r="J631" s="167">
        <f t="shared" si="416"/>
        <v>10.466666666666667</v>
      </c>
      <c r="K631" s="167">
        <f t="shared" si="398"/>
        <v>-2.5488166666666667</v>
      </c>
      <c r="L631" s="167">
        <f t="shared" si="437"/>
        <v>-1465.929800000001</v>
      </c>
      <c r="M631" s="167">
        <f t="shared" si="417"/>
        <v>11727.438400000008</v>
      </c>
      <c r="N631" s="167">
        <f t="shared" si="399"/>
        <v>-2.5329666666666668</v>
      </c>
      <c r="O631" s="167">
        <f t="shared" si="433"/>
        <v>-1396.0563500000014</v>
      </c>
      <c r="P631" s="167">
        <f t="shared" si="418"/>
        <v>11168.450800000011</v>
      </c>
      <c r="Q631" s="167">
        <f t="shared" si="419"/>
        <v>11447.94460000001</v>
      </c>
      <c r="W631" s="167">
        <v>37680</v>
      </c>
      <c r="Y631" s="169">
        <f t="shared" si="420"/>
        <v>34.466666666666669</v>
      </c>
      <c r="Z631" s="167">
        <v>-197.249</v>
      </c>
      <c r="AA631" s="167">
        <v>-183.035</v>
      </c>
      <c r="AB631" s="167">
        <f t="shared" si="400"/>
        <v>8.9658636363636361</v>
      </c>
      <c r="AC631" s="167">
        <f t="shared" si="401"/>
        <v>8.3197727272727278</v>
      </c>
      <c r="AD631" s="167">
        <f t="shared" si="421"/>
        <v>-190.142</v>
      </c>
      <c r="AF631" s="167">
        <f t="shared" si="434"/>
        <v>10.466666666666667</v>
      </c>
      <c r="AG631" s="167">
        <f t="shared" si="422"/>
        <v>-3.2874833333333333</v>
      </c>
      <c r="AH631" s="167">
        <f t="shared" si="438"/>
        <v>-1791.9745000000012</v>
      </c>
      <c r="AI631" s="167">
        <f t="shared" si="423"/>
        <v>14335.796000000009</v>
      </c>
      <c r="AJ631" s="167">
        <f t="shared" si="424"/>
        <v>-3.0505833333333334</v>
      </c>
      <c r="AK631" s="167">
        <f t="shared" si="439"/>
        <v>-1692.0296333333333</v>
      </c>
      <c r="AL631" s="167">
        <f t="shared" si="425"/>
        <v>13536.237066666667</v>
      </c>
      <c r="AM631" s="167">
        <f t="shared" si="426"/>
        <v>13936.016533333339</v>
      </c>
      <c r="AR631" s="167">
        <v>37680</v>
      </c>
      <c r="AS631" s="169">
        <f t="shared" si="402"/>
        <v>34.466666666666669</v>
      </c>
      <c r="AT631" s="167">
        <v>-179.249</v>
      </c>
      <c r="AU631" s="167">
        <v>-238.43600000000001</v>
      </c>
      <c r="AV631" s="167">
        <f t="shared" si="403"/>
        <v>8.1476818181818178</v>
      </c>
      <c r="AW631" s="167">
        <f t="shared" si="404"/>
        <v>10.838000000000001</v>
      </c>
      <c r="AY631" s="167">
        <f t="shared" si="427"/>
        <v>10.466666666666667</v>
      </c>
      <c r="AZ631" s="167">
        <f t="shared" si="428"/>
        <v>-2.987483333333333</v>
      </c>
      <c r="BA631" s="167">
        <f t="shared" si="435"/>
        <v>-1689.0158499999989</v>
      </c>
      <c r="BB631" s="167">
        <f t="shared" si="429"/>
        <v>13512.126799999991</v>
      </c>
      <c r="BC631" s="167">
        <f t="shared" si="430"/>
        <v>-3.9739333333333335</v>
      </c>
      <c r="BD631" s="167">
        <f t="shared" si="436"/>
        <v>-2485.7109166666664</v>
      </c>
      <c r="BE631" s="167">
        <f t="shared" si="431"/>
        <v>19885.687333333331</v>
      </c>
      <c r="BF631" s="167">
        <f t="shared" si="432"/>
        <v>16698.907066666659</v>
      </c>
      <c r="BK631" s="167">
        <v>37680</v>
      </c>
      <c r="BL631" s="169">
        <v>34.466666666666669</v>
      </c>
      <c r="BM631" s="167">
        <v>-136.113</v>
      </c>
      <c r="BN631" s="167">
        <v>-172.66300000000001</v>
      </c>
      <c r="BO631" s="167">
        <f t="shared" si="405"/>
        <v>6.1869545454545456</v>
      </c>
      <c r="BP631" s="167">
        <f t="shared" si="406"/>
        <v>7.8483181818181826</v>
      </c>
      <c r="BU631" s="167">
        <v>37680</v>
      </c>
      <c r="BV631" s="169">
        <v>34.466666666666669</v>
      </c>
      <c r="BW631" s="167">
        <v>-130.59399999999999</v>
      </c>
      <c r="BX631" s="167">
        <v>-149.821</v>
      </c>
      <c r="BY631" s="167">
        <f t="shared" si="407"/>
        <v>5.9360909090909084</v>
      </c>
      <c r="BZ631" s="167">
        <f t="shared" si="408"/>
        <v>6.8100454545454543</v>
      </c>
      <c r="CE631" s="167">
        <v>37680</v>
      </c>
      <c r="CF631" s="169">
        <f t="shared" si="409"/>
        <v>34.466666666666669</v>
      </c>
      <c r="CG631" s="167">
        <v>-65.334999999999994</v>
      </c>
      <c r="CH631" s="167">
        <v>-135.16999999999999</v>
      </c>
      <c r="CI631" s="167">
        <f t="shared" si="410"/>
        <v>2.9697727272727268</v>
      </c>
      <c r="CJ631" s="167">
        <f t="shared" si="411"/>
        <v>6.1440909090909086</v>
      </c>
      <c r="CO631" s="167">
        <v>37680</v>
      </c>
      <c r="CP631" s="169">
        <f t="shared" si="412"/>
        <v>34.466666666666669</v>
      </c>
      <c r="CQ631" s="167">
        <v>-158.79</v>
      </c>
      <c r="CR631" s="167">
        <v>-158.40100000000001</v>
      </c>
      <c r="CS631" s="167">
        <f t="shared" si="413"/>
        <v>7.2177272727272728</v>
      </c>
      <c r="CT631" s="167">
        <f t="shared" si="414"/>
        <v>7.2000454545454549</v>
      </c>
    </row>
    <row r="632" spans="2:98">
      <c r="B632" s="167">
        <f t="shared" si="415"/>
        <v>629</v>
      </c>
      <c r="C632" s="167">
        <v>37740</v>
      </c>
      <c r="D632" s="169">
        <v>34.483333333333334</v>
      </c>
      <c r="E632" s="167">
        <v>-154.00200000000001</v>
      </c>
      <c r="F632" s="167">
        <v>-151.40899999999999</v>
      </c>
      <c r="G632" s="167">
        <f t="shared" si="396"/>
        <v>7.0000909090909094</v>
      </c>
      <c r="H632" s="167">
        <f t="shared" si="397"/>
        <v>6.8822272727272722</v>
      </c>
      <c r="J632" s="167">
        <f t="shared" si="416"/>
        <v>10.483333333333333</v>
      </c>
      <c r="K632" s="167">
        <f t="shared" si="398"/>
        <v>-2.5667</v>
      </c>
      <c r="L632" s="167">
        <f t="shared" si="437"/>
        <v>-1468.4965000000011</v>
      </c>
      <c r="M632" s="167">
        <f t="shared" si="417"/>
        <v>11747.972000000009</v>
      </c>
      <c r="N632" s="167">
        <f t="shared" si="399"/>
        <v>-2.5234833333333331</v>
      </c>
      <c r="O632" s="167">
        <f t="shared" si="433"/>
        <v>-1398.5798333333348</v>
      </c>
      <c r="P632" s="167">
        <f t="shared" si="418"/>
        <v>11188.638666666679</v>
      </c>
      <c r="Q632" s="167">
        <f t="shared" si="419"/>
        <v>11468.305333333345</v>
      </c>
      <c r="W632" s="167">
        <v>37740</v>
      </c>
      <c r="Y632" s="169">
        <f t="shared" si="420"/>
        <v>34.483333333333334</v>
      </c>
      <c r="Z632" s="167">
        <v>-194.107</v>
      </c>
      <c r="AA632" s="167">
        <v>-182.08099999999999</v>
      </c>
      <c r="AB632" s="167">
        <f t="shared" si="400"/>
        <v>8.8230454545454542</v>
      </c>
      <c r="AC632" s="167">
        <f t="shared" si="401"/>
        <v>8.276409090909091</v>
      </c>
      <c r="AD632" s="167">
        <f t="shared" si="421"/>
        <v>-188.09399999999999</v>
      </c>
      <c r="AF632" s="167">
        <f t="shared" si="434"/>
        <v>10.483333333333333</v>
      </c>
      <c r="AG632" s="167">
        <f t="shared" si="422"/>
        <v>-3.2351166666666664</v>
      </c>
      <c r="AH632" s="167">
        <f t="shared" si="438"/>
        <v>-1795.2096166666679</v>
      </c>
      <c r="AI632" s="167">
        <f t="shared" si="423"/>
        <v>14361.676933333343</v>
      </c>
      <c r="AJ632" s="167">
        <f t="shared" si="424"/>
        <v>-3.0346833333333332</v>
      </c>
      <c r="AK632" s="167">
        <f t="shared" si="439"/>
        <v>-1695.0643166666666</v>
      </c>
      <c r="AL632" s="167">
        <f t="shared" si="425"/>
        <v>13560.514533333333</v>
      </c>
      <c r="AM632" s="167">
        <f t="shared" si="426"/>
        <v>13961.095733333339</v>
      </c>
      <c r="AR632" s="167">
        <v>37740</v>
      </c>
      <c r="AS632" s="169">
        <f t="shared" si="402"/>
        <v>34.483333333333334</v>
      </c>
      <c r="AT632" s="167">
        <v>-179.57599999999999</v>
      </c>
      <c r="AU632" s="167">
        <v>-248.45400000000001</v>
      </c>
      <c r="AV632" s="167">
        <f t="shared" si="403"/>
        <v>8.1625454545454534</v>
      </c>
      <c r="AW632" s="167">
        <f t="shared" si="404"/>
        <v>11.293363636363637</v>
      </c>
      <c r="AY632" s="167">
        <f t="shared" si="427"/>
        <v>10.483333333333333</v>
      </c>
      <c r="AZ632" s="167">
        <f t="shared" si="428"/>
        <v>-2.9929333333333332</v>
      </c>
      <c r="BA632" s="167">
        <f t="shared" si="435"/>
        <v>-1692.0087833333323</v>
      </c>
      <c r="BB632" s="167">
        <f t="shared" si="429"/>
        <v>13536.070266666658</v>
      </c>
      <c r="BC632" s="167">
        <f t="shared" si="430"/>
        <v>-4.1409000000000002</v>
      </c>
      <c r="BD632" s="167">
        <f t="shared" si="436"/>
        <v>-2489.8518166666663</v>
      </c>
      <c r="BE632" s="167">
        <f t="shared" si="431"/>
        <v>19918.81453333333</v>
      </c>
      <c r="BF632" s="167">
        <f t="shared" si="432"/>
        <v>16727.442399999993</v>
      </c>
      <c r="BK632" s="167">
        <v>37740</v>
      </c>
      <c r="BL632" s="169">
        <v>34.483333333333334</v>
      </c>
      <c r="BM632" s="167">
        <v>-137.42400000000001</v>
      </c>
      <c r="BN632" s="167">
        <v>-173.75899999999999</v>
      </c>
      <c r="BO632" s="167">
        <f t="shared" si="405"/>
        <v>6.2465454545454548</v>
      </c>
      <c r="BP632" s="167">
        <f t="shared" si="406"/>
        <v>7.8981363636363628</v>
      </c>
      <c r="BU632" s="167">
        <v>37740</v>
      </c>
      <c r="BV632" s="169">
        <v>34.483333333333334</v>
      </c>
      <c r="BW632" s="167">
        <v>-132.739</v>
      </c>
      <c r="BX632" s="167">
        <v>-151.74700000000001</v>
      </c>
      <c r="BY632" s="167">
        <f t="shared" si="407"/>
        <v>6.0335909090909094</v>
      </c>
      <c r="BZ632" s="167">
        <f t="shared" si="408"/>
        <v>6.8975909090909093</v>
      </c>
      <c r="CE632" s="167">
        <v>37740</v>
      </c>
      <c r="CF632" s="169">
        <f t="shared" si="409"/>
        <v>34.483333333333334</v>
      </c>
      <c r="CG632" s="167">
        <v>-65.596999999999994</v>
      </c>
      <c r="CH632" s="167">
        <v>-135.68100000000001</v>
      </c>
      <c r="CI632" s="167">
        <f t="shared" si="410"/>
        <v>2.9816818181818179</v>
      </c>
      <c r="CJ632" s="167">
        <f t="shared" si="411"/>
        <v>6.1673181818181826</v>
      </c>
      <c r="CO632" s="167">
        <v>37740</v>
      </c>
      <c r="CP632" s="169">
        <f t="shared" si="412"/>
        <v>34.483333333333334</v>
      </c>
      <c r="CQ632" s="167">
        <v>-157.114</v>
      </c>
      <c r="CR632" s="167">
        <v>-160.45599999999999</v>
      </c>
      <c r="CS632" s="167">
        <f t="shared" si="413"/>
        <v>7.1415454545454544</v>
      </c>
      <c r="CT632" s="167">
        <f t="shared" si="414"/>
        <v>7.2934545454545452</v>
      </c>
    </row>
    <row r="633" spans="2:98">
      <c r="B633" s="167">
        <f t="shared" si="415"/>
        <v>630</v>
      </c>
      <c r="C633" s="167">
        <v>37800</v>
      </c>
      <c r="D633" s="169">
        <v>34.5</v>
      </c>
      <c r="E633" s="167">
        <v>-154.76900000000001</v>
      </c>
      <c r="F633" s="167">
        <v>-151.82400000000001</v>
      </c>
      <c r="G633" s="167">
        <f t="shared" si="396"/>
        <v>7.0349545454545455</v>
      </c>
      <c r="H633" s="167">
        <f t="shared" si="397"/>
        <v>6.9010909090909101</v>
      </c>
      <c r="J633" s="167">
        <f t="shared" si="416"/>
        <v>10.5</v>
      </c>
      <c r="K633" s="167">
        <f t="shared" si="398"/>
        <v>-2.5794833333333336</v>
      </c>
      <c r="L633" s="167">
        <f t="shared" si="437"/>
        <v>-1471.0759833333345</v>
      </c>
      <c r="M633" s="167">
        <f t="shared" si="417"/>
        <v>11768.607866666676</v>
      </c>
      <c r="N633" s="167">
        <f t="shared" si="399"/>
        <v>-2.5304000000000002</v>
      </c>
      <c r="O633" s="167">
        <f t="shared" si="433"/>
        <v>-1401.1102333333349</v>
      </c>
      <c r="P633" s="167">
        <f t="shared" si="418"/>
        <v>11208.881866666679</v>
      </c>
      <c r="Q633" s="167">
        <f t="shared" si="419"/>
        <v>11488.744866666679</v>
      </c>
      <c r="W633" s="167">
        <v>37800</v>
      </c>
      <c r="Y633" s="169">
        <f t="shared" si="420"/>
        <v>34.5</v>
      </c>
      <c r="Z633" s="167">
        <v>-193.458</v>
      </c>
      <c r="AA633" s="167">
        <v>-181.40199999999999</v>
      </c>
      <c r="AB633" s="167">
        <f t="shared" si="400"/>
        <v>8.7935454545454537</v>
      </c>
      <c r="AC633" s="167">
        <f t="shared" si="401"/>
        <v>8.2455454545454536</v>
      </c>
      <c r="AD633" s="167">
        <f t="shared" si="421"/>
        <v>-187.43</v>
      </c>
      <c r="AF633" s="167">
        <f t="shared" si="434"/>
        <v>10.5</v>
      </c>
      <c r="AG633" s="167">
        <f t="shared" si="422"/>
        <v>-3.2242999999999999</v>
      </c>
      <c r="AH633" s="167">
        <f t="shared" si="438"/>
        <v>-1798.433916666668</v>
      </c>
      <c r="AI633" s="167">
        <f t="shared" si="423"/>
        <v>14387.471333333344</v>
      </c>
      <c r="AJ633" s="167">
        <f t="shared" si="424"/>
        <v>-3.0233666666666665</v>
      </c>
      <c r="AK633" s="167">
        <f t="shared" si="439"/>
        <v>-1698.0876833333332</v>
      </c>
      <c r="AL633" s="167">
        <f t="shared" si="425"/>
        <v>13584.701466666666</v>
      </c>
      <c r="AM633" s="167">
        <f t="shared" si="426"/>
        <v>13986.086400000004</v>
      </c>
      <c r="AR633" s="167">
        <v>37800</v>
      </c>
      <c r="AS633" s="169">
        <f t="shared" si="402"/>
        <v>34.5</v>
      </c>
      <c r="AT633" s="167">
        <v>-175.303</v>
      </c>
      <c r="AU633" s="167">
        <v>-244.89400000000001</v>
      </c>
      <c r="AV633" s="167">
        <f t="shared" si="403"/>
        <v>7.9683181818181819</v>
      </c>
      <c r="AW633" s="167">
        <f t="shared" si="404"/>
        <v>11.131545454545455</v>
      </c>
      <c r="AY633" s="167">
        <f t="shared" si="427"/>
        <v>10.5</v>
      </c>
      <c r="AZ633" s="167">
        <f t="shared" si="428"/>
        <v>-2.9217166666666667</v>
      </c>
      <c r="BA633" s="167">
        <f t="shared" si="435"/>
        <v>-1694.930499999999</v>
      </c>
      <c r="BB633" s="167">
        <f t="shared" si="429"/>
        <v>13559.443999999992</v>
      </c>
      <c r="BC633" s="167">
        <f t="shared" si="430"/>
        <v>-4.0815666666666663</v>
      </c>
      <c r="BD633" s="167">
        <f t="shared" si="436"/>
        <v>-2493.933383333333</v>
      </c>
      <c r="BE633" s="167">
        <f t="shared" si="431"/>
        <v>19951.467066666664</v>
      </c>
      <c r="BF633" s="167">
        <f t="shared" si="432"/>
        <v>16755.455533333326</v>
      </c>
      <c r="BK633" s="167">
        <v>37800</v>
      </c>
      <c r="BL633" s="169">
        <v>34.5</v>
      </c>
      <c r="BM633" s="167">
        <v>-136.77699999999999</v>
      </c>
      <c r="BN633" s="167">
        <v>-172.2</v>
      </c>
      <c r="BO633" s="167">
        <f t="shared" si="405"/>
        <v>6.2171363636363628</v>
      </c>
      <c r="BP633" s="167">
        <f t="shared" si="406"/>
        <v>7.8272727272727272</v>
      </c>
      <c r="BU633" s="167">
        <v>37800</v>
      </c>
      <c r="BV633" s="169">
        <v>34.5</v>
      </c>
      <c r="BW633" s="167">
        <v>-133.696</v>
      </c>
      <c r="BX633" s="167">
        <v>-150.899</v>
      </c>
      <c r="BY633" s="167">
        <f t="shared" si="407"/>
        <v>6.0770909090909093</v>
      </c>
      <c r="BZ633" s="167">
        <f t="shared" si="408"/>
        <v>6.8590454545454547</v>
      </c>
      <c r="CE633" s="167">
        <v>37800</v>
      </c>
      <c r="CF633" s="169">
        <f t="shared" si="409"/>
        <v>34.5</v>
      </c>
      <c r="CG633" s="167">
        <v>-65.525999999999996</v>
      </c>
      <c r="CH633" s="167">
        <v>-134.714</v>
      </c>
      <c r="CI633" s="167">
        <f t="shared" si="410"/>
        <v>2.9784545454545452</v>
      </c>
      <c r="CJ633" s="167">
        <f t="shared" si="411"/>
        <v>6.1233636363636359</v>
      </c>
      <c r="CO633" s="167">
        <v>37800</v>
      </c>
      <c r="CP633" s="169">
        <f t="shared" si="412"/>
        <v>34.5</v>
      </c>
      <c r="CQ633" s="167">
        <v>-156.47499999999999</v>
      </c>
      <c r="CR633" s="167">
        <v>-158.34899999999999</v>
      </c>
      <c r="CS633" s="167">
        <f t="shared" si="413"/>
        <v>7.1124999999999998</v>
      </c>
      <c r="CT633" s="167">
        <f t="shared" si="414"/>
        <v>7.1976818181818176</v>
      </c>
    </row>
    <row r="634" spans="2:98">
      <c r="B634" s="167">
        <f t="shared" si="415"/>
        <v>631</v>
      </c>
      <c r="C634" s="167">
        <v>37860</v>
      </c>
      <c r="D634" s="169">
        <v>34.516666666666666</v>
      </c>
      <c r="E634" s="167">
        <v>-157.376</v>
      </c>
      <c r="F634" s="167">
        <v>-151.47</v>
      </c>
      <c r="G634" s="167">
        <f t="shared" si="396"/>
        <v>7.1534545454545455</v>
      </c>
      <c r="H634" s="167">
        <f t="shared" si="397"/>
        <v>6.8849999999999998</v>
      </c>
      <c r="J634" s="167">
        <f t="shared" si="416"/>
        <v>10.516666666666667</v>
      </c>
      <c r="K634" s="167">
        <f t="shared" si="398"/>
        <v>-2.6229333333333336</v>
      </c>
      <c r="L634" s="167">
        <f t="shared" si="437"/>
        <v>-1473.6989166666679</v>
      </c>
      <c r="M634" s="167">
        <f t="shared" si="417"/>
        <v>11789.591333333343</v>
      </c>
      <c r="N634" s="167">
        <f t="shared" si="399"/>
        <v>-2.5244999999999997</v>
      </c>
      <c r="O634" s="167">
        <f t="shared" si="433"/>
        <v>-1403.6347333333349</v>
      </c>
      <c r="P634" s="167">
        <f t="shared" si="418"/>
        <v>11229.077866666679</v>
      </c>
      <c r="Q634" s="167">
        <f t="shared" si="419"/>
        <v>11509.334600000011</v>
      </c>
      <c r="W634" s="167">
        <v>37860</v>
      </c>
      <c r="Y634" s="169">
        <f t="shared" si="420"/>
        <v>34.516666666666666</v>
      </c>
      <c r="Z634" s="167">
        <v>-199.25800000000001</v>
      </c>
      <c r="AA634" s="167">
        <v>-180.64099999999999</v>
      </c>
      <c r="AB634" s="167">
        <f t="shared" si="400"/>
        <v>9.0571818181818191</v>
      </c>
      <c r="AC634" s="167">
        <f t="shared" si="401"/>
        <v>8.2109545454545447</v>
      </c>
      <c r="AD634" s="167">
        <f t="shared" si="421"/>
        <v>-189.9495</v>
      </c>
      <c r="AF634" s="167">
        <f t="shared" si="434"/>
        <v>10.516666666666667</v>
      </c>
      <c r="AG634" s="167">
        <f t="shared" si="422"/>
        <v>-3.3209666666666666</v>
      </c>
      <c r="AH634" s="167">
        <f t="shared" si="438"/>
        <v>-1801.7548833333346</v>
      </c>
      <c r="AI634" s="167">
        <f t="shared" si="423"/>
        <v>14414.039066666677</v>
      </c>
      <c r="AJ634" s="167">
        <f t="shared" si="424"/>
        <v>-3.0106833333333332</v>
      </c>
      <c r="AK634" s="167">
        <f t="shared" si="439"/>
        <v>-1701.0983666666666</v>
      </c>
      <c r="AL634" s="167">
        <f t="shared" si="425"/>
        <v>13608.786933333333</v>
      </c>
      <c r="AM634" s="167">
        <f t="shared" si="426"/>
        <v>14011.413000000004</v>
      </c>
      <c r="AR634" s="167">
        <v>37860</v>
      </c>
      <c r="AS634" s="169">
        <f t="shared" si="402"/>
        <v>34.516666666666666</v>
      </c>
      <c r="AT634" s="167">
        <v>-176.63399999999999</v>
      </c>
      <c r="AU634" s="167">
        <v>-241.119</v>
      </c>
      <c r="AV634" s="167">
        <f t="shared" si="403"/>
        <v>8.0288181818181812</v>
      </c>
      <c r="AW634" s="167">
        <f t="shared" si="404"/>
        <v>10.959954545454545</v>
      </c>
      <c r="AY634" s="167">
        <f t="shared" si="427"/>
        <v>10.516666666666667</v>
      </c>
      <c r="AZ634" s="167">
        <f t="shared" si="428"/>
        <v>-2.9438999999999997</v>
      </c>
      <c r="BA634" s="167">
        <f t="shared" si="435"/>
        <v>-1697.874399999999</v>
      </c>
      <c r="BB634" s="167">
        <f t="shared" si="429"/>
        <v>13582.995199999992</v>
      </c>
      <c r="BC634" s="167">
        <f t="shared" si="430"/>
        <v>-4.0186500000000001</v>
      </c>
      <c r="BD634" s="167">
        <f t="shared" si="436"/>
        <v>-2497.952033333333</v>
      </c>
      <c r="BE634" s="167">
        <f t="shared" si="431"/>
        <v>19983.616266666664</v>
      </c>
      <c r="BF634" s="167">
        <f t="shared" si="432"/>
        <v>16783.305733333327</v>
      </c>
      <c r="BK634" s="167">
        <v>37860</v>
      </c>
      <c r="BL634" s="169">
        <v>34.516666666666666</v>
      </c>
      <c r="BM634" s="167">
        <v>-136.005</v>
      </c>
      <c r="BN634" s="167">
        <v>-172.69399999999999</v>
      </c>
      <c r="BO634" s="167">
        <f t="shared" si="405"/>
        <v>6.1820454545454542</v>
      </c>
      <c r="BP634" s="167">
        <f t="shared" si="406"/>
        <v>7.8497272727272724</v>
      </c>
      <c r="BU634" s="167">
        <v>37860</v>
      </c>
      <c r="BV634" s="169">
        <v>34.516666666666666</v>
      </c>
      <c r="BW634" s="167">
        <v>-130.82499999999999</v>
      </c>
      <c r="BX634" s="167">
        <v>-149.46600000000001</v>
      </c>
      <c r="BY634" s="167">
        <f t="shared" si="407"/>
        <v>5.9465909090909088</v>
      </c>
      <c r="BZ634" s="167">
        <f t="shared" si="408"/>
        <v>6.7939090909090911</v>
      </c>
      <c r="CE634" s="167">
        <v>37860</v>
      </c>
      <c r="CF634" s="169">
        <f t="shared" si="409"/>
        <v>34.516666666666666</v>
      </c>
      <c r="CG634" s="167">
        <v>-65.448999999999998</v>
      </c>
      <c r="CH634" s="167">
        <v>-135.24299999999999</v>
      </c>
      <c r="CI634" s="167">
        <f t="shared" si="410"/>
        <v>2.9749545454545454</v>
      </c>
      <c r="CJ634" s="167">
        <f t="shared" si="411"/>
        <v>6.1474090909090906</v>
      </c>
      <c r="CO634" s="167">
        <v>37860</v>
      </c>
      <c r="CP634" s="169">
        <f t="shared" si="412"/>
        <v>34.516666666666666</v>
      </c>
      <c r="CQ634" s="167">
        <v>-157.386</v>
      </c>
      <c r="CR634" s="167">
        <v>-158.59899999999999</v>
      </c>
      <c r="CS634" s="167">
        <f t="shared" si="413"/>
        <v>7.1539090909090906</v>
      </c>
      <c r="CT634" s="167">
        <f t="shared" si="414"/>
        <v>7.2090454545454543</v>
      </c>
    </row>
    <row r="635" spans="2:98">
      <c r="B635" s="167">
        <f t="shared" si="415"/>
        <v>632</v>
      </c>
      <c r="C635" s="167">
        <v>37920</v>
      </c>
      <c r="D635" s="169">
        <v>34.533333333333331</v>
      </c>
      <c r="E635" s="167">
        <v>-152.77500000000001</v>
      </c>
      <c r="F635" s="167">
        <v>-152.71700000000001</v>
      </c>
      <c r="G635" s="167">
        <f t="shared" si="396"/>
        <v>6.9443181818181818</v>
      </c>
      <c r="H635" s="167">
        <f t="shared" si="397"/>
        <v>6.9416818181818192</v>
      </c>
      <c r="J635" s="167">
        <f t="shared" si="416"/>
        <v>10.533333333333333</v>
      </c>
      <c r="K635" s="167">
        <f t="shared" si="398"/>
        <v>-2.5462500000000001</v>
      </c>
      <c r="L635" s="167">
        <f t="shared" si="437"/>
        <v>-1476.245166666668</v>
      </c>
      <c r="M635" s="167">
        <f t="shared" si="417"/>
        <v>11809.961333333344</v>
      </c>
      <c r="N635" s="167">
        <f t="shared" si="399"/>
        <v>-2.5452833333333333</v>
      </c>
      <c r="O635" s="167">
        <f t="shared" si="433"/>
        <v>-1406.1800166666683</v>
      </c>
      <c r="P635" s="167">
        <f t="shared" si="418"/>
        <v>11249.440133333346</v>
      </c>
      <c r="Q635" s="167">
        <f t="shared" si="419"/>
        <v>11529.700733333346</v>
      </c>
      <c r="W635" s="167">
        <v>37920</v>
      </c>
      <c r="Y635" s="169">
        <f t="shared" si="420"/>
        <v>34.533333333333331</v>
      </c>
      <c r="Z635" s="167">
        <v>-200.00899999999999</v>
      </c>
      <c r="AA635" s="167">
        <v>-185.637</v>
      </c>
      <c r="AB635" s="167">
        <f t="shared" si="400"/>
        <v>9.0913181818181812</v>
      </c>
      <c r="AC635" s="167">
        <f t="shared" si="401"/>
        <v>8.4380454545454544</v>
      </c>
      <c r="AD635" s="167">
        <f t="shared" si="421"/>
        <v>-192.82299999999998</v>
      </c>
      <c r="AF635" s="167">
        <f t="shared" si="434"/>
        <v>10.533333333333333</v>
      </c>
      <c r="AG635" s="167">
        <f t="shared" si="422"/>
        <v>-3.3334833333333331</v>
      </c>
      <c r="AH635" s="167">
        <f t="shared" si="438"/>
        <v>-1805.088366666668</v>
      </c>
      <c r="AI635" s="167">
        <f t="shared" si="423"/>
        <v>14440.706933333344</v>
      </c>
      <c r="AJ635" s="167">
        <f t="shared" si="424"/>
        <v>-3.09395</v>
      </c>
      <c r="AK635" s="167">
        <f t="shared" si="439"/>
        <v>-1704.1923166666666</v>
      </c>
      <c r="AL635" s="167">
        <f t="shared" si="425"/>
        <v>13633.538533333332</v>
      </c>
      <c r="AM635" s="167">
        <f t="shared" si="426"/>
        <v>14037.122733333337</v>
      </c>
      <c r="AR635" s="167">
        <v>37920</v>
      </c>
      <c r="AS635" s="169">
        <f t="shared" si="402"/>
        <v>34.533333333333331</v>
      </c>
      <c r="AT635" s="167">
        <v>-173.81100000000001</v>
      </c>
      <c r="AU635" s="167">
        <v>-244.114</v>
      </c>
      <c r="AV635" s="167">
        <f t="shared" si="403"/>
        <v>7.9005000000000001</v>
      </c>
      <c r="AW635" s="167">
        <f t="shared" si="404"/>
        <v>11.096090909090909</v>
      </c>
      <c r="AY635" s="167">
        <f t="shared" si="427"/>
        <v>10.533333333333333</v>
      </c>
      <c r="AZ635" s="167">
        <f t="shared" si="428"/>
        <v>-2.8968500000000001</v>
      </c>
      <c r="BA635" s="167">
        <f t="shared" si="435"/>
        <v>-1700.7712499999991</v>
      </c>
      <c r="BB635" s="167">
        <f t="shared" si="429"/>
        <v>13606.169999999993</v>
      </c>
      <c r="BC635" s="167">
        <f t="shared" si="430"/>
        <v>-4.0685666666666664</v>
      </c>
      <c r="BD635" s="167">
        <f t="shared" si="436"/>
        <v>-2502.0205999999998</v>
      </c>
      <c r="BE635" s="167">
        <f t="shared" si="431"/>
        <v>20016.164799999999</v>
      </c>
      <c r="BF635" s="167">
        <f t="shared" si="432"/>
        <v>16811.167399999995</v>
      </c>
      <c r="BK635" s="167">
        <v>37920</v>
      </c>
      <c r="BL635" s="169">
        <v>34.533333333333331</v>
      </c>
      <c r="BM635" s="167">
        <v>-133.09</v>
      </c>
      <c r="BN635" s="167">
        <v>-171.227</v>
      </c>
      <c r="BO635" s="167">
        <f t="shared" si="405"/>
        <v>6.0495454545454548</v>
      </c>
      <c r="BP635" s="167">
        <f t="shared" si="406"/>
        <v>7.783045454545455</v>
      </c>
      <c r="BU635" s="167">
        <v>37920</v>
      </c>
      <c r="BV635" s="169">
        <v>34.533333333333331</v>
      </c>
      <c r="BW635" s="167">
        <v>-133.32499999999999</v>
      </c>
      <c r="BX635" s="167">
        <v>-149.57400000000001</v>
      </c>
      <c r="BY635" s="167">
        <f t="shared" si="407"/>
        <v>6.0602272727272721</v>
      </c>
      <c r="BZ635" s="167">
        <f t="shared" si="408"/>
        <v>6.7988181818181825</v>
      </c>
      <c r="CE635" s="167">
        <v>37920</v>
      </c>
      <c r="CF635" s="169">
        <f t="shared" si="409"/>
        <v>34.533333333333331</v>
      </c>
      <c r="CG635" s="167">
        <v>-65.644999999999996</v>
      </c>
      <c r="CH635" s="167">
        <v>-134.13399999999999</v>
      </c>
      <c r="CI635" s="167">
        <f t="shared" si="410"/>
        <v>2.9838636363636364</v>
      </c>
      <c r="CJ635" s="167">
        <f t="shared" si="411"/>
        <v>6.0969999999999995</v>
      </c>
      <c r="CO635" s="167">
        <v>37920</v>
      </c>
      <c r="CP635" s="169">
        <f t="shared" si="412"/>
        <v>34.533333333333331</v>
      </c>
      <c r="CQ635" s="167">
        <v>-155.85400000000001</v>
      </c>
      <c r="CR635" s="167">
        <v>-160.28299999999999</v>
      </c>
      <c r="CS635" s="167">
        <f t="shared" si="413"/>
        <v>7.0842727272727277</v>
      </c>
      <c r="CT635" s="167">
        <f t="shared" si="414"/>
        <v>7.2855909090909083</v>
      </c>
    </row>
    <row r="636" spans="2:98">
      <c r="B636" s="167">
        <f t="shared" si="415"/>
        <v>633</v>
      </c>
      <c r="C636" s="167">
        <v>37980</v>
      </c>
      <c r="D636" s="169">
        <v>34.549999999999997</v>
      </c>
      <c r="E636" s="167">
        <v>-155.38300000000001</v>
      </c>
      <c r="F636" s="167">
        <v>-151.93199999999999</v>
      </c>
      <c r="G636" s="167">
        <f t="shared" si="396"/>
        <v>7.0628636363636366</v>
      </c>
      <c r="H636" s="167">
        <f t="shared" si="397"/>
        <v>6.9059999999999997</v>
      </c>
      <c r="J636" s="167">
        <f t="shared" si="416"/>
        <v>10.55</v>
      </c>
      <c r="K636" s="167">
        <f t="shared" si="398"/>
        <v>-2.5897166666666669</v>
      </c>
      <c r="L636" s="167">
        <f t="shared" si="437"/>
        <v>-1478.8348833333346</v>
      </c>
      <c r="M636" s="167">
        <f t="shared" si="417"/>
        <v>11830.679066666677</v>
      </c>
      <c r="N636" s="167">
        <f t="shared" si="399"/>
        <v>-2.5321999999999996</v>
      </c>
      <c r="O636" s="167">
        <f t="shared" si="433"/>
        <v>-1408.7122166666684</v>
      </c>
      <c r="P636" s="167">
        <f t="shared" si="418"/>
        <v>11269.697733333347</v>
      </c>
      <c r="Q636" s="167">
        <f t="shared" si="419"/>
        <v>11550.188400000012</v>
      </c>
      <c r="W636" s="167">
        <v>37980</v>
      </c>
      <c r="Y636" s="169">
        <f t="shared" si="420"/>
        <v>34.549999999999997</v>
      </c>
      <c r="Z636" s="167">
        <v>-197.083</v>
      </c>
      <c r="AA636" s="167">
        <v>-180.761</v>
      </c>
      <c r="AB636" s="167">
        <f t="shared" si="400"/>
        <v>8.9583181818181821</v>
      </c>
      <c r="AC636" s="167">
        <f t="shared" si="401"/>
        <v>8.2164090909090906</v>
      </c>
      <c r="AD636" s="167">
        <f t="shared" si="421"/>
        <v>-188.922</v>
      </c>
      <c r="AF636" s="167">
        <f t="shared" si="434"/>
        <v>10.55</v>
      </c>
      <c r="AG636" s="167">
        <f t="shared" si="422"/>
        <v>-3.2847166666666667</v>
      </c>
      <c r="AH636" s="167">
        <f t="shared" si="438"/>
        <v>-1808.3730833333345</v>
      </c>
      <c r="AI636" s="167">
        <f t="shared" si="423"/>
        <v>14466.984666666676</v>
      </c>
      <c r="AJ636" s="167">
        <f t="shared" si="424"/>
        <v>-3.0126833333333334</v>
      </c>
      <c r="AK636" s="167">
        <f t="shared" si="439"/>
        <v>-1707.2049999999999</v>
      </c>
      <c r="AL636" s="167">
        <f t="shared" si="425"/>
        <v>13657.64</v>
      </c>
      <c r="AM636" s="167">
        <f t="shared" si="426"/>
        <v>14062.312333333339</v>
      </c>
      <c r="AR636" s="167">
        <v>37980</v>
      </c>
      <c r="AS636" s="169">
        <f t="shared" si="402"/>
        <v>34.549999999999997</v>
      </c>
      <c r="AT636" s="167">
        <v>-175.27699999999999</v>
      </c>
      <c r="AU636" s="167">
        <v>-246.91200000000001</v>
      </c>
      <c r="AV636" s="167">
        <f t="shared" si="403"/>
        <v>7.9671363636363628</v>
      </c>
      <c r="AW636" s="167">
        <f t="shared" si="404"/>
        <v>11.223272727272727</v>
      </c>
      <c r="AY636" s="167">
        <f t="shared" si="427"/>
        <v>10.55</v>
      </c>
      <c r="AZ636" s="167">
        <f t="shared" si="428"/>
        <v>-2.9212833333333332</v>
      </c>
      <c r="BA636" s="167">
        <f t="shared" si="435"/>
        <v>-1703.6925333333324</v>
      </c>
      <c r="BB636" s="167">
        <f t="shared" si="429"/>
        <v>13629.54026666666</v>
      </c>
      <c r="BC636" s="167">
        <f t="shared" si="430"/>
        <v>-4.1151999999999997</v>
      </c>
      <c r="BD636" s="167">
        <f t="shared" si="436"/>
        <v>-2506.1358</v>
      </c>
      <c r="BE636" s="167">
        <f t="shared" si="431"/>
        <v>20049.0864</v>
      </c>
      <c r="BF636" s="167">
        <f t="shared" si="432"/>
        <v>16839.313333333332</v>
      </c>
      <c r="BK636" s="167">
        <v>37980</v>
      </c>
      <c r="BL636" s="169">
        <v>34.549999999999997</v>
      </c>
      <c r="BM636" s="167">
        <v>-137.548</v>
      </c>
      <c r="BN636" s="167">
        <v>-173.37299999999999</v>
      </c>
      <c r="BO636" s="167">
        <f t="shared" si="405"/>
        <v>6.2521818181818185</v>
      </c>
      <c r="BP636" s="167">
        <f t="shared" si="406"/>
        <v>7.880590909090909</v>
      </c>
      <c r="BU636" s="167">
        <v>37980</v>
      </c>
      <c r="BV636" s="169">
        <v>34.549999999999997</v>
      </c>
      <c r="BW636" s="167">
        <v>-132.75399999999999</v>
      </c>
      <c r="BX636" s="167">
        <v>-149.02000000000001</v>
      </c>
      <c r="BY636" s="167">
        <f t="shared" si="407"/>
        <v>6.034272727272727</v>
      </c>
      <c r="BZ636" s="167">
        <f t="shared" si="408"/>
        <v>6.7736363636363643</v>
      </c>
      <c r="CE636" s="167">
        <v>37980</v>
      </c>
      <c r="CF636" s="169">
        <f t="shared" si="409"/>
        <v>34.549999999999997</v>
      </c>
      <c r="CG636" s="167">
        <v>-66.069999999999993</v>
      </c>
      <c r="CH636" s="167">
        <v>-134.119</v>
      </c>
      <c r="CI636" s="167">
        <f t="shared" si="410"/>
        <v>3.003181818181818</v>
      </c>
      <c r="CJ636" s="167">
        <f t="shared" si="411"/>
        <v>6.096318181818182</v>
      </c>
      <c r="CO636" s="167">
        <v>37980</v>
      </c>
      <c r="CP636" s="169">
        <f t="shared" si="412"/>
        <v>34.549999999999997</v>
      </c>
      <c r="CQ636" s="167">
        <v>-155.06899999999999</v>
      </c>
      <c r="CR636" s="167">
        <v>-158.881</v>
      </c>
      <c r="CS636" s="167">
        <f t="shared" si="413"/>
        <v>7.0485909090909082</v>
      </c>
      <c r="CT636" s="167">
        <f t="shared" si="414"/>
        <v>7.2218636363636364</v>
      </c>
    </row>
    <row r="637" spans="2:98">
      <c r="B637" s="167">
        <f t="shared" si="415"/>
        <v>634</v>
      </c>
      <c r="C637" s="167">
        <v>38040</v>
      </c>
      <c r="D637" s="169">
        <v>34.566666666666663</v>
      </c>
      <c r="E637" s="167">
        <v>-155.38300000000001</v>
      </c>
      <c r="F637" s="167">
        <v>-151.93199999999999</v>
      </c>
      <c r="G637" s="167">
        <f t="shared" si="396"/>
        <v>7.0628636363636366</v>
      </c>
      <c r="H637" s="167">
        <f t="shared" si="397"/>
        <v>6.9059999999999997</v>
      </c>
      <c r="J637" s="167">
        <f t="shared" si="416"/>
        <v>10.566666666666666</v>
      </c>
      <c r="K637" s="167">
        <f t="shared" si="398"/>
        <v>-2.5897166666666669</v>
      </c>
      <c r="L637" s="167">
        <f t="shared" si="437"/>
        <v>-1481.4246000000012</v>
      </c>
      <c r="M637" s="167">
        <f t="shared" si="417"/>
        <v>11851.39680000001</v>
      </c>
      <c r="N637" s="167">
        <f t="shared" si="399"/>
        <v>-2.5321999999999996</v>
      </c>
      <c r="O637" s="167">
        <f t="shared" si="433"/>
        <v>-1411.2444166666685</v>
      </c>
      <c r="P637" s="167">
        <f t="shared" si="418"/>
        <v>11289.955333333348</v>
      </c>
      <c r="Q637" s="167">
        <f t="shared" si="419"/>
        <v>11570.676066666678</v>
      </c>
      <c r="W637" s="167">
        <v>38040</v>
      </c>
      <c r="Y637" s="169">
        <f t="shared" si="420"/>
        <v>34.566666666666663</v>
      </c>
      <c r="Z637" s="167">
        <v>-194.14500000000001</v>
      </c>
      <c r="AA637" s="167">
        <v>-178.04900000000001</v>
      </c>
      <c r="AB637" s="167">
        <f t="shared" si="400"/>
        <v>8.8247727272727285</v>
      </c>
      <c r="AC637" s="167">
        <f t="shared" si="401"/>
        <v>8.0931363636363631</v>
      </c>
      <c r="AD637" s="167">
        <f t="shared" si="421"/>
        <v>-186.09700000000001</v>
      </c>
      <c r="AF637" s="167">
        <f t="shared" si="434"/>
        <v>10.566666666666666</v>
      </c>
      <c r="AG637" s="167">
        <f t="shared" si="422"/>
        <v>-3.2357499999999999</v>
      </c>
      <c r="AH637" s="167">
        <f t="shared" si="438"/>
        <v>-1811.6088333333346</v>
      </c>
      <c r="AI637" s="167">
        <f t="shared" si="423"/>
        <v>14492.870666666677</v>
      </c>
      <c r="AJ637" s="167">
        <f t="shared" si="424"/>
        <v>-2.9674833333333335</v>
      </c>
      <c r="AK637" s="167">
        <f t="shared" si="439"/>
        <v>-1710.1724833333333</v>
      </c>
      <c r="AL637" s="167">
        <f t="shared" si="425"/>
        <v>13681.379866666666</v>
      </c>
      <c r="AM637" s="167">
        <f t="shared" si="426"/>
        <v>14087.125266666671</v>
      </c>
      <c r="AR637" s="167">
        <v>38040</v>
      </c>
      <c r="AS637" s="169">
        <f t="shared" si="402"/>
        <v>34.566666666666663</v>
      </c>
      <c r="AT637" s="167">
        <v>-177.00299999999999</v>
      </c>
      <c r="AU637" s="167">
        <v>-241.43</v>
      </c>
      <c r="AV637" s="167">
        <f t="shared" si="403"/>
        <v>8.0455909090909081</v>
      </c>
      <c r="AW637" s="167">
        <f t="shared" si="404"/>
        <v>10.97409090909091</v>
      </c>
      <c r="AY637" s="167">
        <f t="shared" si="427"/>
        <v>10.566666666666666</v>
      </c>
      <c r="AZ637" s="167">
        <f t="shared" si="428"/>
        <v>-2.9500499999999996</v>
      </c>
      <c r="BA637" s="167">
        <f t="shared" si="435"/>
        <v>-1706.6425833333324</v>
      </c>
      <c r="BB637" s="167">
        <f t="shared" si="429"/>
        <v>13653.140666666659</v>
      </c>
      <c r="BC637" s="167">
        <f t="shared" si="430"/>
        <v>-4.0238333333333332</v>
      </c>
      <c r="BD637" s="167">
        <f t="shared" si="436"/>
        <v>-2510.1596333333332</v>
      </c>
      <c r="BE637" s="167">
        <f t="shared" si="431"/>
        <v>20081.277066666666</v>
      </c>
      <c r="BF637" s="167">
        <f t="shared" si="432"/>
        <v>16867.20886666666</v>
      </c>
      <c r="BK637" s="167">
        <v>38040</v>
      </c>
      <c r="BL637" s="169">
        <v>34.566666666666663</v>
      </c>
      <c r="BM637" s="167">
        <v>-133.44399999999999</v>
      </c>
      <c r="BN637" s="167">
        <v>-173.75899999999999</v>
      </c>
      <c r="BO637" s="167">
        <f t="shared" si="405"/>
        <v>6.0656363636363633</v>
      </c>
      <c r="BP637" s="167">
        <f t="shared" si="406"/>
        <v>7.8981363636363628</v>
      </c>
      <c r="BU637" s="167">
        <v>38040</v>
      </c>
      <c r="BV637" s="169">
        <v>34.566666666666663</v>
      </c>
      <c r="BW637" s="167">
        <v>-133.71100000000001</v>
      </c>
      <c r="BX637" s="167">
        <v>-150.57599999999999</v>
      </c>
      <c r="BY637" s="167">
        <f t="shared" si="407"/>
        <v>6.0777727272727278</v>
      </c>
      <c r="BZ637" s="167">
        <f t="shared" si="408"/>
        <v>6.844363636363636</v>
      </c>
      <c r="CE637" s="167">
        <v>38040</v>
      </c>
      <c r="CF637" s="169">
        <f t="shared" si="409"/>
        <v>34.566666666666663</v>
      </c>
      <c r="CG637" s="167">
        <v>-65.629000000000005</v>
      </c>
      <c r="CH637" s="167">
        <v>-133.19300000000001</v>
      </c>
      <c r="CI637" s="167">
        <f t="shared" si="410"/>
        <v>2.9831363636363637</v>
      </c>
      <c r="CJ637" s="167">
        <f t="shared" si="411"/>
        <v>6.0542272727272737</v>
      </c>
      <c r="CO637" s="167">
        <v>38040</v>
      </c>
      <c r="CP637" s="169">
        <f t="shared" si="412"/>
        <v>34.566666666666663</v>
      </c>
      <c r="CQ637" s="167">
        <v>-155.27199999999999</v>
      </c>
      <c r="CR637" s="167">
        <v>-158.08600000000001</v>
      </c>
      <c r="CS637" s="167">
        <f t="shared" si="413"/>
        <v>7.0578181818181811</v>
      </c>
      <c r="CT637" s="167">
        <f t="shared" si="414"/>
        <v>7.1857272727272736</v>
      </c>
    </row>
    <row r="638" spans="2:98">
      <c r="B638" s="167">
        <f t="shared" si="415"/>
        <v>635</v>
      </c>
      <c r="C638" s="167">
        <v>38100</v>
      </c>
      <c r="D638" s="169">
        <v>34.583333333333336</v>
      </c>
      <c r="E638" s="167">
        <v>-154.15600000000001</v>
      </c>
      <c r="F638" s="167">
        <v>-151.77799999999999</v>
      </c>
      <c r="G638" s="167">
        <f t="shared" si="396"/>
        <v>7.007090909090909</v>
      </c>
      <c r="H638" s="167">
        <f t="shared" si="397"/>
        <v>6.899</v>
      </c>
      <c r="J638" s="167">
        <f t="shared" si="416"/>
        <v>10.583333333333334</v>
      </c>
      <c r="K638" s="167">
        <f t="shared" si="398"/>
        <v>-2.5692666666666666</v>
      </c>
      <c r="L638" s="167">
        <f t="shared" si="437"/>
        <v>-1483.9938666666678</v>
      </c>
      <c r="M638" s="167">
        <f t="shared" si="417"/>
        <v>11871.950933333343</v>
      </c>
      <c r="N638" s="167">
        <f t="shared" si="399"/>
        <v>-2.529633333333333</v>
      </c>
      <c r="O638" s="167">
        <f t="shared" si="433"/>
        <v>-1413.7740500000018</v>
      </c>
      <c r="P638" s="167">
        <f t="shared" si="418"/>
        <v>11310.192400000014</v>
      </c>
      <c r="Q638" s="167">
        <f t="shared" si="419"/>
        <v>11591.071666666678</v>
      </c>
      <c r="W638" s="167">
        <v>38100</v>
      </c>
      <c r="Y638" s="169">
        <f t="shared" si="420"/>
        <v>34.583333333333336</v>
      </c>
      <c r="Z638" s="167">
        <v>-199.14</v>
      </c>
      <c r="AA638" s="167">
        <v>-183.36099999999999</v>
      </c>
      <c r="AB638" s="167">
        <f t="shared" si="400"/>
        <v>9.0518181818181809</v>
      </c>
      <c r="AC638" s="167">
        <f t="shared" si="401"/>
        <v>8.3345909090909078</v>
      </c>
      <c r="AD638" s="167">
        <f t="shared" si="421"/>
        <v>-191.25049999999999</v>
      </c>
      <c r="AF638" s="167">
        <f t="shared" si="434"/>
        <v>10.583333333333334</v>
      </c>
      <c r="AG638" s="167">
        <f t="shared" si="422"/>
        <v>-3.3189999999999995</v>
      </c>
      <c r="AH638" s="167">
        <f t="shared" si="438"/>
        <v>-1814.9278333333345</v>
      </c>
      <c r="AI638" s="167">
        <f t="shared" si="423"/>
        <v>14519.422666666676</v>
      </c>
      <c r="AJ638" s="167">
        <f t="shared" si="424"/>
        <v>-3.0560166666666664</v>
      </c>
      <c r="AK638" s="167">
        <f t="shared" si="439"/>
        <v>-1713.2284999999999</v>
      </c>
      <c r="AL638" s="167">
        <f t="shared" si="425"/>
        <v>13705.828</v>
      </c>
      <c r="AM638" s="167">
        <f t="shared" si="426"/>
        <v>14112.625333333337</v>
      </c>
      <c r="AR638" s="167">
        <v>38100</v>
      </c>
      <c r="AS638" s="169">
        <f t="shared" si="402"/>
        <v>34.583333333333336</v>
      </c>
      <c r="AT638" s="167">
        <v>-177.34</v>
      </c>
      <c r="AU638" s="167">
        <v>-247.506</v>
      </c>
      <c r="AV638" s="167">
        <f t="shared" si="403"/>
        <v>8.0609090909090906</v>
      </c>
      <c r="AW638" s="167">
        <f t="shared" si="404"/>
        <v>11.250272727272728</v>
      </c>
      <c r="AY638" s="167">
        <f t="shared" si="427"/>
        <v>10.583333333333334</v>
      </c>
      <c r="AZ638" s="167">
        <f t="shared" si="428"/>
        <v>-2.9556666666666667</v>
      </c>
      <c r="BA638" s="167">
        <f t="shared" si="435"/>
        <v>-1709.5982499999991</v>
      </c>
      <c r="BB638" s="167">
        <f t="shared" si="429"/>
        <v>13676.785999999993</v>
      </c>
      <c r="BC638" s="167">
        <f t="shared" si="430"/>
        <v>-4.1250999999999998</v>
      </c>
      <c r="BD638" s="167">
        <f t="shared" si="436"/>
        <v>-2514.2847333333334</v>
      </c>
      <c r="BE638" s="167">
        <f t="shared" si="431"/>
        <v>20114.277866666667</v>
      </c>
      <c r="BF638" s="167">
        <f t="shared" si="432"/>
        <v>16895.531933333332</v>
      </c>
      <c r="BK638" s="167">
        <v>38100</v>
      </c>
      <c r="BL638" s="169">
        <v>34.583333333333336</v>
      </c>
      <c r="BM638" s="167">
        <v>-134.077</v>
      </c>
      <c r="BN638" s="167">
        <v>-173.404</v>
      </c>
      <c r="BO638" s="167">
        <f t="shared" si="405"/>
        <v>6.0944090909090907</v>
      </c>
      <c r="BP638" s="167">
        <f t="shared" si="406"/>
        <v>7.8819999999999997</v>
      </c>
      <c r="BU638" s="167">
        <v>38100</v>
      </c>
      <c r="BV638" s="169">
        <v>34.583333333333336</v>
      </c>
      <c r="BW638" s="167">
        <v>-133.279</v>
      </c>
      <c r="BX638" s="167">
        <v>-148.92699999999999</v>
      </c>
      <c r="BY638" s="167">
        <f t="shared" si="407"/>
        <v>6.0581363636363639</v>
      </c>
      <c r="BZ638" s="167">
        <f t="shared" si="408"/>
        <v>6.7694090909090905</v>
      </c>
      <c r="CE638" s="167">
        <v>38100</v>
      </c>
      <c r="CF638" s="169">
        <f t="shared" si="409"/>
        <v>34.583333333333336</v>
      </c>
      <c r="CG638" s="167">
        <v>-65.884</v>
      </c>
      <c r="CH638" s="167">
        <v>-134.34200000000001</v>
      </c>
      <c r="CI638" s="167">
        <f t="shared" si="410"/>
        <v>2.9947272727272729</v>
      </c>
      <c r="CJ638" s="167">
        <f t="shared" si="411"/>
        <v>6.1064545454545458</v>
      </c>
      <c r="CO638" s="167">
        <v>38100</v>
      </c>
      <c r="CP638" s="169">
        <f t="shared" si="412"/>
        <v>34.583333333333336</v>
      </c>
      <c r="CQ638" s="167">
        <v>-159.81700000000001</v>
      </c>
      <c r="CR638" s="167">
        <v>-159.09</v>
      </c>
      <c r="CS638" s="167">
        <f t="shared" si="413"/>
        <v>7.2644090909090915</v>
      </c>
      <c r="CT638" s="167">
        <f t="shared" si="414"/>
        <v>7.2313636363636364</v>
      </c>
    </row>
    <row r="639" spans="2:98">
      <c r="B639" s="167">
        <f t="shared" si="415"/>
        <v>636</v>
      </c>
      <c r="C639" s="167">
        <v>38160</v>
      </c>
      <c r="D639" s="169">
        <v>34.6</v>
      </c>
      <c r="E639" s="167">
        <v>-154.922</v>
      </c>
      <c r="F639" s="167">
        <v>-154.10300000000001</v>
      </c>
      <c r="G639" s="167">
        <f t="shared" si="396"/>
        <v>7.0419090909090905</v>
      </c>
      <c r="H639" s="167">
        <f t="shared" si="397"/>
        <v>7.0046818181818189</v>
      </c>
      <c r="J639" s="167">
        <f t="shared" si="416"/>
        <v>10.6</v>
      </c>
      <c r="K639" s="167">
        <f t="shared" si="398"/>
        <v>-2.5820333333333334</v>
      </c>
      <c r="L639" s="167">
        <f t="shared" si="437"/>
        <v>-1486.5759000000012</v>
      </c>
      <c r="M639" s="167">
        <f t="shared" si="417"/>
        <v>11892.607200000009</v>
      </c>
      <c r="N639" s="167">
        <f t="shared" si="399"/>
        <v>-2.5683833333333332</v>
      </c>
      <c r="O639" s="167">
        <f t="shared" si="433"/>
        <v>-1416.3424333333351</v>
      </c>
      <c r="P639" s="167">
        <f t="shared" si="418"/>
        <v>11330.739466666681</v>
      </c>
      <c r="Q639" s="167">
        <f t="shared" si="419"/>
        <v>11611.673333333345</v>
      </c>
      <c r="W639" s="167">
        <v>38160</v>
      </c>
      <c r="Y639" s="169">
        <f t="shared" si="420"/>
        <v>34.6</v>
      </c>
      <c r="Z639" s="167">
        <v>-198.28800000000001</v>
      </c>
      <c r="AA639" s="167">
        <v>-180.08600000000001</v>
      </c>
      <c r="AB639" s="167">
        <f t="shared" si="400"/>
        <v>9.0130909090909093</v>
      </c>
      <c r="AC639" s="167">
        <f t="shared" si="401"/>
        <v>8.1857272727272736</v>
      </c>
      <c r="AD639" s="167">
        <f t="shared" si="421"/>
        <v>-189.18700000000001</v>
      </c>
      <c r="AF639" s="167">
        <f t="shared" si="434"/>
        <v>10.6</v>
      </c>
      <c r="AG639" s="167">
        <f t="shared" si="422"/>
        <v>-3.3048000000000002</v>
      </c>
      <c r="AH639" s="167">
        <f t="shared" si="438"/>
        <v>-1818.2326333333344</v>
      </c>
      <c r="AI639" s="167">
        <f t="shared" si="423"/>
        <v>14545.861066666675</v>
      </c>
      <c r="AJ639" s="167">
        <f t="shared" si="424"/>
        <v>-3.0014333333333334</v>
      </c>
      <c r="AK639" s="167">
        <f t="shared" si="439"/>
        <v>-1716.2299333333333</v>
      </c>
      <c r="AL639" s="167">
        <f t="shared" si="425"/>
        <v>13729.839466666666</v>
      </c>
      <c r="AM639" s="167">
        <f t="shared" si="426"/>
        <v>14137.850266666672</v>
      </c>
      <c r="AR639" s="167">
        <v>38160</v>
      </c>
      <c r="AS639" s="169">
        <f t="shared" si="402"/>
        <v>34.6</v>
      </c>
      <c r="AT639" s="167">
        <v>-173.303</v>
      </c>
      <c r="AU639" s="167">
        <v>-242.84</v>
      </c>
      <c r="AV639" s="167">
        <f t="shared" si="403"/>
        <v>7.877409090909091</v>
      </c>
      <c r="AW639" s="167">
        <f t="shared" si="404"/>
        <v>11.038181818181819</v>
      </c>
      <c r="AY639" s="167">
        <f t="shared" si="427"/>
        <v>10.6</v>
      </c>
      <c r="AZ639" s="167">
        <f t="shared" si="428"/>
        <v>-2.8883833333333331</v>
      </c>
      <c r="BA639" s="167">
        <f t="shared" si="435"/>
        <v>-1712.4866333333325</v>
      </c>
      <c r="BB639" s="167">
        <f t="shared" si="429"/>
        <v>13699.89306666666</v>
      </c>
      <c r="BC639" s="167">
        <f t="shared" si="430"/>
        <v>-4.0473333333333334</v>
      </c>
      <c r="BD639" s="167">
        <f t="shared" si="436"/>
        <v>-2518.3320666666668</v>
      </c>
      <c r="BE639" s="167">
        <f t="shared" si="431"/>
        <v>20146.656533333335</v>
      </c>
      <c r="BF639" s="167">
        <f t="shared" si="432"/>
        <v>16923.274799999999</v>
      </c>
      <c r="BK639" s="167">
        <v>38160</v>
      </c>
      <c r="BL639" s="169">
        <v>34.6</v>
      </c>
      <c r="BM639" s="167">
        <v>-135.38800000000001</v>
      </c>
      <c r="BN639" s="167">
        <v>-173.851</v>
      </c>
      <c r="BO639" s="167">
        <f t="shared" si="405"/>
        <v>6.1539999999999999</v>
      </c>
      <c r="BP639" s="167">
        <f t="shared" si="406"/>
        <v>7.902318181818182</v>
      </c>
      <c r="BU639" s="167">
        <v>38160</v>
      </c>
      <c r="BV639" s="169">
        <v>34.6</v>
      </c>
      <c r="BW639" s="167">
        <v>-134.05099999999999</v>
      </c>
      <c r="BX639" s="167">
        <v>-149.898</v>
      </c>
      <c r="BY639" s="167">
        <f t="shared" si="407"/>
        <v>6.0932272727272725</v>
      </c>
      <c r="BZ639" s="167">
        <f t="shared" si="408"/>
        <v>6.8135454545454541</v>
      </c>
      <c r="CE639" s="167">
        <v>38160</v>
      </c>
      <c r="CF639" s="169">
        <f t="shared" si="409"/>
        <v>34.6</v>
      </c>
      <c r="CG639" s="167">
        <v>-65.319000000000003</v>
      </c>
      <c r="CH639" s="167">
        <v>-135.37200000000001</v>
      </c>
      <c r="CI639" s="167">
        <f t="shared" si="410"/>
        <v>2.9690454545454545</v>
      </c>
      <c r="CJ639" s="167">
        <f t="shared" si="411"/>
        <v>6.1532727272727277</v>
      </c>
      <c r="CO639" s="167">
        <v>38160</v>
      </c>
      <c r="CP639" s="169">
        <f t="shared" si="412"/>
        <v>34.6</v>
      </c>
      <c r="CQ639" s="167">
        <v>-159.55600000000001</v>
      </c>
      <c r="CR639" s="167">
        <v>-157.54</v>
      </c>
      <c r="CS639" s="167">
        <f t="shared" si="413"/>
        <v>7.2525454545454551</v>
      </c>
      <c r="CT639" s="167">
        <f t="shared" si="414"/>
        <v>7.1609090909090902</v>
      </c>
    </row>
    <row r="640" spans="2:98">
      <c r="B640" s="167">
        <f t="shared" si="415"/>
        <v>637</v>
      </c>
      <c r="C640" s="167">
        <v>38220</v>
      </c>
      <c r="D640" s="169">
        <v>34.616666666666667</v>
      </c>
      <c r="E640" s="167">
        <v>-154.76900000000001</v>
      </c>
      <c r="F640" s="167">
        <v>-151.917</v>
      </c>
      <c r="G640" s="167">
        <f t="shared" si="396"/>
        <v>7.0349545454545455</v>
      </c>
      <c r="H640" s="167">
        <f t="shared" si="397"/>
        <v>6.9053181818181821</v>
      </c>
      <c r="J640" s="167">
        <f t="shared" si="416"/>
        <v>10.616666666666667</v>
      </c>
      <c r="K640" s="167">
        <f t="shared" si="398"/>
        <v>-2.5794833333333336</v>
      </c>
      <c r="L640" s="167">
        <f t="shared" si="437"/>
        <v>-1489.1553833333346</v>
      </c>
      <c r="M640" s="167">
        <f t="shared" si="417"/>
        <v>11913.243066666677</v>
      </c>
      <c r="N640" s="167">
        <f t="shared" si="399"/>
        <v>-2.5319500000000001</v>
      </c>
      <c r="O640" s="167">
        <f t="shared" si="433"/>
        <v>-1418.8743833333351</v>
      </c>
      <c r="P640" s="167">
        <f t="shared" si="418"/>
        <v>11350.995066666681</v>
      </c>
      <c r="Q640" s="167">
        <f t="shared" si="419"/>
        <v>11632.119066666679</v>
      </c>
      <c r="W640" s="167">
        <v>38220</v>
      </c>
      <c r="Y640" s="169">
        <f t="shared" si="420"/>
        <v>34.616666666666667</v>
      </c>
      <c r="Z640" s="167">
        <v>-197.31</v>
      </c>
      <c r="AA640" s="167">
        <v>-181.16399999999999</v>
      </c>
      <c r="AB640" s="167">
        <f t="shared" si="400"/>
        <v>8.9686363636363637</v>
      </c>
      <c r="AC640" s="167">
        <f t="shared" si="401"/>
        <v>8.2347272727272713</v>
      </c>
      <c r="AD640" s="167">
        <f t="shared" si="421"/>
        <v>-189.23699999999999</v>
      </c>
      <c r="AF640" s="167">
        <f t="shared" si="434"/>
        <v>10.616666666666667</v>
      </c>
      <c r="AG640" s="167">
        <f t="shared" si="422"/>
        <v>-3.2885</v>
      </c>
      <c r="AH640" s="167">
        <f t="shared" si="438"/>
        <v>-1821.5211333333345</v>
      </c>
      <c r="AI640" s="167">
        <f t="shared" si="423"/>
        <v>14572.169066666676</v>
      </c>
      <c r="AJ640" s="167">
        <f t="shared" si="424"/>
        <v>-3.0193999999999996</v>
      </c>
      <c r="AK640" s="167">
        <f t="shared" si="439"/>
        <v>-1719.2493333333332</v>
      </c>
      <c r="AL640" s="167">
        <f t="shared" si="425"/>
        <v>13753.994666666666</v>
      </c>
      <c r="AM640" s="167">
        <f t="shared" si="426"/>
        <v>14163.081866666671</v>
      </c>
      <c r="AR640" s="167">
        <v>38220</v>
      </c>
      <c r="AS640" s="169">
        <f t="shared" si="402"/>
        <v>34.616666666666667</v>
      </c>
      <c r="AT640" s="167">
        <v>-176.642</v>
      </c>
      <c r="AU640" s="167">
        <v>-240.488</v>
      </c>
      <c r="AV640" s="167">
        <f t="shared" si="403"/>
        <v>8.0291818181818186</v>
      </c>
      <c r="AW640" s="167">
        <f t="shared" si="404"/>
        <v>10.931272727272727</v>
      </c>
      <c r="AY640" s="167">
        <f t="shared" si="427"/>
        <v>10.616666666666667</v>
      </c>
      <c r="AZ640" s="167">
        <f t="shared" si="428"/>
        <v>-2.9440333333333331</v>
      </c>
      <c r="BA640" s="167">
        <f t="shared" si="435"/>
        <v>-1715.430666666666</v>
      </c>
      <c r="BB640" s="167">
        <f t="shared" si="429"/>
        <v>13723.445333333328</v>
      </c>
      <c r="BC640" s="167">
        <f t="shared" si="430"/>
        <v>-4.0081333333333333</v>
      </c>
      <c r="BD640" s="167">
        <f t="shared" si="436"/>
        <v>-2522.3402000000001</v>
      </c>
      <c r="BE640" s="167">
        <f t="shared" si="431"/>
        <v>20178.721600000001</v>
      </c>
      <c r="BF640" s="167">
        <f t="shared" si="432"/>
        <v>16951.083466666663</v>
      </c>
      <c r="BK640" s="167">
        <v>38220</v>
      </c>
      <c r="BL640" s="169">
        <v>34.616666666666667</v>
      </c>
      <c r="BM640" s="167">
        <v>-136.56100000000001</v>
      </c>
      <c r="BN640" s="167">
        <v>-172.4</v>
      </c>
      <c r="BO640" s="167">
        <f t="shared" si="405"/>
        <v>6.2073181818181817</v>
      </c>
      <c r="BP640" s="167">
        <f t="shared" si="406"/>
        <v>7.8363636363636369</v>
      </c>
      <c r="BU640" s="167">
        <v>38220</v>
      </c>
      <c r="BV640" s="169">
        <v>34.616666666666667</v>
      </c>
      <c r="BW640" s="167">
        <v>-131.70500000000001</v>
      </c>
      <c r="BX640" s="167">
        <v>-149.15799999999999</v>
      </c>
      <c r="BY640" s="167">
        <f t="shared" si="407"/>
        <v>5.9865909090909097</v>
      </c>
      <c r="BZ640" s="167">
        <f t="shared" si="408"/>
        <v>6.77990909090909</v>
      </c>
      <c r="CE640" s="167">
        <v>38220</v>
      </c>
      <c r="CF640" s="169">
        <f t="shared" si="409"/>
        <v>34.616666666666667</v>
      </c>
      <c r="CG640" s="167">
        <v>-65.671999999999997</v>
      </c>
      <c r="CH640" s="167">
        <v>-135.88200000000001</v>
      </c>
      <c r="CI640" s="167">
        <f t="shared" si="410"/>
        <v>2.9850909090909088</v>
      </c>
      <c r="CJ640" s="167">
        <f t="shared" si="411"/>
        <v>6.1764545454545461</v>
      </c>
      <c r="CO640" s="167">
        <v>38220</v>
      </c>
      <c r="CP640" s="169">
        <f t="shared" si="412"/>
        <v>34.616666666666667</v>
      </c>
      <c r="CQ640" s="167">
        <v>-157.94</v>
      </c>
      <c r="CR640" s="167">
        <v>-160.04</v>
      </c>
      <c r="CS640" s="167">
        <f t="shared" si="413"/>
        <v>7.1790909090909087</v>
      </c>
      <c r="CT640" s="167">
        <f t="shared" si="414"/>
        <v>7.2745454545454544</v>
      </c>
    </row>
    <row r="641" spans="2:98">
      <c r="B641" s="167">
        <f t="shared" si="415"/>
        <v>638</v>
      </c>
      <c r="C641" s="167">
        <v>38280</v>
      </c>
      <c r="D641" s="169">
        <v>34.633333333333333</v>
      </c>
      <c r="E641" s="167">
        <v>-154.15600000000001</v>
      </c>
      <c r="F641" s="167">
        <v>-153.94900000000001</v>
      </c>
      <c r="G641" s="167">
        <f t="shared" si="396"/>
        <v>7.007090909090909</v>
      </c>
      <c r="H641" s="167">
        <f t="shared" si="397"/>
        <v>6.9976818181818183</v>
      </c>
      <c r="J641" s="167">
        <f t="shared" si="416"/>
        <v>10.633333333333333</v>
      </c>
      <c r="K641" s="167">
        <f t="shared" si="398"/>
        <v>-2.5692666666666666</v>
      </c>
      <c r="L641" s="167">
        <f t="shared" si="437"/>
        <v>-1491.7246500000012</v>
      </c>
      <c r="M641" s="167">
        <f t="shared" si="417"/>
        <v>11933.79720000001</v>
      </c>
      <c r="N641" s="167">
        <f t="shared" si="399"/>
        <v>-2.5658166666666666</v>
      </c>
      <c r="O641" s="167">
        <f t="shared" si="433"/>
        <v>-1421.4402000000018</v>
      </c>
      <c r="P641" s="167">
        <f t="shared" si="418"/>
        <v>11371.521600000015</v>
      </c>
      <c r="Q641" s="167">
        <f t="shared" si="419"/>
        <v>11652.659400000011</v>
      </c>
      <c r="W641" s="167">
        <v>38280</v>
      </c>
      <c r="Y641" s="169">
        <f t="shared" si="420"/>
        <v>34.633333333333333</v>
      </c>
      <c r="Z641" s="167">
        <v>-192.79900000000001</v>
      </c>
      <c r="AA641" s="167">
        <v>-182.458</v>
      </c>
      <c r="AB641" s="167">
        <f t="shared" si="400"/>
        <v>8.7635909090909099</v>
      </c>
      <c r="AC641" s="167">
        <f t="shared" si="401"/>
        <v>8.2935454545454537</v>
      </c>
      <c r="AD641" s="167">
        <f t="shared" si="421"/>
        <v>-187.6285</v>
      </c>
      <c r="AF641" s="167">
        <f t="shared" si="434"/>
        <v>10.633333333333333</v>
      </c>
      <c r="AG641" s="167">
        <f t="shared" si="422"/>
        <v>-3.2133166666666666</v>
      </c>
      <c r="AH641" s="167">
        <f t="shared" si="438"/>
        <v>-1824.7344500000013</v>
      </c>
      <c r="AI641" s="167">
        <f t="shared" si="423"/>
        <v>14597.87560000001</v>
      </c>
      <c r="AJ641" s="167">
        <f t="shared" si="424"/>
        <v>-3.0409666666666668</v>
      </c>
      <c r="AK641" s="167">
        <f t="shared" si="439"/>
        <v>-1722.2902999999999</v>
      </c>
      <c r="AL641" s="167">
        <f t="shared" si="425"/>
        <v>13778.322399999999</v>
      </c>
      <c r="AM641" s="167">
        <f t="shared" si="426"/>
        <v>14188.099000000006</v>
      </c>
      <c r="AR641" s="167">
        <v>38280</v>
      </c>
      <c r="AS641" s="169">
        <f t="shared" si="402"/>
        <v>34.633333333333333</v>
      </c>
      <c r="AT641" s="167">
        <v>-175.72800000000001</v>
      </c>
      <c r="AU641" s="167">
        <v>-246.14500000000001</v>
      </c>
      <c r="AV641" s="167">
        <f t="shared" si="403"/>
        <v>7.9876363636363639</v>
      </c>
      <c r="AW641" s="167">
        <f t="shared" si="404"/>
        <v>11.188409090909092</v>
      </c>
      <c r="AY641" s="167">
        <f t="shared" si="427"/>
        <v>10.633333333333333</v>
      </c>
      <c r="AZ641" s="167">
        <f t="shared" si="428"/>
        <v>-2.9288000000000003</v>
      </c>
      <c r="BA641" s="167">
        <f t="shared" si="435"/>
        <v>-1718.3594666666659</v>
      </c>
      <c r="BB641" s="167">
        <f t="shared" si="429"/>
        <v>13746.875733333327</v>
      </c>
      <c r="BC641" s="167">
        <f t="shared" si="430"/>
        <v>-4.1024166666666666</v>
      </c>
      <c r="BD641" s="167">
        <f t="shared" si="436"/>
        <v>-2526.4426166666667</v>
      </c>
      <c r="BE641" s="167">
        <f t="shared" si="431"/>
        <v>20211.540933333334</v>
      </c>
      <c r="BF641" s="167">
        <f t="shared" si="432"/>
        <v>16979.208333333328</v>
      </c>
      <c r="BK641" s="167">
        <v>38280</v>
      </c>
      <c r="BL641" s="169">
        <v>34.633333333333333</v>
      </c>
      <c r="BM641" s="167">
        <v>-134.941</v>
      </c>
      <c r="BN641" s="167">
        <v>-173.774</v>
      </c>
      <c r="BO641" s="167">
        <f t="shared" si="405"/>
        <v>6.1336818181818185</v>
      </c>
      <c r="BP641" s="167">
        <f t="shared" si="406"/>
        <v>7.8988181818181822</v>
      </c>
      <c r="BU641" s="167">
        <v>38280</v>
      </c>
      <c r="BV641" s="169">
        <v>34.633333333333333</v>
      </c>
      <c r="BW641" s="167">
        <v>-131.55099999999999</v>
      </c>
      <c r="BX641" s="167">
        <v>-149.821</v>
      </c>
      <c r="BY641" s="167">
        <f t="shared" si="407"/>
        <v>5.9795909090909083</v>
      </c>
      <c r="BZ641" s="167">
        <f t="shared" si="408"/>
        <v>6.8100454545454543</v>
      </c>
      <c r="CE641" s="167">
        <v>38280</v>
      </c>
      <c r="CF641" s="169">
        <f t="shared" si="409"/>
        <v>34.633333333333333</v>
      </c>
      <c r="CG641" s="167">
        <v>-66.081000000000003</v>
      </c>
      <c r="CH641" s="167">
        <v>-134.83600000000001</v>
      </c>
      <c r="CI641" s="167">
        <f t="shared" si="410"/>
        <v>3.0036818181818181</v>
      </c>
      <c r="CJ641" s="167">
        <f t="shared" si="411"/>
        <v>6.1289090909090911</v>
      </c>
      <c r="CO641" s="167">
        <v>38280</v>
      </c>
      <c r="CP641" s="169">
        <f t="shared" si="412"/>
        <v>34.633333333333333</v>
      </c>
      <c r="CQ641" s="167">
        <v>-160.38499999999999</v>
      </c>
      <c r="CR641" s="167">
        <v>-157.214</v>
      </c>
      <c r="CS641" s="167">
        <f t="shared" si="413"/>
        <v>7.2902272727272726</v>
      </c>
      <c r="CT641" s="167">
        <f t="shared" si="414"/>
        <v>7.1460909090909093</v>
      </c>
    </row>
    <row r="642" spans="2:98">
      <c r="B642" s="167">
        <f t="shared" si="415"/>
        <v>639</v>
      </c>
      <c r="C642" s="167">
        <v>38340</v>
      </c>
      <c r="D642" s="169">
        <v>34.65</v>
      </c>
      <c r="E642" s="167">
        <v>-155.38300000000001</v>
      </c>
      <c r="F642" s="167">
        <v>-153.01</v>
      </c>
      <c r="G642" s="167">
        <f t="shared" si="396"/>
        <v>7.0628636363636366</v>
      </c>
      <c r="H642" s="167">
        <f t="shared" si="397"/>
        <v>6.9549999999999992</v>
      </c>
      <c r="J642" s="167">
        <f t="shared" si="416"/>
        <v>10.65</v>
      </c>
      <c r="K642" s="167">
        <f t="shared" si="398"/>
        <v>-2.5897166666666669</v>
      </c>
      <c r="L642" s="167">
        <f t="shared" si="437"/>
        <v>-1494.3143666666679</v>
      </c>
      <c r="M642" s="167">
        <f t="shared" si="417"/>
        <v>11954.514933333343</v>
      </c>
      <c r="N642" s="167">
        <f t="shared" si="399"/>
        <v>-2.5501666666666667</v>
      </c>
      <c r="O642" s="167">
        <f t="shared" si="433"/>
        <v>-1423.9903666666685</v>
      </c>
      <c r="P642" s="167">
        <f t="shared" si="418"/>
        <v>11391.922933333348</v>
      </c>
      <c r="Q642" s="167">
        <f t="shared" si="419"/>
        <v>11673.218933333344</v>
      </c>
      <c r="W642" s="167">
        <v>38340</v>
      </c>
      <c r="Y642" s="169">
        <f t="shared" si="420"/>
        <v>34.65</v>
      </c>
      <c r="Z642" s="167">
        <v>-191.36699999999999</v>
      </c>
      <c r="AA642" s="167">
        <v>-180.90600000000001</v>
      </c>
      <c r="AB642" s="167">
        <f t="shared" si="400"/>
        <v>8.6984999999999992</v>
      </c>
      <c r="AC642" s="167">
        <f t="shared" si="401"/>
        <v>8.2230000000000008</v>
      </c>
      <c r="AD642" s="167">
        <f t="shared" si="421"/>
        <v>-186.13650000000001</v>
      </c>
      <c r="AF642" s="167">
        <f t="shared" si="434"/>
        <v>10.65</v>
      </c>
      <c r="AG642" s="167">
        <f t="shared" si="422"/>
        <v>-3.1894499999999999</v>
      </c>
      <c r="AH642" s="167">
        <f t="shared" si="438"/>
        <v>-1827.9239000000014</v>
      </c>
      <c r="AI642" s="167">
        <f t="shared" si="423"/>
        <v>14623.391200000011</v>
      </c>
      <c r="AJ642" s="167">
        <f t="shared" si="424"/>
        <v>-3.0150999999999999</v>
      </c>
      <c r="AK642" s="167">
        <f t="shared" si="439"/>
        <v>-1725.3054</v>
      </c>
      <c r="AL642" s="167">
        <f t="shared" si="425"/>
        <v>13802.4432</v>
      </c>
      <c r="AM642" s="167">
        <f t="shared" si="426"/>
        <v>14212.917200000005</v>
      </c>
      <c r="AR642" s="167">
        <v>38340</v>
      </c>
      <c r="AS642" s="169">
        <f t="shared" si="402"/>
        <v>34.65</v>
      </c>
      <c r="AT642" s="167">
        <v>-173.68100000000001</v>
      </c>
      <c r="AU642" s="167">
        <v>-243.49299999999999</v>
      </c>
      <c r="AV642" s="167">
        <f t="shared" si="403"/>
        <v>7.8945909090909092</v>
      </c>
      <c r="AW642" s="167">
        <f t="shared" si="404"/>
        <v>11.067863636363636</v>
      </c>
      <c r="AY642" s="167">
        <f t="shared" si="427"/>
        <v>10.65</v>
      </c>
      <c r="AZ642" s="167">
        <f t="shared" si="428"/>
        <v>-2.8946833333333335</v>
      </c>
      <c r="BA642" s="167">
        <f t="shared" si="435"/>
        <v>-1721.2541499999993</v>
      </c>
      <c r="BB642" s="167">
        <f t="shared" si="429"/>
        <v>13770.033199999994</v>
      </c>
      <c r="BC642" s="167">
        <f t="shared" si="430"/>
        <v>-4.0582166666666666</v>
      </c>
      <c r="BD642" s="167">
        <f t="shared" si="436"/>
        <v>-2530.5008333333335</v>
      </c>
      <c r="BE642" s="167">
        <f t="shared" si="431"/>
        <v>20244.006666666668</v>
      </c>
      <c r="BF642" s="167">
        <f t="shared" si="432"/>
        <v>17007.019933333329</v>
      </c>
      <c r="BK642" s="167">
        <v>38340</v>
      </c>
      <c r="BL642" s="169">
        <v>34.65</v>
      </c>
      <c r="BM642" s="167">
        <v>-138.196</v>
      </c>
      <c r="BN642" s="167">
        <v>-173.21799999999999</v>
      </c>
      <c r="BO642" s="167">
        <f t="shared" si="405"/>
        <v>6.2816363636363635</v>
      </c>
      <c r="BP642" s="167">
        <f t="shared" si="406"/>
        <v>7.8735454545454537</v>
      </c>
      <c r="BU642" s="167">
        <v>38340</v>
      </c>
      <c r="BV642" s="169">
        <v>34.65</v>
      </c>
      <c r="BW642" s="167">
        <v>-132.94</v>
      </c>
      <c r="BX642" s="167">
        <v>-151.11500000000001</v>
      </c>
      <c r="BY642" s="167">
        <f t="shared" si="407"/>
        <v>6.0427272727272729</v>
      </c>
      <c r="BZ642" s="167">
        <f t="shared" si="408"/>
        <v>6.8688636363636366</v>
      </c>
      <c r="CE642" s="167">
        <v>38340</v>
      </c>
      <c r="CF642" s="169">
        <f t="shared" si="409"/>
        <v>34.65</v>
      </c>
      <c r="CG642" s="167">
        <v>-65.316999999999993</v>
      </c>
      <c r="CH642" s="167">
        <v>-135.137</v>
      </c>
      <c r="CI642" s="167">
        <f t="shared" si="410"/>
        <v>2.9689545454545452</v>
      </c>
      <c r="CJ642" s="167">
        <f t="shared" si="411"/>
        <v>6.1425909090909094</v>
      </c>
      <c r="CO642" s="167">
        <v>38340</v>
      </c>
      <c r="CP642" s="169">
        <f t="shared" si="412"/>
        <v>34.65</v>
      </c>
      <c r="CQ642" s="167">
        <v>-159.14099999999999</v>
      </c>
      <c r="CR642" s="167">
        <v>-157.26400000000001</v>
      </c>
      <c r="CS642" s="167">
        <f t="shared" si="413"/>
        <v>7.2336818181818181</v>
      </c>
      <c r="CT642" s="167">
        <f t="shared" si="414"/>
        <v>7.1483636363636371</v>
      </c>
    </row>
    <row r="643" spans="2:98">
      <c r="B643" s="167">
        <f t="shared" si="415"/>
        <v>640</v>
      </c>
      <c r="C643" s="167">
        <v>38400</v>
      </c>
      <c r="D643" s="169">
        <v>34.666666666666664</v>
      </c>
      <c r="E643" s="167">
        <v>-156.303</v>
      </c>
      <c r="F643" s="167">
        <v>-155.50399999999999</v>
      </c>
      <c r="G643" s="167">
        <f t="shared" si="396"/>
        <v>7.1046818181818177</v>
      </c>
      <c r="H643" s="167">
        <f t="shared" si="397"/>
        <v>7.0683636363636362</v>
      </c>
      <c r="J643" s="167">
        <f t="shared" si="416"/>
        <v>10.666666666666666</v>
      </c>
      <c r="K643" s="167">
        <f t="shared" si="398"/>
        <v>-2.6050499999999999</v>
      </c>
      <c r="L643" s="167">
        <f t="shared" si="437"/>
        <v>-1496.9194166666678</v>
      </c>
      <c r="M643" s="167">
        <f t="shared" si="417"/>
        <v>11975.355333333342</v>
      </c>
      <c r="N643" s="167">
        <f t="shared" si="399"/>
        <v>-2.591733333333333</v>
      </c>
      <c r="O643" s="167">
        <f t="shared" si="433"/>
        <v>-1426.5821000000019</v>
      </c>
      <c r="P643" s="167">
        <f t="shared" si="418"/>
        <v>11412.656800000015</v>
      </c>
      <c r="Q643" s="167">
        <f t="shared" si="419"/>
        <v>11694.00606666668</v>
      </c>
      <c r="W643" s="167">
        <v>38400</v>
      </c>
      <c r="Y643" s="169">
        <f t="shared" si="420"/>
        <v>34.666666666666664</v>
      </c>
      <c r="Z643" s="167">
        <v>-193.864</v>
      </c>
      <c r="AA643" s="167">
        <v>-176.494</v>
      </c>
      <c r="AB643" s="167">
        <f t="shared" si="400"/>
        <v>8.8119999999999994</v>
      </c>
      <c r="AC643" s="167">
        <f t="shared" si="401"/>
        <v>8.0224545454545453</v>
      </c>
      <c r="AD643" s="167">
        <f t="shared" si="421"/>
        <v>-185.179</v>
      </c>
      <c r="AF643" s="167">
        <f t="shared" si="434"/>
        <v>10.666666666666666</v>
      </c>
      <c r="AG643" s="167">
        <f t="shared" si="422"/>
        <v>-3.2310666666666665</v>
      </c>
      <c r="AH643" s="167">
        <f t="shared" si="438"/>
        <v>-1831.1549666666681</v>
      </c>
      <c r="AI643" s="167">
        <f t="shared" si="423"/>
        <v>14649.239733333345</v>
      </c>
      <c r="AJ643" s="167">
        <f t="shared" si="424"/>
        <v>-2.9415666666666667</v>
      </c>
      <c r="AK643" s="167">
        <f t="shared" si="439"/>
        <v>-1728.2469666666666</v>
      </c>
      <c r="AL643" s="167">
        <f t="shared" si="425"/>
        <v>13825.975733333333</v>
      </c>
      <c r="AM643" s="167">
        <f t="shared" si="426"/>
        <v>14237.607733333338</v>
      </c>
      <c r="AR643" s="167">
        <v>38400</v>
      </c>
      <c r="AS643" s="169">
        <f t="shared" si="402"/>
        <v>34.666666666666664</v>
      </c>
      <c r="AT643" s="167">
        <v>-176.69399999999999</v>
      </c>
      <c r="AU643" s="167">
        <v>-239.65199999999999</v>
      </c>
      <c r="AV643" s="167">
        <f t="shared" si="403"/>
        <v>8.0315454545454532</v>
      </c>
      <c r="AW643" s="167">
        <f t="shared" si="404"/>
        <v>10.893272727272727</v>
      </c>
      <c r="AY643" s="167">
        <f t="shared" si="427"/>
        <v>10.666666666666666</v>
      </c>
      <c r="AZ643" s="167">
        <f t="shared" si="428"/>
        <v>-2.9448999999999996</v>
      </c>
      <c r="BA643" s="167">
        <f t="shared" si="435"/>
        <v>-1724.1990499999993</v>
      </c>
      <c r="BB643" s="167">
        <f t="shared" si="429"/>
        <v>13793.592399999994</v>
      </c>
      <c r="BC643" s="167">
        <f t="shared" si="430"/>
        <v>-3.9941999999999998</v>
      </c>
      <c r="BD643" s="167">
        <f t="shared" si="436"/>
        <v>-2534.4950333333336</v>
      </c>
      <c r="BE643" s="167">
        <f t="shared" si="431"/>
        <v>20275.960266666669</v>
      </c>
      <c r="BF643" s="167">
        <f t="shared" si="432"/>
        <v>17034.776333333331</v>
      </c>
      <c r="BK643" s="167">
        <v>38400</v>
      </c>
      <c r="BL643" s="169">
        <v>34.666666666666664</v>
      </c>
      <c r="BM643" s="167">
        <v>-135.78899999999999</v>
      </c>
      <c r="BN643" s="167">
        <v>-174.577</v>
      </c>
      <c r="BO643" s="167">
        <f t="shared" si="405"/>
        <v>6.1722272727272722</v>
      </c>
      <c r="BP643" s="167">
        <f t="shared" si="406"/>
        <v>7.9353181818181815</v>
      </c>
      <c r="BU643" s="167">
        <v>38400</v>
      </c>
      <c r="BV643" s="169">
        <v>34.666666666666664</v>
      </c>
      <c r="BW643" s="167">
        <v>-132.369</v>
      </c>
      <c r="BX643" s="167">
        <v>-150.791</v>
      </c>
      <c r="BY643" s="167">
        <f t="shared" si="407"/>
        <v>6.0167727272727269</v>
      </c>
      <c r="BZ643" s="167">
        <f t="shared" si="408"/>
        <v>6.8541363636363632</v>
      </c>
      <c r="CE643" s="167">
        <v>38400</v>
      </c>
      <c r="CF643" s="169">
        <f t="shared" si="409"/>
        <v>34.666666666666664</v>
      </c>
      <c r="CG643" s="167">
        <v>-65.233999999999995</v>
      </c>
      <c r="CH643" s="167">
        <v>-134.69300000000001</v>
      </c>
      <c r="CI643" s="167">
        <f t="shared" si="410"/>
        <v>2.9651818181818181</v>
      </c>
      <c r="CJ643" s="167">
        <f t="shared" si="411"/>
        <v>6.1224090909090911</v>
      </c>
      <c r="CO643" s="167">
        <v>38400</v>
      </c>
      <c r="CP643" s="169">
        <f t="shared" si="412"/>
        <v>34.666666666666664</v>
      </c>
      <c r="CQ643" s="167">
        <v>-157.619</v>
      </c>
      <c r="CR643" s="167">
        <v>-157.679</v>
      </c>
      <c r="CS643" s="167">
        <f t="shared" si="413"/>
        <v>7.1645000000000003</v>
      </c>
      <c r="CT643" s="167">
        <f t="shared" si="414"/>
        <v>7.1672272727272732</v>
      </c>
    </row>
    <row r="644" spans="2:98">
      <c r="B644" s="167">
        <f t="shared" si="415"/>
        <v>641</v>
      </c>
      <c r="C644" s="167">
        <v>38460</v>
      </c>
      <c r="D644" s="169">
        <v>34.683333333333337</v>
      </c>
      <c r="E644" s="167">
        <v>-155.536</v>
      </c>
      <c r="F644" s="167">
        <v>-152.625</v>
      </c>
      <c r="G644" s="167">
        <f t="shared" ref="G644:G707" si="440">-E644/22</f>
        <v>7.0698181818181816</v>
      </c>
      <c r="H644" s="167">
        <f t="shared" ref="H644:H707" si="441">-F644/22</f>
        <v>6.9375</v>
      </c>
      <c r="J644" s="167">
        <f t="shared" si="416"/>
        <v>10.683333333333334</v>
      </c>
      <c r="K644" s="167">
        <f t="shared" ref="K644:K707" si="442">E644*$J$4</f>
        <v>-2.5922666666666667</v>
      </c>
      <c r="L644" s="167">
        <f t="shared" si="437"/>
        <v>-1499.5116833333345</v>
      </c>
      <c r="M644" s="167">
        <f t="shared" si="417"/>
        <v>11996.093466666676</v>
      </c>
      <c r="N644" s="167">
        <f t="shared" ref="N644:N707" si="443">F644*$J$4</f>
        <v>-2.5437500000000002</v>
      </c>
      <c r="O644" s="167">
        <f t="shared" si="433"/>
        <v>-1429.1258500000019</v>
      </c>
      <c r="P644" s="167">
        <f t="shared" si="418"/>
        <v>11433.006800000016</v>
      </c>
      <c r="Q644" s="167">
        <f t="shared" si="419"/>
        <v>11714.550133333345</v>
      </c>
      <c r="W644" s="167">
        <v>38460</v>
      </c>
      <c r="Y644" s="169">
        <f t="shared" si="420"/>
        <v>34.683333333333337</v>
      </c>
      <c r="Z644" s="167">
        <v>-192.95400000000001</v>
      </c>
      <c r="AA644" s="167">
        <v>-179.72200000000001</v>
      </c>
      <c r="AB644" s="167">
        <f t="shared" ref="AB644:AB707" si="444">-Z644/22</f>
        <v>8.7706363636363633</v>
      </c>
      <c r="AC644" s="167">
        <f t="shared" ref="AC644:AC707" si="445">-AA644/22</f>
        <v>8.1691818181818192</v>
      </c>
      <c r="AD644" s="167">
        <f t="shared" si="421"/>
        <v>-186.33800000000002</v>
      </c>
      <c r="AF644" s="167">
        <f t="shared" si="434"/>
        <v>10.683333333333334</v>
      </c>
      <c r="AG644" s="167">
        <f t="shared" si="422"/>
        <v>-3.2159</v>
      </c>
      <c r="AH644" s="167">
        <f t="shared" si="438"/>
        <v>-1834.370866666668</v>
      </c>
      <c r="AI644" s="167">
        <f t="shared" si="423"/>
        <v>14674.966933333344</v>
      </c>
      <c r="AJ644" s="167">
        <f t="shared" si="424"/>
        <v>-2.995366666666667</v>
      </c>
      <c r="AK644" s="167">
        <f t="shared" si="439"/>
        <v>-1731.2423333333334</v>
      </c>
      <c r="AL644" s="167">
        <f t="shared" si="425"/>
        <v>13849.938666666667</v>
      </c>
      <c r="AM644" s="167">
        <f t="shared" si="426"/>
        <v>14262.452800000006</v>
      </c>
      <c r="AR644" s="167">
        <v>38460</v>
      </c>
      <c r="AS644" s="169">
        <f t="shared" ref="AS644:AS707" si="446">AR644/60/60+24</f>
        <v>34.683333333333337</v>
      </c>
      <c r="AT644" s="167">
        <v>-174.00399999999999</v>
      </c>
      <c r="AU644" s="167">
        <v>-250.108</v>
      </c>
      <c r="AV644" s="167">
        <f t="shared" ref="AV644:AV707" si="447">-AT644/22</f>
        <v>7.909272727272727</v>
      </c>
      <c r="AW644" s="167">
        <f t="shared" ref="AW644:AW707" si="448">-AU644/22</f>
        <v>11.368545454545455</v>
      </c>
      <c r="AY644" s="167">
        <f t="shared" si="427"/>
        <v>10.683333333333334</v>
      </c>
      <c r="AZ644" s="167">
        <f t="shared" si="428"/>
        <v>-2.9000666666666666</v>
      </c>
      <c r="BA644" s="167">
        <f t="shared" si="435"/>
        <v>-1727.0991166666659</v>
      </c>
      <c r="BB644" s="167">
        <f t="shared" si="429"/>
        <v>13816.792933333327</v>
      </c>
      <c r="BC644" s="167">
        <f t="shared" si="430"/>
        <v>-4.1684666666666663</v>
      </c>
      <c r="BD644" s="167">
        <f t="shared" si="436"/>
        <v>-2538.6635000000001</v>
      </c>
      <c r="BE644" s="167">
        <f t="shared" si="431"/>
        <v>20309.308000000001</v>
      </c>
      <c r="BF644" s="167">
        <f t="shared" si="432"/>
        <v>17063.050466666664</v>
      </c>
      <c r="BK644" s="167">
        <v>38460</v>
      </c>
      <c r="BL644" s="169">
        <v>34.683333333333337</v>
      </c>
      <c r="BM644" s="167">
        <v>-134.58600000000001</v>
      </c>
      <c r="BN644" s="167">
        <v>-173.88200000000001</v>
      </c>
      <c r="BO644" s="167">
        <f t="shared" ref="BO644:BO707" si="449">-BM644/22</f>
        <v>6.1175454545454553</v>
      </c>
      <c r="BP644" s="167">
        <f t="shared" ref="BP644:BP707" si="450">-BN644/22</f>
        <v>7.9037272727272727</v>
      </c>
      <c r="BU644" s="167">
        <v>38460</v>
      </c>
      <c r="BV644" s="169">
        <v>34.683333333333337</v>
      </c>
      <c r="BW644" s="167">
        <v>-131.36600000000001</v>
      </c>
      <c r="BX644" s="167">
        <v>-149.12700000000001</v>
      </c>
      <c r="BY644" s="167">
        <f t="shared" ref="BY644:BY707" si="451">-BW644/22</f>
        <v>5.9711818181818188</v>
      </c>
      <c r="BZ644" s="167">
        <f t="shared" ref="BZ644:BZ707" si="452">-BX644/22</f>
        <v>6.7785000000000002</v>
      </c>
      <c r="CE644" s="167">
        <v>38460</v>
      </c>
      <c r="CF644" s="169">
        <f t="shared" ref="CF644:CF707" si="453">CE644/60/60+24</f>
        <v>34.683333333333337</v>
      </c>
      <c r="CG644" s="167">
        <v>-66.034999999999997</v>
      </c>
      <c r="CH644" s="167">
        <v>-133.60400000000001</v>
      </c>
      <c r="CI644" s="167">
        <f t="shared" ref="CI644:CI707" si="454">-CG644/22</f>
        <v>3.001590909090909</v>
      </c>
      <c r="CJ644" s="167">
        <f t="shared" ref="CJ644:CJ707" si="455">-CH644/22</f>
        <v>6.0729090909090919</v>
      </c>
      <c r="CO644" s="167">
        <v>38460</v>
      </c>
      <c r="CP644" s="169">
        <f t="shared" ref="CP644:CP707" si="456">CO644/60/60+24</f>
        <v>34.683333333333337</v>
      </c>
      <c r="CQ644" s="167">
        <v>-158.73099999999999</v>
      </c>
      <c r="CR644" s="167">
        <v>-157.369</v>
      </c>
      <c r="CS644" s="167">
        <f t="shared" ref="CS644:CS707" si="457">-CQ644/22</f>
        <v>7.2150454545454545</v>
      </c>
      <c r="CT644" s="167">
        <f t="shared" ref="CT644:CT707" si="458">-CR644/22</f>
        <v>7.1531363636363636</v>
      </c>
    </row>
    <row r="645" spans="2:98">
      <c r="B645" s="167">
        <f t="shared" ref="B645:B708" si="459">C645/60</f>
        <v>642</v>
      </c>
      <c r="C645" s="167">
        <v>38520</v>
      </c>
      <c r="D645" s="169">
        <v>34.700000000000003</v>
      </c>
      <c r="E645" s="167">
        <v>-156.149</v>
      </c>
      <c r="F645" s="167">
        <v>-154.36500000000001</v>
      </c>
      <c r="G645" s="167">
        <f t="shared" si="440"/>
        <v>7.097681818181818</v>
      </c>
      <c r="H645" s="167">
        <f t="shared" si="441"/>
        <v>7.0165909090909091</v>
      </c>
      <c r="J645" s="167">
        <f t="shared" ref="J645:J708" si="460">C645/60/60</f>
        <v>10.7</v>
      </c>
      <c r="K645" s="167">
        <f t="shared" si="442"/>
        <v>-2.6024833333333333</v>
      </c>
      <c r="L645" s="167">
        <f t="shared" si="437"/>
        <v>-1502.1141666666679</v>
      </c>
      <c r="M645" s="167">
        <f t="shared" ref="M645:M708" si="461">L645*(-8)</f>
        <v>12016.913333333343</v>
      </c>
      <c r="N645" s="167">
        <f t="shared" si="443"/>
        <v>-2.5727500000000001</v>
      </c>
      <c r="O645" s="167">
        <f t="shared" si="433"/>
        <v>-1431.698600000002</v>
      </c>
      <c r="P645" s="167">
        <f t="shared" ref="P645:P708" si="462">O645*(-8)</f>
        <v>11453.588800000016</v>
      </c>
      <c r="Q645" s="167">
        <f t="shared" ref="Q645:Q708" si="463">AVERAGE(M645,P645)</f>
        <v>11735.251066666679</v>
      </c>
      <c r="W645" s="167">
        <v>38520</v>
      </c>
      <c r="Y645" s="169">
        <f t="shared" ref="Y645:Y708" si="464">W645/60/60+24</f>
        <v>34.700000000000003</v>
      </c>
      <c r="Z645" s="167">
        <v>-197.614</v>
      </c>
      <c r="AA645" s="167">
        <v>-179.43700000000001</v>
      </c>
      <c r="AB645" s="167">
        <f t="shared" si="444"/>
        <v>8.9824545454545461</v>
      </c>
      <c r="AC645" s="167">
        <f t="shared" si="445"/>
        <v>8.1562272727272731</v>
      </c>
      <c r="AD645" s="167">
        <f t="shared" ref="AD645:AD708" si="465">AVERAGE(Z645:AA645)</f>
        <v>-188.52550000000002</v>
      </c>
      <c r="AF645" s="167">
        <f t="shared" si="434"/>
        <v>10.7</v>
      </c>
      <c r="AG645" s="167">
        <f t="shared" ref="AG645:AG708" si="466">Z645*$AF$4</f>
        <v>-3.2935666666666665</v>
      </c>
      <c r="AH645" s="167">
        <f t="shared" si="438"/>
        <v>-1837.6644333333347</v>
      </c>
      <c r="AI645" s="167">
        <f t="shared" ref="AI645:AI708" si="467">AH645*(-8)</f>
        <v>14701.315466666678</v>
      </c>
      <c r="AJ645" s="167">
        <f t="shared" ref="AJ645:AJ708" si="468">AA645*$AF$4</f>
        <v>-2.9906166666666669</v>
      </c>
      <c r="AK645" s="167">
        <f t="shared" si="439"/>
        <v>-1734.2329500000001</v>
      </c>
      <c r="AL645" s="167">
        <f t="shared" ref="AL645:AL708" si="469">AK645*(-8)</f>
        <v>13873.863600000001</v>
      </c>
      <c r="AM645" s="167">
        <f t="shared" ref="AM645:AM708" si="470">AVERAGE(AI645,AL645)</f>
        <v>14287.589533333339</v>
      </c>
      <c r="AR645" s="167">
        <v>38520</v>
      </c>
      <c r="AS645" s="169">
        <f t="shared" si="446"/>
        <v>34.700000000000003</v>
      </c>
      <c r="AT645" s="167">
        <v>-178.85400000000001</v>
      </c>
      <c r="AU645" s="167">
        <v>-246.245</v>
      </c>
      <c r="AV645" s="167">
        <f t="shared" si="447"/>
        <v>8.1297272727272727</v>
      </c>
      <c r="AW645" s="167">
        <f t="shared" si="448"/>
        <v>11.192954545454546</v>
      </c>
      <c r="AY645" s="167">
        <f t="shared" ref="AY645:AY708" si="471">AR645/60/60</f>
        <v>10.7</v>
      </c>
      <c r="AZ645" s="167">
        <f t="shared" ref="AZ645:AZ708" si="472">AT645*$AY$4</f>
        <v>-2.9809000000000001</v>
      </c>
      <c r="BA645" s="167">
        <f t="shared" si="435"/>
        <v>-1730.0800166666659</v>
      </c>
      <c r="BB645" s="167">
        <f t="shared" ref="BB645:BB708" si="473">BA645*(-8)</f>
        <v>13840.640133333327</v>
      </c>
      <c r="BC645" s="167">
        <f t="shared" ref="BC645:BC708" si="474">AU645*$AY$4</f>
        <v>-4.1040833333333335</v>
      </c>
      <c r="BD645" s="167">
        <f t="shared" si="436"/>
        <v>-2542.7675833333333</v>
      </c>
      <c r="BE645" s="167">
        <f t="shared" ref="BE645:BE708" si="475">BD645*(-8)</f>
        <v>20342.140666666666</v>
      </c>
      <c r="BF645" s="167">
        <f t="shared" ref="BF645:BF708" si="476">AVERAGE(BB645,BE645)</f>
        <v>17091.390399999997</v>
      </c>
      <c r="BK645" s="167">
        <v>38520</v>
      </c>
      <c r="BL645" s="169">
        <v>34.700000000000003</v>
      </c>
      <c r="BM645" s="167">
        <v>-133.815</v>
      </c>
      <c r="BN645" s="167">
        <v>-175.62700000000001</v>
      </c>
      <c r="BO645" s="167">
        <f t="shared" si="449"/>
        <v>6.0824999999999996</v>
      </c>
      <c r="BP645" s="167">
        <f t="shared" si="450"/>
        <v>7.9830454545454552</v>
      </c>
      <c r="BU645" s="167">
        <v>38520</v>
      </c>
      <c r="BV645" s="169">
        <v>34.700000000000003</v>
      </c>
      <c r="BW645" s="167">
        <v>-132.07499999999999</v>
      </c>
      <c r="BX645" s="167">
        <v>-151.577</v>
      </c>
      <c r="BY645" s="167">
        <f t="shared" si="451"/>
        <v>6.0034090909090905</v>
      </c>
      <c r="BZ645" s="167">
        <f t="shared" si="452"/>
        <v>6.8898636363636365</v>
      </c>
      <c r="CE645" s="167">
        <v>38520</v>
      </c>
      <c r="CF645" s="169">
        <f t="shared" si="453"/>
        <v>34.700000000000003</v>
      </c>
      <c r="CG645" s="167">
        <v>-66.771000000000001</v>
      </c>
      <c r="CH645" s="167">
        <v>-133.82300000000001</v>
      </c>
      <c r="CI645" s="167">
        <f t="shared" si="454"/>
        <v>3.0350454545454544</v>
      </c>
      <c r="CJ645" s="167">
        <f t="shared" si="455"/>
        <v>6.082863636363637</v>
      </c>
      <c r="CO645" s="167">
        <v>38520</v>
      </c>
      <c r="CP645" s="169">
        <f t="shared" si="456"/>
        <v>34.700000000000003</v>
      </c>
      <c r="CQ645" s="167">
        <v>-159.85599999999999</v>
      </c>
      <c r="CR645" s="167">
        <v>-156.489</v>
      </c>
      <c r="CS645" s="167">
        <f t="shared" si="457"/>
        <v>7.2661818181818179</v>
      </c>
      <c r="CT645" s="167">
        <f t="shared" si="458"/>
        <v>7.1131363636363636</v>
      </c>
    </row>
    <row r="646" spans="2:98">
      <c r="B646" s="167">
        <f t="shared" si="459"/>
        <v>643</v>
      </c>
      <c r="C646" s="167">
        <v>38580</v>
      </c>
      <c r="D646" s="169">
        <v>34.716666666666669</v>
      </c>
      <c r="E646" s="167">
        <v>-156.60900000000001</v>
      </c>
      <c r="F646" s="167">
        <v>-153.64099999999999</v>
      </c>
      <c r="G646" s="167">
        <f t="shared" si="440"/>
        <v>7.1185909090909094</v>
      </c>
      <c r="H646" s="167">
        <f t="shared" si="441"/>
        <v>6.9836818181818181</v>
      </c>
      <c r="J646" s="167">
        <f t="shared" si="460"/>
        <v>10.716666666666667</v>
      </c>
      <c r="K646" s="167">
        <f t="shared" si="442"/>
        <v>-2.61015</v>
      </c>
      <c r="L646" s="167">
        <f t="shared" si="437"/>
        <v>-1504.7243166666678</v>
      </c>
      <c r="M646" s="167">
        <f t="shared" si="461"/>
        <v>12037.794533333343</v>
      </c>
      <c r="N646" s="167">
        <f t="shared" si="443"/>
        <v>-2.560683333333333</v>
      </c>
      <c r="O646" s="167">
        <f t="shared" ref="O646:O709" si="477">N646+O645</f>
        <v>-1434.2592833333354</v>
      </c>
      <c r="P646" s="167">
        <f t="shared" si="462"/>
        <v>11474.074266666683</v>
      </c>
      <c r="Q646" s="167">
        <f t="shared" si="463"/>
        <v>11755.934400000013</v>
      </c>
      <c r="W646" s="167">
        <v>38580</v>
      </c>
      <c r="Y646" s="169">
        <f t="shared" si="464"/>
        <v>34.716666666666669</v>
      </c>
      <c r="Z646" s="167">
        <v>-196.226</v>
      </c>
      <c r="AA646" s="167">
        <v>-181.66200000000001</v>
      </c>
      <c r="AB646" s="167">
        <f t="shared" si="444"/>
        <v>8.9193636363636362</v>
      </c>
      <c r="AC646" s="167">
        <f t="shared" si="445"/>
        <v>8.2573636363636371</v>
      </c>
      <c r="AD646" s="167">
        <f t="shared" si="465"/>
        <v>-188.94400000000002</v>
      </c>
      <c r="AF646" s="167">
        <f t="shared" ref="AF646:AF709" si="478">W646/60/60</f>
        <v>10.716666666666667</v>
      </c>
      <c r="AG646" s="167">
        <f t="shared" si="466"/>
        <v>-3.2704333333333331</v>
      </c>
      <c r="AH646" s="167">
        <f t="shared" si="438"/>
        <v>-1840.9348666666681</v>
      </c>
      <c r="AI646" s="167">
        <f t="shared" si="467"/>
        <v>14727.478933333345</v>
      </c>
      <c r="AJ646" s="167">
        <f t="shared" si="468"/>
        <v>-3.0277000000000003</v>
      </c>
      <c r="AK646" s="167">
        <f t="shared" si="439"/>
        <v>-1737.2606500000002</v>
      </c>
      <c r="AL646" s="167">
        <f t="shared" si="469"/>
        <v>13898.085200000001</v>
      </c>
      <c r="AM646" s="167">
        <f t="shared" si="470"/>
        <v>14312.782066666674</v>
      </c>
      <c r="AR646" s="167">
        <v>38580</v>
      </c>
      <c r="AS646" s="169">
        <f t="shared" si="446"/>
        <v>34.716666666666669</v>
      </c>
      <c r="AT646" s="167">
        <v>-175.274</v>
      </c>
      <c r="AU646" s="167">
        <v>-248.23699999999999</v>
      </c>
      <c r="AV646" s="167">
        <f t="shared" si="447"/>
        <v>7.9669999999999996</v>
      </c>
      <c r="AW646" s="167">
        <f t="shared" si="448"/>
        <v>11.2835</v>
      </c>
      <c r="AY646" s="167">
        <f t="shared" si="471"/>
        <v>10.716666666666667</v>
      </c>
      <c r="AZ646" s="167">
        <f t="shared" si="472"/>
        <v>-2.9212333333333333</v>
      </c>
      <c r="BA646" s="167">
        <f t="shared" ref="BA646:BA709" si="479">AZ646+BA645</f>
        <v>-1733.0012499999991</v>
      </c>
      <c r="BB646" s="167">
        <f t="shared" si="473"/>
        <v>13864.009999999993</v>
      </c>
      <c r="BC646" s="167">
        <f t="shared" si="474"/>
        <v>-4.1372833333333334</v>
      </c>
      <c r="BD646" s="167">
        <f t="shared" ref="BD646:BD709" si="480">BC646+BD645</f>
        <v>-2546.9048666666667</v>
      </c>
      <c r="BE646" s="167">
        <f t="shared" si="475"/>
        <v>20375.238933333334</v>
      </c>
      <c r="BF646" s="167">
        <f t="shared" si="476"/>
        <v>17119.624466666664</v>
      </c>
      <c r="BK646" s="167">
        <v>38580</v>
      </c>
      <c r="BL646" s="169">
        <v>34.716666666666669</v>
      </c>
      <c r="BM646" s="167">
        <v>-132.797</v>
      </c>
      <c r="BN646" s="167">
        <v>-175.411</v>
      </c>
      <c r="BO646" s="167">
        <f t="shared" si="449"/>
        <v>6.036227272727273</v>
      </c>
      <c r="BP646" s="167">
        <f t="shared" si="450"/>
        <v>7.9732272727272724</v>
      </c>
      <c r="BU646" s="167">
        <v>38580</v>
      </c>
      <c r="BV646" s="169">
        <v>34.716666666666669</v>
      </c>
      <c r="BW646" s="167">
        <v>-133.44900000000001</v>
      </c>
      <c r="BX646" s="167">
        <v>-150.36000000000001</v>
      </c>
      <c r="BY646" s="167">
        <f t="shared" si="451"/>
        <v>6.0658636363636367</v>
      </c>
      <c r="BZ646" s="167">
        <f t="shared" si="452"/>
        <v>6.8345454545454549</v>
      </c>
      <c r="CE646" s="167">
        <v>38580</v>
      </c>
      <c r="CF646" s="169">
        <f t="shared" si="453"/>
        <v>34.716666666666669</v>
      </c>
      <c r="CG646" s="167">
        <v>-66.358999999999995</v>
      </c>
      <c r="CH646" s="167">
        <v>-133.75800000000001</v>
      </c>
      <c r="CI646" s="167">
        <f t="shared" si="454"/>
        <v>3.0163181818181815</v>
      </c>
      <c r="CJ646" s="167">
        <f t="shared" si="455"/>
        <v>6.0799090909090916</v>
      </c>
      <c r="CO646" s="167">
        <v>38580</v>
      </c>
      <c r="CP646" s="169">
        <f t="shared" si="456"/>
        <v>34.716666666666669</v>
      </c>
      <c r="CQ646" s="167">
        <v>-159.20500000000001</v>
      </c>
      <c r="CR646" s="167">
        <v>-157.37700000000001</v>
      </c>
      <c r="CS646" s="167">
        <f t="shared" si="457"/>
        <v>7.2365909090909097</v>
      </c>
      <c r="CT646" s="167">
        <f t="shared" si="458"/>
        <v>7.1535000000000002</v>
      </c>
    </row>
    <row r="647" spans="2:98">
      <c r="B647" s="167">
        <f t="shared" si="459"/>
        <v>644</v>
      </c>
      <c r="C647" s="167">
        <v>38640</v>
      </c>
      <c r="D647" s="169">
        <v>34.733333333333334</v>
      </c>
      <c r="E647" s="167">
        <v>-153.38900000000001</v>
      </c>
      <c r="F647" s="167">
        <v>-155.119</v>
      </c>
      <c r="G647" s="167">
        <f t="shared" si="440"/>
        <v>6.9722272727272729</v>
      </c>
      <c r="H647" s="167">
        <f t="shared" si="441"/>
        <v>7.0508636363636361</v>
      </c>
      <c r="J647" s="167">
        <f t="shared" si="460"/>
        <v>10.733333333333333</v>
      </c>
      <c r="K647" s="167">
        <f t="shared" si="442"/>
        <v>-2.5564833333333334</v>
      </c>
      <c r="L647" s="167">
        <f t="shared" ref="L647:L710" si="481">K647+L646</f>
        <v>-1507.2808000000011</v>
      </c>
      <c r="M647" s="167">
        <f t="shared" si="461"/>
        <v>12058.246400000009</v>
      </c>
      <c r="N647" s="167">
        <f t="shared" si="443"/>
        <v>-2.5853166666666665</v>
      </c>
      <c r="O647" s="167">
        <f t="shared" si="477"/>
        <v>-1436.8446000000019</v>
      </c>
      <c r="P647" s="167">
        <f t="shared" si="462"/>
        <v>11494.756800000016</v>
      </c>
      <c r="Q647" s="167">
        <f t="shared" si="463"/>
        <v>11776.501600000012</v>
      </c>
      <c r="W647" s="167">
        <v>38640</v>
      </c>
      <c r="Y647" s="169">
        <f t="shared" si="464"/>
        <v>34.733333333333334</v>
      </c>
      <c r="Z647" s="167">
        <v>-194.001</v>
      </c>
      <c r="AA647" s="167">
        <v>-179.34</v>
      </c>
      <c r="AB647" s="167">
        <f t="shared" si="444"/>
        <v>8.8182272727272721</v>
      </c>
      <c r="AC647" s="167">
        <f t="shared" si="445"/>
        <v>8.1518181818181823</v>
      </c>
      <c r="AD647" s="167">
        <f t="shared" si="465"/>
        <v>-186.6705</v>
      </c>
      <c r="AF647" s="167">
        <f t="shared" si="478"/>
        <v>10.733333333333333</v>
      </c>
      <c r="AG647" s="167">
        <f t="shared" si="466"/>
        <v>-3.2333500000000002</v>
      </c>
      <c r="AH647" s="167">
        <f t="shared" ref="AH647:AH710" si="482">AG647+AH646</f>
        <v>-1844.1682166666681</v>
      </c>
      <c r="AI647" s="167">
        <f t="shared" si="467"/>
        <v>14753.345733333344</v>
      </c>
      <c r="AJ647" s="167">
        <f t="shared" si="468"/>
        <v>-2.9889999999999999</v>
      </c>
      <c r="AK647" s="167">
        <f t="shared" ref="AK647:AK710" si="483">AJ647+AK646</f>
        <v>-1740.2496500000002</v>
      </c>
      <c r="AL647" s="167">
        <f t="shared" si="469"/>
        <v>13921.997200000002</v>
      </c>
      <c r="AM647" s="167">
        <f t="shared" si="470"/>
        <v>14337.671466666674</v>
      </c>
      <c r="AR647" s="167">
        <v>38640</v>
      </c>
      <c r="AS647" s="169">
        <f t="shared" si="446"/>
        <v>34.733333333333334</v>
      </c>
      <c r="AT647" s="167">
        <v>-176.76300000000001</v>
      </c>
      <c r="AU647" s="167">
        <v>-243.93899999999999</v>
      </c>
      <c r="AV647" s="167">
        <f t="shared" si="447"/>
        <v>8.0346818181818183</v>
      </c>
      <c r="AW647" s="167">
        <f t="shared" si="448"/>
        <v>11.088136363636364</v>
      </c>
      <c r="AY647" s="167">
        <f t="shared" si="471"/>
        <v>10.733333333333333</v>
      </c>
      <c r="AZ647" s="167">
        <f t="shared" si="472"/>
        <v>-2.9460500000000001</v>
      </c>
      <c r="BA647" s="167">
        <f t="shared" si="479"/>
        <v>-1735.9472999999991</v>
      </c>
      <c r="BB647" s="167">
        <f t="shared" si="473"/>
        <v>13887.578399999993</v>
      </c>
      <c r="BC647" s="167">
        <f t="shared" si="474"/>
        <v>-4.0656499999999998</v>
      </c>
      <c r="BD647" s="167">
        <f t="shared" si="480"/>
        <v>-2550.9705166666668</v>
      </c>
      <c r="BE647" s="167">
        <f t="shared" si="475"/>
        <v>20407.764133333334</v>
      </c>
      <c r="BF647" s="167">
        <f t="shared" si="476"/>
        <v>17147.671266666664</v>
      </c>
      <c r="BK647" s="167">
        <v>38640</v>
      </c>
      <c r="BL647" s="169">
        <v>34.733333333333334</v>
      </c>
      <c r="BM647" s="167">
        <v>-133.98400000000001</v>
      </c>
      <c r="BN647" s="167">
        <v>-174.994</v>
      </c>
      <c r="BO647" s="167">
        <f t="shared" si="449"/>
        <v>6.0901818181818186</v>
      </c>
      <c r="BP647" s="167">
        <f t="shared" si="450"/>
        <v>7.9542727272727269</v>
      </c>
      <c r="BU647" s="167">
        <v>38640</v>
      </c>
      <c r="BV647" s="169">
        <v>34.733333333333334</v>
      </c>
      <c r="BW647" s="167">
        <v>-132.12200000000001</v>
      </c>
      <c r="BX647" s="167">
        <v>-152.101</v>
      </c>
      <c r="BY647" s="167">
        <f t="shared" si="451"/>
        <v>6.0055454545454552</v>
      </c>
      <c r="BZ647" s="167">
        <f t="shared" si="452"/>
        <v>6.9136818181818178</v>
      </c>
      <c r="CE647" s="167">
        <v>38640</v>
      </c>
      <c r="CF647" s="169">
        <f t="shared" si="453"/>
        <v>34.733333333333334</v>
      </c>
      <c r="CG647" s="167">
        <v>-67.066999999999993</v>
      </c>
      <c r="CH647" s="167">
        <v>-133.43899999999999</v>
      </c>
      <c r="CI647" s="167">
        <f t="shared" si="454"/>
        <v>3.0484999999999998</v>
      </c>
      <c r="CJ647" s="167">
        <f t="shared" si="455"/>
        <v>6.0654090909090908</v>
      </c>
      <c r="CO647" s="167">
        <v>38640</v>
      </c>
      <c r="CP647" s="169">
        <f t="shared" si="456"/>
        <v>34.733333333333334</v>
      </c>
      <c r="CQ647" s="167">
        <v>-160.56399999999999</v>
      </c>
      <c r="CR647" s="167">
        <v>-158.34399999999999</v>
      </c>
      <c r="CS647" s="167">
        <f t="shared" si="457"/>
        <v>7.2983636363636357</v>
      </c>
      <c r="CT647" s="167">
        <f t="shared" si="458"/>
        <v>7.1974545454545451</v>
      </c>
    </row>
    <row r="648" spans="2:98">
      <c r="B648" s="167">
        <f t="shared" si="459"/>
        <v>645</v>
      </c>
      <c r="C648" s="167">
        <v>38700</v>
      </c>
      <c r="D648" s="169">
        <v>34.75</v>
      </c>
      <c r="E648" s="167">
        <v>-155.84299999999999</v>
      </c>
      <c r="F648" s="167">
        <v>-155.07300000000001</v>
      </c>
      <c r="G648" s="167">
        <f t="shared" si="440"/>
        <v>7.0837727272727271</v>
      </c>
      <c r="H648" s="167">
        <f t="shared" si="441"/>
        <v>7.0487727272727279</v>
      </c>
      <c r="J648" s="167">
        <f t="shared" si="460"/>
        <v>10.75</v>
      </c>
      <c r="K648" s="167">
        <f t="shared" si="442"/>
        <v>-2.5973833333333332</v>
      </c>
      <c r="L648" s="167">
        <f t="shared" si="481"/>
        <v>-1509.8781833333344</v>
      </c>
      <c r="M648" s="167">
        <f t="shared" si="461"/>
        <v>12079.025466666675</v>
      </c>
      <c r="N648" s="167">
        <f t="shared" si="443"/>
        <v>-2.5845500000000001</v>
      </c>
      <c r="O648" s="167">
        <f t="shared" si="477"/>
        <v>-1439.429150000002</v>
      </c>
      <c r="P648" s="167">
        <f t="shared" si="462"/>
        <v>11515.433200000016</v>
      </c>
      <c r="Q648" s="167">
        <f t="shared" si="463"/>
        <v>11797.229333333345</v>
      </c>
      <c r="W648" s="167">
        <v>38700</v>
      </c>
      <c r="Y648" s="169">
        <f t="shared" si="464"/>
        <v>34.75</v>
      </c>
      <c r="Z648" s="167">
        <v>-199.15899999999999</v>
      </c>
      <c r="AA648" s="167">
        <v>-177.07599999999999</v>
      </c>
      <c r="AB648" s="167">
        <f t="shared" si="444"/>
        <v>9.0526818181818172</v>
      </c>
      <c r="AC648" s="167">
        <f t="shared" si="445"/>
        <v>8.0489090909090901</v>
      </c>
      <c r="AD648" s="167">
        <f t="shared" si="465"/>
        <v>-188.11750000000001</v>
      </c>
      <c r="AF648" s="167">
        <f t="shared" si="478"/>
        <v>10.75</v>
      </c>
      <c r="AG648" s="167">
        <f t="shared" si="466"/>
        <v>-3.3193166666666665</v>
      </c>
      <c r="AH648" s="167">
        <f t="shared" si="482"/>
        <v>-1847.4875333333348</v>
      </c>
      <c r="AI648" s="167">
        <f t="shared" si="467"/>
        <v>14779.900266666678</v>
      </c>
      <c r="AJ648" s="167">
        <f t="shared" si="468"/>
        <v>-2.9512666666666667</v>
      </c>
      <c r="AK648" s="167">
        <f t="shared" si="483"/>
        <v>-1743.2009166666669</v>
      </c>
      <c r="AL648" s="167">
        <f t="shared" si="469"/>
        <v>13945.607333333335</v>
      </c>
      <c r="AM648" s="167">
        <f t="shared" si="470"/>
        <v>14362.753800000006</v>
      </c>
      <c r="AR648" s="167">
        <v>38700</v>
      </c>
      <c r="AS648" s="169">
        <f t="shared" si="446"/>
        <v>34.75</v>
      </c>
      <c r="AT648" s="167">
        <v>-173.63</v>
      </c>
      <c r="AU648" s="167">
        <v>-244.20500000000001</v>
      </c>
      <c r="AV648" s="167">
        <f t="shared" si="447"/>
        <v>7.8922727272727267</v>
      </c>
      <c r="AW648" s="167">
        <f t="shared" si="448"/>
        <v>11.100227272727274</v>
      </c>
      <c r="AY648" s="167">
        <f t="shared" si="471"/>
        <v>10.75</v>
      </c>
      <c r="AZ648" s="167">
        <f t="shared" si="472"/>
        <v>-2.8938333333333333</v>
      </c>
      <c r="BA648" s="167">
        <f t="shared" si="479"/>
        <v>-1738.8411333333324</v>
      </c>
      <c r="BB648" s="167">
        <f t="shared" si="473"/>
        <v>13910.729066666659</v>
      </c>
      <c r="BC648" s="167">
        <f t="shared" si="474"/>
        <v>-4.0700833333333337</v>
      </c>
      <c r="BD648" s="167">
        <f t="shared" si="480"/>
        <v>-2555.0406000000003</v>
      </c>
      <c r="BE648" s="167">
        <f t="shared" si="475"/>
        <v>20440.324800000002</v>
      </c>
      <c r="BF648" s="167">
        <f t="shared" si="476"/>
        <v>17175.526933333331</v>
      </c>
      <c r="BK648" s="167">
        <v>38700</v>
      </c>
      <c r="BL648" s="169">
        <v>34.75</v>
      </c>
      <c r="BM648" s="167">
        <v>-136.36000000000001</v>
      </c>
      <c r="BN648" s="167">
        <v>-173.357</v>
      </c>
      <c r="BO648" s="167">
        <f t="shared" si="449"/>
        <v>6.1981818181818191</v>
      </c>
      <c r="BP648" s="167">
        <f t="shared" si="450"/>
        <v>7.8798636363636367</v>
      </c>
      <c r="BU648" s="167">
        <v>38700</v>
      </c>
      <c r="BV648" s="169">
        <v>34.75</v>
      </c>
      <c r="BW648" s="167">
        <v>-132.64599999999999</v>
      </c>
      <c r="BX648" s="167">
        <v>-149.852</v>
      </c>
      <c r="BY648" s="167">
        <f t="shared" si="451"/>
        <v>6.0293636363636356</v>
      </c>
      <c r="BZ648" s="167">
        <f t="shared" si="452"/>
        <v>6.8114545454545459</v>
      </c>
      <c r="CE648" s="167">
        <v>38700</v>
      </c>
      <c r="CF648" s="169">
        <f t="shared" si="453"/>
        <v>34.75</v>
      </c>
      <c r="CG648" s="167">
        <v>-67.494</v>
      </c>
      <c r="CH648" s="167">
        <v>-133.70699999999999</v>
      </c>
      <c r="CI648" s="167">
        <f t="shared" si="454"/>
        <v>3.0679090909090907</v>
      </c>
      <c r="CJ648" s="167">
        <f t="shared" si="455"/>
        <v>6.077590909090909</v>
      </c>
      <c r="CO648" s="167">
        <v>38700</v>
      </c>
      <c r="CP648" s="169">
        <f t="shared" si="456"/>
        <v>34.75</v>
      </c>
      <c r="CQ648" s="167">
        <v>-158.51</v>
      </c>
      <c r="CR648" s="167">
        <v>-159.643</v>
      </c>
      <c r="CS648" s="167">
        <f t="shared" si="457"/>
        <v>7.2049999999999992</v>
      </c>
      <c r="CT648" s="167">
        <f t="shared" si="458"/>
        <v>7.2565</v>
      </c>
    </row>
    <row r="649" spans="2:98">
      <c r="B649" s="167">
        <f t="shared" si="459"/>
        <v>646</v>
      </c>
      <c r="C649" s="167">
        <v>38760</v>
      </c>
      <c r="D649" s="169">
        <v>34.766666666666666</v>
      </c>
      <c r="E649" s="167">
        <v>-155.536</v>
      </c>
      <c r="F649" s="167">
        <v>-153.34800000000001</v>
      </c>
      <c r="G649" s="167">
        <f t="shared" si="440"/>
        <v>7.0698181818181816</v>
      </c>
      <c r="H649" s="167">
        <f t="shared" si="441"/>
        <v>6.9703636363636372</v>
      </c>
      <c r="J649" s="167">
        <f t="shared" si="460"/>
        <v>10.766666666666667</v>
      </c>
      <c r="K649" s="167">
        <f t="shared" si="442"/>
        <v>-2.5922666666666667</v>
      </c>
      <c r="L649" s="167">
        <f t="shared" si="481"/>
        <v>-1512.4704500000012</v>
      </c>
      <c r="M649" s="167">
        <f t="shared" si="461"/>
        <v>12099.763600000009</v>
      </c>
      <c r="N649" s="167">
        <f t="shared" si="443"/>
        <v>-2.5558000000000001</v>
      </c>
      <c r="O649" s="167">
        <f t="shared" si="477"/>
        <v>-1441.9849500000021</v>
      </c>
      <c r="P649" s="167">
        <f t="shared" si="462"/>
        <v>11535.879600000017</v>
      </c>
      <c r="Q649" s="167">
        <f t="shared" si="463"/>
        <v>11817.821600000014</v>
      </c>
      <c r="W649" s="167">
        <v>38760</v>
      </c>
      <c r="Y649" s="169">
        <f t="shared" si="464"/>
        <v>34.766666666666666</v>
      </c>
      <c r="Z649" s="167">
        <v>-193.273</v>
      </c>
      <c r="AA649" s="167">
        <v>-182.137</v>
      </c>
      <c r="AB649" s="167">
        <f t="shared" si="444"/>
        <v>8.7851363636363633</v>
      </c>
      <c r="AC649" s="167">
        <f t="shared" si="445"/>
        <v>8.2789545454545461</v>
      </c>
      <c r="AD649" s="167">
        <f t="shared" si="465"/>
        <v>-187.70499999999998</v>
      </c>
      <c r="AF649" s="167">
        <f t="shared" si="478"/>
        <v>10.766666666666667</v>
      </c>
      <c r="AG649" s="167">
        <f t="shared" si="466"/>
        <v>-3.2212166666666664</v>
      </c>
      <c r="AH649" s="167">
        <f t="shared" si="482"/>
        <v>-1850.7087500000014</v>
      </c>
      <c r="AI649" s="167">
        <f t="shared" si="467"/>
        <v>14805.670000000011</v>
      </c>
      <c r="AJ649" s="167">
        <f t="shared" si="468"/>
        <v>-3.0356166666666669</v>
      </c>
      <c r="AK649" s="167">
        <f t="shared" si="483"/>
        <v>-1746.2365333333335</v>
      </c>
      <c r="AL649" s="167">
        <f t="shared" si="469"/>
        <v>13969.892266666668</v>
      </c>
      <c r="AM649" s="167">
        <f t="shared" si="470"/>
        <v>14387.781133333339</v>
      </c>
      <c r="AR649" s="167">
        <v>38760</v>
      </c>
      <c r="AS649" s="169">
        <f t="shared" si="446"/>
        <v>34.766666666666666</v>
      </c>
      <c r="AT649" s="167">
        <v>-177.00399999999999</v>
      </c>
      <c r="AU649" s="167">
        <v>-245.768</v>
      </c>
      <c r="AV649" s="167">
        <f t="shared" si="447"/>
        <v>8.0456363636363637</v>
      </c>
      <c r="AW649" s="167">
        <f t="shared" si="448"/>
        <v>11.171272727272727</v>
      </c>
      <c r="AY649" s="167">
        <f t="shared" si="471"/>
        <v>10.766666666666667</v>
      </c>
      <c r="AZ649" s="167">
        <f t="shared" si="472"/>
        <v>-2.9500666666666664</v>
      </c>
      <c r="BA649" s="167">
        <f t="shared" si="479"/>
        <v>-1741.7911999999992</v>
      </c>
      <c r="BB649" s="167">
        <f t="shared" si="473"/>
        <v>13934.329599999994</v>
      </c>
      <c r="BC649" s="167">
        <f t="shared" si="474"/>
        <v>-4.0961333333333334</v>
      </c>
      <c r="BD649" s="167">
        <f t="shared" si="480"/>
        <v>-2559.1367333333337</v>
      </c>
      <c r="BE649" s="167">
        <f t="shared" si="475"/>
        <v>20473.09386666667</v>
      </c>
      <c r="BF649" s="167">
        <f t="shared" si="476"/>
        <v>17203.71173333333</v>
      </c>
      <c r="BK649" s="167">
        <v>38760</v>
      </c>
      <c r="BL649" s="169">
        <v>34.766666666666666</v>
      </c>
      <c r="BM649" s="167">
        <v>-134.87899999999999</v>
      </c>
      <c r="BN649" s="167">
        <v>-173.512</v>
      </c>
      <c r="BO649" s="167">
        <f t="shared" si="449"/>
        <v>6.1308636363636362</v>
      </c>
      <c r="BP649" s="167">
        <f t="shared" si="450"/>
        <v>7.8869090909090911</v>
      </c>
      <c r="BU649" s="167">
        <v>38760</v>
      </c>
      <c r="BV649" s="169">
        <v>34.766666666666666</v>
      </c>
      <c r="BW649" s="167">
        <v>-133.89599999999999</v>
      </c>
      <c r="BX649" s="167">
        <v>-149.251</v>
      </c>
      <c r="BY649" s="167">
        <f t="shared" si="451"/>
        <v>6.0861818181818172</v>
      </c>
      <c r="BZ649" s="167">
        <f t="shared" si="452"/>
        <v>6.7841363636363639</v>
      </c>
      <c r="CE649" s="167">
        <v>38760</v>
      </c>
      <c r="CF649" s="169">
        <f t="shared" si="453"/>
        <v>34.766666666666666</v>
      </c>
      <c r="CG649" s="167">
        <v>-67.305000000000007</v>
      </c>
      <c r="CH649" s="167">
        <v>-132.35</v>
      </c>
      <c r="CI649" s="167">
        <f t="shared" si="454"/>
        <v>3.059318181818182</v>
      </c>
      <c r="CJ649" s="167">
        <f t="shared" si="455"/>
        <v>6.0159090909090907</v>
      </c>
      <c r="CO649" s="167">
        <v>38760</v>
      </c>
      <c r="CP649" s="169">
        <f t="shared" si="456"/>
        <v>34.766666666666666</v>
      </c>
      <c r="CQ649" s="167">
        <v>-161.56100000000001</v>
      </c>
      <c r="CR649" s="167">
        <v>-158.411</v>
      </c>
      <c r="CS649" s="167">
        <f t="shared" si="457"/>
        <v>7.3436818181818184</v>
      </c>
      <c r="CT649" s="167">
        <f t="shared" si="458"/>
        <v>7.2004999999999999</v>
      </c>
    </row>
    <row r="650" spans="2:98">
      <c r="B650" s="167">
        <f t="shared" si="459"/>
        <v>647</v>
      </c>
      <c r="C650" s="167">
        <v>38820</v>
      </c>
      <c r="D650" s="169">
        <v>34.783333333333331</v>
      </c>
      <c r="E650" s="167">
        <v>-157.376</v>
      </c>
      <c r="F650" s="167">
        <v>-153.61000000000001</v>
      </c>
      <c r="G650" s="167">
        <f t="shared" si="440"/>
        <v>7.1534545454545455</v>
      </c>
      <c r="H650" s="167">
        <f t="shared" si="441"/>
        <v>6.9822727272727283</v>
      </c>
      <c r="J650" s="167">
        <f t="shared" si="460"/>
        <v>10.783333333333333</v>
      </c>
      <c r="K650" s="167">
        <f t="shared" si="442"/>
        <v>-2.6229333333333336</v>
      </c>
      <c r="L650" s="167">
        <f t="shared" si="481"/>
        <v>-1515.0933833333345</v>
      </c>
      <c r="M650" s="167">
        <f t="shared" si="461"/>
        <v>12120.747066666676</v>
      </c>
      <c r="N650" s="167">
        <f t="shared" si="443"/>
        <v>-2.5601666666666669</v>
      </c>
      <c r="O650" s="167">
        <f t="shared" si="477"/>
        <v>-1444.5451166666687</v>
      </c>
      <c r="P650" s="167">
        <f t="shared" si="462"/>
        <v>11556.36093333335</v>
      </c>
      <c r="Q650" s="167">
        <f t="shared" si="463"/>
        <v>11838.554000000013</v>
      </c>
      <c r="W650" s="167">
        <v>38820</v>
      </c>
      <c r="Y650" s="169">
        <f t="shared" si="464"/>
        <v>34.783333333333331</v>
      </c>
      <c r="Z650" s="167">
        <v>-190.29499999999999</v>
      </c>
      <c r="AA650" s="167">
        <v>-184.62299999999999</v>
      </c>
      <c r="AB650" s="167">
        <f t="shared" si="444"/>
        <v>8.6497727272727261</v>
      </c>
      <c r="AC650" s="167">
        <f t="shared" si="445"/>
        <v>8.3919545454545457</v>
      </c>
      <c r="AD650" s="167">
        <f t="shared" si="465"/>
        <v>-187.459</v>
      </c>
      <c r="AF650" s="167">
        <f t="shared" si="478"/>
        <v>10.783333333333333</v>
      </c>
      <c r="AG650" s="167">
        <f t="shared" si="466"/>
        <v>-3.171583333333333</v>
      </c>
      <c r="AH650" s="167">
        <f t="shared" si="482"/>
        <v>-1853.8803333333346</v>
      </c>
      <c r="AI650" s="167">
        <f t="shared" si="467"/>
        <v>14831.042666666677</v>
      </c>
      <c r="AJ650" s="167">
        <f t="shared" si="468"/>
        <v>-3.0770499999999998</v>
      </c>
      <c r="AK650" s="167">
        <f t="shared" si="483"/>
        <v>-1749.3135833333336</v>
      </c>
      <c r="AL650" s="167">
        <f t="shared" si="469"/>
        <v>13994.508666666668</v>
      </c>
      <c r="AM650" s="167">
        <f t="shared" si="470"/>
        <v>14412.775666666672</v>
      </c>
      <c r="AR650" s="167">
        <v>38820</v>
      </c>
      <c r="AS650" s="169">
        <f t="shared" si="446"/>
        <v>34.783333333333331</v>
      </c>
      <c r="AT650" s="167">
        <v>-175.631</v>
      </c>
      <c r="AU650" s="167">
        <v>-242.33600000000001</v>
      </c>
      <c r="AV650" s="167">
        <f t="shared" si="447"/>
        <v>7.9832272727272731</v>
      </c>
      <c r="AW650" s="167">
        <f t="shared" si="448"/>
        <v>11.015272727272729</v>
      </c>
      <c r="AY650" s="167">
        <f t="shared" si="471"/>
        <v>10.783333333333333</v>
      </c>
      <c r="AZ650" s="167">
        <f t="shared" si="472"/>
        <v>-2.9271833333333332</v>
      </c>
      <c r="BA650" s="167">
        <f t="shared" si="479"/>
        <v>-1744.7183833333324</v>
      </c>
      <c r="BB650" s="167">
        <f t="shared" si="473"/>
        <v>13957.74706666666</v>
      </c>
      <c r="BC650" s="167">
        <f t="shared" si="474"/>
        <v>-4.0389333333333335</v>
      </c>
      <c r="BD650" s="167">
        <f t="shared" si="480"/>
        <v>-2563.175666666667</v>
      </c>
      <c r="BE650" s="167">
        <f t="shared" si="475"/>
        <v>20505.405333333336</v>
      </c>
      <c r="BF650" s="167">
        <f t="shared" si="476"/>
        <v>17231.576199999996</v>
      </c>
      <c r="BK650" s="167">
        <v>38820</v>
      </c>
      <c r="BL650" s="169">
        <v>34.783333333333331</v>
      </c>
      <c r="BM650" s="167">
        <v>-135.26499999999999</v>
      </c>
      <c r="BN650" s="167">
        <v>-173.23400000000001</v>
      </c>
      <c r="BO650" s="167">
        <f t="shared" si="449"/>
        <v>6.14840909090909</v>
      </c>
      <c r="BP650" s="167">
        <f t="shared" si="450"/>
        <v>7.8742727272727278</v>
      </c>
      <c r="BU650" s="167">
        <v>38820</v>
      </c>
      <c r="BV650" s="169">
        <v>34.783333333333331</v>
      </c>
      <c r="BW650" s="167">
        <v>-133.66499999999999</v>
      </c>
      <c r="BX650" s="167">
        <v>-149.79</v>
      </c>
      <c r="BY650" s="167">
        <f t="shared" si="451"/>
        <v>6.0756818181818177</v>
      </c>
      <c r="BZ650" s="167">
        <f t="shared" si="452"/>
        <v>6.8086363636363636</v>
      </c>
      <c r="CE650" s="167">
        <v>38820</v>
      </c>
      <c r="CF650" s="169">
        <f t="shared" si="453"/>
        <v>34.783333333333331</v>
      </c>
      <c r="CG650" s="167">
        <v>-66.965000000000003</v>
      </c>
      <c r="CH650" s="167">
        <v>-132.85</v>
      </c>
      <c r="CI650" s="167">
        <f t="shared" si="454"/>
        <v>3.0438636363636364</v>
      </c>
      <c r="CJ650" s="167">
        <f t="shared" si="455"/>
        <v>6.0386363636363631</v>
      </c>
      <c r="CO650" s="167">
        <v>38820</v>
      </c>
      <c r="CP650" s="169">
        <f t="shared" si="456"/>
        <v>34.783333333333331</v>
      </c>
      <c r="CQ650" s="167">
        <v>-160.77500000000001</v>
      </c>
      <c r="CR650" s="167">
        <v>-158.709</v>
      </c>
      <c r="CS650" s="167">
        <f t="shared" si="457"/>
        <v>7.307954545454546</v>
      </c>
      <c r="CT650" s="167">
        <f t="shared" si="458"/>
        <v>7.2140454545454551</v>
      </c>
    </row>
    <row r="651" spans="2:98">
      <c r="B651" s="167">
        <f t="shared" si="459"/>
        <v>648</v>
      </c>
      <c r="C651" s="167">
        <v>38880</v>
      </c>
      <c r="D651" s="169">
        <v>34.799999999999997</v>
      </c>
      <c r="E651" s="167">
        <v>-153.84899999999999</v>
      </c>
      <c r="F651" s="167">
        <v>-153.87200000000001</v>
      </c>
      <c r="G651" s="167">
        <f t="shared" si="440"/>
        <v>6.9931363636363635</v>
      </c>
      <c r="H651" s="167">
        <f t="shared" si="441"/>
        <v>6.9941818181818185</v>
      </c>
      <c r="J651" s="167">
        <f t="shared" si="460"/>
        <v>10.8</v>
      </c>
      <c r="K651" s="167">
        <f t="shared" si="442"/>
        <v>-2.5641499999999997</v>
      </c>
      <c r="L651" s="167">
        <f t="shared" si="481"/>
        <v>-1517.6575333333344</v>
      </c>
      <c r="M651" s="167">
        <f t="shared" si="461"/>
        <v>12141.260266666675</v>
      </c>
      <c r="N651" s="167">
        <f t="shared" si="443"/>
        <v>-2.5645333333333333</v>
      </c>
      <c r="O651" s="167">
        <f t="shared" si="477"/>
        <v>-1447.1096500000021</v>
      </c>
      <c r="P651" s="167">
        <f t="shared" si="462"/>
        <v>11576.877200000017</v>
      </c>
      <c r="Q651" s="167">
        <f t="shared" si="463"/>
        <v>11859.068733333346</v>
      </c>
      <c r="W651" s="167">
        <v>38880</v>
      </c>
      <c r="Y651" s="169">
        <f t="shared" si="464"/>
        <v>34.799999999999997</v>
      </c>
      <c r="Z651" s="167">
        <v>-194.54400000000001</v>
      </c>
      <c r="AA651" s="167">
        <v>-181.214</v>
      </c>
      <c r="AB651" s="167">
        <f t="shared" si="444"/>
        <v>8.8429090909090906</v>
      </c>
      <c r="AC651" s="167">
        <f t="shared" si="445"/>
        <v>8.2370000000000001</v>
      </c>
      <c r="AD651" s="167">
        <f t="shared" si="465"/>
        <v>-187.87900000000002</v>
      </c>
      <c r="AF651" s="167">
        <f t="shared" si="478"/>
        <v>10.8</v>
      </c>
      <c r="AG651" s="167">
        <f t="shared" si="466"/>
        <v>-3.2423999999999999</v>
      </c>
      <c r="AH651" s="167">
        <f t="shared" si="482"/>
        <v>-1857.1227333333347</v>
      </c>
      <c r="AI651" s="167">
        <f t="shared" si="467"/>
        <v>14856.981866666678</v>
      </c>
      <c r="AJ651" s="167">
        <f t="shared" si="468"/>
        <v>-3.0202333333333331</v>
      </c>
      <c r="AK651" s="167">
        <f t="shared" si="483"/>
        <v>-1752.333816666667</v>
      </c>
      <c r="AL651" s="167">
        <f t="shared" si="469"/>
        <v>14018.670533333336</v>
      </c>
      <c r="AM651" s="167">
        <f t="shared" si="470"/>
        <v>14437.826200000007</v>
      </c>
      <c r="AR651" s="167">
        <v>38880</v>
      </c>
      <c r="AS651" s="169">
        <f t="shared" si="446"/>
        <v>34.799999999999997</v>
      </c>
      <c r="AT651" s="167">
        <v>-179.31</v>
      </c>
      <c r="AU651" s="167">
        <v>-248.87100000000001</v>
      </c>
      <c r="AV651" s="167">
        <f t="shared" si="447"/>
        <v>8.1504545454545454</v>
      </c>
      <c r="AW651" s="167">
        <f t="shared" si="448"/>
        <v>11.312318181818183</v>
      </c>
      <c r="AY651" s="167">
        <f t="shared" si="471"/>
        <v>10.8</v>
      </c>
      <c r="AZ651" s="167">
        <f t="shared" si="472"/>
        <v>-2.9885000000000002</v>
      </c>
      <c r="BA651" s="167">
        <f t="shared" si="479"/>
        <v>-1747.7068833333324</v>
      </c>
      <c r="BB651" s="167">
        <f t="shared" si="473"/>
        <v>13981.655066666659</v>
      </c>
      <c r="BC651" s="167">
        <f t="shared" si="474"/>
        <v>-4.14785</v>
      </c>
      <c r="BD651" s="167">
        <f t="shared" si="480"/>
        <v>-2567.3235166666668</v>
      </c>
      <c r="BE651" s="167">
        <f t="shared" si="475"/>
        <v>20538.588133333335</v>
      </c>
      <c r="BF651" s="167">
        <f t="shared" si="476"/>
        <v>17260.121599999999</v>
      </c>
      <c r="BK651" s="167">
        <v>38880</v>
      </c>
      <c r="BL651" s="169">
        <v>34.799999999999997</v>
      </c>
      <c r="BM651" s="167">
        <v>-135.68100000000001</v>
      </c>
      <c r="BN651" s="167">
        <v>-174.06700000000001</v>
      </c>
      <c r="BO651" s="167">
        <f t="shared" si="449"/>
        <v>6.1673181818181826</v>
      </c>
      <c r="BP651" s="167">
        <f t="shared" si="450"/>
        <v>7.912136363636364</v>
      </c>
      <c r="BU651" s="167">
        <v>38880</v>
      </c>
      <c r="BV651" s="169">
        <v>34.799999999999997</v>
      </c>
      <c r="BW651" s="167">
        <v>-133.71100000000001</v>
      </c>
      <c r="BX651" s="167">
        <v>-149.328</v>
      </c>
      <c r="BY651" s="167">
        <f t="shared" si="451"/>
        <v>6.0777727272727278</v>
      </c>
      <c r="BZ651" s="167">
        <f t="shared" si="452"/>
        <v>6.7876363636363637</v>
      </c>
      <c r="CE651" s="167">
        <v>38880</v>
      </c>
      <c r="CF651" s="169">
        <f t="shared" si="453"/>
        <v>34.799999999999997</v>
      </c>
      <c r="CG651" s="167">
        <v>-67.048000000000002</v>
      </c>
      <c r="CH651" s="167">
        <v>-132.16900000000001</v>
      </c>
      <c r="CI651" s="167">
        <f t="shared" si="454"/>
        <v>3.0476363636363639</v>
      </c>
      <c r="CJ651" s="167">
        <f t="shared" si="455"/>
        <v>6.007681818181819</v>
      </c>
      <c r="CO651" s="167">
        <v>38880</v>
      </c>
      <c r="CP651" s="169">
        <f t="shared" si="456"/>
        <v>34.799999999999997</v>
      </c>
      <c r="CQ651" s="167">
        <v>-158.83099999999999</v>
      </c>
      <c r="CR651" s="167">
        <v>-160.74700000000001</v>
      </c>
      <c r="CS651" s="167">
        <f t="shared" si="457"/>
        <v>7.2195909090909085</v>
      </c>
      <c r="CT651" s="167">
        <f t="shared" si="458"/>
        <v>7.3066818181818185</v>
      </c>
    </row>
    <row r="652" spans="2:98">
      <c r="B652" s="167">
        <f t="shared" si="459"/>
        <v>649</v>
      </c>
      <c r="C652" s="167">
        <v>38940</v>
      </c>
      <c r="D652" s="169">
        <v>34.816666666666663</v>
      </c>
      <c r="E652" s="167">
        <v>-154.15600000000001</v>
      </c>
      <c r="F652" s="167">
        <v>-155.196</v>
      </c>
      <c r="G652" s="167">
        <f t="shared" si="440"/>
        <v>7.007090909090909</v>
      </c>
      <c r="H652" s="167">
        <f t="shared" si="441"/>
        <v>7.0543636363636359</v>
      </c>
      <c r="J652" s="167">
        <f t="shared" si="460"/>
        <v>10.816666666666666</v>
      </c>
      <c r="K652" s="167">
        <f t="shared" si="442"/>
        <v>-2.5692666666666666</v>
      </c>
      <c r="L652" s="167">
        <f t="shared" si="481"/>
        <v>-1520.226800000001</v>
      </c>
      <c r="M652" s="167">
        <f t="shared" si="461"/>
        <v>12161.814400000008</v>
      </c>
      <c r="N652" s="167">
        <f t="shared" si="443"/>
        <v>-2.5865999999999998</v>
      </c>
      <c r="O652" s="167">
        <f t="shared" si="477"/>
        <v>-1449.6962500000022</v>
      </c>
      <c r="P652" s="167">
        <f t="shared" si="462"/>
        <v>11597.570000000018</v>
      </c>
      <c r="Q652" s="167">
        <f t="shared" si="463"/>
        <v>11879.692200000012</v>
      </c>
      <c r="W652" s="167">
        <v>38940</v>
      </c>
      <c r="Y652" s="169">
        <f t="shared" si="464"/>
        <v>34.816666666666663</v>
      </c>
      <c r="Z652" s="167">
        <v>-198.858</v>
      </c>
      <c r="AA652" s="167">
        <v>-185.05799999999999</v>
      </c>
      <c r="AB652" s="167">
        <f t="shared" si="444"/>
        <v>9.0389999999999997</v>
      </c>
      <c r="AC652" s="167">
        <f t="shared" si="445"/>
        <v>8.4117272727272727</v>
      </c>
      <c r="AD652" s="167">
        <f t="shared" si="465"/>
        <v>-191.958</v>
      </c>
      <c r="AF652" s="167">
        <f t="shared" si="478"/>
        <v>10.816666666666666</v>
      </c>
      <c r="AG652" s="167">
        <f t="shared" si="466"/>
        <v>-3.3142999999999998</v>
      </c>
      <c r="AH652" s="167">
        <f t="shared" si="482"/>
        <v>-1860.4370333333347</v>
      </c>
      <c r="AI652" s="167">
        <f t="shared" si="467"/>
        <v>14883.496266666678</v>
      </c>
      <c r="AJ652" s="167">
        <f t="shared" si="468"/>
        <v>-3.0842999999999998</v>
      </c>
      <c r="AK652" s="167">
        <f t="shared" si="483"/>
        <v>-1755.4181166666669</v>
      </c>
      <c r="AL652" s="167">
        <f t="shared" si="469"/>
        <v>14043.344933333336</v>
      </c>
      <c r="AM652" s="167">
        <f t="shared" si="470"/>
        <v>14463.420600000007</v>
      </c>
      <c r="AR652" s="167">
        <v>38940</v>
      </c>
      <c r="AS652" s="169">
        <f t="shared" si="446"/>
        <v>34.816666666666663</v>
      </c>
      <c r="AT652" s="167">
        <v>-177.179</v>
      </c>
      <c r="AU652" s="167">
        <v>-243.947</v>
      </c>
      <c r="AV652" s="167">
        <f t="shared" si="447"/>
        <v>8.053590909090909</v>
      </c>
      <c r="AW652" s="167">
        <f t="shared" si="448"/>
        <v>11.0885</v>
      </c>
      <c r="AY652" s="167">
        <f t="shared" si="471"/>
        <v>10.816666666666666</v>
      </c>
      <c r="AZ652" s="167">
        <f t="shared" si="472"/>
        <v>-2.9529833333333335</v>
      </c>
      <c r="BA652" s="167">
        <f t="shared" si="479"/>
        <v>-1750.6598666666657</v>
      </c>
      <c r="BB652" s="167">
        <f t="shared" si="473"/>
        <v>14005.278933333326</v>
      </c>
      <c r="BC652" s="167">
        <f t="shared" si="474"/>
        <v>-4.0657833333333331</v>
      </c>
      <c r="BD652" s="167">
        <f t="shared" si="480"/>
        <v>-2571.3893000000003</v>
      </c>
      <c r="BE652" s="167">
        <f t="shared" si="475"/>
        <v>20571.114400000002</v>
      </c>
      <c r="BF652" s="167">
        <f t="shared" si="476"/>
        <v>17288.196666666663</v>
      </c>
      <c r="BK652" s="167">
        <v>38940</v>
      </c>
      <c r="BL652" s="169">
        <v>34.816666666666663</v>
      </c>
      <c r="BM652" s="167">
        <v>-134.01499999999999</v>
      </c>
      <c r="BN652" s="167">
        <v>-174.12899999999999</v>
      </c>
      <c r="BO652" s="167">
        <f t="shared" si="449"/>
        <v>6.0915909090909084</v>
      </c>
      <c r="BP652" s="167">
        <f t="shared" si="450"/>
        <v>7.9149545454545454</v>
      </c>
      <c r="BU652" s="167">
        <v>38940</v>
      </c>
      <c r="BV652" s="169">
        <v>34.816666666666663</v>
      </c>
      <c r="BW652" s="167">
        <v>-131.59700000000001</v>
      </c>
      <c r="BX652" s="167">
        <v>-152.03899999999999</v>
      </c>
      <c r="BY652" s="167">
        <f t="shared" si="451"/>
        <v>5.9816818181818183</v>
      </c>
      <c r="BZ652" s="167">
        <f t="shared" si="452"/>
        <v>6.9108636363636355</v>
      </c>
      <c r="CE652" s="167">
        <v>38940</v>
      </c>
      <c r="CF652" s="169">
        <f t="shared" si="453"/>
        <v>34.816666666666663</v>
      </c>
      <c r="CG652" s="167">
        <v>-67.010999999999996</v>
      </c>
      <c r="CH652" s="167">
        <v>-133.143</v>
      </c>
      <c r="CI652" s="167">
        <f t="shared" si="454"/>
        <v>3.0459545454545451</v>
      </c>
      <c r="CJ652" s="167">
        <f t="shared" si="455"/>
        <v>6.0519545454545458</v>
      </c>
      <c r="CO652" s="167">
        <v>38940</v>
      </c>
      <c r="CP652" s="169">
        <f t="shared" si="456"/>
        <v>34.816666666666663</v>
      </c>
      <c r="CQ652" s="167">
        <v>-160.40700000000001</v>
      </c>
      <c r="CR652" s="167">
        <v>-158.642</v>
      </c>
      <c r="CS652" s="167">
        <f t="shared" si="457"/>
        <v>7.2912272727272729</v>
      </c>
      <c r="CT652" s="167">
        <f t="shared" si="458"/>
        <v>7.2109999999999994</v>
      </c>
    </row>
    <row r="653" spans="2:98">
      <c r="B653" s="167">
        <f t="shared" si="459"/>
        <v>650</v>
      </c>
      <c r="C653" s="167">
        <v>39000</v>
      </c>
      <c r="D653" s="169">
        <v>34.833333333333336</v>
      </c>
      <c r="E653" s="167">
        <v>-153.38900000000001</v>
      </c>
      <c r="F653" s="167">
        <v>-155.28800000000001</v>
      </c>
      <c r="G653" s="167">
        <f t="shared" si="440"/>
        <v>6.9722272727272729</v>
      </c>
      <c r="H653" s="167">
        <f t="shared" si="441"/>
        <v>7.0585454545454551</v>
      </c>
      <c r="J653" s="167">
        <f t="shared" si="460"/>
        <v>10.833333333333334</v>
      </c>
      <c r="K653" s="167">
        <f t="shared" si="442"/>
        <v>-2.5564833333333334</v>
      </c>
      <c r="L653" s="167">
        <f t="shared" si="481"/>
        <v>-1522.7832833333343</v>
      </c>
      <c r="M653" s="167">
        <f t="shared" si="461"/>
        <v>12182.266266666675</v>
      </c>
      <c r="N653" s="167">
        <f t="shared" si="443"/>
        <v>-2.5881333333333334</v>
      </c>
      <c r="O653" s="167">
        <f t="shared" si="477"/>
        <v>-1452.2843833333357</v>
      </c>
      <c r="P653" s="167">
        <f t="shared" si="462"/>
        <v>11618.275066666685</v>
      </c>
      <c r="Q653" s="167">
        <f t="shared" si="463"/>
        <v>11900.27066666668</v>
      </c>
      <c r="W653" s="167">
        <v>39000</v>
      </c>
      <c r="Y653" s="169">
        <f t="shared" si="464"/>
        <v>34.833333333333336</v>
      </c>
      <c r="Z653" s="167">
        <v>-197.12</v>
      </c>
      <c r="AA653" s="167">
        <v>-186.01300000000001</v>
      </c>
      <c r="AB653" s="167">
        <f t="shared" si="444"/>
        <v>8.9600000000000009</v>
      </c>
      <c r="AC653" s="167">
        <f t="shared" si="445"/>
        <v>8.4551363636363632</v>
      </c>
      <c r="AD653" s="167">
        <f t="shared" si="465"/>
        <v>-191.56650000000002</v>
      </c>
      <c r="AF653" s="167">
        <f t="shared" si="478"/>
        <v>10.833333333333334</v>
      </c>
      <c r="AG653" s="167">
        <f t="shared" si="466"/>
        <v>-3.2853333333333334</v>
      </c>
      <c r="AH653" s="167">
        <f t="shared" si="482"/>
        <v>-1863.722366666668</v>
      </c>
      <c r="AI653" s="167">
        <f t="shared" si="467"/>
        <v>14909.778933333344</v>
      </c>
      <c r="AJ653" s="167">
        <f t="shared" si="468"/>
        <v>-3.1002166666666668</v>
      </c>
      <c r="AK653" s="167">
        <f t="shared" si="483"/>
        <v>-1758.5183333333337</v>
      </c>
      <c r="AL653" s="167">
        <f t="shared" si="469"/>
        <v>14068.146666666669</v>
      </c>
      <c r="AM653" s="167">
        <f t="shared" si="470"/>
        <v>14488.962800000007</v>
      </c>
      <c r="AR653" s="167">
        <v>39000</v>
      </c>
      <c r="AS653" s="169">
        <f t="shared" si="446"/>
        <v>34.833333333333336</v>
      </c>
      <c r="AT653" s="167">
        <v>-172.67099999999999</v>
      </c>
      <c r="AU653" s="167">
        <v>-239.95599999999999</v>
      </c>
      <c r="AV653" s="167">
        <f t="shared" si="447"/>
        <v>7.8486818181818174</v>
      </c>
      <c r="AW653" s="167">
        <f t="shared" si="448"/>
        <v>10.907090909090909</v>
      </c>
      <c r="AY653" s="167">
        <f t="shared" si="471"/>
        <v>10.833333333333334</v>
      </c>
      <c r="AZ653" s="167">
        <f t="shared" si="472"/>
        <v>-2.87785</v>
      </c>
      <c r="BA653" s="167">
        <f t="shared" si="479"/>
        <v>-1753.5377166666658</v>
      </c>
      <c r="BB653" s="167">
        <f t="shared" si="473"/>
        <v>14028.301733333326</v>
      </c>
      <c r="BC653" s="167">
        <f t="shared" si="474"/>
        <v>-3.9992666666666663</v>
      </c>
      <c r="BD653" s="167">
        <f t="shared" si="480"/>
        <v>-2575.388566666667</v>
      </c>
      <c r="BE653" s="167">
        <f t="shared" si="475"/>
        <v>20603.108533333336</v>
      </c>
      <c r="BF653" s="167">
        <f t="shared" si="476"/>
        <v>17315.705133333329</v>
      </c>
      <c r="BK653" s="167">
        <v>39000</v>
      </c>
      <c r="BL653" s="169">
        <v>34.833333333333336</v>
      </c>
      <c r="BM653" s="167">
        <v>-133.96899999999999</v>
      </c>
      <c r="BN653" s="167">
        <v>-173.48099999999999</v>
      </c>
      <c r="BO653" s="167">
        <f t="shared" si="449"/>
        <v>6.0895000000000001</v>
      </c>
      <c r="BP653" s="167">
        <f t="shared" si="450"/>
        <v>7.8854999999999995</v>
      </c>
      <c r="BU653" s="167">
        <v>39000</v>
      </c>
      <c r="BV653" s="169">
        <v>34.833333333333336</v>
      </c>
      <c r="BW653" s="167">
        <v>-132.137</v>
      </c>
      <c r="BX653" s="167">
        <v>-149.68199999999999</v>
      </c>
      <c r="BY653" s="167">
        <f t="shared" si="451"/>
        <v>6.0062272727272727</v>
      </c>
      <c r="BZ653" s="167">
        <f t="shared" si="452"/>
        <v>6.8037272727272722</v>
      </c>
      <c r="CE653" s="167">
        <v>39000</v>
      </c>
      <c r="CF653" s="169">
        <f t="shared" si="453"/>
        <v>34.833333333333336</v>
      </c>
      <c r="CG653" s="167">
        <v>-67.557000000000002</v>
      </c>
      <c r="CH653" s="167">
        <v>-132.65299999999999</v>
      </c>
      <c r="CI653" s="167">
        <f t="shared" si="454"/>
        <v>3.0707727272727272</v>
      </c>
      <c r="CJ653" s="167">
        <f t="shared" si="455"/>
        <v>6.0296818181818175</v>
      </c>
      <c r="CO653" s="167">
        <v>39000</v>
      </c>
      <c r="CP653" s="169">
        <f t="shared" si="456"/>
        <v>34.833333333333336</v>
      </c>
      <c r="CQ653" s="167">
        <v>-159.22999999999999</v>
      </c>
      <c r="CR653" s="167">
        <v>-161.739</v>
      </c>
      <c r="CS653" s="167">
        <f t="shared" si="457"/>
        <v>7.2377272727272723</v>
      </c>
      <c r="CT653" s="167">
        <f t="shared" si="458"/>
        <v>7.3517727272727278</v>
      </c>
    </row>
    <row r="654" spans="2:98">
      <c r="B654" s="167">
        <f t="shared" si="459"/>
        <v>651</v>
      </c>
      <c r="C654" s="167">
        <v>39060</v>
      </c>
      <c r="D654" s="169">
        <v>34.85</v>
      </c>
      <c r="E654" s="167">
        <v>-152.16200000000001</v>
      </c>
      <c r="F654" s="167">
        <v>-154.011</v>
      </c>
      <c r="G654" s="167">
        <f t="shared" si="440"/>
        <v>6.9164545454545454</v>
      </c>
      <c r="H654" s="167">
        <f t="shared" si="441"/>
        <v>7.0004999999999997</v>
      </c>
      <c r="J654" s="167">
        <f t="shared" si="460"/>
        <v>10.85</v>
      </c>
      <c r="K654" s="167">
        <f t="shared" si="442"/>
        <v>-2.5360333333333336</v>
      </c>
      <c r="L654" s="167">
        <f t="shared" si="481"/>
        <v>-1525.3193166666676</v>
      </c>
      <c r="M654" s="167">
        <f t="shared" si="461"/>
        <v>12202.554533333341</v>
      </c>
      <c r="N654" s="167">
        <f t="shared" si="443"/>
        <v>-2.5668500000000001</v>
      </c>
      <c r="O654" s="167">
        <f t="shared" si="477"/>
        <v>-1454.8512333333356</v>
      </c>
      <c r="P654" s="167">
        <f t="shared" si="462"/>
        <v>11638.809866666685</v>
      </c>
      <c r="Q654" s="167">
        <f t="shared" si="463"/>
        <v>11920.682200000014</v>
      </c>
      <c r="W654" s="167">
        <v>39060</v>
      </c>
      <c r="Y654" s="169">
        <f t="shared" si="464"/>
        <v>34.85</v>
      </c>
      <c r="Z654" s="167">
        <v>-197.55799999999999</v>
      </c>
      <c r="AA654" s="167">
        <v>-182.73099999999999</v>
      </c>
      <c r="AB654" s="167">
        <f t="shared" si="444"/>
        <v>8.9799090909090911</v>
      </c>
      <c r="AC654" s="167">
        <f t="shared" si="445"/>
        <v>8.3059545454545454</v>
      </c>
      <c r="AD654" s="167">
        <f t="shared" si="465"/>
        <v>-190.14449999999999</v>
      </c>
      <c r="AF654" s="167">
        <f t="shared" si="478"/>
        <v>10.85</v>
      </c>
      <c r="AG654" s="167">
        <f t="shared" si="466"/>
        <v>-3.2926333333333333</v>
      </c>
      <c r="AH654" s="167">
        <f t="shared" si="482"/>
        <v>-1867.0150000000012</v>
      </c>
      <c r="AI654" s="167">
        <f t="shared" si="467"/>
        <v>14936.12000000001</v>
      </c>
      <c r="AJ654" s="167">
        <f t="shared" si="468"/>
        <v>-3.0455166666666664</v>
      </c>
      <c r="AK654" s="167">
        <f t="shared" si="483"/>
        <v>-1761.5638500000002</v>
      </c>
      <c r="AL654" s="167">
        <f t="shared" si="469"/>
        <v>14092.510800000002</v>
      </c>
      <c r="AM654" s="167">
        <f t="shared" si="470"/>
        <v>14514.315400000007</v>
      </c>
      <c r="AR654" s="167">
        <v>39060</v>
      </c>
      <c r="AS654" s="169">
        <f t="shared" si="446"/>
        <v>34.85</v>
      </c>
      <c r="AT654" s="167">
        <v>-175.29599999999999</v>
      </c>
      <c r="AU654" s="167">
        <v>-246.392</v>
      </c>
      <c r="AV654" s="167">
        <f t="shared" si="447"/>
        <v>7.968</v>
      </c>
      <c r="AW654" s="167">
        <f t="shared" si="448"/>
        <v>11.199636363636364</v>
      </c>
      <c r="AY654" s="167">
        <f t="shared" si="471"/>
        <v>10.85</v>
      </c>
      <c r="AZ654" s="167">
        <f t="shared" si="472"/>
        <v>-2.9215999999999998</v>
      </c>
      <c r="BA654" s="167">
        <f t="shared" si="479"/>
        <v>-1756.4593166666657</v>
      </c>
      <c r="BB654" s="167">
        <f t="shared" si="473"/>
        <v>14051.674533333326</v>
      </c>
      <c r="BC654" s="167">
        <f t="shared" si="474"/>
        <v>-4.1065333333333331</v>
      </c>
      <c r="BD654" s="167">
        <f t="shared" si="480"/>
        <v>-2579.4951000000001</v>
      </c>
      <c r="BE654" s="167">
        <f t="shared" si="475"/>
        <v>20635.960800000001</v>
      </c>
      <c r="BF654" s="167">
        <f t="shared" si="476"/>
        <v>17343.817666666662</v>
      </c>
      <c r="BK654" s="167">
        <v>39060</v>
      </c>
      <c r="BL654" s="169">
        <v>34.85</v>
      </c>
      <c r="BM654" s="167">
        <v>-134.16900000000001</v>
      </c>
      <c r="BN654" s="167">
        <v>-174.25299999999999</v>
      </c>
      <c r="BO654" s="167">
        <f t="shared" si="449"/>
        <v>6.0985909090909098</v>
      </c>
      <c r="BP654" s="167">
        <f t="shared" si="450"/>
        <v>7.9205909090909081</v>
      </c>
      <c r="BU654" s="167">
        <v>39060</v>
      </c>
      <c r="BV654" s="169">
        <v>34.85</v>
      </c>
      <c r="BW654" s="167">
        <v>-131.96700000000001</v>
      </c>
      <c r="BX654" s="167">
        <v>-148.881</v>
      </c>
      <c r="BY654" s="167">
        <f t="shared" si="451"/>
        <v>5.9985000000000008</v>
      </c>
      <c r="BZ654" s="167">
        <f t="shared" si="452"/>
        <v>6.7673181818181822</v>
      </c>
      <c r="CE654" s="167">
        <v>39060</v>
      </c>
      <c r="CF654" s="169">
        <f t="shared" si="453"/>
        <v>34.85</v>
      </c>
      <c r="CG654" s="167">
        <v>-67.332999999999998</v>
      </c>
      <c r="CH654" s="167">
        <v>-132.51499999999999</v>
      </c>
      <c r="CI654" s="167">
        <f t="shared" si="454"/>
        <v>3.0605909090909091</v>
      </c>
      <c r="CJ654" s="167">
        <f t="shared" si="455"/>
        <v>6.02340909090909</v>
      </c>
      <c r="CO654" s="167">
        <v>39060</v>
      </c>
      <c r="CP654" s="169">
        <f t="shared" si="456"/>
        <v>34.85</v>
      </c>
      <c r="CQ654" s="167">
        <v>-161.81</v>
      </c>
      <c r="CR654" s="167">
        <v>-159.28700000000001</v>
      </c>
      <c r="CS654" s="167">
        <f t="shared" si="457"/>
        <v>7.3550000000000004</v>
      </c>
      <c r="CT654" s="167">
        <f t="shared" si="458"/>
        <v>7.2403181818181821</v>
      </c>
    </row>
    <row r="655" spans="2:98">
      <c r="B655" s="167">
        <f t="shared" si="459"/>
        <v>652</v>
      </c>
      <c r="C655" s="167">
        <v>39120</v>
      </c>
      <c r="D655" s="169">
        <v>34.866666666666667</v>
      </c>
      <c r="E655" s="167">
        <v>-154.00200000000001</v>
      </c>
      <c r="F655" s="167">
        <v>-154.19499999999999</v>
      </c>
      <c r="G655" s="167">
        <f t="shared" si="440"/>
        <v>7.0000909090909094</v>
      </c>
      <c r="H655" s="167">
        <f t="shared" si="441"/>
        <v>7.0088636363636363</v>
      </c>
      <c r="J655" s="167">
        <f t="shared" si="460"/>
        <v>10.866666666666667</v>
      </c>
      <c r="K655" s="167">
        <f t="shared" si="442"/>
        <v>-2.5667</v>
      </c>
      <c r="L655" s="167">
        <f t="shared" si="481"/>
        <v>-1527.8860166666677</v>
      </c>
      <c r="M655" s="167">
        <f t="shared" si="461"/>
        <v>12223.088133333342</v>
      </c>
      <c r="N655" s="167">
        <f t="shared" si="443"/>
        <v>-2.5699166666666664</v>
      </c>
      <c r="O655" s="167">
        <f t="shared" si="477"/>
        <v>-1457.4211500000022</v>
      </c>
      <c r="P655" s="167">
        <f t="shared" si="462"/>
        <v>11659.369200000017</v>
      </c>
      <c r="Q655" s="167">
        <f t="shared" si="463"/>
        <v>11941.228666666681</v>
      </c>
      <c r="W655" s="167">
        <v>39120</v>
      </c>
      <c r="Y655" s="169">
        <f t="shared" si="464"/>
        <v>34.866666666666667</v>
      </c>
      <c r="Z655" s="167">
        <v>-195.21100000000001</v>
      </c>
      <c r="AA655" s="167">
        <v>-184.54300000000001</v>
      </c>
      <c r="AB655" s="167">
        <f t="shared" si="444"/>
        <v>8.8732272727272736</v>
      </c>
      <c r="AC655" s="167">
        <f t="shared" si="445"/>
        <v>8.3883181818181818</v>
      </c>
      <c r="AD655" s="167">
        <f t="shared" si="465"/>
        <v>-189.87700000000001</v>
      </c>
      <c r="AF655" s="167">
        <f t="shared" si="478"/>
        <v>10.866666666666667</v>
      </c>
      <c r="AG655" s="167">
        <f t="shared" si="466"/>
        <v>-3.2535166666666666</v>
      </c>
      <c r="AH655" s="167">
        <f t="shared" si="482"/>
        <v>-1870.2685166666679</v>
      </c>
      <c r="AI655" s="167">
        <f t="shared" si="467"/>
        <v>14962.148133333343</v>
      </c>
      <c r="AJ655" s="167">
        <f t="shared" si="468"/>
        <v>-3.0757166666666667</v>
      </c>
      <c r="AK655" s="167">
        <f t="shared" si="483"/>
        <v>-1764.639566666667</v>
      </c>
      <c r="AL655" s="167">
        <f t="shared" si="469"/>
        <v>14117.116533333336</v>
      </c>
      <c r="AM655" s="167">
        <f t="shared" si="470"/>
        <v>14539.632333333338</v>
      </c>
      <c r="AR655" s="167">
        <v>39120</v>
      </c>
      <c r="AS655" s="169">
        <f t="shared" si="446"/>
        <v>34.866666666666667</v>
      </c>
      <c r="AT655" s="167">
        <v>-174.428</v>
      </c>
      <c r="AU655" s="167">
        <v>-248.071</v>
      </c>
      <c r="AV655" s="167">
        <f t="shared" si="447"/>
        <v>7.9285454545454543</v>
      </c>
      <c r="AW655" s="167">
        <f t="shared" si="448"/>
        <v>11.275954545454546</v>
      </c>
      <c r="AY655" s="167">
        <f t="shared" si="471"/>
        <v>10.866666666666667</v>
      </c>
      <c r="AZ655" s="167">
        <f t="shared" si="472"/>
        <v>-2.9071333333333333</v>
      </c>
      <c r="BA655" s="167">
        <f t="shared" si="479"/>
        <v>-1759.3664499999991</v>
      </c>
      <c r="BB655" s="167">
        <f t="shared" si="473"/>
        <v>14074.931599999993</v>
      </c>
      <c r="BC655" s="167">
        <f t="shared" si="474"/>
        <v>-4.1345166666666664</v>
      </c>
      <c r="BD655" s="167">
        <f t="shared" si="480"/>
        <v>-2583.6296166666666</v>
      </c>
      <c r="BE655" s="167">
        <f t="shared" si="475"/>
        <v>20669.036933333333</v>
      </c>
      <c r="BF655" s="167">
        <f t="shared" si="476"/>
        <v>17371.984266666663</v>
      </c>
      <c r="BK655" s="167">
        <v>39120</v>
      </c>
      <c r="BL655" s="169">
        <v>34.866666666666667</v>
      </c>
      <c r="BM655" s="167">
        <v>-134.55500000000001</v>
      </c>
      <c r="BN655" s="167">
        <v>-174.917</v>
      </c>
      <c r="BO655" s="167">
        <f t="shared" si="449"/>
        <v>6.1161363636363637</v>
      </c>
      <c r="BP655" s="167">
        <f t="shared" si="450"/>
        <v>7.9507727272727271</v>
      </c>
      <c r="BU655" s="167">
        <v>39120</v>
      </c>
      <c r="BV655" s="169">
        <v>34.866666666666667</v>
      </c>
      <c r="BW655" s="167">
        <v>-132.22999999999999</v>
      </c>
      <c r="BX655" s="167">
        <v>-149.405</v>
      </c>
      <c r="BY655" s="167">
        <f t="shared" si="451"/>
        <v>6.0104545454545448</v>
      </c>
      <c r="BZ655" s="167">
        <f t="shared" si="452"/>
        <v>6.7911363636363635</v>
      </c>
      <c r="CE655" s="167">
        <v>39120</v>
      </c>
      <c r="CF655" s="169">
        <f t="shared" si="453"/>
        <v>34.866666666666667</v>
      </c>
      <c r="CG655" s="167">
        <v>-67.138000000000005</v>
      </c>
      <c r="CH655" s="167">
        <v>-131.67400000000001</v>
      </c>
      <c r="CI655" s="167">
        <f t="shared" si="454"/>
        <v>3.0517272727272728</v>
      </c>
      <c r="CJ655" s="167">
        <f t="shared" si="455"/>
        <v>5.9851818181818182</v>
      </c>
      <c r="CO655" s="167">
        <v>39120</v>
      </c>
      <c r="CP655" s="169">
        <f t="shared" si="456"/>
        <v>34.866666666666667</v>
      </c>
      <c r="CQ655" s="167">
        <v>-160.191</v>
      </c>
      <c r="CR655" s="167">
        <v>-159.446</v>
      </c>
      <c r="CS655" s="167">
        <f t="shared" si="457"/>
        <v>7.2814090909090909</v>
      </c>
      <c r="CT655" s="167">
        <f t="shared" si="458"/>
        <v>7.2475454545454543</v>
      </c>
    </row>
    <row r="656" spans="2:98">
      <c r="B656" s="167">
        <f t="shared" si="459"/>
        <v>653</v>
      </c>
      <c r="C656" s="167">
        <v>39180</v>
      </c>
      <c r="D656" s="169">
        <v>34.883333333333333</v>
      </c>
      <c r="E656" s="167">
        <v>-153.696</v>
      </c>
      <c r="F656" s="167">
        <v>-153.64099999999999</v>
      </c>
      <c r="G656" s="167">
        <f t="shared" si="440"/>
        <v>6.9861818181818185</v>
      </c>
      <c r="H656" s="167">
        <f t="shared" si="441"/>
        <v>6.9836818181818181</v>
      </c>
      <c r="J656" s="167">
        <f t="shared" si="460"/>
        <v>10.883333333333333</v>
      </c>
      <c r="K656" s="167">
        <f t="shared" si="442"/>
        <v>-2.5615999999999999</v>
      </c>
      <c r="L656" s="167">
        <f t="shared" si="481"/>
        <v>-1530.4476166666677</v>
      </c>
      <c r="M656" s="167">
        <f t="shared" si="461"/>
        <v>12243.580933333342</v>
      </c>
      <c r="N656" s="167">
        <f t="shared" si="443"/>
        <v>-2.560683333333333</v>
      </c>
      <c r="O656" s="167">
        <f t="shared" si="477"/>
        <v>-1459.9818333333355</v>
      </c>
      <c r="P656" s="167">
        <f t="shared" si="462"/>
        <v>11679.854666666684</v>
      </c>
      <c r="Q656" s="167">
        <f t="shared" si="463"/>
        <v>11961.717800000013</v>
      </c>
      <c r="W656" s="167">
        <v>39180</v>
      </c>
      <c r="Y656" s="169">
        <f t="shared" si="464"/>
        <v>34.883333333333333</v>
      </c>
      <c r="Z656" s="167">
        <v>-200.19900000000001</v>
      </c>
      <c r="AA656" s="167">
        <v>-180.59200000000001</v>
      </c>
      <c r="AB656" s="167">
        <f t="shared" si="444"/>
        <v>9.0999545454545459</v>
      </c>
      <c r="AC656" s="167">
        <f t="shared" si="445"/>
        <v>8.2087272727272733</v>
      </c>
      <c r="AD656" s="167">
        <f t="shared" si="465"/>
        <v>-190.39550000000003</v>
      </c>
      <c r="AF656" s="167">
        <f t="shared" si="478"/>
        <v>10.883333333333333</v>
      </c>
      <c r="AG656" s="167">
        <f t="shared" si="466"/>
        <v>-3.3366500000000001</v>
      </c>
      <c r="AH656" s="167">
        <f t="shared" si="482"/>
        <v>-1873.6051666666679</v>
      </c>
      <c r="AI656" s="167">
        <f t="shared" si="467"/>
        <v>14988.841333333343</v>
      </c>
      <c r="AJ656" s="167">
        <f t="shared" si="468"/>
        <v>-3.0098666666666669</v>
      </c>
      <c r="AK656" s="167">
        <f t="shared" si="483"/>
        <v>-1767.6494333333337</v>
      </c>
      <c r="AL656" s="167">
        <f t="shared" si="469"/>
        <v>14141.19546666667</v>
      </c>
      <c r="AM656" s="167">
        <f t="shared" si="470"/>
        <v>14565.018400000006</v>
      </c>
      <c r="AR656" s="167">
        <v>39180</v>
      </c>
      <c r="AS656" s="169">
        <f t="shared" si="446"/>
        <v>34.883333333333333</v>
      </c>
      <c r="AT656" s="167">
        <v>-180.303</v>
      </c>
      <c r="AU656" s="167">
        <v>-245.45599999999999</v>
      </c>
      <c r="AV656" s="167">
        <f t="shared" si="447"/>
        <v>8.1955909090909085</v>
      </c>
      <c r="AW656" s="167">
        <f t="shared" si="448"/>
        <v>11.157090909090909</v>
      </c>
      <c r="AY656" s="167">
        <f t="shared" si="471"/>
        <v>10.883333333333333</v>
      </c>
      <c r="AZ656" s="167">
        <f t="shared" si="472"/>
        <v>-3.0050499999999998</v>
      </c>
      <c r="BA656" s="167">
        <f t="shared" si="479"/>
        <v>-1762.3714999999991</v>
      </c>
      <c r="BB656" s="167">
        <f t="shared" si="473"/>
        <v>14098.971999999992</v>
      </c>
      <c r="BC656" s="167">
        <f t="shared" si="474"/>
        <v>-4.0909333333333331</v>
      </c>
      <c r="BD656" s="167">
        <f t="shared" si="480"/>
        <v>-2587.72055</v>
      </c>
      <c r="BE656" s="167">
        <f t="shared" si="475"/>
        <v>20701.7644</v>
      </c>
      <c r="BF656" s="167">
        <f t="shared" si="476"/>
        <v>17400.368199999997</v>
      </c>
      <c r="BK656" s="167">
        <v>39180</v>
      </c>
      <c r="BL656" s="169">
        <v>34.883333333333333</v>
      </c>
      <c r="BM656" s="167">
        <v>-136.17500000000001</v>
      </c>
      <c r="BN656" s="167">
        <v>-174.114</v>
      </c>
      <c r="BO656" s="167">
        <f t="shared" si="449"/>
        <v>6.1897727272727279</v>
      </c>
      <c r="BP656" s="167">
        <f t="shared" si="450"/>
        <v>7.9142727272727278</v>
      </c>
      <c r="BU656" s="167">
        <v>39180</v>
      </c>
      <c r="BV656" s="169">
        <v>34.883333333333333</v>
      </c>
      <c r="BW656" s="167">
        <v>-131.196</v>
      </c>
      <c r="BX656" s="167">
        <v>-148.49600000000001</v>
      </c>
      <c r="BY656" s="167">
        <f t="shared" si="451"/>
        <v>5.9634545454545451</v>
      </c>
      <c r="BZ656" s="167">
        <f t="shared" si="452"/>
        <v>6.7498181818181822</v>
      </c>
      <c r="CE656" s="167">
        <v>39180</v>
      </c>
      <c r="CF656" s="169">
        <f t="shared" si="453"/>
        <v>34.883333333333333</v>
      </c>
      <c r="CG656" s="167">
        <v>-67.272000000000006</v>
      </c>
      <c r="CH656" s="167">
        <v>-131.46700000000001</v>
      </c>
      <c r="CI656" s="167">
        <f t="shared" si="454"/>
        <v>3.057818181818182</v>
      </c>
      <c r="CJ656" s="167">
        <f t="shared" si="455"/>
        <v>5.9757727272727275</v>
      </c>
      <c r="CO656" s="167">
        <v>39180</v>
      </c>
      <c r="CP656" s="169">
        <f t="shared" si="456"/>
        <v>34.883333333333333</v>
      </c>
      <c r="CQ656" s="167">
        <v>-160.63800000000001</v>
      </c>
      <c r="CR656" s="167">
        <v>-160.09899999999999</v>
      </c>
      <c r="CS656" s="167">
        <f t="shared" si="457"/>
        <v>7.3017272727272733</v>
      </c>
      <c r="CT656" s="167">
        <f t="shared" si="458"/>
        <v>7.2772272727272727</v>
      </c>
    </row>
    <row r="657" spans="2:98">
      <c r="B657" s="167">
        <f t="shared" si="459"/>
        <v>654</v>
      </c>
      <c r="C657" s="167">
        <v>39240</v>
      </c>
      <c r="D657" s="169">
        <v>34.9</v>
      </c>
      <c r="E657" s="167">
        <v>-154.76900000000001</v>
      </c>
      <c r="F657" s="167">
        <v>-154.58000000000001</v>
      </c>
      <c r="G657" s="167">
        <f t="shared" si="440"/>
        <v>7.0349545454545455</v>
      </c>
      <c r="H657" s="167">
        <f t="shared" si="441"/>
        <v>7.0263636363636373</v>
      </c>
      <c r="J657" s="167">
        <f t="shared" si="460"/>
        <v>10.9</v>
      </c>
      <c r="K657" s="167">
        <f t="shared" si="442"/>
        <v>-2.5794833333333336</v>
      </c>
      <c r="L657" s="167">
        <f t="shared" si="481"/>
        <v>-1533.0271000000012</v>
      </c>
      <c r="M657" s="167">
        <f t="shared" si="461"/>
        <v>12264.216800000009</v>
      </c>
      <c r="N657" s="167">
        <f t="shared" si="443"/>
        <v>-2.5763333333333334</v>
      </c>
      <c r="O657" s="167">
        <f t="shared" si="477"/>
        <v>-1462.558166666669</v>
      </c>
      <c r="P657" s="167">
        <f t="shared" si="462"/>
        <v>11700.465333333352</v>
      </c>
      <c r="Q657" s="167">
        <f t="shared" si="463"/>
        <v>11982.34106666668</v>
      </c>
      <c r="W657" s="167">
        <v>39240</v>
      </c>
      <c r="Y657" s="169">
        <f t="shared" si="464"/>
        <v>34.9</v>
      </c>
      <c r="Z657" s="167">
        <v>-199.55799999999999</v>
      </c>
      <c r="AA657" s="167">
        <v>-182.45099999999999</v>
      </c>
      <c r="AB657" s="167">
        <f t="shared" si="444"/>
        <v>9.070818181818181</v>
      </c>
      <c r="AC657" s="167">
        <f t="shared" si="445"/>
        <v>8.2932272727272718</v>
      </c>
      <c r="AD657" s="167">
        <f t="shared" si="465"/>
        <v>-191.00450000000001</v>
      </c>
      <c r="AF657" s="167">
        <f t="shared" si="478"/>
        <v>10.9</v>
      </c>
      <c r="AG657" s="167">
        <f t="shared" si="466"/>
        <v>-3.3259666666666665</v>
      </c>
      <c r="AH657" s="167">
        <f t="shared" si="482"/>
        <v>-1876.9311333333346</v>
      </c>
      <c r="AI657" s="167">
        <f t="shared" si="467"/>
        <v>15015.449066666677</v>
      </c>
      <c r="AJ657" s="167">
        <f t="shared" si="468"/>
        <v>-3.0408499999999998</v>
      </c>
      <c r="AK657" s="167">
        <f t="shared" si="483"/>
        <v>-1770.6902833333338</v>
      </c>
      <c r="AL657" s="167">
        <f t="shared" si="469"/>
        <v>14165.52226666667</v>
      </c>
      <c r="AM657" s="167">
        <f t="shared" si="470"/>
        <v>14590.485666666675</v>
      </c>
      <c r="AR657" s="167">
        <v>39240</v>
      </c>
      <c r="AS657" s="169">
        <f t="shared" si="446"/>
        <v>34.9</v>
      </c>
      <c r="AT657" s="167">
        <v>-176.78100000000001</v>
      </c>
      <c r="AU657" s="167">
        <v>-245.20099999999999</v>
      </c>
      <c r="AV657" s="167">
        <f t="shared" si="447"/>
        <v>8.0355000000000008</v>
      </c>
      <c r="AW657" s="167">
        <f t="shared" si="448"/>
        <v>11.1455</v>
      </c>
      <c r="AY657" s="167">
        <f t="shared" si="471"/>
        <v>10.9</v>
      </c>
      <c r="AZ657" s="167">
        <f t="shared" si="472"/>
        <v>-2.9463500000000002</v>
      </c>
      <c r="BA657" s="167">
        <f t="shared" si="479"/>
        <v>-1765.317849999999</v>
      </c>
      <c r="BB657" s="167">
        <f t="shared" si="473"/>
        <v>14122.542799999992</v>
      </c>
      <c r="BC657" s="167">
        <f t="shared" si="474"/>
        <v>-4.0866833333333332</v>
      </c>
      <c r="BD657" s="167">
        <f t="shared" si="480"/>
        <v>-2591.8072333333334</v>
      </c>
      <c r="BE657" s="167">
        <f t="shared" si="475"/>
        <v>20734.457866666668</v>
      </c>
      <c r="BF657" s="167">
        <f t="shared" si="476"/>
        <v>17428.50033333333</v>
      </c>
      <c r="BK657" s="167">
        <v>39240</v>
      </c>
      <c r="BL657" s="169">
        <v>34.9</v>
      </c>
      <c r="BM657" s="167">
        <v>-134.30799999999999</v>
      </c>
      <c r="BN657" s="167">
        <v>-172.91</v>
      </c>
      <c r="BO657" s="167">
        <f t="shared" si="449"/>
        <v>6.1049090909090902</v>
      </c>
      <c r="BP657" s="167">
        <f t="shared" si="450"/>
        <v>7.8595454545454544</v>
      </c>
      <c r="BU657" s="167">
        <v>39240</v>
      </c>
      <c r="BV657" s="169">
        <v>34.9</v>
      </c>
      <c r="BW657" s="167">
        <v>-133.58799999999999</v>
      </c>
      <c r="BX657" s="167">
        <v>-146.55500000000001</v>
      </c>
      <c r="BY657" s="167">
        <f t="shared" si="451"/>
        <v>6.0721818181818179</v>
      </c>
      <c r="BZ657" s="167">
        <f t="shared" si="452"/>
        <v>6.6615909090909096</v>
      </c>
      <c r="CE657" s="167">
        <v>39240</v>
      </c>
      <c r="CF657" s="169">
        <f t="shared" si="453"/>
        <v>34.9</v>
      </c>
      <c r="CG657" s="167">
        <v>-67.147999999999996</v>
      </c>
      <c r="CH657" s="167">
        <v>-131.571</v>
      </c>
      <c r="CI657" s="167">
        <f t="shared" si="454"/>
        <v>3.0521818181818179</v>
      </c>
      <c r="CJ657" s="167">
        <f t="shared" si="455"/>
        <v>5.9805000000000001</v>
      </c>
      <c r="CO657" s="167">
        <v>39240</v>
      </c>
      <c r="CP657" s="169">
        <f t="shared" si="456"/>
        <v>34.9</v>
      </c>
      <c r="CQ657" s="167">
        <v>-159.96299999999999</v>
      </c>
      <c r="CR657" s="167">
        <v>-158.35599999999999</v>
      </c>
      <c r="CS657" s="167">
        <f t="shared" si="457"/>
        <v>7.2710454545454546</v>
      </c>
      <c r="CT657" s="167">
        <f t="shared" si="458"/>
        <v>7.1979999999999995</v>
      </c>
    </row>
    <row r="658" spans="2:98">
      <c r="B658" s="167">
        <f t="shared" si="459"/>
        <v>655</v>
      </c>
      <c r="C658" s="167">
        <v>39300</v>
      </c>
      <c r="D658" s="169">
        <v>34.916666666666664</v>
      </c>
      <c r="E658" s="167">
        <v>-153.84899999999999</v>
      </c>
      <c r="F658" s="167">
        <v>-154.73400000000001</v>
      </c>
      <c r="G658" s="167">
        <f t="shared" si="440"/>
        <v>6.9931363636363635</v>
      </c>
      <c r="H658" s="167">
        <f t="shared" si="441"/>
        <v>7.0333636363636369</v>
      </c>
      <c r="J658" s="167">
        <f t="shared" si="460"/>
        <v>10.916666666666666</v>
      </c>
      <c r="K658" s="167">
        <f t="shared" si="442"/>
        <v>-2.5641499999999997</v>
      </c>
      <c r="L658" s="167">
        <f t="shared" si="481"/>
        <v>-1535.5912500000011</v>
      </c>
      <c r="M658" s="167">
        <f t="shared" si="461"/>
        <v>12284.730000000009</v>
      </c>
      <c r="N658" s="167">
        <f t="shared" si="443"/>
        <v>-2.5789</v>
      </c>
      <c r="O658" s="167">
        <f t="shared" si="477"/>
        <v>-1465.1370666666689</v>
      </c>
      <c r="P658" s="167">
        <f t="shared" si="462"/>
        <v>11721.096533333352</v>
      </c>
      <c r="Q658" s="167">
        <f t="shared" si="463"/>
        <v>12002.913266666681</v>
      </c>
      <c r="W658" s="167">
        <v>39300</v>
      </c>
      <c r="Y658" s="169">
        <f t="shared" si="464"/>
        <v>34.916666666666664</v>
      </c>
      <c r="Z658" s="167">
        <v>-199.09100000000001</v>
      </c>
      <c r="AA658" s="167">
        <v>-181.608</v>
      </c>
      <c r="AB658" s="167">
        <f t="shared" si="444"/>
        <v>9.0495909090909095</v>
      </c>
      <c r="AC658" s="167">
        <f t="shared" si="445"/>
        <v>8.2549090909090914</v>
      </c>
      <c r="AD658" s="167">
        <f t="shared" si="465"/>
        <v>-190.34950000000001</v>
      </c>
      <c r="AF658" s="167">
        <f t="shared" si="478"/>
        <v>10.916666666666666</v>
      </c>
      <c r="AG658" s="167">
        <f t="shared" si="466"/>
        <v>-3.3181833333333333</v>
      </c>
      <c r="AH658" s="167">
        <f t="shared" si="482"/>
        <v>-1880.2493166666679</v>
      </c>
      <c r="AI658" s="167">
        <f t="shared" si="467"/>
        <v>15041.994533333343</v>
      </c>
      <c r="AJ658" s="167">
        <f t="shared" si="468"/>
        <v>-3.0268000000000002</v>
      </c>
      <c r="AK658" s="167">
        <f t="shared" si="483"/>
        <v>-1773.7170833333339</v>
      </c>
      <c r="AL658" s="167">
        <f t="shared" si="469"/>
        <v>14189.736666666671</v>
      </c>
      <c r="AM658" s="167">
        <f t="shared" si="470"/>
        <v>14615.865600000008</v>
      </c>
      <c r="AR658" s="167">
        <v>39300</v>
      </c>
      <c r="AS658" s="169">
        <f t="shared" si="446"/>
        <v>34.916666666666664</v>
      </c>
      <c r="AT658" s="167">
        <v>-179.84700000000001</v>
      </c>
      <c r="AU658" s="167">
        <v>-245.44300000000001</v>
      </c>
      <c r="AV658" s="167">
        <f t="shared" si="447"/>
        <v>8.1748636363636376</v>
      </c>
      <c r="AW658" s="167">
        <f t="shared" si="448"/>
        <v>11.156500000000001</v>
      </c>
      <c r="AY658" s="167">
        <f t="shared" si="471"/>
        <v>10.916666666666666</v>
      </c>
      <c r="AZ658" s="167">
        <f t="shared" si="472"/>
        <v>-2.9974500000000002</v>
      </c>
      <c r="BA658" s="167">
        <f t="shared" si="479"/>
        <v>-1768.3152999999991</v>
      </c>
      <c r="BB658" s="167">
        <f t="shared" si="473"/>
        <v>14146.522399999993</v>
      </c>
      <c r="BC658" s="167">
        <f t="shared" si="474"/>
        <v>-4.0907166666666672</v>
      </c>
      <c r="BD658" s="167">
        <f t="shared" si="480"/>
        <v>-2595.89795</v>
      </c>
      <c r="BE658" s="167">
        <f t="shared" si="475"/>
        <v>20767.1836</v>
      </c>
      <c r="BF658" s="167">
        <f t="shared" si="476"/>
        <v>17456.852999999996</v>
      </c>
      <c r="BK658" s="167">
        <v>39300</v>
      </c>
      <c r="BL658" s="169">
        <v>34.916666666666664</v>
      </c>
      <c r="BM658" s="167">
        <v>-132.96600000000001</v>
      </c>
      <c r="BN658" s="167">
        <v>-171.011</v>
      </c>
      <c r="BO658" s="167">
        <f t="shared" si="449"/>
        <v>6.0439090909090911</v>
      </c>
      <c r="BP658" s="167">
        <f t="shared" si="450"/>
        <v>7.7732272727272722</v>
      </c>
      <c r="BU658" s="167">
        <v>39300</v>
      </c>
      <c r="BV658" s="169">
        <v>34.916666666666664</v>
      </c>
      <c r="BW658" s="167">
        <v>-132.87799999999999</v>
      </c>
      <c r="BX658" s="167">
        <v>-149.68199999999999</v>
      </c>
      <c r="BY658" s="167">
        <f t="shared" si="451"/>
        <v>6.0399090909090907</v>
      </c>
      <c r="BZ658" s="167">
        <f t="shared" si="452"/>
        <v>6.8037272727272722</v>
      </c>
      <c r="CE658" s="167">
        <v>39300</v>
      </c>
      <c r="CF658" s="169">
        <f t="shared" si="453"/>
        <v>34.916666666666664</v>
      </c>
      <c r="CG658" s="167">
        <v>-67.061999999999998</v>
      </c>
      <c r="CH658" s="167">
        <v>-132.31299999999999</v>
      </c>
      <c r="CI658" s="167">
        <f t="shared" si="454"/>
        <v>3.0482727272727272</v>
      </c>
      <c r="CJ658" s="167">
        <f t="shared" si="455"/>
        <v>6.0142272727272719</v>
      </c>
      <c r="CO658" s="167">
        <v>39300</v>
      </c>
      <c r="CP658" s="169">
        <f t="shared" si="456"/>
        <v>34.916666666666664</v>
      </c>
      <c r="CQ658" s="167">
        <v>-160.02699999999999</v>
      </c>
      <c r="CR658" s="167">
        <v>-159.11500000000001</v>
      </c>
      <c r="CS658" s="167">
        <f t="shared" si="457"/>
        <v>7.2739545454545445</v>
      </c>
      <c r="CT658" s="167">
        <f t="shared" si="458"/>
        <v>7.2325000000000008</v>
      </c>
    </row>
    <row r="659" spans="2:98">
      <c r="B659" s="167">
        <f t="shared" si="459"/>
        <v>656</v>
      </c>
      <c r="C659" s="167">
        <v>39360</v>
      </c>
      <c r="D659" s="169">
        <v>34.933333333333337</v>
      </c>
      <c r="E659" s="167">
        <v>-152.46899999999999</v>
      </c>
      <c r="F659" s="167">
        <v>-153.28700000000001</v>
      </c>
      <c r="G659" s="167">
        <f t="shared" si="440"/>
        <v>6.930409090909091</v>
      </c>
      <c r="H659" s="167">
        <f t="shared" si="441"/>
        <v>6.9675909090909096</v>
      </c>
      <c r="J659" s="167">
        <f t="shared" si="460"/>
        <v>10.933333333333334</v>
      </c>
      <c r="K659" s="167">
        <f t="shared" si="442"/>
        <v>-2.54115</v>
      </c>
      <c r="L659" s="167">
        <f t="shared" si="481"/>
        <v>-1538.1324000000011</v>
      </c>
      <c r="M659" s="167">
        <f t="shared" si="461"/>
        <v>12305.059200000009</v>
      </c>
      <c r="N659" s="167">
        <f t="shared" si="443"/>
        <v>-2.5547833333333334</v>
      </c>
      <c r="O659" s="167">
        <f t="shared" si="477"/>
        <v>-1467.6918500000022</v>
      </c>
      <c r="P659" s="167">
        <f t="shared" si="462"/>
        <v>11741.534800000018</v>
      </c>
      <c r="Q659" s="167">
        <f t="shared" si="463"/>
        <v>12023.297000000013</v>
      </c>
      <c r="W659" s="167">
        <v>39360</v>
      </c>
      <c r="Y659" s="169">
        <f t="shared" si="464"/>
        <v>34.933333333333337</v>
      </c>
      <c r="Z659" s="167">
        <v>-195.41499999999999</v>
      </c>
      <c r="AA659" s="167">
        <v>-179.732</v>
      </c>
      <c r="AB659" s="167">
        <f t="shared" si="444"/>
        <v>8.8825000000000003</v>
      </c>
      <c r="AC659" s="167">
        <f t="shared" si="445"/>
        <v>8.1696363636363643</v>
      </c>
      <c r="AD659" s="167">
        <f t="shared" si="465"/>
        <v>-187.5735</v>
      </c>
      <c r="AF659" s="167">
        <f t="shared" si="478"/>
        <v>10.933333333333334</v>
      </c>
      <c r="AG659" s="167">
        <f t="shared" si="466"/>
        <v>-3.2569166666666667</v>
      </c>
      <c r="AH659" s="167">
        <f t="shared" si="482"/>
        <v>-1883.5062333333346</v>
      </c>
      <c r="AI659" s="167">
        <f t="shared" si="467"/>
        <v>15068.049866666677</v>
      </c>
      <c r="AJ659" s="167">
        <f t="shared" si="468"/>
        <v>-2.9955333333333334</v>
      </c>
      <c r="AK659" s="167">
        <f t="shared" si="483"/>
        <v>-1776.7126166666671</v>
      </c>
      <c r="AL659" s="167">
        <f t="shared" si="469"/>
        <v>14213.700933333337</v>
      </c>
      <c r="AM659" s="167">
        <f t="shared" si="470"/>
        <v>14640.875400000008</v>
      </c>
      <c r="AR659" s="167">
        <v>39360</v>
      </c>
      <c r="AS659" s="169">
        <f t="shared" si="446"/>
        <v>34.933333333333337</v>
      </c>
      <c r="AT659" s="167">
        <v>-177.411</v>
      </c>
      <c r="AU659" s="167">
        <v>-245.35300000000001</v>
      </c>
      <c r="AV659" s="167">
        <f t="shared" si="447"/>
        <v>8.0641363636363632</v>
      </c>
      <c r="AW659" s="167">
        <f t="shared" si="448"/>
        <v>11.15240909090909</v>
      </c>
      <c r="AY659" s="167">
        <f t="shared" si="471"/>
        <v>10.933333333333334</v>
      </c>
      <c r="AZ659" s="167">
        <f t="shared" si="472"/>
        <v>-2.9568500000000002</v>
      </c>
      <c r="BA659" s="167">
        <f t="shared" si="479"/>
        <v>-1771.2721499999991</v>
      </c>
      <c r="BB659" s="167">
        <f t="shared" si="473"/>
        <v>14170.177199999993</v>
      </c>
      <c r="BC659" s="167">
        <f t="shared" si="474"/>
        <v>-4.0892166666666672</v>
      </c>
      <c r="BD659" s="167">
        <f t="shared" si="480"/>
        <v>-2599.9871666666668</v>
      </c>
      <c r="BE659" s="167">
        <f t="shared" si="475"/>
        <v>20799.897333333334</v>
      </c>
      <c r="BF659" s="167">
        <f t="shared" si="476"/>
        <v>17485.037266666663</v>
      </c>
      <c r="BK659" s="167">
        <v>39360</v>
      </c>
      <c r="BL659" s="169">
        <v>34.933333333333337</v>
      </c>
      <c r="BM659" s="167">
        <v>-132.19499999999999</v>
      </c>
      <c r="BN659" s="167">
        <v>-172.261</v>
      </c>
      <c r="BO659" s="167">
        <f t="shared" si="449"/>
        <v>6.0088636363636363</v>
      </c>
      <c r="BP659" s="167">
        <f t="shared" si="450"/>
        <v>7.8300454545454548</v>
      </c>
      <c r="BU659" s="167">
        <v>39360</v>
      </c>
      <c r="BV659" s="169">
        <v>34.933333333333337</v>
      </c>
      <c r="BW659" s="167">
        <v>-134.91499999999999</v>
      </c>
      <c r="BX659" s="167">
        <v>-148.21899999999999</v>
      </c>
      <c r="BY659" s="167">
        <f t="shared" si="451"/>
        <v>6.1324999999999994</v>
      </c>
      <c r="BZ659" s="167">
        <f t="shared" si="452"/>
        <v>6.7372272727272726</v>
      </c>
      <c r="CE659" s="167">
        <v>39360</v>
      </c>
      <c r="CF659" s="169">
        <f t="shared" si="453"/>
        <v>34.933333333333337</v>
      </c>
      <c r="CG659" s="167">
        <v>-67.072999999999993</v>
      </c>
      <c r="CH659" s="167">
        <v>-131.608</v>
      </c>
      <c r="CI659" s="167">
        <f t="shared" si="454"/>
        <v>3.048772727272727</v>
      </c>
      <c r="CJ659" s="167">
        <f t="shared" si="455"/>
        <v>5.982181818181818</v>
      </c>
      <c r="CO659" s="167">
        <v>39360</v>
      </c>
      <c r="CP659" s="169">
        <f t="shared" si="456"/>
        <v>34.933333333333337</v>
      </c>
      <c r="CQ659" s="167">
        <v>-159.52500000000001</v>
      </c>
      <c r="CR659" s="167">
        <v>-162.232</v>
      </c>
      <c r="CS659" s="167">
        <f t="shared" si="457"/>
        <v>7.2511363636363635</v>
      </c>
      <c r="CT659" s="167">
        <f t="shared" si="458"/>
        <v>7.3741818181818184</v>
      </c>
    </row>
    <row r="660" spans="2:98">
      <c r="B660" s="167">
        <f t="shared" si="459"/>
        <v>657</v>
      </c>
      <c r="C660" s="167">
        <v>39420</v>
      </c>
      <c r="D660" s="169">
        <v>34.950000000000003</v>
      </c>
      <c r="E660" s="167">
        <v>-153.23599999999999</v>
      </c>
      <c r="F660" s="167">
        <v>-154.65700000000001</v>
      </c>
      <c r="G660" s="167">
        <f t="shared" si="440"/>
        <v>6.9652727272727271</v>
      </c>
      <c r="H660" s="167">
        <f t="shared" si="441"/>
        <v>7.0298636363636371</v>
      </c>
      <c r="J660" s="167">
        <f t="shared" si="460"/>
        <v>10.95</v>
      </c>
      <c r="K660" s="167">
        <f t="shared" si="442"/>
        <v>-2.5539333333333332</v>
      </c>
      <c r="L660" s="167">
        <f t="shared" si="481"/>
        <v>-1540.6863333333345</v>
      </c>
      <c r="M660" s="167">
        <f t="shared" si="461"/>
        <v>12325.490666666676</v>
      </c>
      <c r="N660" s="167">
        <f t="shared" si="443"/>
        <v>-2.5776166666666667</v>
      </c>
      <c r="O660" s="167">
        <f t="shared" si="477"/>
        <v>-1470.2694666666689</v>
      </c>
      <c r="P660" s="167">
        <f t="shared" si="462"/>
        <v>11762.155733333351</v>
      </c>
      <c r="Q660" s="167">
        <f t="shared" si="463"/>
        <v>12043.823200000013</v>
      </c>
      <c r="W660" s="167">
        <v>39420</v>
      </c>
      <c r="Y660" s="169">
        <f t="shared" si="464"/>
        <v>34.950000000000003</v>
      </c>
      <c r="Z660" s="167">
        <v>-193.803</v>
      </c>
      <c r="AA660" s="167">
        <v>-181.303</v>
      </c>
      <c r="AB660" s="167">
        <f t="shared" si="444"/>
        <v>8.8092272727272718</v>
      </c>
      <c r="AC660" s="167">
        <f t="shared" si="445"/>
        <v>8.2410454545454552</v>
      </c>
      <c r="AD660" s="167">
        <f t="shared" si="465"/>
        <v>-187.553</v>
      </c>
      <c r="AF660" s="167">
        <f t="shared" si="478"/>
        <v>10.95</v>
      </c>
      <c r="AG660" s="167">
        <f t="shared" si="466"/>
        <v>-3.2300499999999999</v>
      </c>
      <c r="AH660" s="167">
        <f t="shared" si="482"/>
        <v>-1886.7362833333345</v>
      </c>
      <c r="AI660" s="167">
        <f t="shared" si="467"/>
        <v>15093.890266666676</v>
      </c>
      <c r="AJ660" s="167">
        <f t="shared" si="468"/>
        <v>-3.0217166666666664</v>
      </c>
      <c r="AK660" s="167">
        <f t="shared" si="483"/>
        <v>-1779.7343333333338</v>
      </c>
      <c r="AL660" s="167">
        <f t="shared" si="469"/>
        <v>14237.87466666667</v>
      </c>
      <c r="AM660" s="167">
        <f t="shared" si="470"/>
        <v>14665.882466666673</v>
      </c>
      <c r="AR660" s="167">
        <v>39420</v>
      </c>
      <c r="AS660" s="169">
        <f t="shared" si="446"/>
        <v>34.950000000000003</v>
      </c>
      <c r="AT660" s="167">
        <v>-176.01599999999999</v>
      </c>
      <c r="AU660" s="167">
        <v>-246.33699999999999</v>
      </c>
      <c r="AV660" s="167">
        <f t="shared" si="447"/>
        <v>8.0007272727272731</v>
      </c>
      <c r="AW660" s="167">
        <f t="shared" si="448"/>
        <v>11.197136363636362</v>
      </c>
      <c r="AY660" s="167">
        <f t="shared" si="471"/>
        <v>10.95</v>
      </c>
      <c r="AZ660" s="167">
        <f t="shared" si="472"/>
        <v>-2.9335999999999998</v>
      </c>
      <c r="BA660" s="167">
        <f t="shared" si="479"/>
        <v>-1774.2057499999992</v>
      </c>
      <c r="BB660" s="167">
        <f t="shared" si="473"/>
        <v>14193.645999999993</v>
      </c>
      <c r="BC660" s="167">
        <f t="shared" si="474"/>
        <v>-4.1056166666666662</v>
      </c>
      <c r="BD660" s="167">
        <f t="shared" si="480"/>
        <v>-2604.0927833333335</v>
      </c>
      <c r="BE660" s="167">
        <f t="shared" si="475"/>
        <v>20832.742266666668</v>
      </c>
      <c r="BF660" s="167">
        <f t="shared" si="476"/>
        <v>17513.194133333331</v>
      </c>
      <c r="BK660" s="167">
        <v>39420</v>
      </c>
      <c r="BL660" s="169">
        <v>34.950000000000003</v>
      </c>
      <c r="BM660" s="167">
        <v>-134.06100000000001</v>
      </c>
      <c r="BN660" s="167">
        <v>-173.18799999999999</v>
      </c>
      <c r="BO660" s="167">
        <f t="shared" si="449"/>
        <v>6.0936818181818184</v>
      </c>
      <c r="BP660" s="167">
        <f t="shared" si="450"/>
        <v>7.8721818181818177</v>
      </c>
      <c r="BU660" s="167">
        <v>39420</v>
      </c>
      <c r="BV660" s="169">
        <v>34.950000000000003</v>
      </c>
      <c r="BW660" s="167">
        <v>-133.696</v>
      </c>
      <c r="BX660" s="167">
        <v>-148.542</v>
      </c>
      <c r="BY660" s="167">
        <f t="shared" si="451"/>
        <v>6.0770909090909093</v>
      </c>
      <c r="BZ660" s="167">
        <f t="shared" si="452"/>
        <v>6.7519090909090913</v>
      </c>
      <c r="CE660" s="167">
        <v>39420</v>
      </c>
      <c r="CF660" s="169">
        <f t="shared" si="453"/>
        <v>34.950000000000003</v>
      </c>
      <c r="CG660" s="167">
        <v>-63.222000000000001</v>
      </c>
      <c r="CH660" s="167">
        <v>-131.43899999999999</v>
      </c>
      <c r="CI660" s="167">
        <f t="shared" si="454"/>
        <v>2.8737272727272729</v>
      </c>
      <c r="CJ660" s="167">
        <f t="shared" si="455"/>
        <v>5.9744999999999999</v>
      </c>
      <c r="CO660" s="167">
        <v>39420</v>
      </c>
      <c r="CP660" s="169">
        <f t="shared" si="456"/>
        <v>34.950000000000003</v>
      </c>
      <c r="CQ660" s="167">
        <v>-160.42699999999999</v>
      </c>
      <c r="CR660" s="167">
        <v>-161.178</v>
      </c>
      <c r="CS660" s="167">
        <f t="shared" si="457"/>
        <v>7.292136363636363</v>
      </c>
      <c r="CT660" s="167">
        <f t="shared" si="458"/>
        <v>7.3262727272727268</v>
      </c>
    </row>
    <row r="661" spans="2:98">
      <c r="B661" s="167">
        <f t="shared" si="459"/>
        <v>658</v>
      </c>
      <c r="C661" s="167">
        <v>39480</v>
      </c>
      <c r="D661" s="169">
        <v>34.966666666666669</v>
      </c>
      <c r="E661" s="167">
        <v>-153.696</v>
      </c>
      <c r="F661" s="167">
        <v>-154.65700000000001</v>
      </c>
      <c r="G661" s="167">
        <f t="shared" si="440"/>
        <v>6.9861818181818185</v>
      </c>
      <c r="H661" s="167">
        <f t="shared" si="441"/>
        <v>7.0298636363636371</v>
      </c>
      <c r="J661" s="167">
        <f t="shared" si="460"/>
        <v>10.966666666666667</v>
      </c>
      <c r="K661" s="167">
        <f t="shared" si="442"/>
        <v>-2.5615999999999999</v>
      </c>
      <c r="L661" s="167">
        <f t="shared" si="481"/>
        <v>-1543.2479333333345</v>
      </c>
      <c r="M661" s="167">
        <f t="shared" si="461"/>
        <v>12345.983466666676</v>
      </c>
      <c r="N661" s="167">
        <f t="shared" si="443"/>
        <v>-2.5776166666666667</v>
      </c>
      <c r="O661" s="167">
        <f t="shared" si="477"/>
        <v>-1472.8470833333356</v>
      </c>
      <c r="P661" s="167">
        <f t="shared" si="462"/>
        <v>11782.776666666685</v>
      </c>
      <c r="Q661" s="167">
        <f t="shared" si="463"/>
        <v>12064.380066666679</v>
      </c>
      <c r="W661" s="167">
        <v>39480</v>
      </c>
      <c r="Y661" s="169">
        <f t="shared" si="464"/>
        <v>34.966666666666669</v>
      </c>
      <c r="Z661" s="167">
        <v>-193.76599999999999</v>
      </c>
      <c r="AA661" s="167">
        <v>-182.69900000000001</v>
      </c>
      <c r="AB661" s="167">
        <f t="shared" si="444"/>
        <v>8.8075454545454548</v>
      </c>
      <c r="AC661" s="167">
        <f t="shared" si="445"/>
        <v>8.3045000000000009</v>
      </c>
      <c r="AD661" s="167">
        <f t="shared" si="465"/>
        <v>-188.23250000000002</v>
      </c>
      <c r="AF661" s="167">
        <f t="shared" si="478"/>
        <v>10.966666666666667</v>
      </c>
      <c r="AG661" s="167">
        <f t="shared" si="466"/>
        <v>-3.2294333333333332</v>
      </c>
      <c r="AH661" s="167">
        <f t="shared" si="482"/>
        <v>-1889.965716666668</v>
      </c>
      <c r="AI661" s="167">
        <f t="shared" si="467"/>
        <v>15119.725733333344</v>
      </c>
      <c r="AJ661" s="167">
        <f t="shared" si="468"/>
        <v>-3.0449833333333336</v>
      </c>
      <c r="AK661" s="167">
        <f t="shared" si="483"/>
        <v>-1782.779316666667</v>
      </c>
      <c r="AL661" s="167">
        <f t="shared" si="469"/>
        <v>14262.234533333336</v>
      </c>
      <c r="AM661" s="167">
        <f t="shared" si="470"/>
        <v>14690.98013333334</v>
      </c>
      <c r="AR661" s="167">
        <v>39480</v>
      </c>
      <c r="AS661" s="169">
        <f t="shared" si="446"/>
        <v>34.966666666666669</v>
      </c>
      <c r="AT661" s="167">
        <v>-178.30799999999999</v>
      </c>
      <c r="AU661" s="167">
        <v>-247.071</v>
      </c>
      <c r="AV661" s="167">
        <f t="shared" si="447"/>
        <v>8.1049090909090911</v>
      </c>
      <c r="AW661" s="167">
        <f t="shared" si="448"/>
        <v>11.230499999999999</v>
      </c>
      <c r="AY661" s="167">
        <f t="shared" si="471"/>
        <v>10.966666666666667</v>
      </c>
      <c r="AZ661" s="167">
        <f t="shared" si="472"/>
        <v>-2.9718</v>
      </c>
      <c r="BA661" s="167">
        <f t="shared" si="479"/>
        <v>-1777.1775499999992</v>
      </c>
      <c r="BB661" s="167">
        <f t="shared" si="473"/>
        <v>14217.420399999994</v>
      </c>
      <c r="BC661" s="167">
        <f t="shared" si="474"/>
        <v>-4.1178499999999998</v>
      </c>
      <c r="BD661" s="167">
        <f t="shared" si="480"/>
        <v>-2608.2106333333336</v>
      </c>
      <c r="BE661" s="167">
        <f t="shared" si="475"/>
        <v>20865.685066666669</v>
      </c>
      <c r="BF661" s="167">
        <f t="shared" si="476"/>
        <v>17541.55273333333</v>
      </c>
      <c r="BK661" s="167">
        <v>39480</v>
      </c>
      <c r="BL661" s="169">
        <v>34.966666666666669</v>
      </c>
      <c r="BM661" s="167">
        <v>-135.83600000000001</v>
      </c>
      <c r="BN661" s="167">
        <v>-173.774</v>
      </c>
      <c r="BO661" s="167">
        <f t="shared" si="449"/>
        <v>6.1743636363636369</v>
      </c>
      <c r="BP661" s="167">
        <f t="shared" si="450"/>
        <v>7.8988181818181822</v>
      </c>
      <c r="BU661" s="167">
        <v>39480</v>
      </c>
      <c r="BV661" s="169">
        <v>34.966666666666669</v>
      </c>
      <c r="BW661" s="167">
        <v>-133.47999999999999</v>
      </c>
      <c r="BX661" s="167">
        <v>-147.89500000000001</v>
      </c>
      <c r="BY661" s="167">
        <f t="shared" si="451"/>
        <v>6.0672727272727265</v>
      </c>
      <c r="BZ661" s="167">
        <f t="shared" si="452"/>
        <v>6.7225000000000001</v>
      </c>
      <c r="CE661" s="167">
        <v>39480</v>
      </c>
      <c r="CF661" s="169">
        <f t="shared" si="453"/>
        <v>34.966666666666669</v>
      </c>
      <c r="CG661" s="167">
        <v>-63.027999999999999</v>
      </c>
      <c r="CH661" s="167">
        <v>-131.245</v>
      </c>
      <c r="CI661" s="167">
        <f t="shared" si="454"/>
        <v>2.8649090909090908</v>
      </c>
      <c r="CJ661" s="167">
        <f t="shared" si="455"/>
        <v>5.9656818181818183</v>
      </c>
      <c r="CO661" s="167">
        <v>39480</v>
      </c>
      <c r="CP661" s="169">
        <f t="shared" si="456"/>
        <v>34.966666666666669</v>
      </c>
      <c r="CQ661" s="167">
        <v>-159.19499999999999</v>
      </c>
      <c r="CR661" s="167">
        <v>-161.18100000000001</v>
      </c>
      <c r="CS661" s="167">
        <f t="shared" si="457"/>
        <v>7.2361363636363629</v>
      </c>
      <c r="CT661" s="167">
        <f t="shared" si="458"/>
        <v>7.3264090909090918</v>
      </c>
    </row>
    <row r="662" spans="2:98">
      <c r="B662" s="167">
        <f t="shared" si="459"/>
        <v>659</v>
      </c>
      <c r="C662" s="167">
        <v>39540</v>
      </c>
      <c r="D662" s="169">
        <v>34.983333333333334</v>
      </c>
      <c r="E662" s="167">
        <v>-154.76900000000001</v>
      </c>
      <c r="F662" s="167">
        <v>-153.84100000000001</v>
      </c>
      <c r="G662" s="167">
        <f t="shared" si="440"/>
        <v>7.0349545454545455</v>
      </c>
      <c r="H662" s="167">
        <f t="shared" si="441"/>
        <v>6.9927727272727278</v>
      </c>
      <c r="J662" s="167">
        <f t="shared" si="460"/>
        <v>10.983333333333333</v>
      </c>
      <c r="K662" s="167">
        <f t="shared" si="442"/>
        <v>-2.5794833333333336</v>
      </c>
      <c r="L662" s="167">
        <f t="shared" si="481"/>
        <v>-1545.8274166666679</v>
      </c>
      <c r="M662" s="167">
        <f t="shared" si="461"/>
        <v>12366.619333333343</v>
      </c>
      <c r="N662" s="167">
        <f t="shared" si="443"/>
        <v>-2.5640166666666668</v>
      </c>
      <c r="O662" s="167">
        <f t="shared" si="477"/>
        <v>-1475.4111000000023</v>
      </c>
      <c r="P662" s="167">
        <f t="shared" si="462"/>
        <v>11803.288800000018</v>
      </c>
      <c r="Q662" s="167">
        <f t="shared" si="463"/>
        <v>12084.95406666668</v>
      </c>
      <c r="W662" s="167">
        <v>39540</v>
      </c>
      <c r="Y662" s="169">
        <f t="shared" si="464"/>
        <v>34.983333333333334</v>
      </c>
      <c r="Z662" s="167">
        <v>-191.98599999999999</v>
      </c>
      <c r="AA662" s="167">
        <v>-179.196</v>
      </c>
      <c r="AB662" s="167">
        <f t="shared" si="444"/>
        <v>8.7266363636363629</v>
      </c>
      <c r="AC662" s="167">
        <f t="shared" si="445"/>
        <v>8.1452727272727277</v>
      </c>
      <c r="AD662" s="167">
        <f t="shared" si="465"/>
        <v>-185.59100000000001</v>
      </c>
      <c r="AF662" s="167">
        <f t="shared" si="478"/>
        <v>10.983333333333333</v>
      </c>
      <c r="AG662" s="167">
        <f t="shared" si="466"/>
        <v>-3.1997666666666666</v>
      </c>
      <c r="AH662" s="167">
        <f t="shared" si="482"/>
        <v>-1893.1654833333346</v>
      </c>
      <c r="AI662" s="167">
        <f t="shared" si="467"/>
        <v>15145.323866666677</v>
      </c>
      <c r="AJ662" s="167">
        <f t="shared" si="468"/>
        <v>-2.9866000000000001</v>
      </c>
      <c r="AK662" s="167">
        <f t="shared" si="483"/>
        <v>-1785.765916666667</v>
      </c>
      <c r="AL662" s="167">
        <f t="shared" si="469"/>
        <v>14286.127333333336</v>
      </c>
      <c r="AM662" s="167">
        <f t="shared" si="470"/>
        <v>14715.725600000005</v>
      </c>
      <c r="AR662" s="167">
        <v>39540</v>
      </c>
      <c r="AS662" s="169">
        <f t="shared" si="446"/>
        <v>34.983333333333334</v>
      </c>
      <c r="AT662" s="167">
        <v>-178.101</v>
      </c>
      <c r="AU662" s="167">
        <v>-243.55799999999999</v>
      </c>
      <c r="AV662" s="167">
        <f t="shared" si="447"/>
        <v>8.0954999999999995</v>
      </c>
      <c r="AW662" s="167">
        <f t="shared" si="448"/>
        <v>11.070818181818181</v>
      </c>
      <c r="AY662" s="167">
        <f t="shared" si="471"/>
        <v>10.983333333333333</v>
      </c>
      <c r="AZ662" s="167">
        <f t="shared" si="472"/>
        <v>-2.96835</v>
      </c>
      <c r="BA662" s="167">
        <f t="shared" si="479"/>
        <v>-1780.1458999999993</v>
      </c>
      <c r="BB662" s="167">
        <f t="shared" si="473"/>
        <v>14241.167199999994</v>
      </c>
      <c r="BC662" s="167">
        <f t="shared" si="474"/>
        <v>-4.0592999999999995</v>
      </c>
      <c r="BD662" s="167">
        <f t="shared" si="480"/>
        <v>-2612.2699333333335</v>
      </c>
      <c r="BE662" s="167">
        <f t="shared" si="475"/>
        <v>20898.159466666668</v>
      </c>
      <c r="BF662" s="167">
        <f t="shared" si="476"/>
        <v>17569.66333333333</v>
      </c>
      <c r="BK662" s="167">
        <v>39540</v>
      </c>
      <c r="BL662" s="169">
        <v>34.983333333333334</v>
      </c>
      <c r="BM662" s="167">
        <v>-131.624</v>
      </c>
      <c r="BN662" s="167">
        <v>-175.364</v>
      </c>
      <c r="BO662" s="167">
        <f t="shared" si="449"/>
        <v>5.9829090909090903</v>
      </c>
      <c r="BP662" s="167">
        <f t="shared" si="450"/>
        <v>7.9710909090909094</v>
      </c>
      <c r="BU662" s="167">
        <v>39540</v>
      </c>
      <c r="BV662" s="169">
        <v>34.983333333333334</v>
      </c>
      <c r="BW662" s="167">
        <v>-134.69900000000001</v>
      </c>
      <c r="BX662" s="167">
        <v>-148.57300000000001</v>
      </c>
      <c r="BY662" s="167">
        <f t="shared" si="451"/>
        <v>6.1226818181818183</v>
      </c>
      <c r="BZ662" s="167">
        <f t="shared" si="452"/>
        <v>6.753318181818182</v>
      </c>
      <c r="CE662" s="167">
        <v>39540</v>
      </c>
      <c r="CF662" s="169">
        <f t="shared" si="453"/>
        <v>34.983333333333334</v>
      </c>
      <c r="CG662" s="167">
        <v>-62.892000000000003</v>
      </c>
      <c r="CH662" s="167">
        <v>-130.83000000000001</v>
      </c>
      <c r="CI662" s="167">
        <f t="shared" si="454"/>
        <v>2.8587272727272728</v>
      </c>
      <c r="CJ662" s="167">
        <f t="shared" si="455"/>
        <v>5.9468181818181822</v>
      </c>
      <c r="CO662" s="167">
        <v>39540</v>
      </c>
      <c r="CP662" s="169">
        <f t="shared" si="456"/>
        <v>34.983333333333334</v>
      </c>
      <c r="CQ662" s="167">
        <v>-159.42400000000001</v>
      </c>
      <c r="CR662" s="167">
        <v>-160.10300000000001</v>
      </c>
      <c r="CS662" s="167">
        <f t="shared" si="457"/>
        <v>7.2465454545454548</v>
      </c>
      <c r="CT662" s="167">
        <f t="shared" si="458"/>
        <v>7.2774090909090914</v>
      </c>
    </row>
    <row r="663" spans="2:98">
      <c r="B663" s="167">
        <f t="shared" si="459"/>
        <v>660</v>
      </c>
      <c r="C663" s="167">
        <v>39600</v>
      </c>
      <c r="D663" s="169">
        <v>35</v>
      </c>
      <c r="E663" s="167">
        <v>-154.00200000000001</v>
      </c>
      <c r="F663" s="167">
        <v>-154.411</v>
      </c>
      <c r="G663" s="167">
        <f t="shared" si="440"/>
        <v>7.0000909090909094</v>
      </c>
      <c r="H663" s="167">
        <f t="shared" si="441"/>
        <v>7.0186818181818182</v>
      </c>
      <c r="J663" s="167">
        <f t="shared" si="460"/>
        <v>11</v>
      </c>
      <c r="K663" s="167">
        <f t="shared" si="442"/>
        <v>-2.5667</v>
      </c>
      <c r="L663" s="167">
        <f t="shared" si="481"/>
        <v>-1548.394116666668</v>
      </c>
      <c r="M663" s="167">
        <f t="shared" si="461"/>
        <v>12387.152933333344</v>
      </c>
      <c r="N663" s="167">
        <f t="shared" si="443"/>
        <v>-2.5735166666666665</v>
      </c>
      <c r="O663" s="167">
        <f t="shared" si="477"/>
        <v>-1477.9846166666689</v>
      </c>
      <c r="P663" s="167">
        <f t="shared" si="462"/>
        <v>11823.876933333351</v>
      </c>
      <c r="Q663" s="167">
        <f t="shared" si="463"/>
        <v>12105.514933333347</v>
      </c>
      <c r="W663" s="167">
        <v>39600</v>
      </c>
      <c r="Y663" s="169">
        <f t="shared" si="464"/>
        <v>35</v>
      </c>
      <c r="Z663" s="167">
        <v>-191.714</v>
      </c>
      <c r="AA663" s="167">
        <v>-180.73099999999999</v>
      </c>
      <c r="AB663" s="167">
        <f t="shared" si="444"/>
        <v>8.7142727272727267</v>
      </c>
      <c r="AC663" s="167">
        <f t="shared" si="445"/>
        <v>8.2150454545454537</v>
      </c>
      <c r="AD663" s="167">
        <f t="shared" si="465"/>
        <v>-186.2225</v>
      </c>
      <c r="AF663" s="167">
        <f t="shared" si="478"/>
        <v>11</v>
      </c>
      <c r="AG663" s="167">
        <f t="shared" si="466"/>
        <v>-3.1952333333333334</v>
      </c>
      <c r="AH663" s="167">
        <f t="shared" si="482"/>
        <v>-1896.3607166666679</v>
      </c>
      <c r="AI663" s="167">
        <f t="shared" si="467"/>
        <v>15170.885733333344</v>
      </c>
      <c r="AJ663" s="167">
        <f t="shared" si="468"/>
        <v>-3.0121833333333332</v>
      </c>
      <c r="AK663" s="167">
        <f t="shared" si="483"/>
        <v>-1788.7781000000002</v>
      </c>
      <c r="AL663" s="167">
        <f t="shared" si="469"/>
        <v>14310.224800000002</v>
      </c>
      <c r="AM663" s="167">
        <f t="shared" si="470"/>
        <v>14740.555266666674</v>
      </c>
      <c r="AR663" s="167">
        <v>39600</v>
      </c>
      <c r="AS663" s="169">
        <f t="shared" si="446"/>
        <v>35</v>
      </c>
      <c r="AT663" s="167">
        <v>-179.16300000000001</v>
      </c>
      <c r="AU663" s="167">
        <v>-245.809</v>
      </c>
      <c r="AV663" s="167">
        <f t="shared" si="447"/>
        <v>8.1437727272727276</v>
      </c>
      <c r="AW663" s="167">
        <f t="shared" si="448"/>
        <v>11.173136363636363</v>
      </c>
      <c r="AY663" s="167">
        <f t="shared" si="471"/>
        <v>11</v>
      </c>
      <c r="AZ663" s="167">
        <f t="shared" si="472"/>
        <v>-2.9860500000000001</v>
      </c>
      <c r="BA663" s="167">
        <f t="shared" si="479"/>
        <v>-1783.1319499999993</v>
      </c>
      <c r="BB663" s="167">
        <f t="shared" si="473"/>
        <v>14265.055599999994</v>
      </c>
      <c r="BC663" s="167">
        <f t="shared" si="474"/>
        <v>-4.0968166666666663</v>
      </c>
      <c r="BD663" s="167">
        <f t="shared" si="480"/>
        <v>-2616.3667500000001</v>
      </c>
      <c r="BE663" s="167">
        <f t="shared" si="475"/>
        <v>20930.934000000001</v>
      </c>
      <c r="BF663" s="167">
        <f t="shared" si="476"/>
        <v>17597.994799999997</v>
      </c>
      <c r="BK663" s="167">
        <v>39600</v>
      </c>
      <c r="BL663" s="169">
        <v>35</v>
      </c>
      <c r="BM663" s="167">
        <v>-136.59100000000001</v>
      </c>
      <c r="BN663" s="167">
        <v>-173.99</v>
      </c>
      <c r="BO663" s="167">
        <f t="shared" si="449"/>
        <v>6.2086818181818186</v>
      </c>
      <c r="BP663" s="167">
        <f t="shared" si="450"/>
        <v>7.9086363636363641</v>
      </c>
      <c r="BU663" s="167">
        <v>39600</v>
      </c>
      <c r="BV663" s="169">
        <v>35</v>
      </c>
      <c r="BW663" s="167">
        <v>-134.85300000000001</v>
      </c>
      <c r="BX663" s="167">
        <v>-149.41999999999999</v>
      </c>
      <c r="BY663" s="167">
        <f t="shared" si="451"/>
        <v>6.1296818181818189</v>
      </c>
      <c r="BZ663" s="167">
        <f t="shared" si="452"/>
        <v>6.7918181818181811</v>
      </c>
      <c r="CE663" s="167">
        <v>39600</v>
      </c>
      <c r="CF663" s="169">
        <f t="shared" si="453"/>
        <v>35</v>
      </c>
      <c r="CG663" s="167">
        <v>-63.125</v>
      </c>
      <c r="CH663" s="167">
        <v>-131.822</v>
      </c>
      <c r="CI663" s="167">
        <f t="shared" si="454"/>
        <v>2.8693181818181817</v>
      </c>
      <c r="CJ663" s="167">
        <f t="shared" si="455"/>
        <v>5.9919090909090906</v>
      </c>
      <c r="CO663" s="167">
        <v>39600</v>
      </c>
      <c r="CP663" s="169">
        <f t="shared" si="456"/>
        <v>35</v>
      </c>
      <c r="CQ663" s="167">
        <v>-160.398</v>
      </c>
      <c r="CR663" s="167">
        <v>-158.9</v>
      </c>
      <c r="CS663" s="167">
        <f t="shared" si="457"/>
        <v>7.2908181818181816</v>
      </c>
      <c r="CT663" s="167">
        <f t="shared" si="458"/>
        <v>7.2227272727272727</v>
      </c>
    </row>
    <row r="664" spans="2:98">
      <c r="B664" s="167">
        <f t="shared" si="459"/>
        <v>661</v>
      </c>
      <c r="C664" s="167">
        <v>39660</v>
      </c>
      <c r="D664" s="169">
        <v>35.016666666666666</v>
      </c>
      <c r="E664" s="167">
        <v>-154.46199999999999</v>
      </c>
      <c r="F664" s="167">
        <v>-153.78</v>
      </c>
      <c r="G664" s="167">
        <f t="shared" si="440"/>
        <v>7.0209999999999999</v>
      </c>
      <c r="H664" s="167">
        <f t="shared" si="441"/>
        <v>6.99</v>
      </c>
      <c r="J664" s="167">
        <f t="shared" si="460"/>
        <v>11.016666666666667</v>
      </c>
      <c r="K664" s="167">
        <f t="shared" si="442"/>
        <v>-2.5743666666666662</v>
      </c>
      <c r="L664" s="167">
        <f t="shared" si="481"/>
        <v>-1550.9684833333347</v>
      </c>
      <c r="M664" s="167">
        <f t="shared" si="461"/>
        <v>12407.747866666678</v>
      </c>
      <c r="N664" s="167">
        <f t="shared" si="443"/>
        <v>-2.5630000000000002</v>
      </c>
      <c r="O664" s="167">
        <f t="shared" si="477"/>
        <v>-1480.547616666669</v>
      </c>
      <c r="P664" s="167">
        <f t="shared" si="462"/>
        <v>11844.380933333352</v>
      </c>
      <c r="Q664" s="167">
        <f t="shared" si="463"/>
        <v>12126.064400000014</v>
      </c>
      <c r="W664" s="167">
        <v>39660</v>
      </c>
      <c r="Y664" s="169">
        <f t="shared" si="464"/>
        <v>35.016666666666666</v>
      </c>
      <c r="Z664" s="167">
        <v>-194.286</v>
      </c>
      <c r="AA664" s="167">
        <v>-183.41</v>
      </c>
      <c r="AB664" s="167">
        <f t="shared" si="444"/>
        <v>8.8311818181818182</v>
      </c>
      <c r="AC664" s="167">
        <f t="shared" si="445"/>
        <v>8.336818181818181</v>
      </c>
      <c r="AD664" s="167">
        <f t="shared" si="465"/>
        <v>-188.84800000000001</v>
      </c>
      <c r="AF664" s="167">
        <f t="shared" si="478"/>
        <v>11.016666666666667</v>
      </c>
      <c r="AG664" s="167">
        <f t="shared" si="466"/>
        <v>-3.2380999999999998</v>
      </c>
      <c r="AH664" s="167">
        <f t="shared" si="482"/>
        <v>-1899.598816666668</v>
      </c>
      <c r="AI664" s="167">
        <f t="shared" si="467"/>
        <v>15196.790533333344</v>
      </c>
      <c r="AJ664" s="167">
        <f t="shared" si="468"/>
        <v>-3.0568333333333331</v>
      </c>
      <c r="AK664" s="167">
        <f t="shared" si="483"/>
        <v>-1791.8349333333335</v>
      </c>
      <c r="AL664" s="167">
        <f t="shared" si="469"/>
        <v>14334.679466666668</v>
      </c>
      <c r="AM664" s="167">
        <f t="shared" si="470"/>
        <v>14765.735000000006</v>
      </c>
      <c r="AR664" s="167">
        <v>39660</v>
      </c>
      <c r="AS664" s="169">
        <f t="shared" si="446"/>
        <v>35.016666666666666</v>
      </c>
      <c r="AT664" s="167">
        <v>-175.721</v>
      </c>
      <c r="AU664" s="167">
        <v>-243.631</v>
      </c>
      <c r="AV664" s="167">
        <f t="shared" si="447"/>
        <v>7.987318181818182</v>
      </c>
      <c r="AW664" s="167">
        <f t="shared" si="448"/>
        <v>11.074136363636363</v>
      </c>
      <c r="AY664" s="167">
        <f t="shared" si="471"/>
        <v>11.016666666666667</v>
      </c>
      <c r="AZ664" s="167">
        <f t="shared" si="472"/>
        <v>-2.9286833333333333</v>
      </c>
      <c r="BA664" s="167">
        <f t="shared" si="479"/>
        <v>-1786.0606333333326</v>
      </c>
      <c r="BB664" s="167">
        <f t="shared" si="473"/>
        <v>14288.485066666661</v>
      </c>
      <c r="BC664" s="167">
        <f t="shared" si="474"/>
        <v>-4.0605166666666666</v>
      </c>
      <c r="BD664" s="167">
        <f t="shared" si="480"/>
        <v>-2620.4272666666666</v>
      </c>
      <c r="BE664" s="167">
        <f t="shared" si="475"/>
        <v>20963.418133333333</v>
      </c>
      <c r="BF664" s="167">
        <f t="shared" si="476"/>
        <v>17625.951599999997</v>
      </c>
      <c r="BK664" s="167">
        <v>39660</v>
      </c>
      <c r="BL664" s="169">
        <v>35.016666666666666</v>
      </c>
      <c r="BM664" s="167">
        <v>-135.29599999999999</v>
      </c>
      <c r="BN664" s="167">
        <v>-173.095</v>
      </c>
      <c r="BO664" s="167">
        <f t="shared" si="449"/>
        <v>6.1498181818181816</v>
      </c>
      <c r="BP664" s="167">
        <f t="shared" si="450"/>
        <v>7.8679545454545456</v>
      </c>
      <c r="BU664" s="167">
        <v>39660</v>
      </c>
      <c r="BV664" s="169">
        <v>35.016666666666666</v>
      </c>
      <c r="BW664" s="167">
        <v>-135.19300000000001</v>
      </c>
      <c r="BX664" s="167">
        <v>-147.88</v>
      </c>
      <c r="BY664" s="167">
        <f t="shared" si="451"/>
        <v>6.1451363636363645</v>
      </c>
      <c r="BZ664" s="167">
        <f t="shared" si="452"/>
        <v>6.7218181818181817</v>
      </c>
      <c r="CE664" s="167">
        <v>39660</v>
      </c>
      <c r="CF664" s="169">
        <f t="shared" si="453"/>
        <v>35.016666666666666</v>
      </c>
      <c r="CG664" s="167">
        <v>-67.125</v>
      </c>
      <c r="CH664" s="167">
        <v>-130.86000000000001</v>
      </c>
      <c r="CI664" s="167">
        <f t="shared" si="454"/>
        <v>3.0511363636363638</v>
      </c>
      <c r="CJ664" s="167">
        <f t="shared" si="455"/>
        <v>5.9481818181818191</v>
      </c>
      <c r="CO664" s="167">
        <v>39660</v>
      </c>
      <c r="CP664" s="169">
        <f t="shared" si="456"/>
        <v>35.016666666666666</v>
      </c>
      <c r="CQ664" s="167">
        <v>-159.9</v>
      </c>
      <c r="CR664" s="167">
        <v>-161.595</v>
      </c>
      <c r="CS664" s="167">
        <f t="shared" si="457"/>
        <v>7.2681818181818185</v>
      </c>
      <c r="CT664" s="167">
        <f t="shared" si="458"/>
        <v>7.3452272727272723</v>
      </c>
    </row>
    <row r="665" spans="2:98">
      <c r="B665" s="167">
        <f t="shared" si="459"/>
        <v>662</v>
      </c>
      <c r="C665" s="167">
        <v>39720</v>
      </c>
      <c r="D665" s="169">
        <v>35.033333333333331</v>
      </c>
      <c r="E665" s="167">
        <v>-153.84899999999999</v>
      </c>
      <c r="F665" s="167">
        <v>-151.96299999999999</v>
      </c>
      <c r="G665" s="167">
        <f t="shared" si="440"/>
        <v>6.9931363636363635</v>
      </c>
      <c r="H665" s="167">
        <f t="shared" si="441"/>
        <v>6.9074090909090904</v>
      </c>
      <c r="J665" s="167">
        <f t="shared" si="460"/>
        <v>11.033333333333333</v>
      </c>
      <c r="K665" s="167">
        <f t="shared" si="442"/>
        <v>-2.5641499999999997</v>
      </c>
      <c r="L665" s="167">
        <f t="shared" si="481"/>
        <v>-1553.5326333333346</v>
      </c>
      <c r="M665" s="167">
        <f t="shared" si="461"/>
        <v>12428.261066666677</v>
      </c>
      <c r="N665" s="167">
        <f t="shared" si="443"/>
        <v>-2.5327166666666665</v>
      </c>
      <c r="O665" s="167">
        <f t="shared" si="477"/>
        <v>-1483.0803333333356</v>
      </c>
      <c r="P665" s="167">
        <f t="shared" si="462"/>
        <v>11864.642666666685</v>
      </c>
      <c r="Q665" s="167">
        <f t="shared" si="463"/>
        <v>12146.451866666681</v>
      </c>
      <c r="W665" s="167">
        <v>39720</v>
      </c>
      <c r="Y665" s="169">
        <f t="shared" si="464"/>
        <v>35.033333333333331</v>
      </c>
      <c r="Z665" s="167">
        <v>-193.196</v>
      </c>
      <c r="AA665" s="167">
        <v>-187.25399999999999</v>
      </c>
      <c r="AB665" s="167">
        <f t="shared" si="444"/>
        <v>8.7816363636363644</v>
      </c>
      <c r="AC665" s="167">
        <f t="shared" si="445"/>
        <v>8.5115454545454536</v>
      </c>
      <c r="AD665" s="167">
        <f t="shared" si="465"/>
        <v>-190.22499999999999</v>
      </c>
      <c r="AF665" s="167">
        <f t="shared" si="478"/>
        <v>11.033333333333333</v>
      </c>
      <c r="AG665" s="167">
        <f t="shared" si="466"/>
        <v>-3.2199333333333331</v>
      </c>
      <c r="AH665" s="167">
        <f t="shared" si="482"/>
        <v>-1902.8187500000013</v>
      </c>
      <c r="AI665" s="167">
        <f t="shared" si="467"/>
        <v>15222.55000000001</v>
      </c>
      <c r="AJ665" s="167">
        <f t="shared" si="468"/>
        <v>-3.1208999999999998</v>
      </c>
      <c r="AK665" s="167">
        <f t="shared" si="483"/>
        <v>-1794.9558333333334</v>
      </c>
      <c r="AL665" s="167">
        <f t="shared" si="469"/>
        <v>14359.646666666667</v>
      </c>
      <c r="AM665" s="167">
        <f t="shared" si="470"/>
        <v>14791.098333333339</v>
      </c>
      <c r="AR665" s="167">
        <v>39720</v>
      </c>
      <c r="AS665" s="169">
        <f t="shared" si="446"/>
        <v>35.033333333333331</v>
      </c>
      <c r="AT665" s="167">
        <v>-175.58099999999999</v>
      </c>
      <c r="AU665" s="167">
        <v>-239.767</v>
      </c>
      <c r="AV665" s="167">
        <f t="shared" si="447"/>
        <v>7.9809545454545452</v>
      </c>
      <c r="AW665" s="167">
        <f t="shared" si="448"/>
        <v>10.8985</v>
      </c>
      <c r="AY665" s="167">
        <f t="shared" si="471"/>
        <v>11.033333333333333</v>
      </c>
      <c r="AZ665" s="167">
        <f t="shared" si="472"/>
        <v>-2.9263499999999998</v>
      </c>
      <c r="BA665" s="167">
        <f t="shared" si="479"/>
        <v>-1788.9869833333325</v>
      </c>
      <c r="BB665" s="167">
        <f t="shared" si="473"/>
        <v>14311.89586666666</v>
      </c>
      <c r="BC665" s="167">
        <f t="shared" si="474"/>
        <v>-3.9961166666666665</v>
      </c>
      <c r="BD665" s="167">
        <f t="shared" si="480"/>
        <v>-2624.4233833333333</v>
      </c>
      <c r="BE665" s="167">
        <f t="shared" si="475"/>
        <v>20995.387066666666</v>
      </c>
      <c r="BF665" s="167">
        <f t="shared" si="476"/>
        <v>17653.641466666664</v>
      </c>
      <c r="BK665" s="167">
        <v>39720</v>
      </c>
      <c r="BL665" s="169">
        <v>35.033333333333331</v>
      </c>
      <c r="BM665" s="167">
        <v>-134.23099999999999</v>
      </c>
      <c r="BN665" s="167">
        <v>-172.63200000000001</v>
      </c>
      <c r="BO665" s="167">
        <f t="shared" si="449"/>
        <v>6.1014090909090903</v>
      </c>
      <c r="BP665" s="167">
        <f t="shared" si="450"/>
        <v>7.8469090909090911</v>
      </c>
      <c r="BU665" s="167">
        <v>39720</v>
      </c>
      <c r="BV665" s="169">
        <v>35.033333333333331</v>
      </c>
      <c r="BW665" s="167">
        <v>-133.958</v>
      </c>
      <c r="BX665" s="167">
        <v>-148.773</v>
      </c>
      <c r="BY665" s="167">
        <f t="shared" si="451"/>
        <v>6.0889999999999995</v>
      </c>
      <c r="BZ665" s="167">
        <f t="shared" si="452"/>
        <v>6.7624090909090908</v>
      </c>
      <c r="CE665" s="167">
        <v>39720</v>
      </c>
      <c r="CF665" s="169">
        <f t="shared" si="453"/>
        <v>35.033333333333331</v>
      </c>
      <c r="CG665" s="167">
        <v>-67.489000000000004</v>
      </c>
      <c r="CH665" s="167">
        <v>-131.35300000000001</v>
      </c>
      <c r="CI665" s="167">
        <f t="shared" si="454"/>
        <v>3.0676818181818182</v>
      </c>
      <c r="CJ665" s="167">
        <f t="shared" si="455"/>
        <v>5.9705909090909097</v>
      </c>
      <c r="CO665" s="167">
        <v>39720</v>
      </c>
      <c r="CP665" s="169">
        <f t="shared" si="456"/>
        <v>35.033333333333331</v>
      </c>
      <c r="CQ665" s="167">
        <v>-159.82</v>
      </c>
      <c r="CR665" s="167">
        <v>-159.13499999999999</v>
      </c>
      <c r="CS665" s="167">
        <f t="shared" si="457"/>
        <v>7.2645454545454546</v>
      </c>
      <c r="CT665" s="167">
        <f t="shared" si="458"/>
        <v>7.2334090909090909</v>
      </c>
    </row>
    <row r="666" spans="2:98">
      <c r="B666" s="167">
        <f t="shared" si="459"/>
        <v>663</v>
      </c>
      <c r="C666" s="167">
        <v>39780</v>
      </c>
      <c r="D666" s="169">
        <v>35.049999999999997</v>
      </c>
      <c r="E666" s="167">
        <v>-157.07</v>
      </c>
      <c r="F666" s="167">
        <v>-153.50200000000001</v>
      </c>
      <c r="G666" s="167">
        <f t="shared" si="440"/>
        <v>7.1395454545454546</v>
      </c>
      <c r="H666" s="167">
        <f t="shared" si="441"/>
        <v>6.9773636363636369</v>
      </c>
      <c r="J666" s="167">
        <f t="shared" si="460"/>
        <v>11.05</v>
      </c>
      <c r="K666" s="167">
        <f t="shared" si="442"/>
        <v>-2.617833333333333</v>
      </c>
      <c r="L666" s="167">
        <f t="shared" si="481"/>
        <v>-1556.1504666666679</v>
      </c>
      <c r="M666" s="167">
        <f t="shared" si="461"/>
        <v>12449.203733333343</v>
      </c>
      <c r="N666" s="167">
        <f t="shared" si="443"/>
        <v>-2.5583666666666667</v>
      </c>
      <c r="O666" s="167">
        <f t="shared" si="477"/>
        <v>-1485.6387000000022</v>
      </c>
      <c r="P666" s="167">
        <f t="shared" si="462"/>
        <v>11885.109600000018</v>
      </c>
      <c r="Q666" s="167">
        <f t="shared" si="463"/>
        <v>12167.15666666668</v>
      </c>
      <c r="W666" s="167">
        <v>39780</v>
      </c>
      <c r="Y666" s="169">
        <f t="shared" si="464"/>
        <v>35.049999999999997</v>
      </c>
      <c r="Z666" s="167">
        <v>-194.87299999999999</v>
      </c>
      <c r="AA666" s="167">
        <v>-181.26900000000001</v>
      </c>
      <c r="AB666" s="167">
        <f t="shared" si="444"/>
        <v>8.8578636363636356</v>
      </c>
      <c r="AC666" s="167">
        <f t="shared" si="445"/>
        <v>8.2394999999999996</v>
      </c>
      <c r="AD666" s="167">
        <f t="shared" si="465"/>
        <v>-188.071</v>
      </c>
      <c r="AF666" s="167">
        <f t="shared" si="478"/>
        <v>11.05</v>
      </c>
      <c r="AG666" s="167">
        <f t="shared" si="466"/>
        <v>-3.2478833333333332</v>
      </c>
      <c r="AH666" s="167">
        <f t="shared" si="482"/>
        <v>-1906.0666333333345</v>
      </c>
      <c r="AI666" s="167">
        <f t="shared" si="467"/>
        <v>15248.533066666676</v>
      </c>
      <c r="AJ666" s="167">
        <f t="shared" si="468"/>
        <v>-3.02115</v>
      </c>
      <c r="AK666" s="167">
        <f t="shared" si="483"/>
        <v>-1797.9769833333335</v>
      </c>
      <c r="AL666" s="167">
        <f t="shared" si="469"/>
        <v>14383.815866666668</v>
      </c>
      <c r="AM666" s="167">
        <f t="shared" si="470"/>
        <v>14816.174466666671</v>
      </c>
      <c r="AR666" s="167">
        <v>39780</v>
      </c>
      <c r="AS666" s="169">
        <f t="shared" si="446"/>
        <v>35.049999999999997</v>
      </c>
      <c r="AT666" s="167">
        <v>-177.708</v>
      </c>
      <c r="AU666" s="167">
        <v>-245.74199999999999</v>
      </c>
      <c r="AV666" s="167">
        <f t="shared" si="447"/>
        <v>8.0776363636363637</v>
      </c>
      <c r="AW666" s="167">
        <f t="shared" si="448"/>
        <v>11.170090909090909</v>
      </c>
      <c r="AY666" s="167">
        <f t="shared" si="471"/>
        <v>11.05</v>
      </c>
      <c r="AZ666" s="167">
        <f t="shared" si="472"/>
        <v>-2.9617999999999998</v>
      </c>
      <c r="BA666" s="167">
        <f t="shared" si="479"/>
        <v>-1791.9487833333326</v>
      </c>
      <c r="BB666" s="167">
        <f t="shared" si="473"/>
        <v>14335.590266666661</v>
      </c>
      <c r="BC666" s="167">
        <f t="shared" si="474"/>
        <v>-4.0956999999999999</v>
      </c>
      <c r="BD666" s="167">
        <f t="shared" si="480"/>
        <v>-2628.5190833333331</v>
      </c>
      <c r="BE666" s="167">
        <f t="shared" si="475"/>
        <v>21028.152666666665</v>
      </c>
      <c r="BF666" s="167">
        <f t="shared" si="476"/>
        <v>17681.871466666664</v>
      </c>
      <c r="BK666" s="167">
        <v>39780</v>
      </c>
      <c r="BL666" s="169">
        <v>35.049999999999997</v>
      </c>
      <c r="BM666" s="167">
        <v>-135.55799999999999</v>
      </c>
      <c r="BN666" s="167">
        <v>-172.32300000000001</v>
      </c>
      <c r="BO666" s="167">
        <f t="shared" si="449"/>
        <v>6.1617272727272727</v>
      </c>
      <c r="BP666" s="167">
        <f t="shared" si="450"/>
        <v>7.832863636363637</v>
      </c>
      <c r="BU666" s="167">
        <v>39780</v>
      </c>
      <c r="BV666" s="169">
        <v>35.049999999999997</v>
      </c>
      <c r="BW666" s="167">
        <v>-133.89599999999999</v>
      </c>
      <c r="BX666" s="167">
        <v>-149.28200000000001</v>
      </c>
      <c r="BY666" s="167">
        <f t="shared" si="451"/>
        <v>6.0861818181818172</v>
      </c>
      <c r="BZ666" s="167">
        <f t="shared" si="452"/>
        <v>6.7855454545454554</v>
      </c>
      <c r="CE666" s="167">
        <v>39780</v>
      </c>
      <c r="CF666" s="169">
        <f t="shared" si="453"/>
        <v>35.049999999999997</v>
      </c>
      <c r="CG666" s="167">
        <v>-67.150999999999996</v>
      </c>
      <c r="CH666" s="167">
        <v>-132.494</v>
      </c>
      <c r="CI666" s="167">
        <f t="shared" si="454"/>
        <v>3.0523181818181815</v>
      </c>
      <c r="CJ666" s="167">
        <f t="shared" si="455"/>
        <v>6.0224545454545453</v>
      </c>
      <c r="CO666" s="167">
        <v>39780</v>
      </c>
      <c r="CP666" s="169">
        <f t="shared" si="456"/>
        <v>35.049999999999997</v>
      </c>
      <c r="CQ666" s="167">
        <v>-159.76499999999999</v>
      </c>
      <c r="CR666" s="167">
        <v>-162.142</v>
      </c>
      <c r="CS666" s="167">
        <f t="shared" si="457"/>
        <v>7.2620454545454542</v>
      </c>
      <c r="CT666" s="167">
        <f t="shared" si="458"/>
        <v>7.3700909090909086</v>
      </c>
    </row>
    <row r="667" spans="2:98">
      <c r="B667" s="167">
        <f t="shared" si="459"/>
        <v>664</v>
      </c>
      <c r="C667" s="167">
        <v>39840</v>
      </c>
      <c r="D667" s="169">
        <v>35.066666666666663</v>
      </c>
      <c r="E667" s="167">
        <v>-157.53</v>
      </c>
      <c r="F667" s="167">
        <v>-155.273</v>
      </c>
      <c r="G667" s="167">
        <f t="shared" si="440"/>
        <v>7.1604545454545452</v>
      </c>
      <c r="H667" s="167">
        <f t="shared" si="441"/>
        <v>7.0578636363636358</v>
      </c>
      <c r="J667" s="167">
        <f t="shared" si="460"/>
        <v>11.066666666666666</v>
      </c>
      <c r="K667" s="167">
        <f t="shared" si="442"/>
        <v>-2.6255000000000002</v>
      </c>
      <c r="L667" s="167">
        <f t="shared" si="481"/>
        <v>-1558.775966666668</v>
      </c>
      <c r="M667" s="167">
        <f t="shared" si="461"/>
        <v>12470.207733333344</v>
      </c>
      <c r="N667" s="167">
        <f t="shared" si="443"/>
        <v>-2.5878833333333331</v>
      </c>
      <c r="O667" s="167">
        <f t="shared" si="477"/>
        <v>-1488.2265833333356</v>
      </c>
      <c r="P667" s="167">
        <f t="shared" si="462"/>
        <v>11905.812666666685</v>
      </c>
      <c r="Q667" s="167">
        <f t="shared" si="463"/>
        <v>12188.010200000015</v>
      </c>
      <c r="W667" s="167">
        <v>39840</v>
      </c>
      <c r="Y667" s="169">
        <f t="shared" si="464"/>
        <v>35.066666666666663</v>
      </c>
      <c r="Z667" s="167">
        <v>-194.89400000000001</v>
      </c>
      <c r="AA667" s="167">
        <v>-178.69399999999999</v>
      </c>
      <c r="AB667" s="167">
        <f t="shared" si="444"/>
        <v>8.8588181818181813</v>
      </c>
      <c r="AC667" s="167">
        <f t="shared" si="445"/>
        <v>8.1224545454545449</v>
      </c>
      <c r="AD667" s="167">
        <f t="shared" si="465"/>
        <v>-186.79399999999998</v>
      </c>
      <c r="AF667" s="167">
        <f t="shared" si="478"/>
        <v>11.066666666666666</v>
      </c>
      <c r="AG667" s="167">
        <f t="shared" si="466"/>
        <v>-3.2482333333333333</v>
      </c>
      <c r="AH667" s="167">
        <f t="shared" si="482"/>
        <v>-1909.3148666666677</v>
      </c>
      <c r="AI667" s="167">
        <f t="shared" si="467"/>
        <v>15274.518933333342</v>
      </c>
      <c r="AJ667" s="167">
        <f t="shared" si="468"/>
        <v>-2.9782333333333333</v>
      </c>
      <c r="AK667" s="167">
        <f t="shared" si="483"/>
        <v>-1800.9552166666667</v>
      </c>
      <c r="AL667" s="167">
        <f t="shared" si="469"/>
        <v>14407.641733333334</v>
      </c>
      <c r="AM667" s="167">
        <f t="shared" si="470"/>
        <v>14841.080333333339</v>
      </c>
      <c r="AR667" s="167">
        <v>39840</v>
      </c>
      <c r="AS667" s="169">
        <f t="shared" si="446"/>
        <v>35.066666666666663</v>
      </c>
      <c r="AT667" s="167">
        <v>-178.17099999999999</v>
      </c>
      <c r="AU667" s="167">
        <v>-243.71299999999999</v>
      </c>
      <c r="AV667" s="167">
        <f t="shared" si="447"/>
        <v>8.0986818181818183</v>
      </c>
      <c r="AW667" s="167">
        <f t="shared" si="448"/>
        <v>11.077863636363636</v>
      </c>
      <c r="AY667" s="167">
        <f t="shared" si="471"/>
        <v>11.066666666666666</v>
      </c>
      <c r="AZ667" s="167">
        <f t="shared" si="472"/>
        <v>-2.9695166666666664</v>
      </c>
      <c r="BA667" s="167">
        <f t="shared" si="479"/>
        <v>-1794.9182999999994</v>
      </c>
      <c r="BB667" s="167">
        <f t="shared" si="473"/>
        <v>14359.346399999995</v>
      </c>
      <c r="BC667" s="167">
        <f t="shared" si="474"/>
        <v>-4.0618833333333333</v>
      </c>
      <c r="BD667" s="167">
        <f t="shared" si="480"/>
        <v>-2632.5809666666664</v>
      </c>
      <c r="BE667" s="167">
        <f t="shared" si="475"/>
        <v>21060.647733333331</v>
      </c>
      <c r="BF667" s="167">
        <f t="shared" si="476"/>
        <v>17709.997066666663</v>
      </c>
      <c r="BK667" s="167">
        <v>39840</v>
      </c>
      <c r="BL667" s="169">
        <v>35.066666666666663</v>
      </c>
      <c r="BM667" s="167">
        <v>-133.47499999999999</v>
      </c>
      <c r="BN667" s="167">
        <v>-171.011</v>
      </c>
      <c r="BO667" s="167">
        <f t="shared" si="449"/>
        <v>6.067045454545454</v>
      </c>
      <c r="BP667" s="167">
        <f t="shared" si="450"/>
        <v>7.7732272727272722</v>
      </c>
      <c r="BU667" s="167">
        <v>39840</v>
      </c>
      <c r="BV667" s="169">
        <v>35.066666666666663</v>
      </c>
      <c r="BW667" s="167">
        <v>-132.69300000000001</v>
      </c>
      <c r="BX667" s="167">
        <v>-146.57</v>
      </c>
      <c r="BY667" s="167">
        <f t="shared" si="451"/>
        <v>6.0315000000000003</v>
      </c>
      <c r="BZ667" s="167">
        <f t="shared" si="452"/>
        <v>6.6622727272727271</v>
      </c>
      <c r="CE667" s="167">
        <v>39840</v>
      </c>
      <c r="CF667" s="169">
        <f t="shared" si="453"/>
        <v>35.066666666666663</v>
      </c>
      <c r="CG667" s="167">
        <v>-66.840999999999994</v>
      </c>
      <c r="CH667" s="167">
        <v>-132.4</v>
      </c>
      <c r="CI667" s="167">
        <f t="shared" si="454"/>
        <v>3.0382272727272723</v>
      </c>
      <c r="CJ667" s="167">
        <f t="shared" si="455"/>
        <v>6.0181818181818185</v>
      </c>
      <c r="CO667" s="167">
        <v>39840</v>
      </c>
      <c r="CP667" s="169">
        <f t="shared" si="456"/>
        <v>35.066666666666663</v>
      </c>
      <c r="CQ667" s="167">
        <v>-158.08500000000001</v>
      </c>
      <c r="CR667" s="167">
        <v>-159.75899999999999</v>
      </c>
      <c r="CS667" s="167">
        <f t="shared" si="457"/>
        <v>7.1856818181818189</v>
      </c>
      <c r="CT667" s="167">
        <f t="shared" si="458"/>
        <v>7.261772727272727</v>
      </c>
    </row>
    <row r="668" spans="2:98">
      <c r="B668" s="167">
        <f t="shared" si="459"/>
        <v>665</v>
      </c>
      <c r="C668" s="167">
        <v>39900</v>
      </c>
      <c r="D668" s="169">
        <v>35.083333333333336</v>
      </c>
      <c r="E668" s="167">
        <v>-155.99600000000001</v>
      </c>
      <c r="F668" s="167">
        <v>-154.71899999999999</v>
      </c>
      <c r="G668" s="167">
        <f t="shared" si="440"/>
        <v>7.090727272727273</v>
      </c>
      <c r="H668" s="167">
        <f t="shared" si="441"/>
        <v>7.0326818181818176</v>
      </c>
      <c r="J668" s="167">
        <f t="shared" si="460"/>
        <v>11.083333333333334</v>
      </c>
      <c r="K668" s="167">
        <f t="shared" si="442"/>
        <v>-2.5999333333333334</v>
      </c>
      <c r="L668" s="167">
        <f t="shared" si="481"/>
        <v>-1561.3759000000014</v>
      </c>
      <c r="M668" s="167">
        <f t="shared" si="461"/>
        <v>12491.007200000011</v>
      </c>
      <c r="N668" s="167">
        <f t="shared" si="443"/>
        <v>-2.5786499999999997</v>
      </c>
      <c r="O668" s="167">
        <f t="shared" si="477"/>
        <v>-1490.8052333333355</v>
      </c>
      <c r="P668" s="167">
        <f t="shared" si="462"/>
        <v>11926.441866666684</v>
      </c>
      <c r="Q668" s="167">
        <f t="shared" si="463"/>
        <v>12208.724533333349</v>
      </c>
      <c r="W668" s="167">
        <v>39900</v>
      </c>
      <c r="Y668" s="169">
        <f t="shared" si="464"/>
        <v>35.083333333333336</v>
      </c>
      <c r="Z668" s="167">
        <v>-193.636</v>
      </c>
      <c r="AA668" s="167">
        <v>-180.91</v>
      </c>
      <c r="AB668" s="167">
        <f t="shared" si="444"/>
        <v>8.8016363636363639</v>
      </c>
      <c r="AC668" s="167">
        <f t="shared" si="445"/>
        <v>8.2231818181818177</v>
      </c>
      <c r="AD668" s="167">
        <f t="shared" si="465"/>
        <v>-187.273</v>
      </c>
      <c r="AF668" s="167">
        <f t="shared" si="478"/>
        <v>11.083333333333334</v>
      </c>
      <c r="AG668" s="167">
        <f t="shared" si="466"/>
        <v>-3.2272666666666665</v>
      </c>
      <c r="AH668" s="167">
        <f t="shared" si="482"/>
        <v>-1912.5421333333345</v>
      </c>
      <c r="AI668" s="167">
        <f t="shared" si="467"/>
        <v>15300.337066666676</v>
      </c>
      <c r="AJ668" s="167">
        <f t="shared" si="468"/>
        <v>-3.0151666666666666</v>
      </c>
      <c r="AK668" s="167">
        <f t="shared" si="483"/>
        <v>-1803.9703833333333</v>
      </c>
      <c r="AL668" s="167">
        <f t="shared" si="469"/>
        <v>14431.763066666666</v>
      </c>
      <c r="AM668" s="167">
        <f t="shared" si="470"/>
        <v>14866.05006666667</v>
      </c>
      <c r="AR668" s="167">
        <v>39900</v>
      </c>
      <c r="AS668" s="169">
        <f t="shared" si="446"/>
        <v>35.083333333333336</v>
      </c>
      <c r="AT668" s="167">
        <v>-176.56200000000001</v>
      </c>
      <c r="AU668" s="167">
        <v>-250.44399999999999</v>
      </c>
      <c r="AV668" s="167">
        <f t="shared" si="447"/>
        <v>8.0255454545454548</v>
      </c>
      <c r="AW668" s="167">
        <f t="shared" si="448"/>
        <v>11.383818181818182</v>
      </c>
      <c r="AY668" s="167">
        <f t="shared" si="471"/>
        <v>11.083333333333334</v>
      </c>
      <c r="AZ668" s="167">
        <f t="shared" si="472"/>
        <v>-2.9427000000000003</v>
      </c>
      <c r="BA668" s="167">
        <f t="shared" si="479"/>
        <v>-1797.8609999999994</v>
      </c>
      <c r="BB668" s="167">
        <f t="shared" si="473"/>
        <v>14382.887999999995</v>
      </c>
      <c r="BC668" s="167">
        <f t="shared" si="474"/>
        <v>-4.1740666666666666</v>
      </c>
      <c r="BD668" s="167">
        <f t="shared" si="480"/>
        <v>-2636.7550333333329</v>
      </c>
      <c r="BE668" s="167">
        <f t="shared" si="475"/>
        <v>21094.040266666663</v>
      </c>
      <c r="BF668" s="167">
        <f t="shared" si="476"/>
        <v>17738.464133333327</v>
      </c>
      <c r="BK668" s="167">
        <v>39900</v>
      </c>
      <c r="BL668" s="169">
        <v>35.083333333333336</v>
      </c>
      <c r="BM668" s="167">
        <v>-134.43199999999999</v>
      </c>
      <c r="BN668" s="167">
        <v>-172.74</v>
      </c>
      <c r="BO668" s="167">
        <f t="shared" si="449"/>
        <v>6.1105454545454538</v>
      </c>
      <c r="BP668" s="167">
        <f t="shared" si="450"/>
        <v>7.8518181818181825</v>
      </c>
      <c r="BU668" s="167">
        <v>39900</v>
      </c>
      <c r="BV668" s="169">
        <v>35.083333333333336</v>
      </c>
      <c r="BW668" s="167">
        <v>-131.381</v>
      </c>
      <c r="BX668" s="167">
        <v>-146.87799999999999</v>
      </c>
      <c r="BY668" s="167">
        <f t="shared" si="451"/>
        <v>5.9718636363636364</v>
      </c>
      <c r="BZ668" s="167">
        <f t="shared" si="452"/>
        <v>6.6762727272727265</v>
      </c>
      <c r="CE668" s="167">
        <v>39900</v>
      </c>
      <c r="CF668" s="169">
        <f t="shared" si="453"/>
        <v>35.083333333333336</v>
      </c>
      <c r="CG668" s="167">
        <v>-67.158000000000001</v>
      </c>
      <c r="CH668" s="167">
        <v>-132.21100000000001</v>
      </c>
      <c r="CI668" s="167">
        <f t="shared" si="454"/>
        <v>3.0526363636363638</v>
      </c>
      <c r="CJ668" s="167">
        <f t="shared" si="455"/>
        <v>6.0095909090909094</v>
      </c>
      <c r="CO668" s="167">
        <v>39900</v>
      </c>
      <c r="CP668" s="169">
        <f t="shared" si="456"/>
        <v>35.083333333333336</v>
      </c>
      <c r="CQ668" s="167">
        <v>-159.03399999999999</v>
      </c>
      <c r="CR668" s="167">
        <v>-159.91</v>
      </c>
      <c r="CS668" s="167">
        <f t="shared" si="457"/>
        <v>7.2288181818181814</v>
      </c>
      <c r="CT668" s="167">
        <f t="shared" si="458"/>
        <v>7.2686363636363636</v>
      </c>
    </row>
    <row r="669" spans="2:98">
      <c r="B669" s="167">
        <f t="shared" si="459"/>
        <v>666</v>
      </c>
      <c r="C669" s="167">
        <v>39960</v>
      </c>
      <c r="D669" s="169">
        <v>35.1</v>
      </c>
      <c r="E669" s="167">
        <v>-158.143</v>
      </c>
      <c r="F669" s="167">
        <v>-154.488</v>
      </c>
      <c r="G669" s="167">
        <f t="shared" si="440"/>
        <v>7.1883181818181816</v>
      </c>
      <c r="H669" s="167">
        <f t="shared" si="441"/>
        <v>7.0221818181818181</v>
      </c>
      <c r="J669" s="167">
        <f t="shared" si="460"/>
        <v>11.1</v>
      </c>
      <c r="K669" s="167">
        <f t="shared" si="442"/>
        <v>-2.6357166666666667</v>
      </c>
      <c r="L669" s="167">
        <f t="shared" si="481"/>
        <v>-1564.011616666668</v>
      </c>
      <c r="M669" s="167">
        <f t="shared" si="461"/>
        <v>12512.092933333344</v>
      </c>
      <c r="N669" s="167">
        <f t="shared" si="443"/>
        <v>-2.5747999999999998</v>
      </c>
      <c r="O669" s="167">
        <f t="shared" si="477"/>
        <v>-1493.3800333333356</v>
      </c>
      <c r="P669" s="167">
        <f t="shared" si="462"/>
        <v>11947.040266666685</v>
      </c>
      <c r="Q669" s="167">
        <f t="shared" si="463"/>
        <v>12229.566600000015</v>
      </c>
      <c r="W669" s="167">
        <v>39960</v>
      </c>
      <c r="Y669" s="169">
        <f t="shared" si="464"/>
        <v>35.1</v>
      </c>
      <c r="Z669" s="167">
        <v>-192.21199999999999</v>
      </c>
      <c r="AA669" s="167">
        <v>-178.09200000000001</v>
      </c>
      <c r="AB669" s="167">
        <f t="shared" si="444"/>
        <v>8.7369090909090907</v>
      </c>
      <c r="AC669" s="167">
        <f t="shared" si="445"/>
        <v>8.09509090909091</v>
      </c>
      <c r="AD669" s="167">
        <f t="shared" si="465"/>
        <v>-185.15199999999999</v>
      </c>
      <c r="AF669" s="167">
        <f t="shared" si="478"/>
        <v>11.1</v>
      </c>
      <c r="AG669" s="167">
        <f t="shared" si="466"/>
        <v>-3.2035333333333331</v>
      </c>
      <c r="AH669" s="167">
        <f t="shared" si="482"/>
        <v>-1915.7456666666678</v>
      </c>
      <c r="AI669" s="167">
        <f t="shared" si="467"/>
        <v>15325.965333333343</v>
      </c>
      <c r="AJ669" s="167">
        <f t="shared" si="468"/>
        <v>-2.9682000000000004</v>
      </c>
      <c r="AK669" s="167">
        <f t="shared" si="483"/>
        <v>-1806.9385833333333</v>
      </c>
      <c r="AL669" s="167">
        <f t="shared" si="469"/>
        <v>14455.508666666667</v>
      </c>
      <c r="AM669" s="167">
        <f t="shared" si="470"/>
        <v>14890.737000000005</v>
      </c>
      <c r="AR669" s="167">
        <v>39960</v>
      </c>
      <c r="AS669" s="169">
        <f t="shared" si="446"/>
        <v>35.1</v>
      </c>
      <c r="AT669" s="167">
        <v>-179.74700000000001</v>
      </c>
      <c r="AU669" s="167">
        <v>-246.227</v>
      </c>
      <c r="AV669" s="167">
        <f t="shared" si="447"/>
        <v>8.1703181818181818</v>
      </c>
      <c r="AW669" s="167">
        <f t="shared" si="448"/>
        <v>11.192136363636363</v>
      </c>
      <c r="AY669" s="167">
        <f t="shared" si="471"/>
        <v>11.1</v>
      </c>
      <c r="AZ669" s="167">
        <f t="shared" si="472"/>
        <v>-2.9957833333333337</v>
      </c>
      <c r="BA669" s="167">
        <f t="shared" si="479"/>
        <v>-1800.8567833333327</v>
      </c>
      <c r="BB669" s="167">
        <f t="shared" si="473"/>
        <v>14406.854266666662</v>
      </c>
      <c r="BC669" s="167">
        <f t="shared" si="474"/>
        <v>-4.1037833333333333</v>
      </c>
      <c r="BD669" s="167">
        <f t="shared" si="480"/>
        <v>-2640.8588166666664</v>
      </c>
      <c r="BE669" s="167">
        <f t="shared" si="475"/>
        <v>21126.870533333331</v>
      </c>
      <c r="BF669" s="167">
        <f t="shared" si="476"/>
        <v>17766.862399999998</v>
      </c>
      <c r="BK669" s="167">
        <v>39960</v>
      </c>
      <c r="BL669" s="169">
        <v>35.1</v>
      </c>
      <c r="BM669" s="167">
        <v>-132.81200000000001</v>
      </c>
      <c r="BN669" s="167">
        <v>-171.999</v>
      </c>
      <c r="BO669" s="167">
        <f t="shared" si="449"/>
        <v>6.0369090909090914</v>
      </c>
      <c r="BP669" s="167">
        <f t="shared" si="450"/>
        <v>7.8181363636363637</v>
      </c>
      <c r="BU669" s="167">
        <v>39960</v>
      </c>
      <c r="BV669" s="169">
        <v>35.1</v>
      </c>
      <c r="BW669" s="167">
        <v>-131.875</v>
      </c>
      <c r="BX669" s="167">
        <v>-146.87799999999999</v>
      </c>
      <c r="BY669" s="167">
        <f t="shared" si="451"/>
        <v>5.9943181818181817</v>
      </c>
      <c r="BZ669" s="167">
        <f t="shared" si="452"/>
        <v>6.6762727272727265</v>
      </c>
      <c r="CE669" s="167">
        <v>39960</v>
      </c>
      <c r="CF669" s="169">
        <f t="shared" si="453"/>
        <v>35.1</v>
      </c>
      <c r="CG669" s="167">
        <v>-67.653000000000006</v>
      </c>
      <c r="CH669" s="167">
        <v>-132.316</v>
      </c>
      <c r="CI669" s="167">
        <f t="shared" si="454"/>
        <v>3.0751363636363638</v>
      </c>
      <c r="CJ669" s="167">
        <f t="shared" si="455"/>
        <v>6.0143636363636368</v>
      </c>
      <c r="CO669" s="167">
        <v>39960</v>
      </c>
      <c r="CP669" s="169">
        <f t="shared" si="456"/>
        <v>35.1</v>
      </c>
      <c r="CQ669" s="167">
        <v>-159.68600000000001</v>
      </c>
      <c r="CR669" s="167">
        <v>-162.52799999999999</v>
      </c>
      <c r="CS669" s="167">
        <f t="shared" si="457"/>
        <v>7.2584545454545459</v>
      </c>
      <c r="CT669" s="167">
        <f t="shared" si="458"/>
        <v>7.3876363636363633</v>
      </c>
    </row>
    <row r="670" spans="2:98">
      <c r="B670" s="167">
        <f t="shared" si="459"/>
        <v>667</v>
      </c>
      <c r="C670" s="167">
        <v>40020</v>
      </c>
      <c r="D670" s="169">
        <v>35.116666666666667</v>
      </c>
      <c r="E670" s="167">
        <v>-155.84299999999999</v>
      </c>
      <c r="F670" s="167">
        <v>-153.256</v>
      </c>
      <c r="G670" s="167">
        <f t="shared" si="440"/>
        <v>7.0837727272727271</v>
      </c>
      <c r="H670" s="167">
        <f t="shared" si="441"/>
        <v>6.966181818181818</v>
      </c>
      <c r="J670" s="167">
        <f t="shared" si="460"/>
        <v>11.116666666666667</v>
      </c>
      <c r="K670" s="167">
        <f t="shared" si="442"/>
        <v>-2.5973833333333332</v>
      </c>
      <c r="L670" s="167">
        <f t="shared" si="481"/>
        <v>-1566.6090000000013</v>
      </c>
      <c r="M670" s="167">
        <f t="shared" si="461"/>
        <v>12532.87200000001</v>
      </c>
      <c r="N670" s="167">
        <f t="shared" si="443"/>
        <v>-2.5542666666666665</v>
      </c>
      <c r="O670" s="167">
        <f t="shared" si="477"/>
        <v>-1495.9343000000024</v>
      </c>
      <c r="P670" s="167">
        <f t="shared" si="462"/>
        <v>11967.474400000019</v>
      </c>
      <c r="Q670" s="167">
        <f t="shared" si="463"/>
        <v>12250.173200000016</v>
      </c>
      <c r="W670" s="167">
        <v>40020</v>
      </c>
      <c r="Y670" s="169">
        <f t="shared" si="464"/>
        <v>35.116666666666667</v>
      </c>
      <c r="Z670" s="167">
        <v>-198.68299999999999</v>
      </c>
      <c r="AA670" s="167">
        <v>-181.09100000000001</v>
      </c>
      <c r="AB670" s="167">
        <f t="shared" si="444"/>
        <v>9.0310454545454544</v>
      </c>
      <c r="AC670" s="167">
        <f t="shared" si="445"/>
        <v>8.2314090909090911</v>
      </c>
      <c r="AD670" s="167">
        <f t="shared" si="465"/>
        <v>-189.887</v>
      </c>
      <c r="AF670" s="167">
        <f t="shared" si="478"/>
        <v>11.116666666666667</v>
      </c>
      <c r="AG670" s="167">
        <f t="shared" si="466"/>
        <v>-3.3113833333333331</v>
      </c>
      <c r="AH670" s="167">
        <f t="shared" si="482"/>
        <v>-1919.0570500000013</v>
      </c>
      <c r="AI670" s="167">
        <f t="shared" si="467"/>
        <v>15352.45640000001</v>
      </c>
      <c r="AJ670" s="167">
        <f t="shared" si="468"/>
        <v>-3.0181833333333334</v>
      </c>
      <c r="AK670" s="167">
        <f t="shared" si="483"/>
        <v>-1809.9567666666667</v>
      </c>
      <c r="AL670" s="167">
        <f t="shared" si="469"/>
        <v>14479.654133333333</v>
      </c>
      <c r="AM670" s="167">
        <f t="shared" si="470"/>
        <v>14916.055266666672</v>
      </c>
      <c r="AR670" s="167">
        <v>40020</v>
      </c>
      <c r="AS670" s="169">
        <f t="shared" si="446"/>
        <v>35.116666666666667</v>
      </c>
      <c r="AT670" s="167">
        <v>-182.292</v>
      </c>
      <c r="AU670" s="167">
        <v>-248.19900000000001</v>
      </c>
      <c r="AV670" s="167">
        <f t="shared" si="447"/>
        <v>8.2859999999999996</v>
      </c>
      <c r="AW670" s="167">
        <f t="shared" si="448"/>
        <v>11.281772727272728</v>
      </c>
      <c r="AY670" s="167">
        <f t="shared" si="471"/>
        <v>11.116666666666667</v>
      </c>
      <c r="AZ670" s="167">
        <f t="shared" si="472"/>
        <v>-3.0381999999999998</v>
      </c>
      <c r="BA670" s="167">
        <f t="shared" si="479"/>
        <v>-1803.8949833333327</v>
      </c>
      <c r="BB670" s="167">
        <f t="shared" si="473"/>
        <v>14431.159866666661</v>
      </c>
      <c r="BC670" s="167">
        <f t="shared" si="474"/>
        <v>-4.1366500000000004</v>
      </c>
      <c r="BD670" s="167">
        <f t="shared" si="480"/>
        <v>-2644.9954666666663</v>
      </c>
      <c r="BE670" s="167">
        <f t="shared" si="475"/>
        <v>21159.96373333333</v>
      </c>
      <c r="BF670" s="167">
        <f t="shared" si="476"/>
        <v>17795.561799999996</v>
      </c>
      <c r="BK670" s="167">
        <v>40020</v>
      </c>
      <c r="BL670" s="169">
        <v>35.116666666666667</v>
      </c>
      <c r="BM670" s="167">
        <v>-132.36500000000001</v>
      </c>
      <c r="BN670" s="167">
        <v>-173.959</v>
      </c>
      <c r="BO670" s="167">
        <f t="shared" si="449"/>
        <v>6.0165909090909091</v>
      </c>
      <c r="BP670" s="167">
        <f t="shared" si="450"/>
        <v>7.9072272727272725</v>
      </c>
      <c r="BU670" s="167">
        <v>40020</v>
      </c>
      <c r="BV670" s="169">
        <v>35.116666666666667</v>
      </c>
      <c r="BW670" s="167">
        <v>-130.67099999999999</v>
      </c>
      <c r="BX670" s="167">
        <v>-147.32499999999999</v>
      </c>
      <c r="BY670" s="167">
        <f t="shared" si="451"/>
        <v>5.9395909090909091</v>
      </c>
      <c r="BZ670" s="167">
        <f t="shared" si="452"/>
        <v>6.6965909090909088</v>
      </c>
      <c r="CE670" s="167">
        <v>40020</v>
      </c>
      <c r="CF670" s="169">
        <f t="shared" si="453"/>
        <v>35.116666666666667</v>
      </c>
      <c r="CG670" s="167">
        <v>-67.388000000000005</v>
      </c>
      <c r="CH670" s="167">
        <v>-132.28299999999999</v>
      </c>
      <c r="CI670" s="167">
        <f t="shared" si="454"/>
        <v>3.0630909090909095</v>
      </c>
      <c r="CJ670" s="167">
        <f t="shared" si="455"/>
        <v>6.0128636363636359</v>
      </c>
      <c r="CO670" s="167">
        <v>40020</v>
      </c>
      <c r="CP670" s="169">
        <f t="shared" si="456"/>
        <v>35.116666666666667</v>
      </c>
      <c r="CQ670" s="167">
        <v>-159.42400000000001</v>
      </c>
      <c r="CR670" s="167">
        <v>-160.21299999999999</v>
      </c>
      <c r="CS670" s="167">
        <f t="shared" si="457"/>
        <v>7.2465454545454548</v>
      </c>
      <c r="CT670" s="167">
        <f t="shared" si="458"/>
        <v>7.2824090909090904</v>
      </c>
    </row>
    <row r="671" spans="2:98">
      <c r="B671" s="167">
        <f t="shared" si="459"/>
        <v>668</v>
      </c>
      <c r="C671" s="167">
        <v>40080</v>
      </c>
      <c r="D671" s="169">
        <v>35.133333333333333</v>
      </c>
      <c r="E671" s="167">
        <v>-154.76900000000001</v>
      </c>
      <c r="F671" s="167">
        <v>-155.119</v>
      </c>
      <c r="G671" s="167">
        <f t="shared" si="440"/>
        <v>7.0349545454545455</v>
      </c>
      <c r="H671" s="167">
        <f t="shared" si="441"/>
        <v>7.0508636363636361</v>
      </c>
      <c r="J671" s="167">
        <f t="shared" si="460"/>
        <v>11.133333333333333</v>
      </c>
      <c r="K671" s="167">
        <f t="shared" si="442"/>
        <v>-2.5794833333333336</v>
      </c>
      <c r="L671" s="167">
        <f t="shared" si="481"/>
        <v>-1569.1884833333347</v>
      </c>
      <c r="M671" s="167">
        <f t="shared" si="461"/>
        <v>12553.507866666678</v>
      </c>
      <c r="N671" s="167">
        <f t="shared" si="443"/>
        <v>-2.5853166666666665</v>
      </c>
      <c r="O671" s="167">
        <f t="shared" si="477"/>
        <v>-1498.519616666669</v>
      </c>
      <c r="P671" s="167">
        <f t="shared" si="462"/>
        <v>11988.156933333352</v>
      </c>
      <c r="Q671" s="167">
        <f t="shared" si="463"/>
        <v>12270.832400000014</v>
      </c>
      <c r="W671" s="167">
        <v>40080</v>
      </c>
      <c r="Y671" s="169">
        <f t="shared" si="464"/>
        <v>35.133333333333333</v>
      </c>
      <c r="Z671" s="167">
        <v>-198.751</v>
      </c>
      <c r="AA671" s="167">
        <v>-185.25899999999999</v>
      </c>
      <c r="AB671" s="167">
        <f t="shared" si="444"/>
        <v>9.0341363636363639</v>
      </c>
      <c r="AC671" s="167">
        <f t="shared" si="445"/>
        <v>8.4208636363636362</v>
      </c>
      <c r="AD671" s="167">
        <f t="shared" si="465"/>
        <v>-192.005</v>
      </c>
      <c r="AF671" s="167">
        <f t="shared" si="478"/>
        <v>11.133333333333333</v>
      </c>
      <c r="AG671" s="167">
        <f t="shared" si="466"/>
        <v>-3.3125166666666668</v>
      </c>
      <c r="AH671" s="167">
        <f t="shared" si="482"/>
        <v>-1922.3695666666679</v>
      </c>
      <c r="AI671" s="167">
        <f t="shared" si="467"/>
        <v>15378.956533333343</v>
      </c>
      <c r="AJ671" s="167">
        <f t="shared" si="468"/>
        <v>-3.0876499999999996</v>
      </c>
      <c r="AK671" s="167">
        <f t="shared" si="483"/>
        <v>-1813.0444166666666</v>
      </c>
      <c r="AL671" s="167">
        <f t="shared" si="469"/>
        <v>14504.355333333333</v>
      </c>
      <c r="AM671" s="167">
        <f t="shared" si="470"/>
        <v>14941.655933333339</v>
      </c>
      <c r="AR671" s="167">
        <v>40080</v>
      </c>
      <c r="AS671" s="169">
        <f t="shared" si="446"/>
        <v>35.133333333333333</v>
      </c>
      <c r="AT671" s="167">
        <v>-179.744</v>
      </c>
      <c r="AU671" s="167">
        <v>-245.291</v>
      </c>
      <c r="AV671" s="167">
        <f t="shared" si="447"/>
        <v>8.1701818181818187</v>
      </c>
      <c r="AW671" s="167">
        <f t="shared" si="448"/>
        <v>11.149590909090909</v>
      </c>
      <c r="AY671" s="167">
        <f t="shared" si="471"/>
        <v>11.133333333333333</v>
      </c>
      <c r="AZ671" s="167">
        <f t="shared" si="472"/>
        <v>-2.9957333333333334</v>
      </c>
      <c r="BA671" s="167">
        <f t="shared" si="479"/>
        <v>-1806.8907166666661</v>
      </c>
      <c r="BB671" s="167">
        <f t="shared" si="473"/>
        <v>14455.125733333329</v>
      </c>
      <c r="BC671" s="167">
        <f t="shared" si="474"/>
        <v>-4.0881833333333333</v>
      </c>
      <c r="BD671" s="167">
        <f t="shared" si="480"/>
        <v>-2649.0836499999996</v>
      </c>
      <c r="BE671" s="167">
        <f t="shared" si="475"/>
        <v>21192.669199999997</v>
      </c>
      <c r="BF671" s="167">
        <f t="shared" si="476"/>
        <v>17823.897466666662</v>
      </c>
      <c r="BK671" s="167">
        <v>40080</v>
      </c>
      <c r="BL671" s="169">
        <v>35.133333333333333</v>
      </c>
      <c r="BM671" s="167">
        <v>-134.648</v>
      </c>
      <c r="BN671" s="167">
        <v>-172.57</v>
      </c>
      <c r="BO671" s="167">
        <f t="shared" si="449"/>
        <v>6.1203636363636358</v>
      </c>
      <c r="BP671" s="167">
        <f t="shared" si="450"/>
        <v>7.8440909090909088</v>
      </c>
      <c r="BU671" s="167">
        <v>40080</v>
      </c>
      <c r="BV671" s="169">
        <v>35.133333333333333</v>
      </c>
      <c r="BW671" s="167">
        <v>-131.041</v>
      </c>
      <c r="BX671" s="167">
        <v>-147.15600000000001</v>
      </c>
      <c r="BY671" s="167">
        <f t="shared" si="451"/>
        <v>5.9564090909090908</v>
      </c>
      <c r="BZ671" s="167">
        <f t="shared" si="452"/>
        <v>6.6889090909090916</v>
      </c>
      <c r="CE671" s="167">
        <v>40080</v>
      </c>
      <c r="CF671" s="169">
        <f t="shared" si="453"/>
        <v>35.133333333333333</v>
      </c>
      <c r="CG671" s="167">
        <v>-67.911000000000001</v>
      </c>
      <c r="CH671" s="167">
        <v>-132.05699999999999</v>
      </c>
      <c r="CI671" s="167">
        <f t="shared" si="454"/>
        <v>3.0868636363636366</v>
      </c>
      <c r="CJ671" s="167">
        <f t="shared" si="455"/>
        <v>6.0025909090909089</v>
      </c>
      <c r="CO671" s="167">
        <v>40080</v>
      </c>
      <c r="CP671" s="169">
        <f t="shared" si="456"/>
        <v>35.133333333333333</v>
      </c>
      <c r="CQ671" s="167">
        <v>-161.369</v>
      </c>
      <c r="CR671" s="167">
        <v>-160.559</v>
      </c>
      <c r="CS671" s="167">
        <f t="shared" si="457"/>
        <v>7.3349545454545453</v>
      </c>
      <c r="CT671" s="167">
        <f t="shared" si="458"/>
        <v>7.2981363636363632</v>
      </c>
    </row>
    <row r="672" spans="2:98">
      <c r="B672" s="167">
        <f t="shared" si="459"/>
        <v>669</v>
      </c>
      <c r="C672" s="167">
        <v>40140</v>
      </c>
      <c r="D672" s="169">
        <v>35.15</v>
      </c>
      <c r="E672" s="167">
        <v>-155.38300000000001</v>
      </c>
      <c r="F672" s="167">
        <v>-154.10300000000001</v>
      </c>
      <c r="G672" s="167">
        <f t="shared" si="440"/>
        <v>7.0628636363636366</v>
      </c>
      <c r="H672" s="167">
        <f t="shared" si="441"/>
        <v>7.0046818181818189</v>
      </c>
      <c r="J672" s="167">
        <f t="shared" si="460"/>
        <v>11.15</v>
      </c>
      <c r="K672" s="167">
        <f t="shared" si="442"/>
        <v>-2.5897166666666669</v>
      </c>
      <c r="L672" s="167">
        <f t="shared" si="481"/>
        <v>-1571.7782000000013</v>
      </c>
      <c r="M672" s="167">
        <f t="shared" si="461"/>
        <v>12574.225600000011</v>
      </c>
      <c r="N672" s="167">
        <f t="shared" si="443"/>
        <v>-2.5683833333333332</v>
      </c>
      <c r="O672" s="167">
        <f t="shared" si="477"/>
        <v>-1501.0880000000022</v>
      </c>
      <c r="P672" s="167">
        <f t="shared" si="462"/>
        <v>12008.704000000018</v>
      </c>
      <c r="Q672" s="167">
        <f t="shared" si="463"/>
        <v>12291.464800000014</v>
      </c>
      <c r="W672" s="167">
        <v>40140</v>
      </c>
      <c r="Y672" s="169">
        <f t="shared" si="464"/>
        <v>35.15</v>
      </c>
      <c r="Z672" s="167">
        <v>-199.94200000000001</v>
      </c>
      <c r="AA672" s="167">
        <v>-182.589</v>
      </c>
      <c r="AB672" s="167">
        <f t="shared" si="444"/>
        <v>9.0882727272727273</v>
      </c>
      <c r="AC672" s="167">
        <f t="shared" si="445"/>
        <v>8.2995000000000001</v>
      </c>
      <c r="AD672" s="167">
        <f t="shared" si="465"/>
        <v>-191.2655</v>
      </c>
      <c r="AF672" s="167">
        <f t="shared" si="478"/>
        <v>11.15</v>
      </c>
      <c r="AG672" s="167">
        <f t="shared" si="466"/>
        <v>-3.3323666666666667</v>
      </c>
      <c r="AH672" s="167">
        <f t="shared" si="482"/>
        <v>-1925.7019333333346</v>
      </c>
      <c r="AI672" s="167">
        <f t="shared" si="467"/>
        <v>15405.615466666677</v>
      </c>
      <c r="AJ672" s="167">
        <f t="shared" si="468"/>
        <v>-3.0431499999999998</v>
      </c>
      <c r="AK672" s="167">
        <f t="shared" si="483"/>
        <v>-1816.0875666666666</v>
      </c>
      <c r="AL672" s="167">
        <f t="shared" si="469"/>
        <v>14528.700533333333</v>
      </c>
      <c r="AM672" s="167">
        <f t="shared" si="470"/>
        <v>14967.158000000005</v>
      </c>
      <c r="AR672" s="167">
        <v>40140</v>
      </c>
      <c r="AS672" s="169">
        <f t="shared" si="446"/>
        <v>35.15</v>
      </c>
      <c r="AT672" s="167">
        <v>-181.07</v>
      </c>
      <c r="AU672" s="167">
        <v>-241.28899999999999</v>
      </c>
      <c r="AV672" s="167">
        <f t="shared" si="447"/>
        <v>8.2304545454545455</v>
      </c>
      <c r="AW672" s="167">
        <f t="shared" si="448"/>
        <v>10.967681818181818</v>
      </c>
      <c r="AY672" s="167">
        <f t="shared" si="471"/>
        <v>11.15</v>
      </c>
      <c r="AZ672" s="167">
        <f t="shared" si="472"/>
        <v>-3.0178333333333334</v>
      </c>
      <c r="BA672" s="167">
        <f t="shared" si="479"/>
        <v>-1809.9085499999994</v>
      </c>
      <c r="BB672" s="167">
        <f t="shared" si="473"/>
        <v>14479.268399999995</v>
      </c>
      <c r="BC672" s="167">
        <f t="shared" si="474"/>
        <v>-4.0214833333333333</v>
      </c>
      <c r="BD672" s="167">
        <f t="shared" si="480"/>
        <v>-2653.105133333333</v>
      </c>
      <c r="BE672" s="167">
        <f t="shared" si="475"/>
        <v>21224.841066666664</v>
      </c>
      <c r="BF672" s="167">
        <f t="shared" si="476"/>
        <v>17852.054733333331</v>
      </c>
      <c r="BK672" s="167">
        <v>40140</v>
      </c>
      <c r="BL672" s="169">
        <v>35.15</v>
      </c>
      <c r="BM672" s="167">
        <v>-131.17699999999999</v>
      </c>
      <c r="BN672" s="167">
        <v>-175.88900000000001</v>
      </c>
      <c r="BO672" s="167">
        <f t="shared" si="449"/>
        <v>5.9625909090909088</v>
      </c>
      <c r="BP672" s="167">
        <f t="shared" si="450"/>
        <v>7.9949545454545463</v>
      </c>
      <c r="BU672" s="167">
        <v>40140</v>
      </c>
      <c r="BV672" s="169">
        <v>35.15</v>
      </c>
      <c r="BW672" s="167">
        <v>-130.285</v>
      </c>
      <c r="BX672" s="167">
        <v>-147.18600000000001</v>
      </c>
      <c r="BY672" s="167">
        <f t="shared" si="451"/>
        <v>5.9220454545454544</v>
      </c>
      <c r="BZ672" s="167">
        <f t="shared" si="452"/>
        <v>6.6902727272727276</v>
      </c>
      <c r="CE672" s="167">
        <v>40140</v>
      </c>
      <c r="CF672" s="169">
        <f t="shared" si="453"/>
        <v>35.15</v>
      </c>
      <c r="CG672" s="167">
        <v>-68.16</v>
      </c>
      <c r="CH672" s="167">
        <v>-130.959</v>
      </c>
      <c r="CI672" s="167">
        <f t="shared" si="454"/>
        <v>3.0981818181818181</v>
      </c>
      <c r="CJ672" s="167">
        <f t="shared" si="455"/>
        <v>5.9526818181818184</v>
      </c>
      <c r="CO672" s="167">
        <v>40140</v>
      </c>
      <c r="CP672" s="169">
        <f t="shared" si="456"/>
        <v>35.15</v>
      </c>
      <c r="CQ672" s="167">
        <v>-160.012</v>
      </c>
      <c r="CR672" s="167">
        <v>-161.19999999999999</v>
      </c>
      <c r="CS672" s="167">
        <f t="shared" si="457"/>
        <v>7.2732727272727269</v>
      </c>
      <c r="CT672" s="167">
        <f t="shared" si="458"/>
        <v>7.3272727272727272</v>
      </c>
    </row>
    <row r="673" spans="2:98">
      <c r="B673" s="167">
        <f t="shared" si="459"/>
        <v>670</v>
      </c>
      <c r="C673" s="167">
        <v>40200</v>
      </c>
      <c r="D673" s="169">
        <v>35.166666666666664</v>
      </c>
      <c r="E673" s="167">
        <v>-158.756</v>
      </c>
      <c r="F673" s="167">
        <v>-153.50200000000001</v>
      </c>
      <c r="G673" s="167">
        <f t="shared" si="440"/>
        <v>7.216181818181818</v>
      </c>
      <c r="H673" s="167">
        <f t="shared" si="441"/>
        <v>6.9773636363636369</v>
      </c>
      <c r="J673" s="167">
        <f t="shared" si="460"/>
        <v>11.166666666666666</v>
      </c>
      <c r="K673" s="167">
        <f t="shared" si="442"/>
        <v>-2.6459333333333332</v>
      </c>
      <c r="L673" s="167">
        <f t="shared" si="481"/>
        <v>-1574.4241333333346</v>
      </c>
      <c r="M673" s="167">
        <f t="shared" si="461"/>
        <v>12595.393066666677</v>
      </c>
      <c r="N673" s="167">
        <f t="shared" si="443"/>
        <v>-2.5583666666666667</v>
      </c>
      <c r="O673" s="167">
        <f t="shared" si="477"/>
        <v>-1503.6463666666689</v>
      </c>
      <c r="P673" s="167">
        <f t="shared" si="462"/>
        <v>12029.170933333351</v>
      </c>
      <c r="Q673" s="167">
        <f t="shared" si="463"/>
        <v>12312.282000000014</v>
      </c>
      <c r="W673" s="167">
        <v>40200</v>
      </c>
      <c r="Y673" s="169">
        <f t="shared" si="464"/>
        <v>35.166666666666664</v>
      </c>
      <c r="Z673" s="167">
        <v>-198.15799999999999</v>
      </c>
      <c r="AA673" s="167">
        <v>-181.18299999999999</v>
      </c>
      <c r="AB673" s="167">
        <f t="shared" si="444"/>
        <v>9.0071818181818184</v>
      </c>
      <c r="AC673" s="167">
        <f t="shared" si="445"/>
        <v>8.2355909090909094</v>
      </c>
      <c r="AD673" s="167">
        <f t="shared" si="465"/>
        <v>-189.6705</v>
      </c>
      <c r="AF673" s="167">
        <f t="shared" si="478"/>
        <v>11.166666666666666</v>
      </c>
      <c r="AG673" s="167">
        <f t="shared" si="466"/>
        <v>-3.3026333333333331</v>
      </c>
      <c r="AH673" s="167">
        <f t="shared" si="482"/>
        <v>-1929.0045666666679</v>
      </c>
      <c r="AI673" s="167">
        <f t="shared" si="467"/>
        <v>15432.036533333343</v>
      </c>
      <c r="AJ673" s="167">
        <f t="shared" si="468"/>
        <v>-3.0197166666666666</v>
      </c>
      <c r="AK673" s="167">
        <f t="shared" si="483"/>
        <v>-1819.1072833333333</v>
      </c>
      <c r="AL673" s="167">
        <f t="shared" si="469"/>
        <v>14552.858266666666</v>
      </c>
      <c r="AM673" s="167">
        <f t="shared" si="470"/>
        <v>14992.447400000005</v>
      </c>
      <c r="AR673" s="167">
        <v>40200</v>
      </c>
      <c r="AS673" s="169">
        <f t="shared" si="446"/>
        <v>35.166666666666664</v>
      </c>
      <c r="AT673" s="167">
        <v>-176.73099999999999</v>
      </c>
      <c r="AU673" s="167">
        <v>-245.22300000000001</v>
      </c>
      <c r="AV673" s="167">
        <f t="shared" si="447"/>
        <v>8.033227272727272</v>
      </c>
      <c r="AW673" s="167">
        <f t="shared" si="448"/>
        <v>11.146500000000001</v>
      </c>
      <c r="AY673" s="167">
        <f t="shared" si="471"/>
        <v>11.166666666666666</v>
      </c>
      <c r="AZ673" s="167">
        <f t="shared" si="472"/>
        <v>-2.9455166666666663</v>
      </c>
      <c r="BA673" s="167">
        <f t="shared" si="479"/>
        <v>-1812.8540666666661</v>
      </c>
      <c r="BB673" s="167">
        <f t="shared" si="473"/>
        <v>14502.832533333329</v>
      </c>
      <c r="BC673" s="167">
        <f t="shared" si="474"/>
        <v>-4.0870500000000005</v>
      </c>
      <c r="BD673" s="167">
        <f t="shared" si="480"/>
        <v>-2657.1921833333331</v>
      </c>
      <c r="BE673" s="167">
        <f t="shared" si="475"/>
        <v>21257.537466666665</v>
      </c>
      <c r="BF673" s="167">
        <f t="shared" si="476"/>
        <v>17880.184999999998</v>
      </c>
      <c r="BK673" s="167">
        <v>40200</v>
      </c>
      <c r="BL673" s="169">
        <v>35.166666666666664</v>
      </c>
      <c r="BM673" s="167">
        <v>-134.89500000000001</v>
      </c>
      <c r="BN673" s="167">
        <v>-172.46199999999999</v>
      </c>
      <c r="BO673" s="167">
        <f t="shared" si="449"/>
        <v>6.1315909090909093</v>
      </c>
      <c r="BP673" s="167">
        <f t="shared" si="450"/>
        <v>7.8391818181818174</v>
      </c>
      <c r="BU673" s="167">
        <v>40200</v>
      </c>
      <c r="BV673" s="169">
        <v>35.166666666666664</v>
      </c>
      <c r="BW673" s="167">
        <v>-130.08500000000001</v>
      </c>
      <c r="BX673" s="167">
        <v>-148.86600000000001</v>
      </c>
      <c r="BY673" s="167">
        <f t="shared" si="451"/>
        <v>5.9129545454545456</v>
      </c>
      <c r="BZ673" s="167">
        <f t="shared" si="452"/>
        <v>6.7666363636363647</v>
      </c>
      <c r="CE673" s="167">
        <v>40200</v>
      </c>
      <c r="CF673" s="169">
        <f t="shared" si="453"/>
        <v>35.166666666666664</v>
      </c>
      <c r="CG673" s="167">
        <v>-67.385000000000005</v>
      </c>
      <c r="CH673" s="167">
        <v>-131.34100000000001</v>
      </c>
      <c r="CI673" s="167">
        <f t="shared" si="454"/>
        <v>3.0629545454545455</v>
      </c>
      <c r="CJ673" s="167">
        <f t="shared" si="455"/>
        <v>5.9700454545454553</v>
      </c>
      <c r="CO673" s="167">
        <v>40200</v>
      </c>
      <c r="CP673" s="169">
        <f t="shared" si="456"/>
        <v>35.166666666666664</v>
      </c>
      <c r="CQ673" s="167">
        <v>-160.86099999999999</v>
      </c>
      <c r="CR673" s="167">
        <v>-162.16300000000001</v>
      </c>
      <c r="CS673" s="167">
        <f t="shared" si="457"/>
        <v>7.3118636363636362</v>
      </c>
      <c r="CT673" s="167">
        <f t="shared" si="458"/>
        <v>7.3710454545454551</v>
      </c>
    </row>
    <row r="674" spans="2:98">
      <c r="B674" s="167">
        <f t="shared" si="459"/>
        <v>671</v>
      </c>
      <c r="C674" s="167">
        <v>40260</v>
      </c>
      <c r="D674" s="169">
        <v>35.183333333333337</v>
      </c>
      <c r="E674" s="167">
        <v>-156.76300000000001</v>
      </c>
      <c r="F674" s="167">
        <v>-153.364</v>
      </c>
      <c r="G674" s="167">
        <f t="shared" si="440"/>
        <v>7.1255909090909091</v>
      </c>
      <c r="H674" s="167">
        <f t="shared" si="441"/>
        <v>6.9710909090909094</v>
      </c>
      <c r="J674" s="167">
        <f t="shared" si="460"/>
        <v>11.183333333333334</v>
      </c>
      <c r="K674" s="167">
        <f t="shared" si="442"/>
        <v>-2.6127166666666666</v>
      </c>
      <c r="L674" s="167">
        <f t="shared" si="481"/>
        <v>-1577.0368500000013</v>
      </c>
      <c r="M674" s="167">
        <f t="shared" si="461"/>
        <v>12616.294800000011</v>
      </c>
      <c r="N674" s="167">
        <f t="shared" si="443"/>
        <v>-2.5560666666666667</v>
      </c>
      <c r="O674" s="167">
        <f t="shared" si="477"/>
        <v>-1506.2024333333356</v>
      </c>
      <c r="P674" s="167">
        <f t="shared" si="462"/>
        <v>12049.619466666685</v>
      </c>
      <c r="Q674" s="167">
        <f t="shared" si="463"/>
        <v>12332.957133333348</v>
      </c>
      <c r="W674" s="167">
        <v>40260</v>
      </c>
      <c r="Y674" s="169">
        <f t="shared" si="464"/>
        <v>35.183333333333337</v>
      </c>
      <c r="Z674" s="167">
        <v>-194.64400000000001</v>
      </c>
      <c r="AA674" s="167">
        <v>-185.815</v>
      </c>
      <c r="AB674" s="167">
        <f t="shared" si="444"/>
        <v>8.8474545454545463</v>
      </c>
      <c r="AC674" s="167">
        <f t="shared" si="445"/>
        <v>8.4461363636363629</v>
      </c>
      <c r="AD674" s="167">
        <f t="shared" si="465"/>
        <v>-190.2295</v>
      </c>
      <c r="AF674" s="167">
        <f t="shared" si="478"/>
        <v>11.183333333333334</v>
      </c>
      <c r="AG674" s="167">
        <f t="shared" si="466"/>
        <v>-3.2440666666666669</v>
      </c>
      <c r="AH674" s="167">
        <f t="shared" si="482"/>
        <v>-1932.2486333333345</v>
      </c>
      <c r="AI674" s="167">
        <f t="shared" si="467"/>
        <v>15457.989066666676</v>
      </c>
      <c r="AJ674" s="167">
        <f t="shared" si="468"/>
        <v>-3.0969166666666665</v>
      </c>
      <c r="AK674" s="167">
        <f t="shared" si="483"/>
        <v>-1822.2041999999999</v>
      </c>
      <c r="AL674" s="167">
        <f t="shared" si="469"/>
        <v>14577.633599999999</v>
      </c>
      <c r="AM674" s="167">
        <f t="shared" si="470"/>
        <v>15017.811333333339</v>
      </c>
      <c r="AR674" s="167">
        <v>40260</v>
      </c>
      <c r="AS674" s="169">
        <f t="shared" si="446"/>
        <v>35.183333333333337</v>
      </c>
      <c r="AT674" s="167">
        <v>-178.755</v>
      </c>
      <c r="AU674" s="167">
        <v>-243.178</v>
      </c>
      <c r="AV674" s="167">
        <f t="shared" si="447"/>
        <v>8.1252272727272725</v>
      </c>
      <c r="AW674" s="167">
        <f t="shared" si="448"/>
        <v>11.053545454545455</v>
      </c>
      <c r="AY674" s="167">
        <f t="shared" si="471"/>
        <v>11.183333333333334</v>
      </c>
      <c r="AZ674" s="167">
        <f t="shared" si="472"/>
        <v>-2.97925</v>
      </c>
      <c r="BA674" s="167">
        <f t="shared" si="479"/>
        <v>-1815.8333166666662</v>
      </c>
      <c r="BB674" s="167">
        <f t="shared" si="473"/>
        <v>14526.666533333329</v>
      </c>
      <c r="BC674" s="167">
        <f t="shared" si="474"/>
        <v>-4.0529666666666664</v>
      </c>
      <c r="BD674" s="167">
        <f t="shared" si="480"/>
        <v>-2661.2451499999997</v>
      </c>
      <c r="BE674" s="167">
        <f t="shared" si="475"/>
        <v>21289.961199999998</v>
      </c>
      <c r="BF674" s="167">
        <f t="shared" si="476"/>
        <v>17908.313866666664</v>
      </c>
      <c r="BK674" s="167">
        <v>40260</v>
      </c>
      <c r="BL674" s="169">
        <v>35.183333333333337</v>
      </c>
      <c r="BM674" s="167">
        <v>-135.14099999999999</v>
      </c>
      <c r="BN674" s="167">
        <v>-171.13399999999999</v>
      </c>
      <c r="BO674" s="167">
        <f t="shared" si="449"/>
        <v>6.1427727272727273</v>
      </c>
      <c r="BP674" s="167">
        <f t="shared" si="450"/>
        <v>7.7788181818181812</v>
      </c>
      <c r="BU674" s="167">
        <v>40260</v>
      </c>
      <c r="BV674" s="169">
        <v>35.183333333333337</v>
      </c>
      <c r="BW674" s="167">
        <v>-130.79499999999999</v>
      </c>
      <c r="BX674" s="167">
        <v>-147.69499999999999</v>
      </c>
      <c r="BY674" s="167">
        <f t="shared" si="451"/>
        <v>5.9452272727272719</v>
      </c>
      <c r="BZ674" s="167">
        <f t="shared" si="452"/>
        <v>6.7134090909090904</v>
      </c>
      <c r="CE674" s="167">
        <v>40260</v>
      </c>
      <c r="CF674" s="169">
        <f t="shared" si="453"/>
        <v>35.183333333333337</v>
      </c>
      <c r="CG674" s="167">
        <v>-68.009</v>
      </c>
      <c r="CH674" s="167">
        <v>-131.14599999999999</v>
      </c>
      <c r="CI674" s="167">
        <f t="shared" si="454"/>
        <v>3.0913181818181816</v>
      </c>
      <c r="CJ674" s="167">
        <f t="shared" si="455"/>
        <v>5.9611818181818172</v>
      </c>
      <c r="CO674" s="167">
        <v>40260</v>
      </c>
      <c r="CP674" s="169">
        <f t="shared" si="456"/>
        <v>35.183333333333337</v>
      </c>
      <c r="CQ674" s="167">
        <v>-158.11799999999999</v>
      </c>
      <c r="CR674" s="167">
        <v>-160.852</v>
      </c>
      <c r="CS674" s="167">
        <f t="shared" si="457"/>
        <v>7.1871818181818181</v>
      </c>
      <c r="CT674" s="167">
        <f t="shared" si="458"/>
        <v>7.3114545454545459</v>
      </c>
    </row>
    <row r="675" spans="2:98">
      <c r="B675" s="167">
        <f t="shared" si="459"/>
        <v>672</v>
      </c>
      <c r="C675" s="167">
        <v>40320</v>
      </c>
      <c r="D675" s="169">
        <v>35.200000000000003</v>
      </c>
      <c r="E675" s="167">
        <v>-156.916</v>
      </c>
      <c r="F675" s="167">
        <v>-154.88800000000001</v>
      </c>
      <c r="G675" s="167">
        <f t="shared" si="440"/>
        <v>7.1325454545454541</v>
      </c>
      <c r="H675" s="167">
        <f t="shared" si="441"/>
        <v>7.0403636363636366</v>
      </c>
      <c r="J675" s="167">
        <f t="shared" si="460"/>
        <v>11.2</v>
      </c>
      <c r="K675" s="167">
        <f t="shared" si="442"/>
        <v>-2.6152666666666664</v>
      </c>
      <c r="L675" s="167">
        <f t="shared" si="481"/>
        <v>-1579.652116666668</v>
      </c>
      <c r="M675" s="167">
        <f t="shared" si="461"/>
        <v>12637.216933333344</v>
      </c>
      <c r="N675" s="167">
        <f t="shared" si="443"/>
        <v>-2.5814666666666666</v>
      </c>
      <c r="O675" s="167">
        <f t="shared" si="477"/>
        <v>-1508.7839000000024</v>
      </c>
      <c r="P675" s="167">
        <f t="shared" si="462"/>
        <v>12070.271200000019</v>
      </c>
      <c r="Q675" s="167">
        <f t="shared" si="463"/>
        <v>12353.744066666681</v>
      </c>
      <c r="W675" s="167">
        <v>40320</v>
      </c>
      <c r="Y675" s="169">
        <f t="shared" si="464"/>
        <v>35.200000000000003</v>
      </c>
      <c r="Z675" s="167">
        <v>-192.81299999999999</v>
      </c>
      <c r="AA675" s="167">
        <v>-183.31700000000001</v>
      </c>
      <c r="AB675" s="167">
        <f t="shared" si="444"/>
        <v>8.7642272727272719</v>
      </c>
      <c r="AC675" s="167">
        <f t="shared" si="445"/>
        <v>8.3325909090909089</v>
      </c>
      <c r="AD675" s="167">
        <f t="shared" si="465"/>
        <v>-188.065</v>
      </c>
      <c r="AF675" s="167">
        <f t="shared" si="478"/>
        <v>11.2</v>
      </c>
      <c r="AG675" s="167">
        <f t="shared" si="466"/>
        <v>-3.2135499999999997</v>
      </c>
      <c r="AH675" s="167">
        <f t="shared" si="482"/>
        <v>-1935.4621833333345</v>
      </c>
      <c r="AI675" s="167">
        <f t="shared" si="467"/>
        <v>15483.697466666676</v>
      </c>
      <c r="AJ675" s="167">
        <f t="shared" si="468"/>
        <v>-3.0552833333333336</v>
      </c>
      <c r="AK675" s="167">
        <f t="shared" si="483"/>
        <v>-1825.2594833333333</v>
      </c>
      <c r="AL675" s="167">
        <f t="shared" si="469"/>
        <v>14602.075866666666</v>
      </c>
      <c r="AM675" s="167">
        <f t="shared" si="470"/>
        <v>15042.886666666671</v>
      </c>
      <c r="AR675" s="167">
        <v>40320</v>
      </c>
      <c r="AS675" s="169">
        <f t="shared" si="446"/>
        <v>35.200000000000003</v>
      </c>
      <c r="AT675" s="167">
        <v>-177.89400000000001</v>
      </c>
      <c r="AU675" s="167">
        <v>-246.911</v>
      </c>
      <c r="AV675" s="167">
        <f t="shared" si="447"/>
        <v>8.0860909090909097</v>
      </c>
      <c r="AW675" s="167">
        <f t="shared" si="448"/>
        <v>11.223227272727273</v>
      </c>
      <c r="AY675" s="167">
        <f t="shared" si="471"/>
        <v>11.2</v>
      </c>
      <c r="AZ675" s="167">
        <f t="shared" si="472"/>
        <v>-2.9649000000000001</v>
      </c>
      <c r="BA675" s="167">
        <f t="shared" si="479"/>
        <v>-1818.7982166666661</v>
      </c>
      <c r="BB675" s="167">
        <f t="shared" si="473"/>
        <v>14550.385733333329</v>
      </c>
      <c r="BC675" s="167">
        <f t="shared" si="474"/>
        <v>-4.1151833333333334</v>
      </c>
      <c r="BD675" s="167">
        <f t="shared" si="480"/>
        <v>-2665.3603333333331</v>
      </c>
      <c r="BE675" s="167">
        <f t="shared" si="475"/>
        <v>21322.882666666665</v>
      </c>
      <c r="BF675" s="167">
        <f t="shared" si="476"/>
        <v>17936.634199999997</v>
      </c>
      <c r="BK675" s="167">
        <v>40320</v>
      </c>
      <c r="BL675" s="169">
        <v>35.200000000000003</v>
      </c>
      <c r="BM675" s="167">
        <v>-134.04599999999999</v>
      </c>
      <c r="BN675" s="167">
        <v>-175.50299999999999</v>
      </c>
      <c r="BO675" s="167">
        <f t="shared" si="449"/>
        <v>6.093</v>
      </c>
      <c r="BP675" s="167">
        <f t="shared" si="450"/>
        <v>7.9774090909090907</v>
      </c>
      <c r="BU675" s="167">
        <v>40320</v>
      </c>
      <c r="BV675" s="169">
        <v>35.200000000000003</v>
      </c>
      <c r="BW675" s="167">
        <v>-131.458</v>
      </c>
      <c r="BX675" s="167">
        <v>-149.251</v>
      </c>
      <c r="BY675" s="167">
        <f t="shared" si="451"/>
        <v>5.9753636363636362</v>
      </c>
      <c r="BZ675" s="167">
        <f t="shared" si="452"/>
        <v>6.7841363636363639</v>
      </c>
      <c r="CE675" s="167">
        <v>40320</v>
      </c>
      <c r="CF675" s="169">
        <f t="shared" si="453"/>
        <v>35.200000000000003</v>
      </c>
      <c r="CG675" s="167">
        <v>-67.236000000000004</v>
      </c>
      <c r="CH675" s="167">
        <v>-132.18799999999999</v>
      </c>
      <c r="CI675" s="167">
        <f t="shared" si="454"/>
        <v>3.0561818181818183</v>
      </c>
      <c r="CJ675" s="167">
        <f t="shared" si="455"/>
        <v>6.0085454545454544</v>
      </c>
      <c r="CO675" s="167">
        <v>40320</v>
      </c>
      <c r="CP675" s="169">
        <f t="shared" si="456"/>
        <v>35.200000000000003</v>
      </c>
      <c r="CQ675" s="167">
        <v>-156.643</v>
      </c>
      <c r="CR675" s="167">
        <v>-164.173</v>
      </c>
      <c r="CS675" s="167">
        <f t="shared" si="457"/>
        <v>7.1201363636363633</v>
      </c>
      <c r="CT675" s="167">
        <f t="shared" si="458"/>
        <v>7.462409090909091</v>
      </c>
    </row>
    <row r="676" spans="2:98">
      <c r="B676" s="167">
        <f t="shared" si="459"/>
        <v>673</v>
      </c>
      <c r="C676" s="167">
        <v>40380</v>
      </c>
      <c r="D676" s="169">
        <v>35.216666666666669</v>
      </c>
      <c r="E676" s="167">
        <v>-156.303</v>
      </c>
      <c r="F676" s="167">
        <v>-153.672</v>
      </c>
      <c r="G676" s="167">
        <f t="shared" si="440"/>
        <v>7.1046818181818177</v>
      </c>
      <c r="H676" s="167">
        <f t="shared" si="441"/>
        <v>6.9850909090909088</v>
      </c>
      <c r="J676" s="167">
        <f t="shared" si="460"/>
        <v>11.216666666666667</v>
      </c>
      <c r="K676" s="167">
        <f t="shared" si="442"/>
        <v>-2.6050499999999999</v>
      </c>
      <c r="L676" s="167">
        <f t="shared" si="481"/>
        <v>-1582.2571666666679</v>
      </c>
      <c r="M676" s="167">
        <f t="shared" si="461"/>
        <v>12658.057333333343</v>
      </c>
      <c r="N676" s="167">
        <f t="shared" si="443"/>
        <v>-2.5611999999999999</v>
      </c>
      <c r="O676" s="167">
        <f t="shared" si="477"/>
        <v>-1511.3451000000025</v>
      </c>
      <c r="P676" s="167">
        <f t="shared" si="462"/>
        <v>12090.76080000002</v>
      </c>
      <c r="Q676" s="167">
        <f t="shared" si="463"/>
        <v>12374.409066666682</v>
      </c>
      <c r="W676" s="167">
        <v>40380</v>
      </c>
      <c r="Y676" s="169">
        <f t="shared" si="464"/>
        <v>35.216666666666669</v>
      </c>
      <c r="Z676" s="167">
        <v>-195.16499999999999</v>
      </c>
      <c r="AA676" s="167">
        <v>-182.25399999999999</v>
      </c>
      <c r="AB676" s="167">
        <f t="shared" si="444"/>
        <v>8.8711363636363636</v>
      </c>
      <c r="AC676" s="167">
        <f t="shared" si="445"/>
        <v>8.284272727272727</v>
      </c>
      <c r="AD676" s="167">
        <f t="shared" si="465"/>
        <v>-188.70949999999999</v>
      </c>
      <c r="AF676" s="167">
        <f t="shared" si="478"/>
        <v>11.216666666666667</v>
      </c>
      <c r="AG676" s="167">
        <f t="shared" si="466"/>
        <v>-3.2527499999999998</v>
      </c>
      <c r="AH676" s="167">
        <f t="shared" si="482"/>
        <v>-1938.7149333333346</v>
      </c>
      <c r="AI676" s="167">
        <f t="shared" si="467"/>
        <v>15509.719466666676</v>
      </c>
      <c r="AJ676" s="167">
        <f t="shared" si="468"/>
        <v>-3.0375666666666663</v>
      </c>
      <c r="AK676" s="167">
        <f t="shared" si="483"/>
        <v>-1828.2970499999999</v>
      </c>
      <c r="AL676" s="167">
        <f t="shared" si="469"/>
        <v>14626.376399999999</v>
      </c>
      <c r="AM676" s="167">
        <f t="shared" si="470"/>
        <v>15068.047933333339</v>
      </c>
      <c r="AR676" s="167">
        <v>40380</v>
      </c>
      <c r="AS676" s="169">
        <f t="shared" si="446"/>
        <v>35.216666666666669</v>
      </c>
      <c r="AT676" s="167">
        <v>-176.06399999999999</v>
      </c>
      <c r="AU676" s="167">
        <v>-244.35900000000001</v>
      </c>
      <c r="AV676" s="167">
        <f t="shared" si="447"/>
        <v>8.0029090909090908</v>
      </c>
      <c r="AW676" s="167">
        <f t="shared" si="448"/>
        <v>11.107227272727274</v>
      </c>
      <c r="AY676" s="167">
        <f t="shared" si="471"/>
        <v>11.216666666666667</v>
      </c>
      <c r="AZ676" s="167">
        <f t="shared" si="472"/>
        <v>-2.9343999999999997</v>
      </c>
      <c r="BA676" s="167">
        <f t="shared" si="479"/>
        <v>-1821.7326166666662</v>
      </c>
      <c r="BB676" s="167">
        <f t="shared" si="473"/>
        <v>14573.86093333333</v>
      </c>
      <c r="BC676" s="167">
        <f t="shared" si="474"/>
        <v>-4.0726500000000003</v>
      </c>
      <c r="BD676" s="167">
        <f t="shared" si="480"/>
        <v>-2669.4329833333331</v>
      </c>
      <c r="BE676" s="167">
        <f t="shared" si="475"/>
        <v>21355.463866666665</v>
      </c>
      <c r="BF676" s="167">
        <f t="shared" si="476"/>
        <v>17964.662399999997</v>
      </c>
      <c r="BK676" s="167">
        <v>40380</v>
      </c>
      <c r="BL676" s="169">
        <v>35.216666666666669</v>
      </c>
      <c r="BM676" s="167">
        <v>-137.995</v>
      </c>
      <c r="BN676" s="167">
        <v>-171.196</v>
      </c>
      <c r="BO676" s="167">
        <f t="shared" si="449"/>
        <v>6.2725</v>
      </c>
      <c r="BP676" s="167">
        <f t="shared" si="450"/>
        <v>7.7816363636363635</v>
      </c>
      <c r="BU676" s="167">
        <v>40380</v>
      </c>
      <c r="BV676" s="169">
        <v>35.216666666666669</v>
      </c>
      <c r="BW676" s="167">
        <v>-129.17400000000001</v>
      </c>
      <c r="BX676" s="167">
        <v>-147.001</v>
      </c>
      <c r="BY676" s="167">
        <f t="shared" si="451"/>
        <v>5.8715454545454548</v>
      </c>
      <c r="BZ676" s="167">
        <f t="shared" si="452"/>
        <v>6.6818636363636363</v>
      </c>
      <c r="CE676" s="167">
        <v>40380</v>
      </c>
      <c r="CF676" s="169">
        <f t="shared" si="453"/>
        <v>35.216666666666669</v>
      </c>
      <c r="CG676" s="167">
        <v>-68.039000000000001</v>
      </c>
      <c r="CH676" s="167">
        <v>-131.352</v>
      </c>
      <c r="CI676" s="167">
        <f t="shared" si="454"/>
        <v>3.0926818181818181</v>
      </c>
      <c r="CJ676" s="167">
        <f t="shared" si="455"/>
        <v>5.970545454545455</v>
      </c>
      <c r="CO676" s="167">
        <v>40380</v>
      </c>
      <c r="CP676" s="169">
        <f t="shared" si="456"/>
        <v>35.216666666666669</v>
      </c>
      <c r="CQ676" s="167">
        <v>-161.137</v>
      </c>
      <c r="CR676" s="167">
        <v>-161.042</v>
      </c>
      <c r="CS676" s="167">
        <f t="shared" si="457"/>
        <v>7.3244090909090911</v>
      </c>
      <c r="CT676" s="167">
        <f t="shared" si="458"/>
        <v>7.3200909090909088</v>
      </c>
    </row>
    <row r="677" spans="2:98">
      <c r="B677" s="167">
        <f t="shared" si="459"/>
        <v>674</v>
      </c>
      <c r="C677" s="167">
        <v>40440</v>
      </c>
      <c r="D677" s="169">
        <v>35.233333333333334</v>
      </c>
      <c r="E677" s="167">
        <v>-153.38900000000001</v>
      </c>
      <c r="F677" s="167">
        <v>-156.21199999999999</v>
      </c>
      <c r="G677" s="167">
        <f t="shared" si="440"/>
        <v>6.9722272727272729</v>
      </c>
      <c r="H677" s="167">
        <f t="shared" si="441"/>
        <v>7.100545454545454</v>
      </c>
      <c r="J677" s="167">
        <f t="shared" si="460"/>
        <v>11.233333333333333</v>
      </c>
      <c r="K677" s="167">
        <f t="shared" si="442"/>
        <v>-2.5564833333333334</v>
      </c>
      <c r="L677" s="167">
        <f t="shared" si="481"/>
        <v>-1584.8136500000012</v>
      </c>
      <c r="M677" s="167">
        <f t="shared" si="461"/>
        <v>12678.50920000001</v>
      </c>
      <c r="N677" s="167">
        <f t="shared" si="443"/>
        <v>-2.603533333333333</v>
      </c>
      <c r="O677" s="167">
        <f t="shared" si="477"/>
        <v>-1513.9486333333359</v>
      </c>
      <c r="P677" s="167">
        <f t="shared" si="462"/>
        <v>12111.589066666687</v>
      </c>
      <c r="Q677" s="167">
        <f t="shared" si="463"/>
        <v>12395.049133333348</v>
      </c>
      <c r="W677" s="167">
        <v>40440</v>
      </c>
      <c r="Y677" s="169">
        <f t="shared" si="464"/>
        <v>35.233333333333334</v>
      </c>
      <c r="Z677" s="167">
        <v>-193.36799999999999</v>
      </c>
      <c r="AA677" s="167">
        <v>-182.31100000000001</v>
      </c>
      <c r="AB677" s="167">
        <f t="shared" si="444"/>
        <v>8.7894545454545447</v>
      </c>
      <c r="AC677" s="167">
        <f t="shared" si="445"/>
        <v>8.2868636363636359</v>
      </c>
      <c r="AD677" s="167">
        <f t="shared" si="465"/>
        <v>-187.83949999999999</v>
      </c>
      <c r="AF677" s="167">
        <f t="shared" si="478"/>
        <v>11.233333333333333</v>
      </c>
      <c r="AG677" s="167">
        <f t="shared" si="466"/>
        <v>-3.2227999999999999</v>
      </c>
      <c r="AH677" s="167">
        <f t="shared" si="482"/>
        <v>-1941.9377333333346</v>
      </c>
      <c r="AI677" s="167">
        <f t="shared" si="467"/>
        <v>15535.501866666677</v>
      </c>
      <c r="AJ677" s="167">
        <f t="shared" si="468"/>
        <v>-3.0385166666666668</v>
      </c>
      <c r="AK677" s="167">
        <f t="shared" si="483"/>
        <v>-1831.3355666666666</v>
      </c>
      <c r="AL677" s="167">
        <f t="shared" si="469"/>
        <v>14650.684533333333</v>
      </c>
      <c r="AM677" s="167">
        <f t="shared" si="470"/>
        <v>15093.093200000005</v>
      </c>
      <c r="AR677" s="167">
        <v>40440</v>
      </c>
      <c r="AS677" s="169">
        <f t="shared" si="446"/>
        <v>35.233333333333334</v>
      </c>
      <c r="AT677" s="167">
        <v>-175.173</v>
      </c>
      <c r="AU677" s="167">
        <v>-242.17099999999999</v>
      </c>
      <c r="AV677" s="167">
        <f t="shared" si="447"/>
        <v>7.962409090909091</v>
      </c>
      <c r="AW677" s="167">
        <f t="shared" si="448"/>
        <v>11.007772727272727</v>
      </c>
      <c r="AY677" s="167">
        <f t="shared" si="471"/>
        <v>11.233333333333333</v>
      </c>
      <c r="AZ677" s="167">
        <f t="shared" si="472"/>
        <v>-2.9195500000000001</v>
      </c>
      <c r="BA677" s="167">
        <f t="shared" si="479"/>
        <v>-1824.6521666666663</v>
      </c>
      <c r="BB677" s="167">
        <f t="shared" si="473"/>
        <v>14597.21733333333</v>
      </c>
      <c r="BC677" s="167">
        <f t="shared" si="474"/>
        <v>-4.0361833333333328</v>
      </c>
      <c r="BD677" s="167">
        <f t="shared" si="480"/>
        <v>-2673.4691666666663</v>
      </c>
      <c r="BE677" s="167">
        <f t="shared" si="475"/>
        <v>21387.75333333333</v>
      </c>
      <c r="BF677" s="167">
        <f t="shared" si="476"/>
        <v>17992.48533333333</v>
      </c>
      <c r="BK677" s="167">
        <v>40440</v>
      </c>
      <c r="BL677" s="169">
        <v>35.233333333333334</v>
      </c>
      <c r="BM677" s="167">
        <v>-135.18799999999999</v>
      </c>
      <c r="BN677" s="167">
        <v>-171.84399999999999</v>
      </c>
      <c r="BO677" s="167">
        <f t="shared" si="449"/>
        <v>6.1449090909090902</v>
      </c>
      <c r="BP677" s="167">
        <f t="shared" si="450"/>
        <v>7.8110909090909084</v>
      </c>
      <c r="BU677" s="167">
        <v>40440</v>
      </c>
      <c r="BV677" s="169">
        <v>35.233333333333334</v>
      </c>
      <c r="BW677" s="167">
        <v>-129.09700000000001</v>
      </c>
      <c r="BX677" s="167">
        <v>-148.49600000000001</v>
      </c>
      <c r="BY677" s="167">
        <f t="shared" si="451"/>
        <v>5.868045454545455</v>
      </c>
      <c r="BZ677" s="167">
        <f t="shared" si="452"/>
        <v>6.7498181818181822</v>
      </c>
      <c r="CE677" s="167">
        <v>40440</v>
      </c>
      <c r="CF677" s="169">
        <f t="shared" si="453"/>
        <v>35.233333333333334</v>
      </c>
      <c r="CG677" s="167">
        <v>-67.783000000000001</v>
      </c>
      <c r="CH677" s="167">
        <v>-130.517</v>
      </c>
      <c r="CI677" s="167">
        <f t="shared" si="454"/>
        <v>3.0810454545454546</v>
      </c>
      <c r="CJ677" s="167">
        <f t="shared" si="455"/>
        <v>5.9325909090909086</v>
      </c>
      <c r="CO677" s="167">
        <v>40440</v>
      </c>
      <c r="CP677" s="169">
        <f t="shared" si="456"/>
        <v>35.233333333333334</v>
      </c>
      <c r="CQ677" s="167">
        <v>-161.58600000000001</v>
      </c>
      <c r="CR677" s="167">
        <v>-161.46199999999999</v>
      </c>
      <c r="CS677" s="167">
        <f t="shared" si="457"/>
        <v>7.3448181818181828</v>
      </c>
      <c r="CT677" s="167">
        <f t="shared" si="458"/>
        <v>7.3391818181818174</v>
      </c>
    </row>
    <row r="678" spans="2:98">
      <c r="B678" s="167">
        <f t="shared" si="459"/>
        <v>675</v>
      </c>
      <c r="C678" s="167">
        <v>40500</v>
      </c>
      <c r="D678" s="169">
        <v>35.25</v>
      </c>
      <c r="E678" s="167">
        <v>-155.07599999999999</v>
      </c>
      <c r="F678" s="167">
        <v>-153.934</v>
      </c>
      <c r="G678" s="167">
        <f t="shared" si="440"/>
        <v>7.048909090909091</v>
      </c>
      <c r="H678" s="167">
        <f t="shared" si="441"/>
        <v>6.9969999999999999</v>
      </c>
      <c r="J678" s="167">
        <f t="shared" si="460"/>
        <v>11.25</v>
      </c>
      <c r="K678" s="167">
        <f t="shared" si="442"/>
        <v>-2.5846</v>
      </c>
      <c r="L678" s="167">
        <f t="shared" si="481"/>
        <v>-1587.3982500000011</v>
      </c>
      <c r="M678" s="167">
        <f t="shared" si="461"/>
        <v>12699.186000000009</v>
      </c>
      <c r="N678" s="167">
        <f t="shared" si="443"/>
        <v>-2.5655666666666668</v>
      </c>
      <c r="O678" s="167">
        <f t="shared" si="477"/>
        <v>-1516.5142000000026</v>
      </c>
      <c r="P678" s="167">
        <f t="shared" si="462"/>
        <v>12132.113600000021</v>
      </c>
      <c r="Q678" s="167">
        <f t="shared" si="463"/>
        <v>12415.649800000014</v>
      </c>
      <c r="W678" s="167">
        <v>40500</v>
      </c>
      <c r="Y678" s="169">
        <f t="shared" si="464"/>
        <v>35.25</v>
      </c>
      <c r="Z678" s="167">
        <v>-193.036</v>
      </c>
      <c r="AA678" s="167">
        <v>-183.31399999999999</v>
      </c>
      <c r="AB678" s="167">
        <f t="shared" si="444"/>
        <v>8.7743636363636366</v>
      </c>
      <c r="AC678" s="167">
        <f t="shared" si="445"/>
        <v>8.3324545454545458</v>
      </c>
      <c r="AD678" s="167">
        <f t="shared" si="465"/>
        <v>-188.17500000000001</v>
      </c>
      <c r="AF678" s="167">
        <f t="shared" si="478"/>
        <v>11.25</v>
      </c>
      <c r="AG678" s="167">
        <f t="shared" si="466"/>
        <v>-3.2172666666666667</v>
      </c>
      <c r="AH678" s="167">
        <f t="shared" si="482"/>
        <v>-1945.1550000000013</v>
      </c>
      <c r="AI678" s="167">
        <f t="shared" si="467"/>
        <v>15561.240000000011</v>
      </c>
      <c r="AJ678" s="167">
        <f t="shared" si="468"/>
        <v>-3.0552333333333332</v>
      </c>
      <c r="AK678" s="167">
        <f t="shared" si="483"/>
        <v>-1834.3907999999999</v>
      </c>
      <c r="AL678" s="167">
        <f t="shared" si="469"/>
        <v>14675.126399999999</v>
      </c>
      <c r="AM678" s="167">
        <f t="shared" si="470"/>
        <v>15118.183200000005</v>
      </c>
      <c r="AR678" s="167">
        <v>40500</v>
      </c>
      <c r="AS678" s="169">
        <f t="shared" si="446"/>
        <v>35.25</v>
      </c>
      <c r="AT678" s="167">
        <v>-175.572</v>
      </c>
      <c r="AU678" s="167">
        <v>-244.898</v>
      </c>
      <c r="AV678" s="167">
        <f t="shared" si="447"/>
        <v>7.9805454545454548</v>
      </c>
      <c r="AW678" s="167">
        <f t="shared" si="448"/>
        <v>11.131727272727273</v>
      </c>
      <c r="AY678" s="167">
        <f t="shared" si="471"/>
        <v>11.25</v>
      </c>
      <c r="AZ678" s="167">
        <f t="shared" si="472"/>
        <v>-2.9262000000000001</v>
      </c>
      <c r="BA678" s="167">
        <f t="shared" si="479"/>
        <v>-1827.5783666666664</v>
      </c>
      <c r="BB678" s="167">
        <f t="shared" si="473"/>
        <v>14620.626933333331</v>
      </c>
      <c r="BC678" s="167">
        <f t="shared" si="474"/>
        <v>-4.0816333333333334</v>
      </c>
      <c r="BD678" s="167">
        <f t="shared" si="480"/>
        <v>-2677.5507999999995</v>
      </c>
      <c r="BE678" s="167">
        <f t="shared" si="475"/>
        <v>21420.406399999996</v>
      </c>
      <c r="BF678" s="167">
        <f t="shared" si="476"/>
        <v>18020.516666666663</v>
      </c>
      <c r="BK678" s="167">
        <v>40500</v>
      </c>
      <c r="BL678" s="169">
        <v>35.25</v>
      </c>
      <c r="BM678" s="167">
        <v>-135.89699999999999</v>
      </c>
      <c r="BN678" s="167">
        <v>-170.67099999999999</v>
      </c>
      <c r="BO678" s="167">
        <f t="shared" si="449"/>
        <v>6.1771363636363636</v>
      </c>
      <c r="BP678" s="167">
        <f t="shared" si="450"/>
        <v>7.7577727272727266</v>
      </c>
      <c r="BU678" s="167">
        <v>40500</v>
      </c>
      <c r="BV678" s="169">
        <v>35.25</v>
      </c>
      <c r="BW678" s="167">
        <v>-129.869</v>
      </c>
      <c r="BX678" s="167">
        <v>-147.756</v>
      </c>
      <c r="BY678" s="167">
        <f t="shared" si="451"/>
        <v>5.9031363636363636</v>
      </c>
      <c r="BZ678" s="167">
        <f t="shared" si="452"/>
        <v>6.716181818181818</v>
      </c>
      <c r="CE678" s="167">
        <v>40500</v>
      </c>
      <c r="CF678" s="169">
        <f t="shared" si="453"/>
        <v>35.25</v>
      </c>
      <c r="CG678" s="167">
        <v>-67.927999999999997</v>
      </c>
      <c r="CH678" s="167">
        <v>-129.47300000000001</v>
      </c>
      <c r="CI678" s="167">
        <f t="shared" si="454"/>
        <v>3.0876363636363635</v>
      </c>
      <c r="CJ678" s="167">
        <f t="shared" si="455"/>
        <v>5.8851363636363638</v>
      </c>
      <c r="CO678" s="167">
        <v>40500</v>
      </c>
      <c r="CP678" s="169">
        <f t="shared" si="456"/>
        <v>35.25</v>
      </c>
      <c r="CQ678" s="167">
        <v>-159.59</v>
      </c>
      <c r="CR678" s="167">
        <v>-163.37899999999999</v>
      </c>
      <c r="CS678" s="167">
        <f t="shared" si="457"/>
        <v>7.2540909090909089</v>
      </c>
      <c r="CT678" s="167">
        <f t="shared" si="458"/>
        <v>7.4263181818181812</v>
      </c>
    </row>
    <row r="679" spans="2:98">
      <c r="B679" s="167">
        <f t="shared" si="459"/>
        <v>676</v>
      </c>
      <c r="C679" s="167">
        <v>40560</v>
      </c>
      <c r="D679" s="169">
        <v>35.266666666666666</v>
      </c>
      <c r="E679" s="167">
        <v>-157.83600000000001</v>
      </c>
      <c r="F679" s="167">
        <v>-154.11799999999999</v>
      </c>
      <c r="G679" s="167">
        <f t="shared" si="440"/>
        <v>7.1743636363636369</v>
      </c>
      <c r="H679" s="167">
        <f t="shared" si="441"/>
        <v>7.0053636363636365</v>
      </c>
      <c r="J679" s="167">
        <f t="shared" si="460"/>
        <v>11.266666666666667</v>
      </c>
      <c r="K679" s="167">
        <f t="shared" si="442"/>
        <v>-2.6306000000000003</v>
      </c>
      <c r="L679" s="167">
        <f t="shared" si="481"/>
        <v>-1590.0288500000011</v>
      </c>
      <c r="M679" s="167">
        <f t="shared" si="461"/>
        <v>12720.230800000008</v>
      </c>
      <c r="N679" s="167">
        <f t="shared" si="443"/>
        <v>-2.5686333333333331</v>
      </c>
      <c r="O679" s="167">
        <f t="shared" si="477"/>
        <v>-1519.0828333333359</v>
      </c>
      <c r="P679" s="167">
        <f t="shared" si="462"/>
        <v>12152.662666666687</v>
      </c>
      <c r="Q679" s="167">
        <f t="shared" si="463"/>
        <v>12436.446733333349</v>
      </c>
      <c r="W679" s="167">
        <v>40560</v>
      </c>
      <c r="Y679" s="169">
        <f t="shared" si="464"/>
        <v>35.266666666666666</v>
      </c>
      <c r="Z679" s="167">
        <v>-196.39699999999999</v>
      </c>
      <c r="AA679" s="167">
        <v>-182.66</v>
      </c>
      <c r="AB679" s="167">
        <f t="shared" si="444"/>
        <v>8.9271363636363628</v>
      </c>
      <c r="AC679" s="167">
        <f t="shared" si="445"/>
        <v>8.3027272727272727</v>
      </c>
      <c r="AD679" s="167">
        <f t="shared" si="465"/>
        <v>-189.52850000000001</v>
      </c>
      <c r="AF679" s="167">
        <f t="shared" si="478"/>
        <v>11.266666666666667</v>
      </c>
      <c r="AG679" s="167">
        <f t="shared" si="466"/>
        <v>-3.2732833333333331</v>
      </c>
      <c r="AH679" s="167">
        <f t="shared" si="482"/>
        <v>-1948.4282833333348</v>
      </c>
      <c r="AI679" s="167">
        <f t="shared" si="467"/>
        <v>15587.426266666678</v>
      </c>
      <c r="AJ679" s="167">
        <f t="shared" si="468"/>
        <v>-3.0443333333333333</v>
      </c>
      <c r="AK679" s="167">
        <f t="shared" si="483"/>
        <v>-1837.4351333333332</v>
      </c>
      <c r="AL679" s="167">
        <f t="shared" si="469"/>
        <v>14699.481066666665</v>
      </c>
      <c r="AM679" s="167">
        <f t="shared" si="470"/>
        <v>15143.453666666672</v>
      </c>
      <c r="AR679" s="167">
        <v>40560</v>
      </c>
      <c r="AS679" s="169">
        <f t="shared" si="446"/>
        <v>35.266666666666666</v>
      </c>
      <c r="AT679" s="167">
        <v>-176.696</v>
      </c>
      <c r="AU679" s="167">
        <v>-239.46899999999999</v>
      </c>
      <c r="AV679" s="167">
        <f t="shared" si="447"/>
        <v>8.0316363636363644</v>
      </c>
      <c r="AW679" s="167">
        <f t="shared" si="448"/>
        <v>10.884954545454546</v>
      </c>
      <c r="AY679" s="167">
        <f t="shared" si="471"/>
        <v>11.266666666666667</v>
      </c>
      <c r="AZ679" s="167">
        <f t="shared" si="472"/>
        <v>-2.9449333333333332</v>
      </c>
      <c r="BA679" s="167">
        <f t="shared" si="479"/>
        <v>-1830.5232999999998</v>
      </c>
      <c r="BB679" s="167">
        <f t="shared" si="473"/>
        <v>14644.186399999999</v>
      </c>
      <c r="BC679" s="167">
        <f t="shared" si="474"/>
        <v>-3.9911499999999998</v>
      </c>
      <c r="BD679" s="167">
        <f t="shared" si="480"/>
        <v>-2681.5419499999994</v>
      </c>
      <c r="BE679" s="167">
        <f t="shared" si="475"/>
        <v>21452.335599999995</v>
      </c>
      <c r="BF679" s="167">
        <f t="shared" si="476"/>
        <v>18048.260999999999</v>
      </c>
      <c r="BK679" s="167">
        <v>40560</v>
      </c>
      <c r="BL679" s="169">
        <v>35.266666666666666</v>
      </c>
      <c r="BM679" s="167">
        <v>-134.91</v>
      </c>
      <c r="BN679" s="167">
        <v>-173.774</v>
      </c>
      <c r="BO679" s="167">
        <f t="shared" si="449"/>
        <v>6.1322727272727269</v>
      </c>
      <c r="BP679" s="167">
        <f t="shared" si="450"/>
        <v>7.8988181818181822</v>
      </c>
      <c r="BU679" s="167">
        <v>40560</v>
      </c>
      <c r="BV679" s="169">
        <v>35.266666666666666</v>
      </c>
      <c r="BW679" s="167">
        <v>-132.33799999999999</v>
      </c>
      <c r="BX679" s="167">
        <v>-145.184</v>
      </c>
      <c r="BY679" s="167">
        <f t="shared" si="451"/>
        <v>6.0153636363636362</v>
      </c>
      <c r="BZ679" s="167">
        <f t="shared" si="452"/>
        <v>6.5992727272727274</v>
      </c>
      <c r="CE679" s="167">
        <v>40560</v>
      </c>
      <c r="CF679" s="169">
        <f t="shared" si="453"/>
        <v>35.266666666666666</v>
      </c>
      <c r="CG679" s="167">
        <v>-67.915000000000006</v>
      </c>
      <c r="CH679" s="167">
        <v>-129.19900000000001</v>
      </c>
      <c r="CI679" s="167">
        <f t="shared" si="454"/>
        <v>3.0870454545454549</v>
      </c>
      <c r="CJ679" s="167">
        <f t="shared" si="455"/>
        <v>5.8726818181818183</v>
      </c>
      <c r="CO679" s="167">
        <v>40560</v>
      </c>
      <c r="CP679" s="169">
        <f t="shared" si="456"/>
        <v>35.266666666666666</v>
      </c>
      <c r="CQ679" s="167">
        <v>-160.92500000000001</v>
      </c>
      <c r="CR679" s="167">
        <v>-163.65700000000001</v>
      </c>
      <c r="CS679" s="167">
        <f t="shared" si="457"/>
        <v>7.3147727272727279</v>
      </c>
      <c r="CT679" s="167">
        <f t="shared" si="458"/>
        <v>7.4389545454545463</v>
      </c>
    </row>
    <row r="680" spans="2:98">
      <c r="B680" s="167">
        <f t="shared" si="459"/>
        <v>677</v>
      </c>
      <c r="C680" s="167">
        <v>40620</v>
      </c>
      <c r="D680" s="169">
        <v>35.283333333333331</v>
      </c>
      <c r="E680" s="167">
        <v>-155.536</v>
      </c>
      <c r="F680" s="167">
        <v>-156.874</v>
      </c>
      <c r="G680" s="167">
        <f t="shared" si="440"/>
        <v>7.0698181818181816</v>
      </c>
      <c r="H680" s="167">
        <f t="shared" si="441"/>
        <v>7.1306363636363637</v>
      </c>
      <c r="J680" s="167">
        <f t="shared" si="460"/>
        <v>11.283333333333333</v>
      </c>
      <c r="K680" s="167">
        <f t="shared" si="442"/>
        <v>-2.5922666666666667</v>
      </c>
      <c r="L680" s="167">
        <f t="shared" si="481"/>
        <v>-1592.6211166666678</v>
      </c>
      <c r="M680" s="167">
        <f t="shared" si="461"/>
        <v>12740.968933333343</v>
      </c>
      <c r="N680" s="167">
        <f t="shared" si="443"/>
        <v>-2.6145666666666667</v>
      </c>
      <c r="O680" s="167">
        <f t="shared" si="477"/>
        <v>-1521.6974000000025</v>
      </c>
      <c r="P680" s="167">
        <f t="shared" si="462"/>
        <v>12173.57920000002</v>
      </c>
      <c r="Q680" s="167">
        <f t="shared" si="463"/>
        <v>12457.274066666681</v>
      </c>
      <c r="W680" s="167">
        <v>40620</v>
      </c>
      <c r="Y680" s="169">
        <f t="shared" si="464"/>
        <v>35.283333333333331</v>
      </c>
      <c r="Z680" s="167">
        <v>-202.07400000000001</v>
      </c>
      <c r="AA680" s="167">
        <v>-181.78700000000001</v>
      </c>
      <c r="AB680" s="167">
        <f t="shared" si="444"/>
        <v>9.1851818181818192</v>
      </c>
      <c r="AC680" s="167">
        <f t="shared" si="445"/>
        <v>8.2630454545454555</v>
      </c>
      <c r="AD680" s="167">
        <f t="shared" si="465"/>
        <v>-191.93049999999999</v>
      </c>
      <c r="AF680" s="167">
        <f t="shared" si="478"/>
        <v>11.283333333333333</v>
      </c>
      <c r="AG680" s="167">
        <f t="shared" si="466"/>
        <v>-3.3679000000000001</v>
      </c>
      <c r="AH680" s="167">
        <f t="shared" si="482"/>
        <v>-1951.7961833333347</v>
      </c>
      <c r="AI680" s="167">
        <f t="shared" si="467"/>
        <v>15614.369466666678</v>
      </c>
      <c r="AJ680" s="167">
        <f t="shared" si="468"/>
        <v>-3.0297833333333335</v>
      </c>
      <c r="AK680" s="167">
        <f t="shared" si="483"/>
        <v>-1840.4649166666666</v>
      </c>
      <c r="AL680" s="167">
        <f t="shared" si="469"/>
        <v>14723.719333333333</v>
      </c>
      <c r="AM680" s="167">
        <f t="shared" si="470"/>
        <v>15169.044400000006</v>
      </c>
      <c r="AR680" s="167">
        <v>40620</v>
      </c>
      <c r="AS680" s="169">
        <f t="shared" si="446"/>
        <v>35.283333333333331</v>
      </c>
      <c r="AT680" s="167">
        <v>-176.42699999999999</v>
      </c>
      <c r="AU680" s="167">
        <v>-241.88300000000001</v>
      </c>
      <c r="AV680" s="167">
        <f t="shared" si="447"/>
        <v>8.0194090909090914</v>
      </c>
      <c r="AW680" s="167">
        <f t="shared" si="448"/>
        <v>10.994681818181819</v>
      </c>
      <c r="AY680" s="167">
        <f t="shared" si="471"/>
        <v>11.283333333333333</v>
      </c>
      <c r="AZ680" s="167">
        <f t="shared" si="472"/>
        <v>-2.9404499999999998</v>
      </c>
      <c r="BA680" s="167">
        <f t="shared" si="479"/>
        <v>-1833.4637499999999</v>
      </c>
      <c r="BB680" s="167">
        <f t="shared" si="473"/>
        <v>14667.71</v>
      </c>
      <c r="BC680" s="167">
        <f t="shared" si="474"/>
        <v>-4.0313833333333333</v>
      </c>
      <c r="BD680" s="167">
        <f t="shared" si="480"/>
        <v>-2685.5733333333328</v>
      </c>
      <c r="BE680" s="167">
        <f t="shared" si="475"/>
        <v>21484.586666666662</v>
      </c>
      <c r="BF680" s="167">
        <f t="shared" si="476"/>
        <v>18076.148333333331</v>
      </c>
      <c r="BK680" s="167">
        <v>40620</v>
      </c>
      <c r="BL680" s="169">
        <v>35.283333333333331</v>
      </c>
      <c r="BM680" s="167">
        <v>-133.44399999999999</v>
      </c>
      <c r="BN680" s="167">
        <v>-173.82</v>
      </c>
      <c r="BO680" s="167">
        <f t="shared" si="449"/>
        <v>6.0656363636363633</v>
      </c>
      <c r="BP680" s="167">
        <f t="shared" si="450"/>
        <v>7.9009090909090904</v>
      </c>
      <c r="BU680" s="167">
        <v>40620</v>
      </c>
      <c r="BV680" s="169">
        <v>35.283333333333331</v>
      </c>
      <c r="BW680" s="167">
        <v>-133.52600000000001</v>
      </c>
      <c r="BX680" s="167">
        <v>-149.62</v>
      </c>
      <c r="BY680" s="167">
        <f t="shared" si="451"/>
        <v>6.0693636363636365</v>
      </c>
      <c r="BZ680" s="167">
        <f t="shared" si="452"/>
        <v>6.8009090909090908</v>
      </c>
      <c r="CE680" s="167">
        <v>40620</v>
      </c>
      <c r="CF680" s="169">
        <f t="shared" si="453"/>
        <v>35.283333333333331</v>
      </c>
      <c r="CG680" s="167">
        <v>-67.563000000000002</v>
      </c>
      <c r="CH680" s="167">
        <v>-129.392</v>
      </c>
      <c r="CI680" s="167">
        <f t="shared" si="454"/>
        <v>3.0710454545454549</v>
      </c>
      <c r="CJ680" s="167">
        <f t="shared" si="455"/>
        <v>5.8814545454545453</v>
      </c>
      <c r="CO680" s="167">
        <v>40620</v>
      </c>
      <c r="CP680" s="169">
        <f t="shared" si="456"/>
        <v>35.283333333333331</v>
      </c>
      <c r="CQ680" s="167">
        <v>-159.697</v>
      </c>
      <c r="CR680" s="167">
        <v>-163.422</v>
      </c>
      <c r="CS680" s="167">
        <f t="shared" si="457"/>
        <v>7.2589545454545457</v>
      </c>
      <c r="CT680" s="167">
        <f t="shared" si="458"/>
        <v>7.4282727272727271</v>
      </c>
    </row>
    <row r="681" spans="2:98">
      <c r="B681" s="167">
        <f t="shared" si="459"/>
        <v>678</v>
      </c>
      <c r="C681" s="167">
        <v>40680</v>
      </c>
      <c r="D681" s="169">
        <v>35.299999999999997</v>
      </c>
      <c r="E681" s="167">
        <v>-155.68899999999999</v>
      </c>
      <c r="F681" s="167">
        <v>-155.70400000000001</v>
      </c>
      <c r="G681" s="167">
        <f t="shared" si="440"/>
        <v>7.0767727272727265</v>
      </c>
      <c r="H681" s="167">
        <f t="shared" si="441"/>
        <v>7.0774545454545459</v>
      </c>
      <c r="J681" s="167">
        <f t="shared" si="460"/>
        <v>11.3</v>
      </c>
      <c r="K681" s="167">
        <f t="shared" si="442"/>
        <v>-2.5948166666666665</v>
      </c>
      <c r="L681" s="167">
        <f t="shared" si="481"/>
        <v>-1595.2159333333345</v>
      </c>
      <c r="M681" s="167">
        <f t="shared" si="461"/>
        <v>12761.727466666676</v>
      </c>
      <c r="N681" s="167">
        <f t="shared" si="443"/>
        <v>-2.5950666666666669</v>
      </c>
      <c r="O681" s="167">
        <f t="shared" si="477"/>
        <v>-1524.2924666666693</v>
      </c>
      <c r="P681" s="167">
        <f t="shared" si="462"/>
        <v>12194.339733333354</v>
      </c>
      <c r="Q681" s="167">
        <f t="shared" si="463"/>
        <v>12478.033600000015</v>
      </c>
      <c r="W681" s="167">
        <v>40680</v>
      </c>
      <c r="Y681" s="169">
        <f t="shared" si="464"/>
        <v>35.299999999999997</v>
      </c>
      <c r="Z681" s="167">
        <v>-202.44200000000001</v>
      </c>
      <c r="AA681" s="167">
        <v>-178.983</v>
      </c>
      <c r="AB681" s="167">
        <f t="shared" si="444"/>
        <v>9.2019090909090906</v>
      </c>
      <c r="AC681" s="167">
        <f t="shared" si="445"/>
        <v>8.1355909090909098</v>
      </c>
      <c r="AD681" s="167">
        <f t="shared" si="465"/>
        <v>-190.71250000000001</v>
      </c>
      <c r="AF681" s="167">
        <f t="shared" si="478"/>
        <v>11.3</v>
      </c>
      <c r="AG681" s="167">
        <f t="shared" si="466"/>
        <v>-3.3740333333333332</v>
      </c>
      <c r="AH681" s="167">
        <f t="shared" si="482"/>
        <v>-1955.170216666668</v>
      </c>
      <c r="AI681" s="167">
        <f t="shared" si="467"/>
        <v>15641.361733333344</v>
      </c>
      <c r="AJ681" s="167">
        <f t="shared" si="468"/>
        <v>-2.98305</v>
      </c>
      <c r="AK681" s="167">
        <f t="shared" si="483"/>
        <v>-1843.4479666666666</v>
      </c>
      <c r="AL681" s="167">
        <f t="shared" si="469"/>
        <v>14747.583733333333</v>
      </c>
      <c r="AM681" s="167">
        <f t="shared" si="470"/>
        <v>15194.472733333339</v>
      </c>
      <c r="AR681" s="167">
        <v>40680</v>
      </c>
      <c r="AS681" s="169">
        <f t="shared" si="446"/>
        <v>35.299999999999997</v>
      </c>
      <c r="AT681" s="167">
        <v>-174.524</v>
      </c>
      <c r="AU681" s="167">
        <v>-246.35499999999999</v>
      </c>
      <c r="AV681" s="167">
        <f t="shared" si="447"/>
        <v>7.9329090909090914</v>
      </c>
      <c r="AW681" s="167">
        <f t="shared" si="448"/>
        <v>11.197954545454545</v>
      </c>
      <c r="AY681" s="167">
        <f t="shared" si="471"/>
        <v>11.3</v>
      </c>
      <c r="AZ681" s="167">
        <f t="shared" si="472"/>
        <v>-2.9087333333333332</v>
      </c>
      <c r="BA681" s="167">
        <f t="shared" si="479"/>
        <v>-1836.3724833333333</v>
      </c>
      <c r="BB681" s="167">
        <f t="shared" si="473"/>
        <v>14690.979866666667</v>
      </c>
      <c r="BC681" s="167">
        <f t="shared" si="474"/>
        <v>-4.1059166666666664</v>
      </c>
      <c r="BD681" s="167">
        <f t="shared" si="480"/>
        <v>-2689.6792499999997</v>
      </c>
      <c r="BE681" s="167">
        <f t="shared" si="475"/>
        <v>21517.433999999997</v>
      </c>
      <c r="BF681" s="167">
        <f t="shared" si="476"/>
        <v>18104.206933333331</v>
      </c>
      <c r="BK681" s="167">
        <v>40680</v>
      </c>
      <c r="BL681" s="169">
        <v>35.299999999999997</v>
      </c>
      <c r="BM681" s="167">
        <v>-133.46</v>
      </c>
      <c r="BN681" s="167">
        <v>-173.249</v>
      </c>
      <c r="BO681" s="167">
        <f t="shared" si="449"/>
        <v>6.0663636363636364</v>
      </c>
      <c r="BP681" s="167">
        <f t="shared" si="450"/>
        <v>7.8749545454545453</v>
      </c>
      <c r="BU681" s="167">
        <v>40680</v>
      </c>
      <c r="BV681" s="169">
        <v>35.299999999999997</v>
      </c>
      <c r="BW681" s="167">
        <v>-132.75399999999999</v>
      </c>
      <c r="BX681" s="167">
        <v>-146.74</v>
      </c>
      <c r="BY681" s="167">
        <f t="shared" si="451"/>
        <v>6.034272727272727</v>
      </c>
      <c r="BZ681" s="167">
        <f t="shared" si="452"/>
        <v>6.6700000000000008</v>
      </c>
      <c r="CE681" s="167">
        <v>40680</v>
      </c>
      <c r="CF681" s="169">
        <f t="shared" si="453"/>
        <v>35.299999999999997</v>
      </c>
      <c r="CG681" s="167">
        <v>-67.600999999999999</v>
      </c>
      <c r="CH681" s="167">
        <v>-128.78100000000001</v>
      </c>
      <c r="CI681" s="167">
        <f t="shared" si="454"/>
        <v>3.0727727272727274</v>
      </c>
      <c r="CJ681" s="167">
        <f t="shared" si="455"/>
        <v>5.8536818181818182</v>
      </c>
      <c r="CO681" s="167">
        <v>40680</v>
      </c>
      <c r="CP681" s="169">
        <f t="shared" si="456"/>
        <v>35.299999999999997</v>
      </c>
      <c r="CQ681" s="167">
        <v>-158.548</v>
      </c>
      <c r="CR681" s="167">
        <v>-162.21600000000001</v>
      </c>
      <c r="CS681" s="167">
        <f t="shared" si="457"/>
        <v>7.2067272727272726</v>
      </c>
      <c r="CT681" s="167">
        <f t="shared" si="458"/>
        <v>7.3734545454545461</v>
      </c>
    </row>
    <row r="682" spans="2:98">
      <c r="B682" s="167">
        <f t="shared" si="459"/>
        <v>679</v>
      </c>
      <c r="C682" s="167">
        <v>40740</v>
      </c>
      <c r="D682" s="169">
        <v>35.316666666666663</v>
      </c>
      <c r="E682" s="167">
        <v>-154.00200000000001</v>
      </c>
      <c r="F682" s="167">
        <v>-155.596</v>
      </c>
      <c r="G682" s="167">
        <f t="shared" si="440"/>
        <v>7.0000909090909094</v>
      </c>
      <c r="H682" s="167">
        <f t="shared" si="441"/>
        <v>7.0725454545454545</v>
      </c>
      <c r="J682" s="167">
        <f t="shared" si="460"/>
        <v>11.316666666666666</v>
      </c>
      <c r="K682" s="167">
        <f t="shared" si="442"/>
        <v>-2.5667</v>
      </c>
      <c r="L682" s="167">
        <f t="shared" si="481"/>
        <v>-1597.7826333333346</v>
      </c>
      <c r="M682" s="167">
        <f t="shared" si="461"/>
        <v>12782.261066666677</v>
      </c>
      <c r="N682" s="167">
        <f t="shared" si="443"/>
        <v>-2.5932666666666666</v>
      </c>
      <c r="O682" s="167">
        <f t="shared" si="477"/>
        <v>-1526.885733333336</v>
      </c>
      <c r="P682" s="167">
        <f t="shared" si="462"/>
        <v>12215.085866666688</v>
      </c>
      <c r="Q682" s="167">
        <f t="shared" si="463"/>
        <v>12498.673466666682</v>
      </c>
      <c r="W682" s="167">
        <v>40740</v>
      </c>
      <c r="Y682" s="169">
        <f t="shared" si="464"/>
        <v>35.316666666666663</v>
      </c>
      <c r="Z682" s="167">
        <v>-199.87100000000001</v>
      </c>
      <c r="AA682" s="167">
        <v>-181.56800000000001</v>
      </c>
      <c r="AB682" s="167">
        <f t="shared" si="444"/>
        <v>9.0850454545454546</v>
      </c>
      <c r="AC682" s="167">
        <f t="shared" si="445"/>
        <v>8.2530909090909095</v>
      </c>
      <c r="AD682" s="167">
        <f t="shared" si="465"/>
        <v>-190.71950000000001</v>
      </c>
      <c r="AF682" s="167">
        <f t="shared" si="478"/>
        <v>11.316666666666666</v>
      </c>
      <c r="AG682" s="167">
        <f t="shared" si="466"/>
        <v>-3.3311833333333336</v>
      </c>
      <c r="AH682" s="167">
        <f t="shared" si="482"/>
        <v>-1958.5014000000012</v>
      </c>
      <c r="AI682" s="167">
        <f t="shared" si="467"/>
        <v>15668.01120000001</v>
      </c>
      <c r="AJ682" s="167">
        <f t="shared" si="468"/>
        <v>-3.0261333333333336</v>
      </c>
      <c r="AK682" s="167">
        <f t="shared" si="483"/>
        <v>-1846.4740999999999</v>
      </c>
      <c r="AL682" s="167">
        <f t="shared" si="469"/>
        <v>14771.792799999999</v>
      </c>
      <c r="AM682" s="167">
        <f t="shared" si="470"/>
        <v>15219.902000000006</v>
      </c>
      <c r="AR682" s="167">
        <v>40740</v>
      </c>
      <c r="AS682" s="169">
        <f t="shared" si="446"/>
        <v>35.316666666666663</v>
      </c>
      <c r="AT682" s="167">
        <v>-177.53100000000001</v>
      </c>
      <c r="AU682" s="167">
        <v>-241.99700000000001</v>
      </c>
      <c r="AV682" s="167">
        <f t="shared" si="447"/>
        <v>8.069590909090909</v>
      </c>
      <c r="AW682" s="167">
        <f t="shared" si="448"/>
        <v>10.999863636363637</v>
      </c>
      <c r="AY682" s="167">
        <f t="shared" si="471"/>
        <v>11.316666666666666</v>
      </c>
      <c r="AZ682" s="167">
        <f t="shared" si="472"/>
        <v>-2.95885</v>
      </c>
      <c r="BA682" s="167">
        <f t="shared" si="479"/>
        <v>-1839.3313333333333</v>
      </c>
      <c r="BB682" s="167">
        <f t="shared" si="473"/>
        <v>14714.650666666666</v>
      </c>
      <c r="BC682" s="167">
        <f t="shared" si="474"/>
        <v>-4.0332833333333333</v>
      </c>
      <c r="BD682" s="167">
        <f t="shared" si="480"/>
        <v>-2693.7125333333329</v>
      </c>
      <c r="BE682" s="167">
        <f t="shared" si="475"/>
        <v>21549.700266666663</v>
      </c>
      <c r="BF682" s="167">
        <f t="shared" si="476"/>
        <v>18132.175466666664</v>
      </c>
      <c r="BK682" s="167">
        <v>40740</v>
      </c>
      <c r="BL682" s="169">
        <v>35.316666666666663</v>
      </c>
      <c r="BM682" s="167">
        <v>-136.25200000000001</v>
      </c>
      <c r="BN682" s="167">
        <v>-175.596</v>
      </c>
      <c r="BO682" s="167">
        <f t="shared" si="449"/>
        <v>6.1932727272727277</v>
      </c>
      <c r="BP682" s="167">
        <f t="shared" si="450"/>
        <v>7.9816363636363636</v>
      </c>
      <c r="BU682" s="167">
        <v>40740</v>
      </c>
      <c r="BV682" s="169">
        <v>35.316666666666663</v>
      </c>
      <c r="BW682" s="167">
        <v>-133.78800000000001</v>
      </c>
      <c r="BX682" s="167">
        <v>-146.46199999999999</v>
      </c>
      <c r="BY682" s="167">
        <f t="shared" si="451"/>
        <v>6.0812727272727276</v>
      </c>
      <c r="BZ682" s="167">
        <f t="shared" si="452"/>
        <v>6.6573636363636357</v>
      </c>
      <c r="CE682" s="167">
        <v>40740</v>
      </c>
      <c r="CF682" s="169">
        <f t="shared" si="453"/>
        <v>35.316666666666663</v>
      </c>
      <c r="CG682" s="167">
        <v>-67.713999999999999</v>
      </c>
      <c r="CH682" s="167">
        <v>-132.17099999999999</v>
      </c>
      <c r="CI682" s="167">
        <f t="shared" si="454"/>
        <v>3.0779090909090909</v>
      </c>
      <c r="CJ682" s="167">
        <f t="shared" si="455"/>
        <v>6.0077727272727266</v>
      </c>
      <c r="CO682" s="167">
        <v>40740</v>
      </c>
      <c r="CP682" s="169">
        <f t="shared" si="456"/>
        <v>35.316666666666663</v>
      </c>
      <c r="CQ682" s="167">
        <v>-159.72</v>
      </c>
      <c r="CR682" s="167">
        <v>-162.40700000000001</v>
      </c>
      <c r="CS682" s="167">
        <f t="shared" si="457"/>
        <v>7.26</v>
      </c>
      <c r="CT682" s="167">
        <f t="shared" si="458"/>
        <v>7.3821363636363637</v>
      </c>
    </row>
    <row r="683" spans="2:98">
      <c r="B683" s="167">
        <f t="shared" si="459"/>
        <v>680</v>
      </c>
      <c r="C683" s="167">
        <v>40800</v>
      </c>
      <c r="D683" s="169">
        <v>35.333333333333336</v>
      </c>
      <c r="E683" s="167">
        <v>-157.53</v>
      </c>
      <c r="F683" s="167">
        <v>-154.596</v>
      </c>
      <c r="G683" s="167">
        <f t="shared" si="440"/>
        <v>7.1604545454545452</v>
      </c>
      <c r="H683" s="167">
        <f t="shared" si="441"/>
        <v>7.0270909090909095</v>
      </c>
      <c r="J683" s="167">
        <f t="shared" si="460"/>
        <v>11.333333333333334</v>
      </c>
      <c r="K683" s="167">
        <f t="shared" si="442"/>
        <v>-2.6255000000000002</v>
      </c>
      <c r="L683" s="167">
        <f t="shared" si="481"/>
        <v>-1600.4081333333347</v>
      </c>
      <c r="M683" s="167">
        <f t="shared" si="461"/>
        <v>12803.265066666678</v>
      </c>
      <c r="N683" s="167">
        <f t="shared" si="443"/>
        <v>-2.5766</v>
      </c>
      <c r="O683" s="167">
        <f t="shared" si="477"/>
        <v>-1529.4623333333361</v>
      </c>
      <c r="P683" s="167">
        <f t="shared" si="462"/>
        <v>12235.698666666689</v>
      </c>
      <c r="Q683" s="167">
        <f t="shared" si="463"/>
        <v>12519.481866666683</v>
      </c>
      <c r="W683" s="167">
        <v>40800</v>
      </c>
      <c r="Y683" s="169">
        <f t="shared" si="464"/>
        <v>35.333333333333336</v>
      </c>
      <c r="Z683" s="167">
        <v>-199.97300000000001</v>
      </c>
      <c r="AA683" s="167">
        <v>-184.37200000000001</v>
      </c>
      <c r="AB683" s="167">
        <f t="shared" si="444"/>
        <v>9.089681818181818</v>
      </c>
      <c r="AC683" s="167">
        <f t="shared" si="445"/>
        <v>8.3805454545454552</v>
      </c>
      <c r="AD683" s="167">
        <f t="shared" si="465"/>
        <v>-192.17250000000001</v>
      </c>
      <c r="AF683" s="167">
        <f t="shared" si="478"/>
        <v>11.333333333333334</v>
      </c>
      <c r="AG683" s="167">
        <f t="shared" si="466"/>
        <v>-3.3328833333333336</v>
      </c>
      <c r="AH683" s="167">
        <f t="shared" si="482"/>
        <v>-1961.8342833333345</v>
      </c>
      <c r="AI683" s="167">
        <f t="shared" si="467"/>
        <v>15694.674266666676</v>
      </c>
      <c r="AJ683" s="167">
        <f t="shared" si="468"/>
        <v>-3.0728666666666671</v>
      </c>
      <c r="AK683" s="167">
        <f t="shared" si="483"/>
        <v>-1849.5469666666665</v>
      </c>
      <c r="AL683" s="167">
        <f t="shared" si="469"/>
        <v>14796.375733333332</v>
      </c>
      <c r="AM683" s="167">
        <f t="shared" si="470"/>
        <v>15245.525000000005</v>
      </c>
      <c r="AR683" s="167">
        <v>40800</v>
      </c>
      <c r="AS683" s="169">
        <f t="shared" si="446"/>
        <v>35.333333333333336</v>
      </c>
      <c r="AT683" s="167">
        <v>-177.04</v>
      </c>
      <c r="AU683" s="167">
        <v>-247.94499999999999</v>
      </c>
      <c r="AV683" s="167">
        <f t="shared" si="447"/>
        <v>8.0472727272727269</v>
      </c>
      <c r="AW683" s="167">
        <f t="shared" si="448"/>
        <v>11.270227272727272</v>
      </c>
      <c r="AY683" s="167">
        <f t="shared" si="471"/>
        <v>11.333333333333334</v>
      </c>
      <c r="AZ683" s="167">
        <f t="shared" si="472"/>
        <v>-2.9506666666666663</v>
      </c>
      <c r="BA683" s="167">
        <f t="shared" si="479"/>
        <v>-1842.2819999999999</v>
      </c>
      <c r="BB683" s="167">
        <f t="shared" si="473"/>
        <v>14738.255999999999</v>
      </c>
      <c r="BC683" s="167">
        <f t="shared" si="474"/>
        <v>-4.1324166666666668</v>
      </c>
      <c r="BD683" s="167">
        <f t="shared" si="480"/>
        <v>-2697.8449499999997</v>
      </c>
      <c r="BE683" s="167">
        <f t="shared" si="475"/>
        <v>21582.759599999998</v>
      </c>
      <c r="BF683" s="167">
        <f t="shared" si="476"/>
        <v>18160.507799999999</v>
      </c>
      <c r="BK683" s="167">
        <v>40800</v>
      </c>
      <c r="BL683" s="169">
        <v>35.333333333333336</v>
      </c>
      <c r="BM683" s="167">
        <v>-134.37</v>
      </c>
      <c r="BN683" s="167">
        <v>-173.23400000000001</v>
      </c>
      <c r="BO683" s="167">
        <f t="shared" si="449"/>
        <v>6.1077272727272733</v>
      </c>
      <c r="BP683" s="167">
        <f t="shared" si="450"/>
        <v>7.8742727272727278</v>
      </c>
      <c r="BU683" s="167">
        <v>40800</v>
      </c>
      <c r="BV683" s="169">
        <v>35.333333333333336</v>
      </c>
      <c r="BW683" s="167">
        <v>-133.06299999999999</v>
      </c>
      <c r="BX683" s="167">
        <v>-148.41900000000001</v>
      </c>
      <c r="BY683" s="167">
        <f t="shared" si="451"/>
        <v>6.048318181818181</v>
      </c>
      <c r="BZ683" s="167">
        <f t="shared" si="452"/>
        <v>6.7463181818181823</v>
      </c>
      <c r="CE683" s="167">
        <v>40800</v>
      </c>
      <c r="CF683" s="169">
        <f t="shared" si="453"/>
        <v>35.333333333333336</v>
      </c>
      <c r="CG683" s="167">
        <v>-67.878</v>
      </c>
      <c r="CH683" s="167">
        <v>-132.459</v>
      </c>
      <c r="CI683" s="167">
        <f t="shared" si="454"/>
        <v>3.0853636363636365</v>
      </c>
      <c r="CJ683" s="167">
        <f t="shared" si="455"/>
        <v>6.0208636363636368</v>
      </c>
      <c r="CO683" s="167">
        <v>40800</v>
      </c>
      <c r="CP683" s="169">
        <f t="shared" si="456"/>
        <v>35.333333333333336</v>
      </c>
      <c r="CQ683" s="167">
        <v>-157.357</v>
      </c>
      <c r="CR683" s="167">
        <v>-161.33600000000001</v>
      </c>
      <c r="CS683" s="167">
        <f t="shared" si="457"/>
        <v>7.1525909090909092</v>
      </c>
      <c r="CT683" s="167">
        <f t="shared" si="458"/>
        <v>7.3334545454545461</v>
      </c>
    </row>
    <row r="684" spans="2:98">
      <c r="B684" s="167">
        <f t="shared" si="459"/>
        <v>681</v>
      </c>
      <c r="C684" s="167">
        <v>40860</v>
      </c>
      <c r="D684" s="169">
        <v>35.35</v>
      </c>
      <c r="E684" s="167">
        <v>-154.61600000000001</v>
      </c>
      <c r="F684" s="167">
        <v>-153.24100000000001</v>
      </c>
      <c r="G684" s="167">
        <f t="shared" si="440"/>
        <v>7.0280000000000005</v>
      </c>
      <c r="H684" s="167">
        <f t="shared" si="441"/>
        <v>6.9655000000000005</v>
      </c>
      <c r="J684" s="167">
        <f t="shared" si="460"/>
        <v>11.35</v>
      </c>
      <c r="K684" s="167">
        <f t="shared" si="442"/>
        <v>-2.5769333333333337</v>
      </c>
      <c r="L684" s="167">
        <f t="shared" si="481"/>
        <v>-1602.985066666668</v>
      </c>
      <c r="M684" s="167">
        <f t="shared" si="461"/>
        <v>12823.880533333344</v>
      </c>
      <c r="N684" s="167">
        <f t="shared" si="443"/>
        <v>-2.554016666666667</v>
      </c>
      <c r="O684" s="167">
        <f t="shared" si="477"/>
        <v>-1532.0163500000028</v>
      </c>
      <c r="P684" s="167">
        <f t="shared" si="462"/>
        <v>12256.130800000023</v>
      </c>
      <c r="Q684" s="167">
        <f t="shared" si="463"/>
        <v>12540.005666666682</v>
      </c>
      <c r="W684" s="167">
        <v>40860</v>
      </c>
      <c r="Y684" s="169">
        <f t="shared" si="464"/>
        <v>35.35</v>
      </c>
      <c r="Z684" s="167">
        <v>-199.95099999999999</v>
      </c>
      <c r="AA684" s="167">
        <v>-182.023</v>
      </c>
      <c r="AB684" s="167">
        <f t="shared" si="444"/>
        <v>9.0886818181818185</v>
      </c>
      <c r="AC684" s="167">
        <f t="shared" si="445"/>
        <v>8.2737727272727266</v>
      </c>
      <c r="AD684" s="167">
        <f t="shared" si="465"/>
        <v>-190.98699999999999</v>
      </c>
      <c r="AF684" s="167">
        <f t="shared" si="478"/>
        <v>11.35</v>
      </c>
      <c r="AG684" s="167">
        <f t="shared" si="466"/>
        <v>-3.3325166666666663</v>
      </c>
      <c r="AH684" s="167">
        <f t="shared" si="482"/>
        <v>-1965.1668000000011</v>
      </c>
      <c r="AI684" s="167">
        <f t="shared" si="467"/>
        <v>15721.334400000009</v>
      </c>
      <c r="AJ684" s="167">
        <f t="shared" si="468"/>
        <v>-3.0337166666666664</v>
      </c>
      <c r="AK684" s="167">
        <f t="shared" si="483"/>
        <v>-1852.5806833333331</v>
      </c>
      <c r="AL684" s="167">
        <f t="shared" si="469"/>
        <v>14820.645466666665</v>
      </c>
      <c r="AM684" s="167">
        <f t="shared" si="470"/>
        <v>15270.989933333338</v>
      </c>
      <c r="AR684" s="167">
        <v>40860</v>
      </c>
      <c r="AS684" s="169">
        <f t="shared" si="446"/>
        <v>35.35</v>
      </c>
      <c r="AT684" s="167">
        <v>-172.93799999999999</v>
      </c>
      <c r="AU684" s="167">
        <v>-243.63</v>
      </c>
      <c r="AV684" s="167">
        <f t="shared" si="447"/>
        <v>7.860818181818181</v>
      </c>
      <c r="AW684" s="167">
        <f t="shared" si="448"/>
        <v>11.074090909090909</v>
      </c>
      <c r="AY684" s="167">
        <f t="shared" si="471"/>
        <v>11.35</v>
      </c>
      <c r="AZ684" s="167">
        <f t="shared" si="472"/>
        <v>-2.8822999999999999</v>
      </c>
      <c r="BA684" s="167">
        <f t="shared" si="479"/>
        <v>-1845.1642999999999</v>
      </c>
      <c r="BB684" s="167">
        <f t="shared" si="473"/>
        <v>14761.314399999999</v>
      </c>
      <c r="BC684" s="167">
        <f t="shared" si="474"/>
        <v>-4.0605000000000002</v>
      </c>
      <c r="BD684" s="167">
        <f t="shared" si="480"/>
        <v>-2701.9054499999997</v>
      </c>
      <c r="BE684" s="167">
        <f t="shared" si="475"/>
        <v>21615.243599999998</v>
      </c>
      <c r="BF684" s="167">
        <f t="shared" si="476"/>
        <v>18188.278999999999</v>
      </c>
      <c r="BK684" s="167">
        <v>40860</v>
      </c>
      <c r="BL684" s="169">
        <v>35.35</v>
      </c>
      <c r="BM684" s="167">
        <v>-133.78399999999999</v>
      </c>
      <c r="BN684" s="167">
        <v>-174.54599999999999</v>
      </c>
      <c r="BO684" s="167">
        <f t="shared" si="449"/>
        <v>6.0810909090909089</v>
      </c>
      <c r="BP684" s="167">
        <f t="shared" si="450"/>
        <v>7.9339090909090908</v>
      </c>
      <c r="BU684" s="167">
        <v>40860</v>
      </c>
      <c r="BV684" s="169">
        <v>35.35</v>
      </c>
      <c r="BW684" s="167">
        <v>-132.785</v>
      </c>
      <c r="BX684" s="167">
        <v>-147.55600000000001</v>
      </c>
      <c r="BY684" s="167">
        <f t="shared" si="451"/>
        <v>6.0356818181818177</v>
      </c>
      <c r="BZ684" s="167">
        <f t="shared" si="452"/>
        <v>6.7070909090909092</v>
      </c>
      <c r="CE684" s="167">
        <v>40860</v>
      </c>
      <c r="CF684" s="169">
        <f t="shared" si="453"/>
        <v>35.35</v>
      </c>
      <c r="CG684" s="167">
        <v>-67.831000000000003</v>
      </c>
      <c r="CH684" s="167">
        <v>-131.50200000000001</v>
      </c>
      <c r="CI684" s="167">
        <f t="shared" si="454"/>
        <v>3.0832272727272727</v>
      </c>
      <c r="CJ684" s="167">
        <f t="shared" si="455"/>
        <v>5.9773636363636369</v>
      </c>
      <c r="CO684" s="167">
        <v>40860</v>
      </c>
      <c r="CP684" s="169">
        <f t="shared" si="456"/>
        <v>35.35</v>
      </c>
      <c r="CQ684" s="167">
        <v>-159.96299999999999</v>
      </c>
      <c r="CR684" s="167">
        <v>-160.20400000000001</v>
      </c>
      <c r="CS684" s="167">
        <f t="shared" si="457"/>
        <v>7.2710454545454546</v>
      </c>
      <c r="CT684" s="167">
        <f t="shared" si="458"/>
        <v>7.282</v>
      </c>
    </row>
    <row r="685" spans="2:98">
      <c r="B685" s="167">
        <f t="shared" si="459"/>
        <v>682</v>
      </c>
      <c r="C685" s="167">
        <v>40920</v>
      </c>
      <c r="D685" s="169">
        <v>35.366666666666667</v>
      </c>
      <c r="E685" s="167">
        <v>-155.536</v>
      </c>
      <c r="F685" s="167">
        <v>-154.21100000000001</v>
      </c>
      <c r="G685" s="167">
        <f t="shared" si="440"/>
        <v>7.0698181818181816</v>
      </c>
      <c r="H685" s="167">
        <f t="shared" si="441"/>
        <v>7.0095909090909094</v>
      </c>
      <c r="J685" s="167">
        <f t="shared" si="460"/>
        <v>11.366666666666667</v>
      </c>
      <c r="K685" s="167">
        <f t="shared" si="442"/>
        <v>-2.5922666666666667</v>
      </c>
      <c r="L685" s="167">
        <f t="shared" si="481"/>
        <v>-1605.5773333333348</v>
      </c>
      <c r="M685" s="167">
        <f t="shared" si="461"/>
        <v>12844.618666666678</v>
      </c>
      <c r="N685" s="167">
        <f t="shared" si="443"/>
        <v>-2.5701833333333335</v>
      </c>
      <c r="O685" s="167">
        <f t="shared" si="477"/>
        <v>-1534.5865333333361</v>
      </c>
      <c r="P685" s="167">
        <f t="shared" si="462"/>
        <v>12276.692266666689</v>
      </c>
      <c r="Q685" s="167">
        <f t="shared" si="463"/>
        <v>12560.655466666683</v>
      </c>
      <c r="W685" s="167">
        <v>40920</v>
      </c>
      <c r="Y685" s="169">
        <f t="shared" si="464"/>
        <v>35.366666666666667</v>
      </c>
      <c r="Z685" s="167">
        <v>-207.197</v>
      </c>
      <c r="AA685" s="167">
        <v>-178.465</v>
      </c>
      <c r="AB685" s="167">
        <f t="shared" si="444"/>
        <v>9.4180454545454548</v>
      </c>
      <c r="AC685" s="167">
        <f t="shared" si="445"/>
        <v>8.1120454545454539</v>
      </c>
      <c r="AD685" s="167">
        <f t="shared" si="465"/>
        <v>-192.83100000000002</v>
      </c>
      <c r="AF685" s="167">
        <f t="shared" si="478"/>
        <v>11.366666666666667</v>
      </c>
      <c r="AG685" s="167">
        <f t="shared" si="466"/>
        <v>-3.4532833333333333</v>
      </c>
      <c r="AH685" s="167">
        <f t="shared" si="482"/>
        <v>-1968.6200833333344</v>
      </c>
      <c r="AI685" s="167">
        <f t="shared" si="467"/>
        <v>15748.960666666675</v>
      </c>
      <c r="AJ685" s="167">
        <f t="shared" si="468"/>
        <v>-2.9744166666666665</v>
      </c>
      <c r="AK685" s="167">
        <f t="shared" si="483"/>
        <v>-1855.5550999999998</v>
      </c>
      <c r="AL685" s="167">
        <f t="shared" si="469"/>
        <v>14844.440799999998</v>
      </c>
      <c r="AM685" s="167">
        <f t="shared" si="470"/>
        <v>15296.700733333337</v>
      </c>
      <c r="AR685" s="167">
        <v>40920</v>
      </c>
      <c r="AS685" s="169">
        <f t="shared" si="446"/>
        <v>35.366666666666667</v>
      </c>
      <c r="AT685" s="167">
        <v>-173.20599999999999</v>
      </c>
      <c r="AU685" s="167">
        <v>-243.876</v>
      </c>
      <c r="AV685" s="167">
        <f t="shared" si="447"/>
        <v>7.8729999999999993</v>
      </c>
      <c r="AW685" s="167">
        <f t="shared" si="448"/>
        <v>11.085272727272727</v>
      </c>
      <c r="AY685" s="167">
        <f t="shared" si="471"/>
        <v>11.366666666666667</v>
      </c>
      <c r="AZ685" s="167">
        <f t="shared" si="472"/>
        <v>-2.8867666666666665</v>
      </c>
      <c r="BA685" s="167">
        <f t="shared" si="479"/>
        <v>-1848.0510666666667</v>
      </c>
      <c r="BB685" s="167">
        <f t="shared" si="473"/>
        <v>14784.408533333333</v>
      </c>
      <c r="BC685" s="167">
        <f t="shared" si="474"/>
        <v>-4.0646000000000004</v>
      </c>
      <c r="BD685" s="167">
        <f t="shared" si="480"/>
        <v>-2705.9700499999999</v>
      </c>
      <c r="BE685" s="167">
        <f t="shared" si="475"/>
        <v>21647.760399999999</v>
      </c>
      <c r="BF685" s="167">
        <f t="shared" si="476"/>
        <v>18216.084466666667</v>
      </c>
      <c r="BK685" s="167">
        <v>40920</v>
      </c>
      <c r="BL685" s="169">
        <v>35.366666666666667</v>
      </c>
      <c r="BM685" s="167">
        <v>-135.44999999999999</v>
      </c>
      <c r="BN685" s="167">
        <v>-176.75399999999999</v>
      </c>
      <c r="BO685" s="167">
        <f t="shared" si="449"/>
        <v>6.1568181818181813</v>
      </c>
      <c r="BP685" s="167">
        <f t="shared" si="450"/>
        <v>8.034272727272727</v>
      </c>
      <c r="BU685" s="167">
        <v>40920</v>
      </c>
      <c r="BV685" s="169">
        <v>35.366666666666667</v>
      </c>
      <c r="BW685" s="167">
        <v>-132.893</v>
      </c>
      <c r="BX685" s="167">
        <v>-146.709</v>
      </c>
      <c r="BY685" s="167">
        <f t="shared" si="451"/>
        <v>6.0405909090909091</v>
      </c>
      <c r="BZ685" s="167">
        <f t="shared" si="452"/>
        <v>6.6685909090909092</v>
      </c>
      <c r="CE685" s="167">
        <v>40920</v>
      </c>
      <c r="CF685" s="169">
        <f t="shared" si="453"/>
        <v>35.366666666666667</v>
      </c>
      <c r="CG685" s="167">
        <v>-67.924999999999997</v>
      </c>
      <c r="CH685" s="167">
        <v>-130.78899999999999</v>
      </c>
      <c r="CI685" s="167">
        <f t="shared" si="454"/>
        <v>3.0874999999999999</v>
      </c>
      <c r="CJ685" s="167">
        <f t="shared" si="455"/>
        <v>5.9449545454545447</v>
      </c>
      <c r="CO685" s="167">
        <v>40920</v>
      </c>
      <c r="CP685" s="169">
        <f t="shared" si="456"/>
        <v>35.366666666666667</v>
      </c>
      <c r="CQ685" s="167">
        <v>-160.24799999999999</v>
      </c>
      <c r="CR685" s="167">
        <v>-162.71199999999999</v>
      </c>
      <c r="CS685" s="167">
        <f t="shared" si="457"/>
        <v>7.2839999999999998</v>
      </c>
      <c r="CT685" s="167">
        <f t="shared" si="458"/>
        <v>7.3959999999999999</v>
      </c>
    </row>
    <row r="686" spans="2:98">
      <c r="B686" s="167">
        <f t="shared" si="459"/>
        <v>683</v>
      </c>
      <c r="C686" s="167">
        <v>40980</v>
      </c>
      <c r="D686" s="169">
        <v>35.383333333333333</v>
      </c>
      <c r="E686" s="167">
        <v>-155.68899999999999</v>
      </c>
      <c r="F686" s="167">
        <v>-155.227</v>
      </c>
      <c r="G686" s="167">
        <f t="shared" si="440"/>
        <v>7.0767727272727265</v>
      </c>
      <c r="H686" s="167">
        <f t="shared" si="441"/>
        <v>7.0557727272727275</v>
      </c>
      <c r="J686" s="167">
        <f t="shared" si="460"/>
        <v>11.383333333333333</v>
      </c>
      <c r="K686" s="167">
        <f t="shared" si="442"/>
        <v>-2.5948166666666665</v>
      </c>
      <c r="L686" s="167">
        <f t="shared" si="481"/>
        <v>-1608.1721500000015</v>
      </c>
      <c r="M686" s="167">
        <f t="shared" si="461"/>
        <v>12865.377200000012</v>
      </c>
      <c r="N686" s="167">
        <f t="shared" si="443"/>
        <v>-2.5871166666666667</v>
      </c>
      <c r="O686" s="167">
        <f t="shared" si="477"/>
        <v>-1537.1736500000027</v>
      </c>
      <c r="P686" s="167">
        <f t="shared" si="462"/>
        <v>12297.389200000021</v>
      </c>
      <c r="Q686" s="167">
        <f t="shared" si="463"/>
        <v>12581.383200000017</v>
      </c>
      <c r="W686" s="167">
        <v>40980</v>
      </c>
      <c r="Y686" s="169">
        <f t="shared" si="464"/>
        <v>35.383333333333333</v>
      </c>
      <c r="Z686" s="167">
        <v>-206.536</v>
      </c>
      <c r="AA686" s="167">
        <v>-184.61199999999999</v>
      </c>
      <c r="AB686" s="167">
        <f t="shared" si="444"/>
        <v>9.3879999999999999</v>
      </c>
      <c r="AC686" s="167">
        <f t="shared" si="445"/>
        <v>8.3914545454545451</v>
      </c>
      <c r="AD686" s="167">
        <f t="shared" si="465"/>
        <v>-195.57400000000001</v>
      </c>
      <c r="AF686" s="167">
        <f t="shared" si="478"/>
        <v>11.383333333333333</v>
      </c>
      <c r="AG686" s="167">
        <f t="shared" si="466"/>
        <v>-3.4422666666666668</v>
      </c>
      <c r="AH686" s="167">
        <f t="shared" si="482"/>
        <v>-1972.0623500000011</v>
      </c>
      <c r="AI686" s="167">
        <f t="shared" si="467"/>
        <v>15776.498800000008</v>
      </c>
      <c r="AJ686" s="167">
        <f t="shared" si="468"/>
        <v>-3.0768666666666666</v>
      </c>
      <c r="AK686" s="167">
        <f t="shared" si="483"/>
        <v>-1858.6319666666666</v>
      </c>
      <c r="AL686" s="167">
        <f t="shared" si="469"/>
        <v>14869.055733333333</v>
      </c>
      <c r="AM686" s="167">
        <f t="shared" si="470"/>
        <v>15322.777266666671</v>
      </c>
      <c r="AR686" s="167">
        <v>40980</v>
      </c>
      <c r="AS686" s="169">
        <f t="shared" si="446"/>
        <v>35.383333333333333</v>
      </c>
      <c r="AT686" s="167">
        <v>-175.13499999999999</v>
      </c>
      <c r="AU686" s="167">
        <v>-239.41</v>
      </c>
      <c r="AV686" s="167">
        <f t="shared" si="447"/>
        <v>7.9606818181818175</v>
      </c>
      <c r="AW686" s="167">
        <f t="shared" si="448"/>
        <v>10.882272727272728</v>
      </c>
      <c r="AY686" s="167">
        <f t="shared" si="471"/>
        <v>11.383333333333333</v>
      </c>
      <c r="AZ686" s="167">
        <f t="shared" si="472"/>
        <v>-2.9189166666666666</v>
      </c>
      <c r="BA686" s="167">
        <f t="shared" si="479"/>
        <v>-1850.9699833333334</v>
      </c>
      <c r="BB686" s="167">
        <f t="shared" si="473"/>
        <v>14807.759866666667</v>
      </c>
      <c r="BC686" s="167">
        <f t="shared" si="474"/>
        <v>-3.9901666666666666</v>
      </c>
      <c r="BD686" s="167">
        <f t="shared" si="480"/>
        <v>-2709.9602166666664</v>
      </c>
      <c r="BE686" s="167">
        <f t="shared" si="475"/>
        <v>21679.681733333331</v>
      </c>
      <c r="BF686" s="167">
        <f t="shared" si="476"/>
        <v>18243.720799999999</v>
      </c>
      <c r="BK686" s="167">
        <v>40980</v>
      </c>
      <c r="BL686" s="169">
        <v>35.383333333333333</v>
      </c>
      <c r="BM686" s="167">
        <v>-135.57300000000001</v>
      </c>
      <c r="BN686" s="167">
        <v>-175.02500000000001</v>
      </c>
      <c r="BO686" s="167">
        <f t="shared" si="449"/>
        <v>6.1624090909090912</v>
      </c>
      <c r="BP686" s="167">
        <f t="shared" si="450"/>
        <v>7.9556818181818185</v>
      </c>
      <c r="BU686" s="167">
        <v>40980</v>
      </c>
      <c r="BV686" s="169">
        <v>35.383333333333333</v>
      </c>
      <c r="BW686" s="167">
        <v>-132.94</v>
      </c>
      <c r="BX686" s="167">
        <v>-147.279</v>
      </c>
      <c r="BY686" s="167">
        <f t="shared" si="451"/>
        <v>6.0427272727272729</v>
      </c>
      <c r="BZ686" s="167">
        <f t="shared" si="452"/>
        <v>6.6944999999999997</v>
      </c>
      <c r="CE686" s="167">
        <v>40980</v>
      </c>
      <c r="CF686" s="169">
        <f t="shared" si="453"/>
        <v>35.383333333333333</v>
      </c>
      <c r="CG686" s="167">
        <v>-67.450999999999993</v>
      </c>
      <c r="CH686" s="167">
        <v>-130.785</v>
      </c>
      <c r="CI686" s="167">
        <f t="shared" si="454"/>
        <v>3.0659545454545452</v>
      </c>
      <c r="CJ686" s="167">
        <f t="shared" si="455"/>
        <v>5.9447727272727269</v>
      </c>
      <c r="CO686" s="167">
        <v>40980</v>
      </c>
      <c r="CP686" s="169">
        <f t="shared" si="456"/>
        <v>35.383333333333333</v>
      </c>
      <c r="CQ686" s="167">
        <v>-161.715</v>
      </c>
      <c r="CR686" s="167">
        <v>-160.31200000000001</v>
      </c>
      <c r="CS686" s="167">
        <f t="shared" si="457"/>
        <v>7.3506818181818181</v>
      </c>
      <c r="CT686" s="167">
        <f t="shared" si="458"/>
        <v>7.2869090909090914</v>
      </c>
    </row>
    <row r="687" spans="2:98">
      <c r="B687" s="167">
        <f t="shared" si="459"/>
        <v>684</v>
      </c>
      <c r="C687" s="167">
        <v>41040</v>
      </c>
      <c r="D687" s="169">
        <v>35.4</v>
      </c>
      <c r="E687" s="167">
        <v>-152.929</v>
      </c>
      <c r="F687" s="167">
        <v>-156.24299999999999</v>
      </c>
      <c r="G687" s="167">
        <f t="shared" si="440"/>
        <v>6.9513181818181815</v>
      </c>
      <c r="H687" s="167">
        <f t="shared" si="441"/>
        <v>7.1019545454545456</v>
      </c>
      <c r="J687" s="167">
        <f t="shared" si="460"/>
        <v>11.4</v>
      </c>
      <c r="K687" s="167">
        <f t="shared" si="442"/>
        <v>-2.5488166666666667</v>
      </c>
      <c r="L687" s="167">
        <f t="shared" si="481"/>
        <v>-1610.7209666666681</v>
      </c>
      <c r="M687" s="167">
        <f t="shared" si="461"/>
        <v>12885.767733333345</v>
      </c>
      <c r="N687" s="167">
        <f t="shared" si="443"/>
        <v>-2.60405</v>
      </c>
      <c r="O687" s="167">
        <f t="shared" si="477"/>
        <v>-1539.7777000000026</v>
      </c>
      <c r="P687" s="167">
        <f t="shared" si="462"/>
        <v>12318.221600000021</v>
      </c>
      <c r="Q687" s="167">
        <f t="shared" si="463"/>
        <v>12601.994666666684</v>
      </c>
      <c r="W687" s="167">
        <v>41040</v>
      </c>
      <c r="Y687" s="169">
        <f t="shared" si="464"/>
        <v>35.4</v>
      </c>
      <c r="Z687" s="167">
        <v>-200.17400000000001</v>
      </c>
      <c r="AA687" s="167">
        <v>-179.2</v>
      </c>
      <c r="AB687" s="167">
        <f t="shared" si="444"/>
        <v>9.0988181818181815</v>
      </c>
      <c r="AC687" s="167">
        <f t="shared" si="445"/>
        <v>8.1454545454545446</v>
      </c>
      <c r="AD687" s="167">
        <f t="shared" si="465"/>
        <v>-189.68700000000001</v>
      </c>
      <c r="AF687" s="167">
        <f t="shared" si="478"/>
        <v>11.4</v>
      </c>
      <c r="AG687" s="167">
        <f t="shared" si="466"/>
        <v>-3.3362333333333334</v>
      </c>
      <c r="AH687" s="167">
        <f t="shared" si="482"/>
        <v>-1975.3985833333345</v>
      </c>
      <c r="AI687" s="167">
        <f t="shared" si="467"/>
        <v>15803.188666666676</v>
      </c>
      <c r="AJ687" s="167">
        <f t="shared" si="468"/>
        <v>-2.9866666666666664</v>
      </c>
      <c r="AK687" s="167">
        <f t="shared" si="483"/>
        <v>-1861.6186333333333</v>
      </c>
      <c r="AL687" s="167">
        <f t="shared" si="469"/>
        <v>14892.949066666666</v>
      </c>
      <c r="AM687" s="167">
        <f t="shared" si="470"/>
        <v>15348.068866666672</v>
      </c>
      <c r="AR687" s="167">
        <v>41040</v>
      </c>
      <c r="AS687" s="169">
        <f t="shared" si="446"/>
        <v>35.4</v>
      </c>
      <c r="AT687" s="167">
        <v>-177.399</v>
      </c>
      <c r="AU687" s="167">
        <v>-235.654</v>
      </c>
      <c r="AV687" s="167">
        <f t="shared" si="447"/>
        <v>8.0635909090909088</v>
      </c>
      <c r="AW687" s="167">
        <f t="shared" si="448"/>
        <v>10.711545454545455</v>
      </c>
      <c r="AY687" s="167">
        <f t="shared" si="471"/>
        <v>11.4</v>
      </c>
      <c r="AZ687" s="167">
        <f t="shared" si="472"/>
        <v>-2.9566499999999998</v>
      </c>
      <c r="BA687" s="167">
        <f t="shared" si="479"/>
        <v>-1853.9266333333335</v>
      </c>
      <c r="BB687" s="167">
        <f t="shared" si="473"/>
        <v>14831.413066666668</v>
      </c>
      <c r="BC687" s="167">
        <f t="shared" si="474"/>
        <v>-3.9275666666666664</v>
      </c>
      <c r="BD687" s="167">
        <f t="shared" si="480"/>
        <v>-2713.8877833333331</v>
      </c>
      <c r="BE687" s="167">
        <f t="shared" si="475"/>
        <v>21711.102266666665</v>
      </c>
      <c r="BF687" s="167">
        <f t="shared" si="476"/>
        <v>18271.257666666665</v>
      </c>
      <c r="BK687" s="167">
        <v>41040</v>
      </c>
      <c r="BL687" s="169">
        <v>35.4</v>
      </c>
      <c r="BM687" s="167">
        <v>-134.01499999999999</v>
      </c>
      <c r="BN687" s="167">
        <v>-176.09</v>
      </c>
      <c r="BO687" s="167">
        <f t="shared" si="449"/>
        <v>6.0915909090909084</v>
      </c>
      <c r="BP687" s="167">
        <f t="shared" si="450"/>
        <v>8.0040909090909089</v>
      </c>
      <c r="BU687" s="167">
        <v>41040</v>
      </c>
      <c r="BV687" s="169">
        <v>35.4</v>
      </c>
      <c r="BW687" s="167">
        <v>-131.381</v>
      </c>
      <c r="BX687" s="167">
        <v>-148.542</v>
      </c>
      <c r="BY687" s="167">
        <f t="shared" si="451"/>
        <v>5.9718636363636364</v>
      </c>
      <c r="BZ687" s="167">
        <f t="shared" si="452"/>
        <v>6.7519090909090913</v>
      </c>
      <c r="CE687" s="167">
        <v>41040</v>
      </c>
      <c r="CF687" s="169">
        <f t="shared" si="453"/>
        <v>35.4</v>
      </c>
      <c r="CG687" s="167">
        <v>-67.891999999999996</v>
      </c>
      <c r="CH687" s="167">
        <v>-131.28100000000001</v>
      </c>
      <c r="CI687" s="167">
        <f t="shared" si="454"/>
        <v>3.0859999999999999</v>
      </c>
      <c r="CJ687" s="167">
        <f t="shared" si="455"/>
        <v>5.9673181818181824</v>
      </c>
      <c r="CO687" s="167">
        <v>41040</v>
      </c>
      <c r="CP687" s="169">
        <f t="shared" si="456"/>
        <v>35.4</v>
      </c>
      <c r="CQ687" s="167">
        <v>-160.44200000000001</v>
      </c>
      <c r="CR687" s="167">
        <v>-162.41</v>
      </c>
      <c r="CS687" s="167">
        <f t="shared" si="457"/>
        <v>7.2928181818181823</v>
      </c>
      <c r="CT687" s="167">
        <f t="shared" si="458"/>
        <v>7.3822727272727269</v>
      </c>
    </row>
    <row r="688" spans="2:98">
      <c r="B688" s="167">
        <f t="shared" si="459"/>
        <v>685</v>
      </c>
      <c r="C688" s="167">
        <v>41100</v>
      </c>
      <c r="D688" s="169">
        <v>35.416666666666664</v>
      </c>
      <c r="E688" s="167">
        <v>-155.07599999999999</v>
      </c>
      <c r="F688" s="167">
        <v>-153.518</v>
      </c>
      <c r="G688" s="167">
        <f t="shared" si="440"/>
        <v>7.048909090909091</v>
      </c>
      <c r="H688" s="167">
        <f t="shared" si="441"/>
        <v>6.9780909090909091</v>
      </c>
      <c r="J688" s="167">
        <f t="shared" si="460"/>
        <v>11.416666666666666</v>
      </c>
      <c r="K688" s="167">
        <f t="shared" si="442"/>
        <v>-2.5846</v>
      </c>
      <c r="L688" s="167">
        <f t="shared" si="481"/>
        <v>-1613.305566666668</v>
      </c>
      <c r="M688" s="167">
        <f t="shared" si="461"/>
        <v>12906.444533333344</v>
      </c>
      <c r="N688" s="167">
        <f t="shared" si="443"/>
        <v>-2.5586333333333333</v>
      </c>
      <c r="O688" s="167">
        <f t="shared" si="477"/>
        <v>-1542.3363333333359</v>
      </c>
      <c r="P688" s="167">
        <f t="shared" si="462"/>
        <v>12338.690666666687</v>
      </c>
      <c r="Q688" s="167">
        <f t="shared" si="463"/>
        <v>12622.567600000017</v>
      </c>
      <c r="W688" s="167">
        <v>41100</v>
      </c>
      <c r="Y688" s="169">
        <f t="shared" si="464"/>
        <v>35.416666666666664</v>
      </c>
      <c r="Z688" s="167">
        <v>-202.285</v>
      </c>
      <c r="AA688" s="167">
        <v>-185.54400000000001</v>
      </c>
      <c r="AB688" s="167">
        <f t="shared" si="444"/>
        <v>9.1947727272727278</v>
      </c>
      <c r="AC688" s="167">
        <f t="shared" si="445"/>
        <v>8.4338181818181823</v>
      </c>
      <c r="AD688" s="167">
        <f t="shared" si="465"/>
        <v>-193.9145</v>
      </c>
      <c r="AF688" s="167">
        <f t="shared" si="478"/>
        <v>11.416666666666666</v>
      </c>
      <c r="AG688" s="167">
        <f t="shared" si="466"/>
        <v>-3.3714166666666667</v>
      </c>
      <c r="AH688" s="167">
        <f t="shared" si="482"/>
        <v>-1978.7700000000011</v>
      </c>
      <c r="AI688" s="167">
        <f t="shared" si="467"/>
        <v>15830.160000000009</v>
      </c>
      <c r="AJ688" s="167">
        <f t="shared" si="468"/>
        <v>-3.0924</v>
      </c>
      <c r="AK688" s="167">
        <f t="shared" si="483"/>
        <v>-1864.7110333333333</v>
      </c>
      <c r="AL688" s="167">
        <f t="shared" si="469"/>
        <v>14917.688266666666</v>
      </c>
      <c r="AM688" s="167">
        <f t="shared" si="470"/>
        <v>15373.924133333338</v>
      </c>
      <c r="AR688" s="167">
        <v>41100</v>
      </c>
      <c r="AS688" s="169">
        <f t="shared" si="446"/>
        <v>35.416666666666664</v>
      </c>
      <c r="AT688" s="167">
        <v>-174.82900000000001</v>
      </c>
      <c r="AU688" s="167">
        <v>-239.251</v>
      </c>
      <c r="AV688" s="167">
        <f t="shared" si="447"/>
        <v>7.9467727272727275</v>
      </c>
      <c r="AW688" s="167">
        <f t="shared" si="448"/>
        <v>10.875045454545456</v>
      </c>
      <c r="AY688" s="167">
        <f t="shared" si="471"/>
        <v>11.416666666666666</v>
      </c>
      <c r="AZ688" s="167">
        <f t="shared" si="472"/>
        <v>-2.9138166666666669</v>
      </c>
      <c r="BA688" s="167">
        <f t="shared" si="479"/>
        <v>-1856.8404500000001</v>
      </c>
      <c r="BB688" s="167">
        <f t="shared" si="473"/>
        <v>14854.723600000001</v>
      </c>
      <c r="BC688" s="167">
        <f t="shared" si="474"/>
        <v>-3.9875166666666666</v>
      </c>
      <c r="BD688" s="167">
        <f t="shared" si="480"/>
        <v>-2717.8752999999997</v>
      </c>
      <c r="BE688" s="167">
        <f t="shared" si="475"/>
        <v>21743.002399999998</v>
      </c>
      <c r="BF688" s="167">
        <f t="shared" si="476"/>
        <v>18298.862999999998</v>
      </c>
      <c r="BK688" s="167">
        <v>41100</v>
      </c>
      <c r="BL688" s="169">
        <v>35.416666666666664</v>
      </c>
      <c r="BM688" s="167">
        <v>-132.488</v>
      </c>
      <c r="BN688" s="167">
        <v>-175.84299999999999</v>
      </c>
      <c r="BO688" s="167">
        <f t="shared" si="449"/>
        <v>6.0221818181818181</v>
      </c>
      <c r="BP688" s="167">
        <f t="shared" si="450"/>
        <v>7.9928636363636363</v>
      </c>
      <c r="BU688" s="167">
        <v>41100</v>
      </c>
      <c r="BV688" s="169">
        <v>35.416666666666664</v>
      </c>
      <c r="BW688" s="167">
        <v>-131.69</v>
      </c>
      <c r="BX688" s="167">
        <v>-148.49600000000001</v>
      </c>
      <c r="BY688" s="167">
        <f t="shared" si="451"/>
        <v>5.9859090909090904</v>
      </c>
      <c r="BZ688" s="167">
        <f t="shared" si="452"/>
        <v>6.7498181818181822</v>
      </c>
      <c r="CE688" s="167">
        <v>41100</v>
      </c>
      <c r="CF688" s="169">
        <f t="shared" si="453"/>
        <v>35.416666666666664</v>
      </c>
      <c r="CG688" s="167">
        <v>-67.984999999999999</v>
      </c>
      <c r="CH688" s="167">
        <v>-130.46799999999999</v>
      </c>
      <c r="CI688" s="167">
        <f t="shared" si="454"/>
        <v>3.0902272727272728</v>
      </c>
      <c r="CJ688" s="167">
        <f t="shared" si="455"/>
        <v>5.9303636363636363</v>
      </c>
      <c r="CO688" s="167">
        <v>41100</v>
      </c>
      <c r="CP688" s="169">
        <f t="shared" si="456"/>
        <v>35.416666666666664</v>
      </c>
      <c r="CQ688" s="167">
        <v>-159.72900000000001</v>
      </c>
      <c r="CR688" s="167">
        <v>-160.762</v>
      </c>
      <c r="CS688" s="167">
        <f t="shared" si="457"/>
        <v>7.2604090909090919</v>
      </c>
      <c r="CT688" s="167">
        <f t="shared" si="458"/>
        <v>7.3073636363636361</v>
      </c>
    </row>
    <row r="689" spans="2:98">
      <c r="B689" s="167">
        <f t="shared" si="459"/>
        <v>686</v>
      </c>
      <c r="C689" s="167">
        <v>41160</v>
      </c>
      <c r="D689" s="169">
        <v>35.433333333333337</v>
      </c>
      <c r="E689" s="167">
        <v>-153.08199999999999</v>
      </c>
      <c r="F689" s="167">
        <v>-153.57900000000001</v>
      </c>
      <c r="G689" s="167">
        <f t="shared" si="440"/>
        <v>6.9582727272727274</v>
      </c>
      <c r="H689" s="167">
        <f t="shared" si="441"/>
        <v>6.9808636363636367</v>
      </c>
      <c r="J689" s="167">
        <f t="shared" si="460"/>
        <v>11.433333333333334</v>
      </c>
      <c r="K689" s="167">
        <f t="shared" si="442"/>
        <v>-2.5513666666666666</v>
      </c>
      <c r="L689" s="167">
        <f t="shared" si="481"/>
        <v>-1615.8569333333346</v>
      </c>
      <c r="M689" s="167">
        <f t="shared" si="461"/>
        <v>12926.855466666677</v>
      </c>
      <c r="N689" s="167">
        <f t="shared" si="443"/>
        <v>-2.55965</v>
      </c>
      <c r="O689" s="167">
        <f t="shared" si="477"/>
        <v>-1544.8959833333358</v>
      </c>
      <c r="P689" s="167">
        <f t="shared" si="462"/>
        <v>12359.167866666687</v>
      </c>
      <c r="Q689" s="167">
        <f t="shared" si="463"/>
        <v>12643.011666666682</v>
      </c>
      <c r="W689" s="167">
        <v>41160</v>
      </c>
      <c r="Y689" s="169">
        <f t="shared" si="464"/>
        <v>35.433333333333337</v>
      </c>
      <c r="Z689" s="167">
        <v>-200.86199999999999</v>
      </c>
      <c r="AA689" s="167">
        <v>-186.18100000000001</v>
      </c>
      <c r="AB689" s="167">
        <f t="shared" si="444"/>
        <v>9.1300909090909084</v>
      </c>
      <c r="AC689" s="167">
        <f t="shared" si="445"/>
        <v>8.4627727272727284</v>
      </c>
      <c r="AD689" s="167">
        <f t="shared" si="465"/>
        <v>-193.5215</v>
      </c>
      <c r="AF689" s="167">
        <f t="shared" si="478"/>
        <v>11.433333333333334</v>
      </c>
      <c r="AG689" s="167">
        <f t="shared" si="466"/>
        <v>-3.3476999999999997</v>
      </c>
      <c r="AH689" s="167">
        <f t="shared" si="482"/>
        <v>-1982.1177000000012</v>
      </c>
      <c r="AI689" s="167">
        <f t="shared" si="467"/>
        <v>15856.941600000009</v>
      </c>
      <c r="AJ689" s="167">
        <f t="shared" si="468"/>
        <v>-3.103016666666667</v>
      </c>
      <c r="AK689" s="167">
        <f t="shared" si="483"/>
        <v>-1867.81405</v>
      </c>
      <c r="AL689" s="167">
        <f t="shared" si="469"/>
        <v>14942.5124</v>
      </c>
      <c r="AM689" s="167">
        <f t="shared" si="470"/>
        <v>15399.727000000004</v>
      </c>
      <c r="AR689" s="167">
        <v>41160</v>
      </c>
      <c r="AS689" s="169">
        <f t="shared" si="446"/>
        <v>35.433333333333337</v>
      </c>
      <c r="AT689" s="167">
        <v>-176.893</v>
      </c>
      <c r="AU689" s="167">
        <v>-243.36699999999999</v>
      </c>
      <c r="AV689" s="167">
        <f t="shared" si="447"/>
        <v>8.0405909090909091</v>
      </c>
      <c r="AW689" s="167">
        <f t="shared" si="448"/>
        <v>11.062136363636363</v>
      </c>
      <c r="AY689" s="167">
        <f t="shared" si="471"/>
        <v>11.433333333333334</v>
      </c>
      <c r="AZ689" s="167">
        <f t="shared" si="472"/>
        <v>-2.9482166666666667</v>
      </c>
      <c r="BA689" s="167">
        <f t="shared" si="479"/>
        <v>-1859.7886666666668</v>
      </c>
      <c r="BB689" s="167">
        <f t="shared" si="473"/>
        <v>14878.309333333335</v>
      </c>
      <c r="BC689" s="167">
        <f t="shared" si="474"/>
        <v>-4.0561166666666661</v>
      </c>
      <c r="BD689" s="167">
        <f t="shared" si="480"/>
        <v>-2721.9314166666663</v>
      </c>
      <c r="BE689" s="167">
        <f t="shared" si="475"/>
        <v>21775.451333333331</v>
      </c>
      <c r="BF689" s="167">
        <f t="shared" si="476"/>
        <v>18326.880333333334</v>
      </c>
      <c r="BK689" s="167">
        <v>41160</v>
      </c>
      <c r="BL689" s="169">
        <v>35.433333333333337</v>
      </c>
      <c r="BM689" s="167">
        <v>-134.29300000000001</v>
      </c>
      <c r="BN689" s="167">
        <v>-173.172</v>
      </c>
      <c r="BO689" s="167">
        <f t="shared" si="449"/>
        <v>6.1042272727272726</v>
      </c>
      <c r="BP689" s="167">
        <f t="shared" si="450"/>
        <v>7.8714545454545455</v>
      </c>
      <c r="BU689" s="167">
        <v>41160</v>
      </c>
      <c r="BV689" s="169">
        <v>35.433333333333337</v>
      </c>
      <c r="BW689" s="167">
        <v>-131.85900000000001</v>
      </c>
      <c r="BX689" s="167">
        <v>-148.619</v>
      </c>
      <c r="BY689" s="167">
        <f t="shared" si="451"/>
        <v>5.9935909090909094</v>
      </c>
      <c r="BZ689" s="167">
        <f t="shared" si="452"/>
        <v>6.7554090909090911</v>
      </c>
      <c r="CE689" s="167">
        <v>41160</v>
      </c>
      <c r="CF689" s="169">
        <f t="shared" si="453"/>
        <v>35.433333333333337</v>
      </c>
      <c r="CG689" s="167">
        <v>-67.918999999999997</v>
      </c>
      <c r="CH689" s="167">
        <v>-131.34</v>
      </c>
      <c r="CI689" s="167">
        <f t="shared" si="454"/>
        <v>3.0872272727272727</v>
      </c>
      <c r="CJ689" s="167">
        <f t="shared" si="455"/>
        <v>5.97</v>
      </c>
      <c r="CO689" s="167">
        <v>41160</v>
      </c>
      <c r="CP689" s="169">
        <f t="shared" si="456"/>
        <v>35.433333333333337</v>
      </c>
      <c r="CQ689" s="167">
        <v>-159.80799999999999</v>
      </c>
      <c r="CR689" s="167">
        <v>-163.33099999999999</v>
      </c>
      <c r="CS689" s="167">
        <f t="shared" si="457"/>
        <v>7.2639999999999993</v>
      </c>
      <c r="CT689" s="167">
        <f t="shared" si="458"/>
        <v>7.4241363636363635</v>
      </c>
    </row>
    <row r="690" spans="2:98">
      <c r="B690" s="167">
        <f t="shared" si="459"/>
        <v>687</v>
      </c>
      <c r="C690" s="167">
        <v>41220</v>
      </c>
      <c r="D690" s="169">
        <v>35.450000000000003</v>
      </c>
      <c r="E690" s="167">
        <v>-155.84299999999999</v>
      </c>
      <c r="F690" s="167">
        <v>-154.072</v>
      </c>
      <c r="G690" s="167">
        <f t="shared" si="440"/>
        <v>7.0837727272727271</v>
      </c>
      <c r="H690" s="167">
        <f t="shared" si="441"/>
        <v>7.0032727272727273</v>
      </c>
      <c r="J690" s="167">
        <f t="shared" si="460"/>
        <v>11.45</v>
      </c>
      <c r="K690" s="167">
        <f t="shared" si="442"/>
        <v>-2.5973833333333332</v>
      </c>
      <c r="L690" s="167">
        <f t="shared" si="481"/>
        <v>-1618.4543166666679</v>
      </c>
      <c r="M690" s="167">
        <f t="shared" si="461"/>
        <v>12947.634533333343</v>
      </c>
      <c r="N690" s="167">
        <f t="shared" si="443"/>
        <v>-2.5678666666666667</v>
      </c>
      <c r="O690" s="167">
        <f t="shared" si="477"/>
        <v>-1547.4638500000026</v>
      </c>
      <c r="P690" s="167">
        <f t="shared" si="462"/>
        <v>12379.710800000021</v>
      </c>
      <c r="Q690" s="167">
        <f t="shared" si="463"/>
        <v>12663.672666666682</v>
      </c>
      <c r="W690" s="167">
        <v>41220</v>
      </c>
      <c r="Y690" s="169">
        <f t="shared" si="464"/>
        <v>35.450000000000003</v>
      </c>
      <c r="Z690" s="167">
        <v>-200.27600000000001</v>
      </c>
      <c r="AA690" s="167">
        <v>-188.245</v>
      </c>
      <c r="AB690" s="167">
        <f t="shared" si="444"/>
        <v>9.1034545454545466</v>
      </c>
      <c r="AC690" s="167">
        <f t="shared" si="445"/>
        <v>8.5565909090909091</v>
      </c>
      <c r="AD690" s="167">
        <f t="shared" si="465"/>
        <v>-194.26050000000001</v>
      </c>
      <c r="AF690" s="167">
        <f t="shared" si="478"/>
        <v>11.45</v>
      </c>
      <c r="AG690" s="167">
        <f t="shared" si="466"/>
        <v>-3.3379333333333334</v>
      </c>
      <c r="AH690" s="167">
        <f t="shared" si="482"/>
        <v>-1985.4556333333344</v>
      </c>
      <c r="AI690" s="167">
        <f t="shared" si="467"/>
        <v>15883.645066666675</v>
      </c>
      <c r="AJ690" s="167">
        <f t="shared" si="468"/>
        <v>-3.1374166666666667</v>
      </c>
      <c r="AK690" s="167">
        <f t="shared" si="483"/>
        <v>-1870.9514666666666</v>
      </c>
      <c r="AL690" s="167">
        <f t="shared" si="469"/>
        <v>14967.611733333333</v>
      </c>
      <c r="AM690" s="167">
        <f t="shared" si="470"/>
        <v>15425.628400000005</v>
      </c>
      <c r="AR690" s="167">
        <v>41220</v>
      </c>
      <c r="AS690" s="169">
        <f t="shared" si="446"/>
        <v>35.450000000000003</v>
      </c>
      <c r="AT690" s="167">
        <v>-177.41800000000001</v>
      </c>
      <c r="AU690" s="167">
        <v>-246.959</v>
      </c>
      <c r="AV690" s="167">
        <f t="shared" si="447"/>
        <v>8.0644545454545451</v>
      </c>
      <c r="AW690" s="167">
        <f t="shared" si="448"/>
        <v>11.225409090909091</v>
      </c>
      <c r="AY690" s="167">
        <f t="shared" si="471"/>
        <v>11.45</v>
      </c>
      <c r="AZ690" s="167">
        <f t="shared" si="472"/>
        <v>-2.9569666666666667</v>
      </c>
      <c r="BA690" s="167">
        <f t="shared" si="479"/>
        <v>-1862.7456333333334</v>
      </c>
      <c r="BB690" s="167">
        <f t="shared" si="473"/>
        <v>14901.965066666668</v>
      </c>
      <c r="BC690" s="167">
        <f t="shared" si="474"/>
        <v>-4.1159833333333333</v>
      </c>
      <c r="BD690" s="167">
        <f t="shared" si="480"/>
        <v>-2726.0473999999995</v>
      </c>
      <c r="BE690" s="167">
        <f t="shared" si="475"/>
        <v>21808.379199999996</v>
      </c>
      <c r="BF690" s="167">
        <f t="shared" si="476"/>
        <v>18355.172133333333</v>
      </c>
      <c r="BK690" s="167">
        <v>41220</v>
      </c>
      <c r="BL690" s="169">
        <v>35.450000000000003</v>
      </c>
      <c r="BM690" s="167">
        <v>-132.95099999999999</v>
      </c>
      <c r="BN690" s="167">
        <v>-175.73500000000001</v>
      </c>
      <c r="BO690" s="167">
        <f t="shared" si="449"/>
        <v>6.0432272727272727</v>
      </c>
      <c r="BP690" s="167">
        <f t="shared" si="450"/>
        <v>7.9879545454545458</v>
      </c>
      <c r="BU690" s="167">
        <v>41220</v>
      </c>
      <c r="BV690" s="169">
        <v>35.450000000000003</v>
      </c>
      <c r="BW690" s="167">
        <v>-133.68</v>
      </c>
      <c r="BX690" s="167">
        <v>-147.52500000000001</v>
      </c>
      <c r="BY690" s="167">
        <f t="shared" si="451"/>
        <v>6.0763636363636371</v>
      </c>
      <c r="BZ690" s="167">
        <f t="shared" si="452"/>
        <v>6.7056818181818185</v>
      </c>
      <c r="CE690" s="167">
        <v>41220</v>
      </c>
      <c r="CF690" s="169">
        <f t="shared" si="453"/>
        <v>35.450000000000003</v>
      </c>
      <c r="CG690" s="167">
        <v>-67.960999999999999</v>
      </c>
      <c r="CH690" s="167">
        <v>-130.08199999999999</v>
      </c>
      <c r="CI690" s="167">
        <f t="shared" si="454"/>
        <v>3.0891363636363636</v>
      </c>
      <c r="CJ690" s="167">
        <f t="shared" si="455"/>
        <v>5.9128181818181815</v>
      </c>
      <c r="CO690" s="167">
        <v>41220</v>
      </c>
      <c r="CP690" s="169">
        <f t="shared" si="456"/>
        <v>35.450000000000003</v>
      </c>
      <c r="CQ690" s="167">
        <v>-159.37100000000001</v>
      </c>
      <c r="CR690" s="167">
        <v>-160.37</v>
      </c>
      <c r="CS690" s="167">
        <f t="shared" si="457"/>
        <v>7.2441363636363638</v>
      </c>
      <c r="CT690" s="167">
        <f t="shared" si="458"/>
        <v>7.289545454545455</v>
      </c>
    </row>
    <row r="691" spans="2:98">
      <c r="B691" s="167">
        <f t="shared" si="459"/>
        <v>688</v>
      </c>
      <c r="C691" s="167">
        <v>41280</v>
      </c>
      <c r="D691" s="169">
        <v>35.466666666666669</v>
      </c>
      <c r="E691" s="167">
        <v>-154.76900000000001</v>
      </c>
      <c r="F691" s="167">
        <v>-153.041</v>
      </c>
      <c r="G691" s="167">
        <f t="shared" si="440"/>
        <v>7.0349545454545455</v>
      </c>
      <c r="H691" s="167">
        <f t="shared" si="441"/>
        <v>6.9564090909090908</v>
      </c>
      <c r="J691" s="167">
        <f t="shared" si="460"/>
        <v>11.466666666666667</v>
      </c>
      <c r="K691" s="167">
        <f t="shared" si="442"/>
        <v>-2.5794833333333336</v>
      </c>
      <c r="L691" s="167">
        <f t="shared" si="481"/>
        <v>-1621.0338000000013</v>
      </c>
      <c r="M691" s="167">
        <f t="shared" si="461"/>
        <v>12968.27040000001</v>
      </c>
      <c r="N691" s="167">
        <f t="shared" si="443"/>
        <v>-2.5506833333333332</v>
      </c>
      <c r="O691" s="167">
        <f t="shared" si="477"/>
        <v>-1550.014533333336</v>
      </c>
      <c r="P691" s="167">
        <f t="shared" si="462"/>
        <v>12400.116266666688</v>
      </c>
      <c r="Q691" s="167">
        <f t="shared" si="463"/>
        <v>12684.193333333349</v>
      </c>
      <c r="W691" s="167">
        <v>41280</v>
      </c>
      <c r="Y691" s="169">
        <f t="shared" si="464"/>
        <v>35.466666666666669</v>
      </c>
      <c r="Z691" s="167">
        <v>-200.18100000000001</v>
      </c>
      <c r="AA691" s="167">
        <v>-182.21899999999999</v>
      </c>
      <c r="AB691" s="167">
        <f t="shared" si="444"/>
        <v>9.0991363636363634</v>
      </c>
      <c r="AC691" s="167">
        <f t="shared" si="445"/>
        <v>8.2826818181818176</v>
      </c>
      <c r="AD691" s="167">
        <f t="shared" si="465"/>
        <v>-191.2</v>
      </c>
      <c r="AF691" s="167">
        <f t="shared" si="478"/>
        <v>11.466666666666667</v>
      </c>
      <c r="AG691" s="167">
        <f t="shared" si="466"/>
        <v>-3.3363499999999999</v>
      </c>
      <c r="AH691" s="167">
        <f t="shared" si="482"/>
        <v>-1988.7919833333344</v>
      </c>
      <c r="AI691" s="167">
        <f t="shared" si="467"/>
        <v>15910.335866666675</v>
      </c>
      <c r="AJ691" s="167">
        <f t="shared" si="468"/>
        <v>-3.0369833333333331</v>
      </c>
      <c r="AK691" s="167">
        <f t="shared" si="483"/>
        <v>-1873.9884500000001</v>
      </c>
      <c r="AL691" s="167">
        <f t="shared" si="469"/>
        <v>14991.9076</v>
      </c>
      <c r="AM691" s="167">
        <f t="shared" si="470"/>
        <v>15451.121733333337</v>
      </c>
      <c r="AR691" s="167">
        <v>41280</v>
      </c>
      <c r="AS691" s="169">
        <f t="shared" si="446"/>
        <v>35.466666666666669</v>
      </c>
      <c r="AT691" s="167">
        <v>-175.166</v>
      </c>
      <c r="AU691" s="167">
        <v>-242.62799999999999</v>
      </c>
      <c r="AV691" s="167">
        <f t="shared" si="447"/>
        <v>7.9620909090909091</v>
      </c>
      <c r="AW691" s="167">
        <f t="shared" si="448"/>
        <v>11.028545454545453</v>
      </c>
      <c r="AY691" s="167">
        <f t="shared" si="471"/>
        <v>11.466666666666667</v>
      </c>
      <c r="AZ691" s="167">
        <f t="shared" si="472"/>
        <v>-2.9194333333333331</v>
      </c>
      <c r="BA691" s="167">
        <f t="shared" si="479"/>
        <v>-1865.6650666666667</v>
      </c>
      <c r="BB691" s="167">
        <f t="shared" si="473"/>
        <v>14925.320533333334</v>
      </c>
      <c r="BC691" s="167">
        <f t="shared" si="474"/>
        <v>-4.0438000000000001</v>
      </c>
      <c r="BD691" s="167">
        <f t="shared" si="480"/>
        <v>-2730.0911999999994</v>
      </c>
      <c r="BE691" s="167">
        <f t="shared" si="475"/>
        <v>21840.729599999995</v>
      </c>
      <c r="BF691" s="167">
        <f t="shared" si="476"/>
        <v>18383.025066666665</v>
      </c>
      <c r="BK691" s="167">
        <v>41280</v>
      </c>
      <c r="BL691" s="169">
        <v>35.466666666666669</v>
      </c>
      <c r="BM691" s="167">
        <v>-132.36500000000001</v>
      </c>
      <c r="BN691" s="167">
        <v>-173.62</v>
      </c>
      <c r="BO691" s="167">
        <f t="shared" si="449"/>
        <v>6.0165909090909091</v>
      </c>
      <c r="BP691" s="167">
        <f t="shared" si="450"/>
        <v>7.8918181818181816</v>
      </c>
      <c r="BU691" s="167">
        <v>41280</v>
      </c>
      <c r="BV691" s="169">
        <v>35.466666666666669</v>
      </c>
      <c r="BW691" s="167">
        <v>-134.85300000000001</v>
      </c>
      <c r="BX691" s="167">
        <v>-148.095</v>
      </c>
      <c r="BY691" s="167">
        <f t="shared" si="451"/>
        <v>6.1296818181818189</v>
      </c>
      <c r="BZ691" s="167">
        <f t="shared" si="452"/>
        <v>6.731590909090909</v>
      </c>
      <c r="CE691" s="167">
        <v>41280</v>
      </c>
      <c r="CF691" s="169">
        <f t="shared" si="453"/>
        <v>35.466666666666669</v>
      </c>
      <c r="CG691" s="167">
        <v>-68.789000000000001</v>
      </c>
      <c r="CH691" s="167">
        <v>-129.69399999999999</v>
      </c>
      <c r="CI691" s="167">
        <f t="shared" si="454"/>
        <v>3.1267727272727273</v>
      </c>
      <c r="CJ691" s="167">
        <f t="shared" si="455"/>
        <v>5.8951818181818174</v>
      </c>
      <c r="CO691" s="167">
        <v>41280</v>
      </c>
      <c r="CP691" s="169">
        <f t="shared" si="456"/>
        <v>35.466666666666669</v>
      </c>
      <c r="CQ691" s="167">
        <v>-158.18</v>
      </c>
      <c r="CR691" s="167">
        <v>-160.16</v>
      </c>
      <c r="CS691" s="167">
        <f t="shared" si="457"/>
        <v>7.19</v>
      </c>
      <c r="CT691" s="167">
        <f t="shared" si="458"/>
        <v>7.28</v>
      </c>
    </row>
    <row r="692" spans="2:98">
      <c r="B692" s="167">
        <f t="shared" si="459"/>
        <v>689</v>
      </c>
      <c r="C692" s="167">
        <v>41340</v>
      </c>
      <c r="D692" s="169">
        <v>35.483333333333334</v>
      </c>
      <c r="E692" s="167">
        <v>-152.62200000000001</v>
      </c>
      <c r="F692" s="167">
        <v>-153.68700000000001</v>
      </c>
      <c r="G692" s="167">
        <f t="shared" si="440"/>
        <v>6.9373636363636368</v>
      </c>
      <c r="H692" s="167">
        <f t="shared" si="441"/>
        <v>6.9857727272727281</v>
      </c>
      <c r="J692" s="167">
        <f t="shared" si="460"/>
        <v>11.483333333333333</v>
      </c>
      <c r="K692" s="167">
        <f t="shared" si="442"/>
        <v>-2.5437000000000003</v>
      </c>
      <c r="L692" s="167">
        <f t="shared" si="481"/>
        <v>-1623.5775000000012</v>
      </c>
      <c r="M692" s="167">
        <f t="shared" si="461"/>
        <v>12988.62000000001</v>
      </c>
      <c r="N692" s="167">
        <f t="shared" si="443"/>
        <v>-2.5614500000000002</v>
      </c>
      <c r="O692" s="167">
        <f t="shared" si="477"/>
        <v>-1552.5759833333359</v>
      </c>
      <c r="P692" s="167">
        <f t="shared" si="462"/>
        <v>12420.607866666687</v>
      </c>
      <c r="Q692" s="167">
        <f t="shared" si="463"/>
        <v>12704.613933333349</v>
      </c>
      <c r="W692" s="167">
        <v>41340</v>
      </c>
      <c r="Y692" s="169">
        <f t="shared" si="464"/>
        <v>35.483333333333334</v>
      </c>
      <c r="Z692" s="167">
        <v>-201.999</v>
      </c>
      <c r="AA692" s="167">
        <v>-184.91800000000001</v>
      </c>
      <c r="AB692" s="167">
        <f t="shared" si="444"/>
        <v>9.1817727272727279</v>
      </c>
      <c r="AC692" s="167">
        <f t="shared" si="445"/>
        <v>8.4053636363636368</v>
      </c>
      <c r="AD692" s="167">
        <f t="shared" si="465"/>
        <v>-193.45850000000002</v>
      </c>
      <c r="AF692" s="167">
        <f t="shared" si="478"/>
        <v>11.483333333333333</v>
      </c>
      <c r="AG692" s="167">
        <f t="shared" si="466"/>
        <v>-3.3666499999999999</v>
      </c>
      <c r="AH692" s="167">
        <f t="shared" si="482"/>
        <v>-1992.1586333333344</v>
      </c>
      <c r="AI692" s="167">
        <f t="shared" si="467"/>
        <v>15937.269066666675</v>
      </c>
      <c r="AJ692" s="167">
        <f t="shared" si="468"/>
        <v>-3.0819666666666667</v>
      </c>
      <c r="AK692" s="167">
        <f t="shared" si="483"/>
        <v>-1877.0704166666667</v>
      </c>
      <c r="AL692" s="167">
        <f t="shared" si="469"/>
        <v>15016.563333333334</v>
      </c>
      <c r="AM692" s="167">
        <f t="shared" si="470"/>
        <v>15476.916200000003</v>
      </c>
      <c r="AR692" s="167">
        <v>41340</v>
      </c>
      <c r="AS692" s="169">
        <f t="shared" si="446"/>
        <v>35.483333333333334</v>
      </c>
      <c r="AT692" s="167">
        <v>-179.76900000000001</v>
      </c>
      <c r="AU692" s="167">
        <v>-244.27</v>
      </c>
      <c r="AV692" s="167">
        <f t="shared" si="447"/>
        <v>8.1713181818181813</v>
      </c>
      <c r="AW692" s="167">
        <f t="shared" si="448"/>
        <v>11.103181818181818</v>
      </c>
      <c r="AY692" s="167">
        <f t="shared" si="471"/>
        <v>11.483333333333333</v>
      </c>
      <c r="AZ692" s="167">
        <f t="shared" si="472"/>
        <v>-2.9961500000000001</v>
      </c>
      <c r="BA692" s="167">
        <f t="shared" si="479"/>
        <v>-1868.6612166666666</v>
      </c>
      <c r="BB692" s="167">
        <f t="shared" si="473"/>
        <v>14949.289733333333</v>
      </c>
      <c r="BC692" s="167">
        <f t="shared" si="474"/>
        <v>-4.0711666666666666</v>
      </c>
      <c r="BD692" s="167">
        <f t="shared" si="480"/>
        <v>-2734.162366666666</v>
      </c>
      <c r="BE692" s="167">
        <f t="shared" si="475"/>
        <v>21873.298933333328</v>
      </c>
      <c r="BF692" s="167">
        <f t="shared" si="476"/>
        <v>18411.294333333331</v>
      </c>
      <c r="BK692" s="167">
        <v>41340</v>
      </c>
      <c r="BL692" s="169">
        <v>35.483333333333334</v>
      </c>
      <c r="BM692" s="167">
        <v>-134.38499999999999</v>
      </c>
      <c r="BN692" s="167">
        <v>-175.30199999999999</v>
      </c>
      <c r="BO692" s="167">
        <f t="shared" si="449"/>
        <v>6.1084090909090909</v>
      </c>
      <c r="BP692" s="167">
        <f t="shared" si="450"/>
        <v>7.9682727272727272</v>
      </c>
      <c r="BU692" s="167">
        <v>41340</v>
      </c>
      <c r="BV692" s="169">
        <v>35.483333333333334</v>
      </c>
      <c r="BW692" s="167">
        <v>-134.66800000000001</v>
      </c>
      <c r="BX692" s="167">
        <v>-148.85</v>
      </c>
      <c r="BY692" s="167">
        <f t="shared" si="451"/>
        <v>6.1212727272727276</v>
      </c>
      <c r="BZ692" s="167">
        <f t="shared" si="452"/>
        <v>6.7659090909090907</v>
      </c>
      <c r="CE692" s="167">
        <v>41340</v>
      </c>
      <c r="CF692" s="169">
        <f t="shared" si="453"/>
        <v>35.483333333333334</v>
      </c>
      <c r="CG692" s="167">
        <v>-68.646000000000001</v>
      </c>
      <c r="CH692" s="167">
        <v>-130.447</v>
      </c>
      <c r="CI692" s="167">
        <f t="shared" si="454"/>
        <v>3.1202727272727273</v>
      </c>
      <c r="CJ692" s="167">
        <f t="shared" si="455"/>
        <v>5.9294090909090906</v>
      </c>
      <c r="CO692" s="167">
        <v>41340</v>
      </c>
      <c r="CP692" s="169">
        <f t="shared" si="456"/>
        <v>35.483333333333334</v>
      </c>
      <c r="CQ692" s="167">
        <v>-160.35</v>
      </c>
      <c r="CR692" s="167">
        <v>-161.27799999999999</v>
      </c>
      <c r="CS692" s="167">
        <f t="shared" si="457"/>
        <v>7.2886363636363631</v>
      </c>
      <c r="CT692" s="167">
        <f t="shared" si="458"/>
        <v>7.3308181818181817</v>
      </c>
    </row>
    <row r="693" spans="2:98">
      <c r="B693" s="167">
        <f t="shared" si="459"/>
        <v>690</v>
      </c>
      <c r="C693" s="167">
        <v>41400</v>
      </c>
      <c r="D693" s="169">
        <v>35.5</v>
      </c>
      <c r="E693" s="167">
        <v>-152.315</v>
      </c>
      <c r="F693" s="167">
        <v>-155.196</v>
      </c>
      <c r="G693" s="167">
        <f t="shared" si="440"/>
        <v>6.9234090909090904</v>
      </c>
      <c r="H693" s="167">
        <f t="shared" si="441"/>
        <v>7.0543636363636359</v>
      </c>
      <c r="J693" s="167">
        <f t="shared" si="460"/>
        <v>11.5</v>
      </c>
      <c r="K693" s="167">
        <f t="shared" si="442"/>
        <v>-2.5385833333333334</v>
      </c>
      <c r="L693" s="167">
        <f t="shared" si="481"/>
        <v>-1626.1160833333345</v>
      </c>
      <c r="M693" s="167">
        <f t="shared" si="461"/>
        <v>13008.928666666676</v>
      </c>
      <c r="N693" s="167">
        <f t="shared" si="443"/>
        <v>-2.5865999999999998</v>
      </c>
      <c r="O693" s="167">
        <f t="shared" si="477"/>
        <v>-1555.162583333336</v>
      </c>
      <c r="P693" s="167">
        <f t="shared" si="462"/>
        <v>12441.300666666688</v>
      </c>
      <c r="Q693" s="167">
        <f t="shared" si="463"/>
        <v>12725.114666666683</v>
      </c>
      <c r="W693" s="167">
        <v>41400</v>
      </c>
      <c r="Y693" s="169">
        <f t="shared" si="464"/>
        <v>35.5</v>
      </c>
      <c r="Z693" s="167">
        <v>-200.40100000000001</v>
      </c>
      <c r="AA693" s="167">
        <v>-181.20699999999999</v>
      </c>
      <c r="AB693" s="167">
        <f t="shared" si="444"/>
        <v>9.1091363636363649</v>
      </c>
      <c r="AC693" s="167">
        <f t="shared" si="445"/>
        <v>8.2366818181818182</v>
      </c>
      <c r="AD693" s="167">
        <f t="shared" si="465"/>
        <v>-190.804</v>
      </c>
      <c r="AF693" s="167">
        <f t="shared" si="478"/>
        <v>11.5</v>
      </c>
      <c r="AG693" s="167">
        <f t="shared" si="466"/>
        <v>-3.3400166666666666</v>
      </c>
      <c r="AH693" s="167">
        <f t="shared" si="482"/>
        <v>-1995.4986500000011</v>
      </c>
      <c r="AI693" s="167">
        <f t="shared" si="467"/>
        <v>15963.989200000009</v>
      </c>
      <c r="AJ693" s="167">
        <f t="shared" si="468"/>
        <v>-3.0201166666666666</v>
      </c>
      <c r="AK693" s="167">
        <f t="shared" si="483"/>
        <v>-1880.0905333333333</v>
      </c>
      <c r="AL693" s="167">
        <f t="shared" si="469"/>
        <v>15040.724266666666</v>
      </c>
      <c r="AM693" s="167">
        <f t="shared" si="470"/>
        <v>15502.356733333338</v>
      </c>
      <c r="AR693" s="167">
        <v>41400</v>
      </c>
      <c r="AS693" s="169">
        <f t="shared" si="446"/>
        <v>35.5</v>
      </c>
      <c r="AT693" s="167">
        <v>-176.36199999999999</v>
      </c>
      <c r="AU693" s="167">
        <v>-247.35599999999999</v>
      </c>
      <c r="AV693" s="167">
        <f t="shared" si="447"/>
        <v>8.0164545454545451</v>
      </c>
      <c r="AW693" s="167">
        <f t="shared" si="448"/>
        <v>11.243454545454545</v>
      </c>
      <c r="AY693" s="167">
        <f t="shared" si="471"/>
        <v>11.5</v>
      </c>
      <c r="AZ693" s="167">
        <f t="shared" si="472"/>
        <v>-2.9393666666666665</v>
      </c>
      <c r="BA693" s="167">
        <f t="shared" si="479"/>
        <v>-1871.6005833333334</v>
      </c>
      <c r="BB693" s="167">
        <f t="shared" si="473"/>
        <v>14972.804666666667</v>
      </c>
      <c r="BC693" s="167">
        <f t="shared" si="474"/>
        <v>-4.1226000000000003</v>
      </c>
      <c r="BD693" s="167">
        <f t="shared" si="480"/>
        <v>-2738.2849666666662</v>
      </c>
      <c r="BE693" s="167">
        <f t="shared" si="475"/>
        <v>21906.279733333329</v>
      </c>
      <c r="BF693" s="167">
        <f t="shared" si="476"/>
        <v>18439.542199999996</v>
      </c>
      <c r="BK693" s="167">
        <v>41400</v>
      </c>
      <c r="BL693" s="169">
        <v>35.5</v>
      </c>
      <c r="BM693" s="167">
        <v>-133.04300000000001</v>
      </c>
      <c r="BN693" s="167">
        <v>-174.53100000000001</v>
      </c>
      <c r="BO693" s="167">
        <f t="shared" si="449"/>
        <v>6.047409090909091</v>
      </c>
      <c r="BP693" s="167">
        <f t="shared" si="450"/>
        <v>7.9332272727272732</v>
      </c>
      <c r="BU693" s="167">
        <v>41400</v>
      </c>
      <c r="BV693" s="169">
        <v>35.5</v>
      </c>
      <c r="BW693" s="167">
        <v>-135.208</v>
      </c>
      <c r="BX693" s="167">
        <v>-148.03399999999999</v>
      </c>
      <c r="BY693" s="167">
        <f t="shared" si="451"/>
        <v>6.1458181818181821</v>
      </c>
      <c r="BZ693" s="167">
        <f t="shared" si="452"/>
        <v>6.7288181818181814</v>
      </c>
      <c r="CE693" s="167">
        <v>41400</v>
      </c>
      <c r="CF693" s="169">
        <f t="shared" si="453"/>
        <v>35.5</v>
      </c>
      <c r="CG693" s="167">
        <v>-68.676000000000002</v>
      </c>
      <c r="CH693" s="167">
        <v>-130.05799999999999</v>
      </c>
      <c r="CI693" s="167">
        <f t="shared" si="454"/>
        <v>3.1216363636363638</v>
      </c>
      <c r="CJ693" s="167">
        <f t="shared" si="455"/>
        <v>5.9117272727272727</v>
      </c>
      <c r="CO693" s="167">
        <v>41400</v>
      </c>
      <c r="CP693" s="169">
        <f t="shared" si="456"/>
        <v>35.5</v>
      </c>
      <c r="CQ693" s="167">
        <v>-160.709</v>
      </c>
      <c r="CR693" s="167">
        <v>-159.899</v>
      </c>
      <c r="CS693" s="167">
        <f t="shared" si="457"/>
        <v>7.3049545454545459</v>
      </c>
      <c r="CT693" s="167">
        <f t="shared" si="458"/>
        <v>7.2681363636363638</v>
      </c>
    </row>
    <row r="694" spans="2:98">
      <c r="B694" s="167">
        <f t="shared" si="459"/>
        <v>691</v>
      </c>
      <c r="C694" s="167">
        <v>41460</v>
      </c>
      <c r="D694" s="169">
        <v>35.516666666666666</v>
      </c>
      <c r="E694" s="167">
        <v>-155.536</v>
      </c>
      <c r="F694" s="167">
        <v>-156.274</v>
      </c>
      <c r="G694" s="167">
        <f t="shared" si="440"/>
        <v>7.0698181818181816</v>
      </c>
      <c r="H694" s="167">
        <f t="shared" si="441"/>
        <v>7.1033636363636363</v>
      </c>
      <c r="J694" s="167">
        <f t="shared" si="460"/>
        <v>11.516666666666667</v>
      </c>
      <c r="K694" s="167">
        <f t="shared" si="442"/>
        <v>-2.5922666666666667</v>
      </c>
      <c r="L694" s="167">
        <f t="shared" si="481"/>
        <v>-1628.7083500000012</v>
      </c>
      <c r="M694" s="167">
        <f t="shared" si="461"/>
        <v>13029.66680000001</v>
      </c>
      <c r="N694" s="167">
        <f t="shared" si="443"/>
        <v>-2.6045666666666665</v>
      </c>
      <c r="O694" s="167">
        <f t="shared" si="477"/>
        <v>-1557.7671500000026</v>
      </c>
      <c r="P694" s="167">
        <f t="shared" si="462"/>
        <v>12462.137200000021</v>
      </c>
      <c r="Q694" s="167">
        <f t="shared" si="463"/>
        <v>12745.902000000016</v>
      </c>
      <c r="W694" s="167">
        <v>41460</v>
      </c>
      <c r="Y694" s="169">
        <f t="shared" si="464"/>
        <v>35.516666666666666</v>
      </c>
      <c r="Z694" s="167">
        <v>-198.631</v>
      </c>
      <c r="AA694" s="167">
        <v>-185.50700000000001</v>
      </c>
      <c r="AB694" s="167">
        <f t="shared" si="444"/>
        <v>9.028681818181818</v>
      </c>
      <c r="AC694" s="167">
        <f t="shared" si="445"/>
        <v>8.4321363636363635</v>
      </c>
      <c r="AD694" s="167">
        <f t="shared" si="465"/>
        <v>-192.06900000000002</v>
      </c>
      <c r="AF694" s="167">
        <f t="shared" si="478"/>
        <v>11.516666666666667</v>
      </c>
      <c r="AG694" s="167">
        <f t="shared" si="466"/>
        <v>-3.3105166666666666</v>
      </c>
      <c r="AH694" s="167">
        <f t="shared" si="482"/>
        <v>-1998.8091666666678</v>
      </c>
      <c r="AI694" s="167">
        <f t="shared" si="467"/>
        <v>15990.473333333342</v>
      </c>
      <c r="AJ694" s="167">
        <f t="shared" si="468"/>
        <v>-3.0917833333333333</v>
      </c>
      <c r="AK694" s="167">
        <f t="shared" si="483"/>
        <v>-1883.1823166666666</v>
      </c>
      <c r="AL694" s="167">
        <f t="shared" si="469"/>
        <v>15065.458533333333</v>
      </c>
      <c r="AM694" s="167">
        <f t="shared" si="470"/>
        <v>15527.965933333337</v>
      </c>
      <c r="AR694" s="167">
        <v>41460</v>
      </c>
      <c r="AS694" s="169">
        <f t="shared" si="446"/>
        <v>35.516666666666666</v>
      </c>
      <c r="AT694" s="167">
        <v>-176.95699999999999</v>
      </c>
      <c r="AU694" s="167">
        <v>-244.684</v>
      </c>
      <c r="AV694" s="167">
        <f t="shared" si="447"/>
        <v>8.0434999999999999</v>
      </c>
      <c r="AW694" s="167">
        <f t="shared" si="448"/>
        <v>11.122</v>
      </c>
      <c r="AY694" s="167">
        <f t="shared" si="471"/>
        <v>11.516666666666667</v>
      </c>
      <c r="AZ694" s="167">
        <f t="shared" si="472"/>
        <v>-2.9492833333333333</v>
      </c>
      <c r="BA694" s="167">
        <f t="shared" si="479"/>
        <v>-1874.5498666666667</v>
      </c>
      <c r="BB694" s="167">
        <f t="shared" si="473"/>
        <v>14996.398933333334</v>
      </c>
      <c r="BC694" s="167">
        <f t="shared" si="474"/>
        <v>-4.0780666666666665</v>
      </c>
      <c r="BD694" s="167">
        <f t="shared" si="480"/>
        <v>-2742.3630333333326</v>
      </c>
      <c r="BE694" s="167">
        <f t="shared" si="475"/>
        <v>21938.904266666661</v>
      </c>
      <c r="BF694" s="167">
        <f t="shared" si="476"/>
        <v>18467.651599999997</v>
      </c>
      <c r="BK694" s="167">
        <v>41460</v>
      </c>
      <c r="BL694" s="169">
        <v>35.516666666666666</v>
      </c>
      <c r="BM694" s="167">
        <v>-132.81200000000001</v>
      </c>
      <c r="BN694" s="167">
        <v>-173.32599999999999</v>
      </c>
      <c r="BO694" s="167">
        <f t="shared" si="449"/>
        <v>6.0369090909090914</v>
      </c>
      <c r="BP694" s="167">
        <f t="shared" si="450"/>
        <v>7.8784545454545452</v>
      </c>
      <c r="BU694" s="167">
        <v>41460</v>
      </c>
      <c r="BV694" s="169">
        <v>35.516666666666666</v>
      </c>
      <c r="BW694" s="167">
        <v>-134.51400000000001</v>
      </c>
      <c r="BX694" s="167">
        <v>-148.58799999999999</v>
      </c>
      <c r="BY694" s="167">
        <f t="shared" si="451"/>
        <v>6.114272727272728</v>
      </c>
      <c r="BZ694" s="167">
        <f t="shared" si="452"/>
        <v>6.7539999999999996</v>
      </c>
      <c r="CE694" s="167">
        <v>41460</v>
      </c>
      <c r="CF694" s="169">
        <f t="shared" si="453"/>
        <v>35.516666666666666</v>
      </c>
      <c r="CG694" s="167">
        <v>-68.010999999999996</v>
      </c>
      <c r="CH694" s="167">
        <v>-129.18299999999999</v>
      </c>
      <c r="CI694" s="167">
        <f t="shared" si="454"/>
        <v>3.0914090909090906</v>
      </c>
      <c r="CJ694" s="167">
        <f t="shared" si="455"/>
        <v>5.8719545454545452</v>
      </c>
      <c r="CO694" s="167">
        <v>41460</v>
      </c>
      <c r="CP694" s="169">
        <f t="shared" si="456"/>
        <v>35.516666666666666</v>
      </c>
      <c r="CQ694" s="167">
        <v>-160.709</v>
      </c>
      <c r="CR694" s="167">
        <v>-160.37700000000001</v>
      </c>
      <c r="CS694" s="167">
        <f t="shared" si="457"/>
        <v>7.3049545454545459</v>
      </c>
      <c r="CT694" s="167">
        <f t="shared" si="458"/>
        <v>7.2898636363636369</v>
      </c>
    </row>
    <row r="695" spans="2:98">
      <c r="B695" s="167">
        <f t="shared" si="459"/>
        <v>692</v>
      </c>
      <c r="C695" s="167">
        <v>41520</v>
      </c>
      <c r="D695" s="169">
        <v>35.533333333333331</v>
      </c>
      <c r="E695" s="167">
        <v>-152.62200000000001</v>
      </c>
      <c r="F695" s="167">
        <v>-156.505</v>
      </c>
      <c r="G695" s="167">
        <f t="shared" si="440"/>
        <v>6.9373636363636368</v>
      </c>
      <c r="H695" s="167">
        <f t="shared" si="441"/>
        <v>7.1138636363636358</v>
      </c>
      <c r="J695" s="167">
        <f t="shared" si="460"/>
        <v>11.533333333333333</v>
      </c>
      <c r="K695" s="167">
        <f t="shared" si="442"/>
        <v>-2.5437000000000003</v>
      </c>
      <c r="L695" s="167">
        <f t="shared" si="481"/>
        <v>-1631.2520500000012</v>
      </c>
      <c r="M695" s="167">
        <f t="shared" si="461"/>
        <v>13050.01640000001</v>
      </c>
      <c r="N695" s="167">
        <f t="shared" si="443"/>
        <v>-2.6084166666666664</v>
      </c>
      <c r="O695" s="167">
        <f t="shared" si="477"/>
        <v>-1560.3755666666693</v>
      </c>
      <c r="P695" s="167">
        <f t="shared" si="462"/>
        <v>12483.004533333355</v>
      </c>
      <c r="Q695" s="167">
        <f t="shared" si="463"/>
        <v>12766.510466666681</v>
      </c>
      <c r="W695" s="167">
        <v>41520</v>
      </c>
      <c r="Y695" s="169">
        <f t="shared" si="464"/>
        <v>35.533333333333331</v>
      </c>
      <c r="Z695" s="167">
        <v>-197.739</v>
      </c>
      <c r="AA695" s="167">
        <v>-182.77</v>
      </c>
      <c r="AB695" s="167">
        <f t="shared" si="444"/>
        <v>8.9881363636363645</v>
      </c>
      <c r="AC695" s="167">
        <f t="shared" si="445"/>
        <v>8.3077272727272735</v>
      </c>
      <c r="AD695" s="167">
        <f t="shared" si="465"/>
        <v>-190.25450000000001</v>
      </c>
      <c r="AF695" s="167">
        <f t="shared" si="478"/>
        <v>11.533333333333333</v>
      </c>
      <c r="AG695" s="167">
        <f t="shared" si="466"/>
        <v>-3.2956500000000002</v>
      </c>
      <c r="AH695" s="167">
        <f t="shared" si="482"/>
        <v>-2002.1048166666678</v>
      </c>
      <c r="AI695" s="167">
        <f t="shared" si="467"/>
        <v>16016.838533333343</v>
      </c>
      <c r="AJ695" s="167">
        <f t="shared" si="468"/>
        <v>-3.0461666666666667</v>
      </c>
      <c r="AK695" s="167">
        <f t="shared" si="483"/>
        <v>-1886.2284833333333</v>
      </c>
      <c r="AL695" s="167">
        <f t="shared" si="469"/>
        <v>15089.827866666667</v>
      </c>
      <c r="AM695" s="167">
        <f t="shared" si="470"/>
        <v>15553.333200000005</v>
      </c>
      <c r="AR695" s="167">
        <v>41520</v>
      </c>
      <c r="AS695" s="169">
        <f t="shared" si="446"/>
        <v>35.533333333333331</v>
      </c>
      <c r="AT695" s="167">
        <v>-176.28100000000001</v>
      </c>
      <c r="AU695" s="167">
        <v>-243.357</v>
      </c>
      <c r="AV695" s="167">
        <f t="shared" si="447"/>
        <v>8.0127727272727274</v>
      </c>
      <c r="AW695" s="167">
        <f t="shared" si="448"/>
        <v>11.061681818181818</v>
      </c>
      <c r="AY695" s="167">
        <f t="shared" si="471"/>
        <v>11.533333333333333</v>
      </c>
      <c r="AZ695" s="167">
        <f t="shared" si="472"/>
        <v>-2.9380166666666669</v>
      </c>
      <c r="BA695" s="167">
        <f t="shared" si="479"/>
        <v>-1877.4878833333335</v>
      </c>
      <c r="BB695" s="167">
        <f t="shared" si="473"/>
        <v>15019.903066666668</v>
      </c>
      <c r="BC695" s="167">
        <f t="shared" si="474"/>
        <v>-4.0559500000000002</v>
      </c>
      <c r="BD695" s="167">
        <f t="shared" si="480"/>
        <v>-2746.4189833333326</v>
      </c>
      <c r="BE695" s="167">
        <f t="shared" si="475"/>
        <v>21971.35186666666</v>
      </c>
      <c r="BF695" s="167">
        <f t="shared" si="476"/>
        <v>18495.627466666665</v>
      </c>
      <c r="BK695" s="167">
        <v>41520</v>
      </c>
      <c r="BL695" s="169">
        <v>35.533333333333331</v>
      </c>
      <c r="BM695" s="167">
        <v>-134.47800000000001</v>
      </c>
      <c r="BN695" s="167">
        <v>-174.28399999999999</v>
      </c>
      <c r="BO695" s="167">
        <f t="shared" si="449"/>
        <v>6.1126363636363639</v>
      </c>
      <c r="BP695" s="167">
        <f t="shared" si="450"/>
        <v>7.9219999999999997</v>
      </c>
      <c r="BU695" s="167">
        <v>41520</v>
      </c>
      <c r="BV695" s="169">
        <v>35.533333333333331</v>
      </c>
      <c r="BW695" s="167">
        <v>-136.18</v>
      </c>
      <c r="BX695" s="167">
        <v>-148.434</v>
      </c>
      <c r="BY695" s="167">
        <f t="shared" si="451"/>
        <v>6.19</v>
      </c>
      <c r="BZ695" s="167">
        <f t="shared" si="452"/>
        <v>6.7469999999999999</v>
      </c>
      <c r="CE695" s="167">
        <v>41520</v>
      </c>
      <c r="CF695" s="169">
        <f t="shared" si="453"/>
        <v>35.533333333333331</v>
      </c>
      <c r="CG695" s="167">
        <v>-68.495999999999995</v>
      </c>
      <c r="CH695" s="167">
        <v>-131.352</v>
      </c>
      <c r="CI695" s="167">
        <f t="shared" si="454"/>
        <v>3.113454545454545</v>
      </c>
      <c r="CJ695" s="167">
        <f t="shared" si="455"/>
        <v>5.970545454545455</v>
      </c>
      <c r="CO695" s="167">
        <v>41520</v>
      </c>
      <c r="CP695" s="169">
        <f t="shared" si="456"/>
        <v>35.533333333333331</v>
      </c>
      <c r="CQ695" s="167">
        <v>-160.00299999999999</v>
      </c>
      <c r="CR695" s="167">
        <v>-160.096</v>
      </c>
      <c r="CS695" s="167">
        <f t="shared" si="457"/>
        <v>7.2728636363636356</v>
      </c>
      <c r="CT695" s="167">
        <f t="shared" si="458"/>
        <v>7.2770909090909095</v>
      </c>
    </row>
    <row r="696" spans="2:98">
      <c r="B696" s="167">
        <f t="shared" si="459"/>
        <v>693</v>
      </c>
      <c r="C696" s="167">
        <v>41580</v>
      </c>
      <c r="D696" s="169">
        <v>35.549999999999997</v>
      </c>
      <c r="E696" s="167">
        <v>-153.38900000000001</v>
      </c>
      <c r="F696" s="167">
        <v>-156.012</v>
      </c>
      <c r="G696" s="167">
        <f t="shared" si="440"/>
        <v>6.9722272727272729</v>
      </c>
      <c r="H696" s="167">
        <f t="shared" si="441"/>
        <v>7.0914545454545452</v>
      </c>
      <c r="J696" s="167">
        <f t="shared" si="460"/>
        <v>11.55</v>
      </c>
      <c r="K696" s="167">
        <f t="shared" si="442"/>
        <v>-2.5564833333333334</v>
      </c>
      <c r="L696" s="167">
        <f t="shared" si="481"/>
        <v>-1633.8085333333345</v>
      </c>
      <c r="M696" s="167">
        <f t="shared" si="461"/>
        <v>13070.468266666676</v>
      </c>
      <c r="N696" s="167">
        <f t="shared" si="443"/>
        <v>-2.6002000000000001</v>
      </c>
      <c r="O696" s="167">
        <f t="shared" si="477"/>
        <v>-1562.9757666666694</v>
      </c>
      <c r="P696" s="167">
        <f t="shared" si="462"/>
        <v>12503.806133333355</v>
      </c>
      <c r="Q696" s="167">
        <f t="shared" si="463"/>
        <v>12787.137200000016</v>
      </c>
      <c r="W696" s="167">
        <v>41580</v>
      </c>
      <c r="Y696" s="169">
        <f t="shared" si="464"/>
        <v>35.549999999999997</v>
      </c>
      <c r="Z696" s="167">
        <v>-197.82</v>
      </c>
      <c r="AA696" s="167">
        <v>-180.59</v>
      </c>
      <c r="AB696" s="167">
        <f t="shared" si="444"/>
        <v>8.9918181818181822</v>
      </c>
      <c r="AC696" s="167">
        <f t="shared" si="445"/>
        <v>8.208636363636364</v>
      </c>
      <c r="AD696" s="167">
        <f t="shared" si="465"/>
        <v>-189.20499999999998</v>
      </c>
      <c r="AF696" s="167">
        <f t="shared" si="478"/>
        <v>11.55</v>
      </c>
      <c r="AG696" s="167">
        <f t="shared" si="466"/>
        <v>-3.2969999999999997</v>
      </c>
      <c r="AH696" s="167">
        <f t="shared" si="482"/>
        <v>-2005.4018166666679</v>
      </c>
      <c r="AI696" s="167">
        <f t="shared" si="467"/>
        <v>16043.214533333343</v>
      </c>
      <c r="AJ696" s="167">
        <f t="shared" si="468"/>
        <v>-3.0098333333333334</v>
      </c>
      <c r="AK696" s="167">
        <f t="shared" si="483"/>
        <v>-1889.2383166666666</v>
      </c>
      <c r="AL696" s="167">
        <f t="shared" si="469"/>
        <v>15113.906533333333</v>
      </c>
      <c r="AM696" s="167">
        <f t="shared" si="470"/>
        <v>15578.560533333337</v>
      </c>
      <c r="AR696" s="167">
        <v>41580</v>
      </c>
      <c r="AS696" s="169">
        <f t="shared" si="446"/>
        <v>35.549999999999997</v>
      </c>
      <c r="AT696" s="167">
        <v>-173.49</v>
      </c>
      <c r="AU696" s="167">
        <v>-250.703</v>
      </c>
      <c r="AV696" s="167">
        <f t="shared" si="447"/>
        <v>7.8859090909090916</v>
      </c>
      <c r="AW696" s="167">
        <f t="shared" si="448"/>
        <v>11.39559090909091</v>
      </c>
      <c r="AY696" s="167">
        <f t="shared" si="471"/>
        <v>11.55</v>
      </c>
      <c r="AZ696" s="167">
        <f t="shared" si="472"/>
        <v>-2.8915000000000002</v>
      </c>
      <c r="BA696" s="167">
        <f t="shared" si="479"/>
        <v>-1880.3793833333334</v>
      </c>
      <c r="BB696" s="167">
        <f t="shared" si="473"/>
        <v>15043.035066666667</v>
      </c>
      <c r="BC696" s="167">
        <f t="shared" si="474"/>
        <v>-4.1783833333333336</v>
      </c>
      <c r="BD696" s="167">
        <f t="shared" si="480"/>
        <v>-2750.5973666666659</v>
      </c>
      <c r="BE696" s="167">
        <f t="shared" si="475"/>
        <v>22004.778933333328</v>
      </c>
      <c r="BF696" s="167">
        <f t="shared" si="476"/>
        <v>18523.906999999999</v>
      </c>
      <c r="BK696" s="167">
        <v>41580</v>
      </c>
      <c r="BL696" s="169">
        <v>35.549999999999997</v>
      </c>
      <c r="BM696" s="167">
        <v>-134.38499999999999</v>
      </c>
      <c r="BN696" s="167">
        <v>-174.62299999999999</v>
      </c>
      <c r="BO696" s="167">
        <f t="shared" si="449"/>
        <v>6.1084090909090909</v>
      </c>
      <c r="BP696" s="167">
        <f t="shared" si="450"/>
        <v>7.9374090909090906</v>
      </c>
      <c r="BU696" s="167">
        <v>41580</v>
      </c>
      <c r="BV696" s="169">
        <v>35.549999999999997</v>
      </c>
      <c r="BW696" s="167">
        <v>-135.27000000000001</v>
      </c>
      <c r="BX696" s="167">
        <v>-146.77000000000001</v>
      </c>
      <c r="BY696" s="167">
        <f t="shared" si="451"/>
        <v>6.1486363636363643</v>
      </c>
      <c r="BZ696" s="167">
        <f t="shared" si="452"/>
        <v>6.6713636363636368</v>
      </c>
      <c r="CE696" s="167">
        <v>41580</v>
      </c>
      <c r="CF696" s="169">
        <f t="shared" si="453"/>
        <v>35.549999999999997</v>
      </c>
      <c r="CG696" s="167">
        <v>-68.430000000000007</v>
      </c>
      <c r="CH696" s="167">
        <v>-130.70699999999999</v>
      </c>
      <c r="CI696" s="167">
        <f t="shared" si="454"/>
        <v>3.1104545454545458</v>
      </c>
      <c r="CJ696" s="167">
        <f t="shared" si="455"/>
        <v>5.9412272727272724</v>
      </c>
      <c r="CO696" s="167">
        <v>41580</v>
      </c>
      <c r="CP696" s="169">
        <f t="shared" si="456"/>
        <v>35.549999999999997</v>
      </c>
      <c r="CQ696" s="167">
        <v>-161.06200000000001</v>
      </c>
      <c r="CR696" s="167">
        <v>-165.04900000000001</v>
      </c>
      <c r="CS696" s="167">
        <f t="shared" si="457"/>
        <v>7.3210000000000006</v>
      </c>
      <c r="CT696" s="167">
        <f t="shared" si="458"/>
        <v>7.5022272727272732</v>
      </c>
    </row>
    <row r="697" spans="2:98">
      <c r="B697" s="167">
        <f t="shared" si="459"/>
        <v>694</v>
      </c>
      <c r="C697" s="167">
        <v>41640</v>
      </c>
      <c r="D697" s="169">
        <v>35.566666666666663</v>
      </c>
      <c r="E697" s="167">
        <v>-154.61600000000001</v>
      </c>
      <c r="F697" s="167">
        <v>-154.44200000000001</v>
      </c>
      <c r="G697" s="167">
        <f t="shared" si="440"/>
        <v>7.0280000000000005</v>
      </c>
      <c r="H697" s="167">
        <f t="shared" si="441"/>
        <v>7.0200909090909098</v>
      </c>
      <c r="J697" s="167">
        <f t="shared" si="460"/>
        <v>11.566666666666666</v>
      </c>
      <c r="K697" s="167">
        <f t="shared" si="442"/>
        <v>-2.5769333333333337</v>
      </c>
      <c r="L697" s="167">
        <f t="shared" si="481"/>
        <v>-1636.3854666666678</v>
      </c>
      <c r="M697" s="167">
        <f t="shared" si="461"/>
        <v>13091.083733333342</v>
      </c>
      <c r="N697" s="167">
        <f t="shared" si="443"/>
        <v>-2.5740333333333334</v>
      </c>
      <c r="O697" s="167">
        <f t="shared" si="477"/>
        <v>-1565.5498000000027</v>
      </c>
      <c r="P697" s="167">
        <f t="shared" si="462"/>
        <v>12524.398400000022</v>
      </c>
      <c r="Q697" s="167">
        <f t="shared" si="463"/>
        <v>12807.741066666682</v>
      </c>
      <c r="W697" s="167">
        <v>41640</v>
      </c>
      <c r="Y697" s="169">
        <f t="shared" si="464"/>
        <v>35.566666666666663</v>
      </c>
      <c r="Z697" s="167">
        <v>-202.239</v>
      </c>
      <c r="AA697" s="167">
        <v>-181.96100000000001</v>
      </c>
      <c r="AB697" s="167">
        <f t="shared" si="444"/>
        <v>9.1926818181818177</v>
      </c>
      <c r="AC697" s="167">
        <f t="shared" si="445"/>
        <v>8.2709545454545452</v>
      </c>
      <c r="AD697" s="167">
        <f t="shared" si="465"/>
        <v>-192.10000000000002</v>
      </c>
      <c r="AF697" s="167">
        <f t="shared" si="478"/>
        <v>11.566666666666666</v>
      </c>
      <c r="AG697" s="167">
        <f t="shared" si="466"/>
        <v>-3.3706499999999999</v>
      </c>
      <c r="AH697" s="167">
        <f t="shared" si="482"/>
        <v>-2008.7724666666679</v>
      </c>
      <c r="AI697" s="167">
        <f t="shared" si="467"/>
        <v>16070.179733333343</v>
      </c>
      <c r="AJ697" s="167">
        <f t="shared" si="468"/>
        <v>-3.0326833333333334</v>
      </c>
      <c r="AK697" s="167">
        <f t="shared" si="483"/>
        <v>-1892.271</v>
      </c>
      <c r="AL697" s="167">
        <f t="shared" si="469"/>
        <v>15138.168</v>
      </c>
      <c r="AM697" s="167">
        <f t="shared" si="470"/>
        <v>15604.173866666672</v>
      </c>
      <c r="AR697" s="167">
        <v>41640</v>
      </c>
      <c r="AS697" s="169">
        <f t="shared" si="446"/>
        <v>35.566666666666663</v>
      </c>
      <c r="AT697" s="167">
        <v>-170.50899999999999</v>
      </c>
      <c r="AU697" s="167">
        <v>-249.68600000000001</v>
      </c>
      <c r="AV697" s="167">
        <f t="shared" si="447"/>
        <v>7.7504090909090904</v>
      </c>
      <c r="AW697" s="167">
        <f t="shared" si="448"/>
        <v>11.349363636363636</v>
      </c>
      <c r="AY697" s="167">
        <f t="shared" si="471"/>
        <v>11.566666666666666</v>
      </c>
      <c r="AZ697" s="167">
        <f t="shared" si="472"/>
        <v>-2.8418166666666664</v>
      </c>
      <c r="BA697" s="167">
        <f t="shared" si="479"/>
        <v>-1883.2212000000002</v>
      </c>
      <c r="BB697" s="167">
        <f t="shared" si="473"/>
        <v>15065.769600000001</v>
      </c>
      <c r="BC697" s="167">
        <f t="shared" si="474"/>
        <v>-4.1614333333333331</v>
      </c>
      <c r="BD697" s="167">
        <f t="shared" si="480"/>
        <v>-2754.7587999999992</v>
      </c>
      <c r="BE697" s="167">
        <f t="shared" si="475"/>
        <v>22038.070399999993</v>
      </c>
      <c r="BF697" s="167">
        <f t="shared" si="476"/>
        <v>18551.919999999998</v>
      </c>
      <c r="BK697" s="167">
        <v>41640</v>
      </c>
      <c r="BL697" s="169">
        <v>35.566666666666663</v>
      </c>
      <c r="BM697" s="167">
        <v>-132.75</v>
      </c>
      <c r="BN697" s="167">
        <v>-175.00899999999999</v>
      </c>
      <c r="BO697" s="167">
        <f t="shared" si="449"/>
        <v>6.0340909090909092</v>
      </c>
      <c r="BP697" s="167">
        <f t="shared" si="450"/>
        <v>7.9549545454545445</v>
      </c>
      <c r="BU697" s="167">
        <v>41640</v>
      </c>
      <c r="BV697" s="169">
        <v>35.566666666666663</v>
      </c>
      <c r="BW697" s="167">
        <v>-134.761</v>
      </c>
      <c r="BX697" s="167">
        <v>-147.88</v>
      </c>
      <c r="BY697" s="167">
        <f t="shared" si="451"/>
        <v>6.1254999999999997</v>
      </c>
      <c r="BZ697" s="167">
        <f t="shared" si="452"/>
        <v>6.7218181818181817</v>
      </c>
      <c r="CE697" s="167">
        <v>41640</v>
      </c>
      <c r="CF697" s="169">
        <f t="shared" si="453"/>
        <v>35.566666666666663</v>
      </c>
      <c r="CG697" s="167">
        <v>-68.341999999999999</v>
      </c>
      <c r="CH697" s="167">
        <v>-131.52000000000001</v>
      </c>
      <c r="CI697" s="167">
        <f t="shared" si="454"/>
        <v>3.1064545454545454</v>
      </c>
      <c r="CJ697" s="167">
        <f t="shared" si="455"/>
        <v>5.9781818181818185</v>
      </c>
      <c r="CO697" s="167">
        <v>41640</v>
      </c>
      <c r="CP697" s="169">
        <f t="shared" si="456"/>
        <v>35.566666666666663</v>
      </c>
      <c r="CQ697" s="167">
        <v>-159.66200000000001</v>
      </c>
      <c r="CR697" s="167">
        <v>-162.20599999999999</v>
      </c>
      <c r="CS697" s="167">
        <f t="shared" si="457"/>
        <v>7.2573636363636362</v>
      </c>
      <c r="CT697" s="167">
        <f t="shared" si="458"/>
        <v>7.3729999999999993</v>
      </c>
    </row>
    <row r="698" spans="2:98">
      <c r="B698" s="167">
        <f t="shared" si="459"/>
        <v>695</v>
      </c>
      <c r="C698" s="167">
        <v>41700</v>
      </c>
      <c r="D698" s="169">
        <v>35.583333333333336</v>
      </c>
      <c r="E698" s="167">
        <v>-152.77500000000001</v>
      </c>
      <c r="F698" s="167">
        <v>-153.76400000000001</v>
      </c>
      <c r="G698" s="167">
        <f t="shared" si="440"/>
        <v>6.9443181818181818</v>
      </c>
      <c r="H698" s="167">
        <f t="shared" si="441"/>
        <v>6.989272727272728</v>
      </c>
      <c r="J698" s="167">
        <f t="shared" si="460"/>
        <v>11.583333333333334</v>
      </c>
      <c r="K698" s="167">
        <f t="shared" si="442"/>
        <v>-2.5462500000000001</v>
      </c>
      <c r="L698" s="167">
        <f t="shared" si="481"/>
        <v>-1638.9317166666679</v>
      </c>
      <c r="M698" s="167">
        <f t="shared" si="461"/>
        <v>13111.453733333343</v>
      </c>
      <c r="N698" s="167">
        <f t="shared" si="443"/>
        <v>-2.5627333333333335</v>
      </c>
      <c r="O698" s="167">
        <f t="shared" si="477"/>
        <v>-1568.1125333333362</v>
      </c>
      <c r="P698" s="167">
        <f t="shared" si="462"/>
        <v>12544.900266666689</v>
      </c>
      <c r="Q698" s="167">
        <f t="shared" si="463"/>
        <v>12828.177000000016</v>
      </c>
      <c r="W698" s="167">
        <v>41700</v>
      </c>
      <c r="Y698" s="169">
        <f t="shared" si="464"/>
        <v>35.583333333333336</v>
      </c>
      <c r="Z698" s="167">
        <v>-200.67699999999999</v>
      </c>
      <c r="AA698" s="167">
        <v>-180.38800000000001</v>
      </c>
      <c r="AB698" s="167">
        <f t="shared" si="444"/>
        <v>9.121681818181818</v>
      </c>
      <c r="AC698" s="167">
        <f t="shared" si="445"/>
        <v>8.1994545454545449</v>
      </c>
      <c r="AD698" s="167">
        <f t="shared" si="465"/>
        <v>-190.5325</v>
      </c>
      <c r="AF698" s="167">
        <f t="shared" si="478"/>
        <v>11.583333333333334</v>
      </c>
      <c r="AG698" s="167">
        <f t="shared" si="466"/>
        <v>-3.3446166666666666</v>
      </c>
      <c r="AH698" s="167">
        <f t="shared" si="482"/>
        <v>-2012.1170833333347</v>
      </c>
      <c r="AI698" s="167">
        <f t="shared" si="467"/>
        <v>16096.936666666677</v>
      </c>
      <c r="AJ698" s="167">
        <f t="shared" si="468"/>
        <v>-3.0064666666666668</v>
      </c>
      <c r="AK698" s="167">
        <f t="shared" si="483"/>
        <v>-1895.2774666666667</v>
      </c>
      <c r="AL698" s="167">
        <f t="shared" si="469"/>
        <v>15162.219733333333</v>
      </c>
      <c r="AM698" s="167">
        <f t="shared" si="470"/>
        <v>15629.578200000005</v>
      </c>
      <c r="AR698" s="167">
        <v>41700</v>
      </c>
      <c r="AS698" s="169">
        <f t="shared" si="446"/>
        <v>35.583333333333336</v>
      </c>
      <c r="AT698" s="167">
        <v>-171.67099999999999</v>
      </c>
      <c r="AU698" s="167">
        <v>-246.93</v>
      </c>
      <c r="AV698" s="167">
        <f t="shared" si="447"/>
        <v>7.8032272727272725</v>
      </c>
      <c r="AW698" s="167">
        <f t="shared" si="448"/>
        <v>11.22409090909091</v>
      </c>
      <c r="AY698" s="167">
        <f t="shared" si="471"/>
        <v>11.583333333333334</v>
      </c>
      <c r="AZ698" s="167">
        <f t="shared" si="472"/>
        <v>-2.861183333333333</v>
      </c>
      <c r="BA698" s="167">
        <f t="shared" si="479"/>
        <v>-1886.0823833333336</v>
      </c>
      <c r="BB698" s="167">
        <f t="shared" si="473"/>
        <v>15088.659066666669</v>
      </c>
      <c r="BC698" s="167">
        <f t="shared" si="474"/>
        <v>-4.1154999999999999</v>
      </c>
      <c r="BD698" s="167">
        <f t="shared" si="480"/>
        <v>-2758.874299999999</v>
      </c>
      <c r="BE698" s="167">
        <f t="shared" si="475"/>
        <v>22070.994399999992</v>
      </c>
      <c r="BF698" s="167">
        <f t="shared" si="476"/>
        <v>18579.826733333332</v>
      </c>
      <c r="BK698" s="167">
        <v>41700</v>
      </c>
      <c r="BL698" s="169">
        <v>35.583333333333336</v>
      </c>
      <c r="BM698" s="167">
        <v>-135.32599999999999</v>
      </c>
      <c r="BN698" s="167">
        <v>-174.09800000000001</v>
      </c>
      <c r="BO698" s="167">
        <f t="shared" si="449"/>
        <v>6.1511818181818176</v>
      </c>
      <c r="BP698" s="167">
        <f t="shared" si="450"/>
        <v>7.9135454545454555</v>
      </c>
      <c r="BU698" s="167">
        <v>41700</v>
      </c>
      <c r="BV698" s="169">
        <v>35.583333333333336</v>
      </c>
      <c r="BW698" s="167">
        <v>-136.65899999999999</v>
      </c>
      <c r="BX698" s="167">
        <v>-147.15600000000001</v>
      </c>
      <c r="BY698" s="167">
        <f t="shared" si="451"/>
        <v>6.2117727272727272</v>
      </c>
      <c r="BZ698" s="167">
        <f t="shared" si="452"/>
        <v>6.6889090909090916</v>
      </c>
      <c r="CE698" s="167">
        <v>41700</v>
      </c>
      <c r="CF698" s="169">
        <f t="shared" si="453"/>
        <v>35.583333333333336</v>
      </c>
      <c r="CG698" s="167">
        <v>-68.191999999999993</v>
      </c>
      <c r="CH698" s="167">
        <v>-131.22300000000001</v>
      </c>
      <c r="CI698" s="167">
        <f t="shared" si="454"/>
        <v>3.0996363636363635</v>
      </c>
      <c r="CJ698" s="167">
        <f t="shared" si="455"/>
        <v>5.9646818181818189</v>
      </c>
      <c r="CO698" s="167">
        <v>41700</v>
      </c>
      <c r="CP698" s="169">
        <f t="shared" si="456"/>
        <v>35.583333333333336</v>
      </c>
      <c r="CQ698" s="167">
        <v>-160.75299999999999</v>
      </c>
      <c r="CR698" s="167">
        <v>-163.03399999999999</v>
      </c>
      <c r="CS698" s="167">
        <f t="shared" si="457"/>
        <v>7.3069545454545448</v>
      </c>
      <c r="CT698" s="167">
        <f t="shared" si="458"/>
        <v>7.410636363636363</v>
      </c>
    </row>
    <row r="699" spans="2:98">
      <c r="B699" s="167">
        <f t="shared" si="459"/>
        <v>696</v>
      </c>
      <c r="C699" s="167">
        <v>41760</v>
      </c>
      <c r="D699" s="169">
        <v>35.6</v>
      </c>
      <c r="E699" s="167">
        <v>-153.23599999999999</v>
      </c>
      <c r="F699" s="167">
        <v>-154.81100000000001</v>
      </c>
      <c r="G699" s="167">
        <f t="shared" si="440"/>
        <v>6.9652727272727271</v>
      </c>
      <c r="H699" s="167">
        <f t="shared" si="441"/>
        <v>7.0368636363636368</v>
      </c>
      <c r="J699" s="167">
        <f t="shared" si="460"/>
        <v>11.6</v>
      </c>
      <c r="K699" s="167">
        <f t="shared" si="442"/>
        <v>-2.5539333333333332</v>
      </c>
      <c r="L699" s="167">
        <f t="shared" si="481"/>
        <v>-1641.4856500000012</v>
      </c>
      <c r="M699" s="167">
        <f t="shared" si="461"/>
        <v>13131.88520000001</v>
      </c>
      <c r="N699" s="167">
        <f t="shared" si="443"/>
        <v>-2.5801833333333333</v>
      </c>
      <c r="O699" s="167">
        <f t="shared" si="477"/>
        <v>-1570.6927166666694</v>
      </c>
      <c r="P699" s="167">
        <f t="shared" si="462"/>
        <v>12565.541733333355</v>
      </c>
      <c r="Q699" s="167">
        <f t="shared" si="463"/>
        <v>12848.713466666683</v>
      </c>
      <c r="W699" s="167">
        <v>41760</v>
      </c>
      <c r="Y699" s="169">
        <f t="shared" si="464"/>
        <v>35.6</v>
      </c>
      <c r="Z699" s="167">
        <v>-203.96700000000001</v>
      </c>
      <c r="AA699" s="167">
        <v>-180.477</v>
      </c>
      <c r="AB699" s="167">
        <f t="shared" si="444"/>
        <v>9.2712272727272733</v>
      </c>
      <c r="AC699" s="167">
        <f t="shared" si="445"/>
        <v>8.2035</v>
      </c>
      <c r="AD699" s="167">
        <f t="shared" si="465"/>
        <v>-192.22200000000001</v>
      </c>
      <c r="AF699" s="167">
        <f t="shared" si="478"/>
        <v>11.6</v>
      </c>
      <c r="AG699" s="167">
        <f t="shared" si="466"/>
        <v>-3.3994500000000003</v>
      </c>
      <c r="AH699" s="167">
        <f t="shared" si="482"/>
        <v>-2015.5165333333346</v>
      </c>
      <c r="AI699" s="167">
        <f t="shared" si="467"/>
        <v>16124.132266666677</v>
      </c>
      <c r="AJ699" s="167">
        <f t="shared" si="468"/>
        <v>-3.0079500000000001</v>
      </c>
      <c r="AK699" s="167">
        <f t="shared" si="483"/>
        <v>-1898.2854166666666</v>
      </c>
      <c r="AL699" s="167">
        <f t="shared" si="469"/>
        <v>15186.283333333333</v>
      </c>
      <c r="AM699" s="167">
        <f t="shared" si="470"/>
        <v>15655.207800000004</v>
      </c>
      <c r="AR699" s="167">
        <v>41760</v>
      </c>
      <c r="AS699" s="169">
        <f t="shared" si="446"/>
        <v>35.6</v>
      </c>
      <c r="AT699" s="167">
        <v>-178.279</v>
      </c>
      <c r="AU699" s="167">
        <v>-242.29</v>
      </c>
      <c r="AV699" s="167">
        <f t="shared" si="447"/>
        <v>8.1035909090909097</v>
      </c>
      <c r="AW699" s="167">
        <f t="shared" si="448"/>
        <v>11.013181818181819</v>
      </c>
      <c r="AY699" s="167">
        <f t="shared" si="471"/>
        <v>11.6</v>
      </c>
      <c r="AZ699" s="167">
        <f t="shared" si="472"/>
        <v>-2.9713166666666666</v>
      </c>
      <c r="BA699" s="167">
        <f t="shared" si="479"/>
        <v>-1889.0537000000004</v>
      </c>
      <c r="BB699" s="167">
        <f t="shared" si="473"/>
        <v>15112.429600000003</v>
      </c>
      <c r="BC699" s="167">
        <f t="shared" si="474"/>
        <v>-4.0381666666666662</v>
      </c>
      <c r="BD699" s="167">
        <f t="shared" si="480"/>
        <v>-2762.9124666666658</v>
      </c>
      <c r="BE699" s="167">
        <f t="shared" si="475"/>
        <v>22103.299733333326</v>
      </c>
      <c r="BF699" s="167">
        <f t="shared" si="476"/>
        <v>18607.864666666665</v>
      </c>
      <c r="BK699" s="167">
        <v>41760</v>
      </c>
      <c r="BL699" s="169">
        <v>35.6</v>
      </c>
      <c r="BM699" s="167">
        <v>-132.55000000000001</v>
      </c>
      <c r="BN699" s="167">
        <v>-175.42599999999999</v>
      </c>
      <c r="BO699" s="167">
        <f t="shared" si="449"/>
        <v>6.0250000000000004</v>
      </c>
      <c r="BP699" s="167">
        <f t="shared" si="450"/>
        <v>7.9739090909090899</v>
      </c>
      <c r="BU699" s="167">
        <v>41760</v>
      </c>
      <c r="BV699" s="169">
        <v>35.6</v>
      </c>
      <c r="BW699" s="167">
        <v>-134.77600000000001</v>
      </c>
      <c r="BX699" s="167">
        <v>-148.804</v>
      </c>
      <c r="BY699" s="167">
        <f t="shared" si="451"/>
        <v>6.1261818181818191</v>
      </c>
      <c r="BZ699" s="167">
        <f t="shared" si="452"/>
        <v>6.7638181818181815</v>
      </c>
      <c r="CE699" s="167">
        <v>41760</v>
      </c>
      <c r="CF699" s="169">
        <f t="shared" si="453"/>
        <v>35.6</v>
      </c>
      <c r="CG699" s="167">
        <v>-68.156999999999996</v>
      </c>
      <c r="CH699" s="167">
        <v>-133.45699999999999</v>
      </c>
      <c r="CI699" s="167">
        <f t="shared" si="454"/>
        <v>3.0980454545454545</v>
      </c>
      <c r="CJ699" s="167">
        <f t="shared" si="455"/>
        <v>6.0662272727272724</v>
      </c>
      <c r="CO699" s="167">
        <v>41760</v>
      </c>
      <c r="CP699" s="169">
        <f t="shared" si="456"/>
        <v>35.6</v>
      </c>
      <c r="CQ699" s="167">
        <v>-159.542</v>
      </c>
      <c r="CR699" s="167">
        <v>-160.1</v>
      </c>
      <c r="CS699" s="167">
        <f t="shared" si="457"/>
        <v>7.2519090909090913</v>
      </c>
      <c r="CT699" s="167">
        <f t="shared" si="458"/>
        <v>7.2772727272727273</v>
      </c>
    </row>
    <row r="700" spans="2:98">
      <c r="B700" s="167">
        <f t="shared" si="459"/>
        <v>697</v>
      </c>
      <c r="C700" s="167">
        <v>41820</v>
      </c>
      <c r="D700" s="169">
        <v>35.616666666666667</v>
      </c>
      <c r="E700" s="167">
        <v>-153.542</v>
      </c>
      <c r="F700" s="167">
        <v>-155.535</v>
      </c>
      <c r="G700" s="167">
        <f t="shared" si="440"/>
        <v>6.9791818181818179</v>
      </c>
      <c r="H700" s="167">
        <f t="shared" si="441"/>
        <v>7.0697727272727269</v>
      </c>
      <c r="J700" s="167">
        <f t="shared" si="460"/>
        <v>11.616666666666667</v>
      </c>
      <c r="K700" s="167">
        <f t="shared" si="442"/>
        <v>-2.5590333333333333</v>
      </c>
      <c r="L700" s="167">
        <f t="shared" si="481"/>
        <v>-1644.0446833333347</v>
      </c>
      <c r="M700" s="167">
        <f t="shared" si="461"/>
        <v>13152.357466666677</v>
      </c>
      <c r="N700" s="167">
        <f t="shared" si="443"/>
        <v>-2.5922499999999999</v>
      </c>
      <c r="O700" s="167">
        <f t="shared" si="477"/>
        <v>-1573.2849666666693</v>
      </c>
      <c r="P700" s="167">
        <f t="shared" si="462"/>
        <v>12586.279733333355</v>
      </c>
      <c r="Q700" s="167">
        <f t="shared" si="463"/>
        <v>12869.318600000017</v>
      </c>
      <c r="W700" s="167">
        <v>41820</v>
      </c>
      <c r="Y700" s="169">
        <f t="shared" si="464"/>
        <v>35.616666666666667</v>
      </c>
      <c r="Z700" s="167">
        <v>-199.12100000000001</v>
      </c>
      <c r="AA700" s="167">
        <v>-181.119</v>
      </c>
      <c r="AB700" s="167">
        <f t="shared" si="444"/>
        <v>9.0509545454545464</v>
      </c>
      <c r="AC700" s="167">
        <f t="shared" si="445"/>
        <v>8.2326818181818187</v>
      </c>
      <c r="AD700" s="167">
        <f t="shared" si="465"/>
        <v>-190.12</v>
      </c>
      <c r="AF700" s="167">
        <f t="shared" si="478"/>
        <v>11.616666666666667</v>
      </c>
      <c r="AG700" s="167">
        <f t="shared" si="466"/>
        <v>-3.3186833333333334</v>
      </c>
      <c r="AH700" s="167">
        <f t="shared" si="482"/>
        <v>-2018.835216666668</v>
      </c>
      <c r="AI700" s="167">
        <f t="shared" si="467"/>
        <v>16150.681733333344</v>
      </c>
      <c r="AJ700" s="167">
        <f t="shared" si="468"/>
        <v>-3.0186500000000001</v>
      </c>
      <c r="AK700" s="167">
        <f t="shared" si="483"/>
        <v>-1901.3040666666666</v>
      </c>
      <c r="AL700" s="167">
        <f t="shared" si="469"/>
        <v>15210.432533333333</v>
      </c>
      <c r="AM700" s="167">
        <f t="shared" si="470"/>
        <v>15680.557133333339</v>
      </c>
      <c r="AR700" s="167">
        <v>41820</v>
      </c>
      <c r="AS700" s="169">
        <f t="shared" si="446"/>
        <v>35.616666666666667</v>
      </c>
      <c r="AT700" s="167">
        <v>-177.87299999999999</v>
      </c>
      <c r="AU700" s="167">
        <v>-244.51900000000001</v>
      </c>
      <c r="AV700" s="167">
        <f t="shared" si="447"/>
        <v>8.085136363636364</v>
      </c>
      <c r="AW700" s="167">
        <f t="shared" si="448"/>
        <v>11.1145</v>
      </c>
      <c r="AY700" s="167">
        <f t="shared" si="471"/>
        <v>11.616666666666667</v>
      </c>
      <c r="AZ700" s="167">
        <f t="shared" si="472"/>
        <v>-2.96455</v>
      </c>
      <c r="BA700" s="167">
        <f t="shared" si="479"/>
        <v>-1892.0182500000003</v>
      </c>
      <c r="BB700" s="167">
        <f t="shared" si="473"/>
        <v>15136.146000000002</v>
      </c>
      <c r="BC700" s="167">
        <f t="shared" si="474"/>
        <v>-4.0753166666666667</v>
      </c>
      <c r="BD700" s="167">
        <f t="shared" si="480"/>
        <v>-2766.9877833333326</v>
      </c>
      <c r="BE700" s="167">
        <f t="shared" si="475"/>
        <v>22135.902266666661</v>
      </c>
      <c r="BF700" s="167">
        <f t="shared" si="476"/>
        <v>18636.024133333332</v>
      </c>
      <c r="BK700" s="167">
        <v>41820</v>
      </c>
      <c r="BL700" s="169">
        <v>35.616666666666667</v>
      </c>
      <c r="BM700" s="167">
        <v>-133.86099999999999</v>
      </c>
      <c r="BN700" s="167">
        <v>-174.5</v>
      </c>
      <c r="BO700" s="167">
        <f t="shared" si="449"/>
        <v>6.0845909090909087</v>
      </c>
      <c r="BP700" s="167">
        <f t="shared" si="450"/>
        <v>7.9318181818181817</v>
      </c>
      <c r="BU700" s="167">
        <v>41820</v>
      </c>
      <c r="BV700" s="169">
        <v>35.616666666666667</v>
      </c>
      <c r="BW700" s="167">
        <v>-136.47300000000001</v>
      </c>
      <c r="BX700" s="167">
        <v>-148.26499999999999</v>
      </c>
      <c r="BY700" s="167">
        <f t="shared" si="451"/>
        <v>6.2033181818181822</v>
      </c>
      <c r="BZ700" s="167">
        <f t="shared" si="452"/>
        <v>6.7393181818181809</v>
      </c>
      <c r="CE700" s="167">
        <v>41820</v>
      </c>
      <c r="CF700" s="169">
        <f t="shared" si="453"/>
        <v>35.616666666666667</v>
      </c>
      <c r="CG700" s="167">
        <v>-67.978999999999999</v>
      </c>
      <c r="CH700" s="167">
        <v>-134.82400000000001</v>
      </c>
      <c r="CI700" s="167">
        <f t="shared" si="454"/>
        <v>3.0899545454545456</v>
      </c>
      <c r="CJ700" s="167">
        <f t="shared" si="455"/>
        <v>6.1283636363636367</v>
      </c>
      <c r="CO700" s="167">
        <v>41820</v>
      </c>
      <c r="CP700" s="169">
        <f t="shared" si="456"/>
        <v>35.616666666666667</v>
      </c>
      <c r="CQ700" s="167">
        <v>-161.523</v>
      </c>
      <c r="CR700" s="167">
        <v>-161.119</v>
      </c>
      <c r="CS700" s="167">
        <f t="shared" si="457"/>
        <v>7.341954545454545</v>
      </c>
      <c r="CT700" s="167">
        <f t="shared" si="458"/>
        <v>7.3235909090909095</v>
      </c>
    </row>
    <row r="701" spans="2:98">
      <c r="B701" s="167">
        <f t="shared" si="459"/>
        <v>698</v>
      </c>
      <c r="C701" s="167">
        <v>41880</v>
      </c>
      <c r="D701" s="169">
        <v>35.633333333333333</v>
      </c>
      <c r="E701" s="167">
        <v>-155.07599999999999</v>
      </c>
      <c r="F701" s="167">
        <v>-156.44300000000001</v>
      </c>
      <c r="G701" s="167">
        <f t="shared" si="440"/>
        <v>7.048909090909091</v>
      </c>
      <c r="H701" s="167">
        <f t="shared" si="441"/>
        <v>7.1110454545454553</v>
      </c>
      <c r="J701" s="167">
        <f t="shared" si="460"/>
        <v>11.633333333333333</v>
      </c>
      <c r="K701" s="167">
        <f t="shared" si="442"/>
        <v>-2.5846</v>
      </c>
      <c r="L701" s="167">
        <f t="shared" si="481"/>
        <v>-1646.6292833333346</v>
      </c>
      <c r="M701" s="167">
        <f t="shared" si="461"/>
        <v>13173.034266666677</v>
      </c>
      <c r="N701" s="167">
        <f t="shared" si="443"/>
        <v>-2.6073833333333334</v>
      </c>
      <c r="O701" s="167">
        <f t="shared" si="477"/>
        <v>-1575.8923500000026</v>
      </c>
      <c r="P701" s="167">
        <f t="shared" si="462"/>
        <v>12607.138800000021</v>
      </c>
      <c r="Q701" s="167">
        <f t="shared" si="463"/>
        <v>12890.08653333335</v>
      </c>
      <c r="W701" s="167">
        <v>41880</v>
      </c>
      <c r="Y701" s="169">
        <f t="shared" si="464"/>
        <v>35.633333333333333</v>
      </c>
      <c r="Z701" s="167">
        <v>-202.59700000000001</v>
      </c>
      <c r="AA701" s="167">
        <v>-179.30099999999999</v>
      </c>
      <c r="AB701" s="167">
        <f t="shared" si="444"/>
        <v>9.2089545454545458</v>
      </c>
      <c r="AC701" s="167">
        <f t="shared" si="445"/>
        <v>8.1500454545454541</v>
      </c>
      <c r="AD701" s="167">
        <f t="shared" si="465"/>
        <v>-190.94900000000001</v>
      </c>
      <c r="AF701" s="167">
        <f t="shared" si="478"/>
        <v>11.633333333333333</v>
      </c>
      <c r="AG701" s="167">
        <f t="shared" si="466"/>
        <v>-3.3766166666666666</v>
      </c>
      <c r="AH701" s="167">
        <f t="shared" si="482"/>
        <v>-2022.2118333333347</v>
      </c>
      <c r="AI701" s="167">
        <f t="shared" si="467"/>
        <v>16177.694666666677</v>
      </c>
      <c r="AJ701" s="167">
        <f t="shared" si="468"/>
        <v>-2.9883499999999996</v>
      </c>
      <c r="AK701" s="167">
        <f t="shared" si="483"/>
        <v>-1904.2924166666667</v>
      </c>
      <c r="AL701" s="167">
        <f t="shared" si="469"/>
        <v>15234.339333333333</v>
      </c>
      <c r="AM701" s="167">
        <f t="shared" si="470"/>
        <v>15706.017000000005</v>
      </c>
      <c r="AR701" s="167">
        <v>41880</v>
      </c>
      <c r="AS701" s="169">
        <f t="shared" si="446"/>
        <v>35.633333333333333</v>
      </c>
      <c r="AT701" s="167">
        <v>-177.327</v>
      </c>
      <c r="AU701" s="167">
        <v>-240.65600000000001</v>
      </c>
      <c r="AV701" s="167">
        <f t="shared" si="447"/>
        <v>8.0603181818181824</v>
      </c>
      <c r="AW701" s="167">
        <f t="shared" si="448"/>
        <v>10.938909090909091</v>
      </c>
      <c r="AY701" s="167">
        <f t="shared" si="471"/>
        <v>11.633333333333333</v>
      </c>
      <c r="AZ701" s="167">
        <f t="shared" si="472"/>
        <v>-2.9554499999999999</v>
      </c>
      <c r="BA701" s="167">
        <f t="shared" si="479"/>
        <v>-1894.9737000000002</v>
      </c>
      <c r="BB701" s="167">
        <f t="shared" si="473"/>
        <v>15159.789600000002</v>
      </c>
      <c r="BC701" s="167">
        <f t="shared" si="474"/>
        <v>-4.010933333333333</v>
      </c>
      <c r="BD701" s="167">
        <f t="shared" si="480"/>
        <v>-2770.998716666666</v>
      </c>
      <c r="BE701" s="167">
        <f t="shared" si="475"/>
        <v>22167.989733333328</v>
      </c>
      <c r="BF701" s="167">
        <f t="shared" si="476"/>
        <v>18663.889666666666</v>
      </c>
      <c r="BK701" s="167">
        <v>41880</v>
      </c>
      <c r="BL701" s="169">
        <v>35.633333333333333</v>
      </c>
      <c r="BM701" s="167">
        <v>-132.91999999999999</v>
      </c>
      <c r="BN701" s="167">
        <v>-173.65100000000001</v>
      </c>
      <c r="BO701" s="167">
        <f t="shared" si="449"/>
        <v>6.0418181818181811</v>
      </c>
      <c r="BP701" s="167">
        <f t="shared" si="450"/>
        <v>7.8932272727272732</v>
      </c>
      <c r="BU701" s="167">
        <v>41880</v>
      </c>
      <c r="BV701" s="169">
        <v>35.633333333333333</v>
      </c>
      <c r="BW701" s="167">
        <v>-136.05699999999999</v>
      </c>
      <c r="BX701" s="167">
        <v>-150.66800000000001</v>
      </c>
      <c r="BY701" s="167">
        <f t="shared" si="451"/>
        <v>6.1844090909090905</v>
      </c>
      <c r="BZ701" s="167">
        <f t="shared" si="452"/>
        <v>6.8485454545454552</v>
      </c>
      <c r="CE701" s="167">
        <v>41880</v>
      </c>
      <c r="CF701" s="169">
        <f t="shared" si="453"/>
        <v>35.633333333333333</v>
      </c>
      <c r="CG701" s="167">
        <v>-67.305999999999997</v>
      </c>
      <c r="CH701" s="167">
        <v>-133.637</v>
      </c>
      <c r="CI701" s="167">
        <f t="shared" si="454"/>
        <v>3.0593636363636363</v>
      </c>
      <c r="CJ701" s="167">
        <f t="shared" si="455"/>
        <v>6.0744090909090911</v>
      </c>
      <c r="CO701" s="167">
        <v>41880</v>
      </c>
      <c r="CP701" s="169">
        <f t="shared" si="456"/>
        <v>35.633333333333333</v>
      </c>
      <c r="CQ701" s="167">
        <v>-160.976</v>
      </c>
      <c r="CR701" s="167">
        <v>-162.934</v>
      </c>
      <c r="CS701" s="167">
        <f t="shared" si="457"/>
        <v>7.3170909090909086</v>
      </c>
      <c r="CT701" s="167">
        <f t="shared" si="458"/>
        <v>7.4060909090909091</v>
      </c>
    </row>
    <row r="702" spans="2:98">
      <c r="B702" s="167">
        <f t="shared" si="459"/>
        <v>699</v>
      </c>
      <c r="C702" s="167">
        <v>41940</v>
      </c>
      <c r="D702" s="169">
        <v>35.65</v>
      </c>
      <c r="E702" s="167">
        <v>-157.22300000000001</v>
      </c>
      <c r="F702" s="167">
        <v>-154.82599999999999</v>
      </c>
      <c r="G702" s="167">
        <f t="shared" si="440"/>
        <v>7.1465000000000005</v>
      </c>
      <c r="H702" s="167">
        <f t="shared" si="441"/>
        <v>7.0375454545454543</v>
      </c>
      <c r="J702" s="167">
        <f t="shared" si="460"/>
        <v>11.65</v>
      </c>
      <c r="K702" s="167">
        <f t="shared" si="442"/>
        <v>-2.6203833333333337</v>
      </c>
      <c r="L702" s="167">
        <f t="shared" si="481"/>
        <v>-1649.249666666668</v>
      </c>
      <c r="M702" s="167">
        <f t="shared" si="461"/>
        <v>13193.997333333344</v>
      </c>
      <c r="N702" s="167">
        <f t="shared" si="443"/>
        <v>-2.5804333333333331</v>
      </c>
      <c r="O702" s="167">
        <f t="shared" si="477"/>
        <v>-1578.4727833333359</v>
      </c>
      <c r="P702" s="167">
        <f t="shared" si="462"/>
        <v>12627.782266666687</v>
      </c>
      <c r="Q702" s="167">
        <f t="shared" si="463"/>
        <v>12910.889800000015</v>
      </c>
      <c r="W702" s="167">
        <v>41940</v>
      </c>
      <c r="Y702" s="169">
        <f t="shared" si="464"/>
        <v>35.65</v>
      </c>
      <c r="Z702" s="167">
        <v>-199.20699999999999</v>
      </c>
      <c r="AA702" s="167">
        <v>-183.91499999999999</v>
      </c>
      <c r="AB702" s="167">
        <f t="shared" si="444"/>
        <v>9.0548636363636366</v>
      </c>
      <c r="AC702" s="167">
        <f t="shared" si="445"/>
        <v>8.3597727272727269</v>
      </c>
      <c r="AD702" s="167">
        <f t="shared" si="465"/>
        <v>-191.56099999999998</v>
      </c>
      <c r="AF702" s="167">
        <f t="shared" si="478"/>
        <v>11.65</v>
      </c>
      <c r="AG702" s="167">
        <f t="shared" si="466"/>
        <v>-3.3201166666666664</v>
      </c>
      <c r="AH702" s="167">
        <f t="shared" si="482"/>
        <v>-2025.5319500000014</v>
      </c>
      <c r="AI702" s="167">
        <f t="shared" si="467"/>
        <v>16204.255600000011</v>
      </c>
      <c r="AJ702" s="167">
        <f t="shared" si="468"/>
        <v>-3.0652499999999998</v>
      </c>
      <c r="AK702" s="167">
        <f t="shared" si="483"/>
        <v>-1907.3576666666668</v>
      </c>
      <c r="AL702" s="167">
        <f t="shared" si="469"/>
        <v>15258.861333333334</v>
      </c>
      <c r="AM702" s="167">
        <f t="shared" si="470"/>
        <v>15731.558466666673</v>
      </c>
      <c r="AR702" s="167">
        <v>41940</v>
      </c>
      <c r="AS702" s="169">
        <f t="shared" si="446"/>
        <v>35.65</v>
      </c>
      <c r="AT702" s="167">
        <v>-174.16300000000001</v>
      </c>
      <c r="AU702" s="167">
        <v>-245.59800000000001</v>
      </c>
      <c r="AV702" s="167">
        <f t="shared" si="447"/>
        <v>7.9165000000000001</v>
      </c>
      <c r="AW702" s="167">
        <f t="shared" si="448"/>
        <v>11.163545454545455</v>
      </c>
      <c r="AY702" s="167">
        <f t="shared" si="471"/>
        <v>11.65</v>
      </c>
      <c r="AZ702" s="167">
        <f t="shared" si="472"/>
        <v>-2.9027166666666666</v>
      </c>
      <c r="BA702" s="167">
        <f t="shared" si="479"/>
        <v>-1897.876416666667</v>
      </c>
      <c r="BB702" s="167">
        <f t="shared" si="473"/>
        <v>15183.011333333336</v>
      </c>
      <c r="BC702" s="167">
        <f t="shared" si="474"/>
        <v>-4.0933000000000002</v>
      </c>
      <c r="BD702" s="167">
        <f t="shared" si="480"/>
        <v>-2775.092016666666</v>
      </c>
      <c r="BE702" s="167">
        <f t="shared" si="475"/>
        <v>22200.736133333328</v>
      </c>
      <c r="BF702" s="167">
        <f t="shared" si="476"/>
        <v>18691.873733333334</v>
      </c>
      <c r="BK702" s="167">
        <v>41940</v>
      </c>
      <c r="BL702" s="169">
        <v>35.65</v>
      </c>
      <c r="BM702" s="167">
        <v>-131.1</v>
      </c>
      <c r="BN702" s="167">
        <v>-172.72399999999999</v>
      </c>
      <c r="BO702" s="167">
        <f t="shared" si="449"/>
        <v>5.959090909090909</v>
      </c>
      <c r="BP702" s="167">
        <f t="shared" si="450"/>
        <v>7.8510909090909085</v>
      </c>
      <c r="BU702" s="167">
        <v>41940</v>
      </c>
      <c r="BV702" s="169">
        <v>35.65</v>
      </c>
      <c r="BW702" s="167">
        <v>-134.298</v>
      </c>
      <c r="BX702" s="167">
        <v>-149.22</v>
      </c>
      <c r="BY702" s="167">
        <f t="shared" si="451"/>
        <v>6.1044545454545451</v>
      </c>
      <c r="BZ702" s="167">
        <f t="shared" si="452"/>
        <v>6.7827272727272723</v>
      </c>
      <c r="CE702" s="167">
        <v>41940</v>
      </c>
      <c r="CF702" s="169">
        <f t="shared" si="453"/>
        <v>35.65</v>
      </c>
      <c r="CG702" s="167">
        <v>-67.703000000000003</v>
      </c>
      <c r="CH702" s="167">
        <v>-133.93600000000001</v>
      </c>
      <c r="CI702" s="167">
        <f t="shared" si="454"/>
        <v>3.0774090909090912</v>
      </c>
      <c r="CJ702" s="167">
        <f t="shared" si="455"/>
        <v>6.0880000000000001</v>
      </c>
      <c r="CO702" s="167">
        <v>41940</v>
      </c>
      <c r="CP702" s="169">
        <f t="shared" si="456"/>
        <v>35.65</v>
      </c>
      <c r="CQ702" s="167">
        <v>-161.709</v>
      </c>
      <c r="CR702" s="167">
        <v>-161.29300000000001</v>
      </c>
      <c r="CS702" s="167">
        <f t="shared" si="457"/>
        <v>7.3504090909090909</v>
      </c>
      <c r="CT702" s="167">
        <f t="shared" si="458"/>
        <v>7.3315000000000001</v>
      </c>
    </row>
    <row r="703" spans="2:98">
      <c r="B703" s="167">
        <f t="shared" si="459"/>
        <v>700</v>
      </c>
      <c r="C703" s="167">
        <v>42000</v>
      </c>
      <c r="D703" s="169">
        <v>35.666666666666664</v>
      </c>
      <c r="E703" s="167">
        <v>-154.309</v>
      </c>
      <c r="F703" s="167">
        <v>-157.244</v>
      </c>
      <c r="G703" s="167">
        <f t="shared" si="440"/>
        <v>7.014045454545454</v>
      </c>
      <c r="H703" s="167">
        <f t="shared" si="441"/>
        <v>7.1474545454545453</v>
      </c>
      <c r="J703" s="167">
        <f t="shared" si="460"/>
        <v>11.666666666666666</v>
      </c>
      <c r="K703" s="167">
        <f t="shared" si="442"/>
        <v>-2.5718166666666664</v>
      </c>
      <c r="L703" s="167">
        <f t="shared" si="481"/>
        <v>-1651.8214833333345</v>
      </c>
      <c r="M703" s="167">
        <f t="shared" si="461"/>
        <v>13214.571866666676</v>
      </c>
      <c r="N703" s="167">
        <f t="shared" si="443"/>
        <v>-2.6207333333333334</v>
      </c>
      <c r="O703" s="167">
        <f t="shared" si="477"/>
        <v>-1581.0935166666693</v>
      </c>
      <c r="P703" s="167">
        <f t="shared" si="462"/>
        <v>12648.748133333354</v>
      </c>
      <c r="Q703" s="167">
        <f t="shared" si="463"/>
        <v>12931.660000000014</v>
      </c>
      <c r="W703" s="167">
        <v>42000</v>
      </c>
      <c r="Y703" s="169">
        <f t="shared" si="464"/>
        <v>35.666666666666664</v>
      </c>
      <c r="Z703" s="167">
        <v>-201.024</v>
      </c>
      <c r="AA703" s="167">
        <v>-181.417</v>
      </c>
      <c r="AB703" s="167">
        <f t="shared" si="444"/>
        <v>9.1374545454545455</v>
      </c>
      <c r="AC703" s="167">
        <f t="shared" si="445"/>
        <v>8.246227272727273</v>
      </c>
      <c r="AD703" s="167">
        <f t="shared" si="465"/>
        <v>-191.22050000000002</v>
      </c>
      <c r="AF703" s="167">
        <f t="shared" si="478"/>
        <v>11.666666666666666</v>
      </c>
      <c r="AG703" s="167">
        <f t="shared" si="466"/>
        <v>-3.3504</v>
      </c>
      <c r="AH703" s="167">
        <f t="shared" si="482"/>
        <v>-2028.8823500000015</v>
      </c>
      <c r="AI703" s="167">
        <f t="shared" si="467"/>
        <v>16231.058800000012</v>
      </c>
      <c r="AJ703" s="167">
        <f t="shared" si="468"/>
        <v>-3.0236166666666668</v>
      </c>
      <c r="AK703" s="167">
        <f t="shared" si="483"/>
        <v>-1910.3812833333334</v>
      </c>
      <c r="AL703" s="167">
        <f t="shared" si="469"/>
        <v>15283.050266666667</v>
      </c>
      <c r="AM703" s="167">
        <f t="shared" si="470"/>
        <v>15757.054533333339</v>
      </c>
      <c r="AR703" s="167">
        <v>42000</v>
      </c>
      <c r="AS703" s="169">
        <f t="shared" si="446"/>
        <v>35.666666666666664</v>
      </c>
      <c r="AT703" s="167">
        <v>-177.398</v>
      </c>
      <c r="AU703" s="167">
        <v>-242.29400000000001</v>
      </c>
      <c r="AV703" s="167">
        <f t="shared" si="447"/>
        <v>8.063545454545455</v>
      </c>
      <c r="AW703" s="167">
        <f t="shared" si="448"/>
        <v>11.013363636363637</v>
      </c>
      <c r="AY703" s="167">
        <f t="shared" si="471"/>
        <v>11.666666666666666</v>
      </c>
      <c r="AZ703" s="167">
        <f t="shared" si="472"/>
        <v>-2.9566333333333334</v>
      </c>
      <c r="BA703" s="167">
        <f t="shared" si="479"/>
        <v>-1900.8330500000002</v>
      </c>
      <c r="BB703" s="167">
        <f t="shared" si="473"/>
        <v>15206.664400000001</v>
      </c>
      <c r="BC703" s="167">
        <f t="shared" si="474"/>
        <v>-4.0382333333333333</v>
      </c>
      <c r="BD703" s="167">
        <f t="shared" si="480"/>
        <v>-2779.1302499999993</v>
      </c>
      <c r="BE703" s="167">
        <f t="shared" si="475"/>
        <v>22233.041999999994</v>
      </c>
      <c r="BF703" s="167">
        <f t="shared" si="476"/>
        <v>18719.853199999998</v>
      </c>
      <c r="BK703" s="167">
        <v>42000</v>
      </c>
      <c r="BL703" s="169">
        <v>35.666666666666664</v>
      </c>
      <c r="BM703" s="167">
        <v>-134.35499999999999</v>
      </c>
      <c r="BN703" s="167">
        <v>-170.91800000000001</v>
      </c>
      <c r="BO703" s="167">
        <f t="shared" si="449"/>
        <v>6.107045454545454</v>
      </c>
      <c r="BP703" s="167">
        <f t="shared" si="450"/>
        <v>7.7690000000000001</v>
      </c>
      <c r="BU703" s="167">
        <v>42000</v>
      </c>
      <c r="BV703" s="169">
        <v>35.666666666666664</v>
      </c>
      <c r="BW703" s="167">
        <v>-134.328</v>
      </c>
      <c r="BX703" s="167">
        <v>-148.172</v>
      </c>
      <c r="BY703" s="167">
        <f t="shared" si="451"/>
        <v>6.105818181818182</v>
      </c>
      <c r="BZ703" s="167">
        <f t="shared" si="452"/>
        <v>6.7350909090909088</v>
      </c>
      <c r="CE703" s="167">
        <v>42000</v>
      </c>
      <c r="CF703" s="169">
        <f t="shared" si="453"/>
        <v>35.666666666666664</v>
      </c>
      <c r="CG703" s="167">
        <v>-67.855999999999995</v>
      </c>
      <c r="CH703" s="167">
        <v>-132.09399999999999</v>
      </c>
      <c r="CI703" s="167">
        <f t="shared" si="454"/>
        <v>3.0843636363636362</v>
      </c>
      <c r="CJ703" s="167">
        <f t="shared" si="455"/>
        <v>6.0042727272727268</v>
      </c>
      <c r="CO703" s="167">
        <v>42000</v>
      </c>
      <c r="CP703" s="169">
        <f t="shared" si="456"/>
        <v>35.666666666666664</v>
      </c>
      <c r="CQ703" s="167">
        <v>-161.286</v>
      </c>
      <c r="CR703" s="167">
        <v>-164.22499999999999</v>
      </c>
      <c r="CS703" s="167">
        <f t="shared" si="457"/>
        <v>7.3311818181818182</v>
      </c>
      <c r="CT703" s="167">
        <f t="shared" si="458"/>
        <v>7.4647727272727273</v>
      </c>
    </row>
    <row r="704" spans="2:98">
      <c r="B704" s="167">
        <f t="shared" si="459"/>
        <v>701</v>
      </c>
      <c r="C704" s="167">
        <v>42060</v>
      </c>
      <c r="D704" s="169">
        <v>35.683333333333337</v>
      </c>
      <c r="E704" s="167">
        <v>-155.38300000000001</v>
      </c>
      <c r="F704" s="167">
        <v>-157.30500000000001</v>
      </c>
      <c r="G704" s="167">
        <f t="shared" si="440"/>
        <v>7.0628636363636366</v>
      </c>
      <c r="H704" s="167">
        <f t="shared" si="441"/>
        <v>7.1502272727272729</v>
      </c>
      <c r="J704" s="167">
        <f t="shared" si="460"/>
        <v>11.683333333333334</v>
      </c>
      <c r="K704" s="167">
        <f t="shared" si="442"/>
        <v>-2.5897166666666669</v>
      </c>
      <c r="L704" s="167">
        <f t="shared" si="481"/>
        <v>-1654.4112000000011</v>
      </c>
      <c r="M704" s="167">
        <f t="shared" si="461"/>
        <v>13235.289600000009</v>
      </c>
      <c r="N704" s="167">
        <f t="shared" si="443"/>
        <v>-2.62175</v>
      </c>
      <c r="O704" s="167">
        <f t="shared" si="477"/>
        <v>-1583.7152666666693</v>
      </c>
      <c r="P704" s="167">
        <f t="shared" si="462"/>
        <v>12669.722133333355</v>
      </c>
      <c r="Q704" s="167">
        <f t="shared" si="463"/>
        <v>12952.505866666681</v>
      </c>
      <c r="W704" s="167">
        <v>42060</v>
      </c>
      <c r="Y704" s="169">
        <f t="shared" si="464"/>
        <v>35.683333333333337</v>
      </c>
      <c r="Z704" s="167">
        <v>-201.22</v>
      </c>
      <c r="AA704" s="167">
        <v>-182.42500000000001</v>
      </c>
      <c r="AB704" s="167">
        <f t="shared" si="444"/>
        <v>9.1463636363636365</v>
      </c>
      <c r="AC704" s="167">
        <f t="shared" si="445"/>
        <v>8.2920454545454554</v>
      </c>
      <c r="AD704" s="167">
        <f t="shared" si="465"/>
        <v>-191.82249999999999</v>
      </c>
      <c r="AF704" s="167">
        <f t="shared" si="478"/>
        <v>11.683333333333334</v>
      </c>
      <c r="AG704" s="167">
        <f t="shared" si="466"/>
        <v>-3.3536666666666668</v>
      </c>
      <c r="AH704" s="167">
        <f t="shared" si="482"/>
        <v>-2032.2360166666681</v>
      </c>
      <c r="AI704" s="167">
        <f t="shared" si="467"/>
        <v>16257.888133333345</v>
      </c>
      <c r="AJ704" s="167">
        <f t="shared" si="468"/>
        <v>-3.0404166666666668</v>
      </c>
      <c r="AK704" s="167">
        <f t="shared" si="483"/>
        <v>-1913.4217000000001</v>
      </c>
      <c r="AL704" s="167">
        <f t="shared" si="469"/>
        <v>15307.373600000001</v>
      </c>
      <c r="AM704" s="167">
        <f t="shared" si="470"/>
        <v>15782.630866666674</v>
      </c>
      <c r="AR704" s="167">
        <v>42060</v>
      </c>
      <c r="AS704" s="169">
        <f t="shared" si="446"/>
        <v>35.683333333333337</v>
      </c>
      <c r="AT704" s="167">
        <v>-172.995</v>
      </c>
      <c r="AU704" s="167">
        <v>-247.24199999999999</v>
      </c>
      <c r="AV704" s="167">
        <f t="shared" si="447"/>
        <v>7.8634090909090908</v>
      </c>
      <c r="AW704" s="167">
        <f t="shared" si="448"/>
        <v>11.238272727272728</v>
      </c>
      <c r="AY704" s="167">
        <f t="shared" si="471"/>
        <v>11.683333333333334</v>
      </c>
      <c r="AZ704" s="167">
        <f t="shared" si="472"/>
        <v>-2.8832499999999999</v>
      </c>
      <c r="BA704" s="167">
        <f t="shared" si="479"/>
        <v>-1903.7163000000003</v>
      </c>
      <c r="BB704" s="167">
        <f t="shared" si="473"/>
        <v>15229.730400000002</v>
      </c>
      <c r="BC704" s="167">
        <f t="shared" si="474"/>
        <v>-4.1206999999999994</v>
      </c>
      <c r="BD704" s="167">
        <f t="shared" si="480"/>
        <v>-2783.2509499999992</v>
      </c>
      <c r="BE704" s="167">
        <f t="shared" si="475"/>
        <v>22266.007599999994</v>
      </c>
      <c r="BF704" s="167">
        <f t="shared" si="476"/>
        <v>18747.868999999999</v>
      </c>
      <c r="BK704" s="167">
        <v>42060</v>
      </c>
      <c r="BL704" s="169">
        <v>35.683333333333337</v>
      </c>
      <c r="BM704" s="167">
        <v>-132.27199999999999</v>
      </c>
      <c r="BN704" s="167">
        <v>-173.249</v>
      </c>
      <c r="BO704" s="167">
        <f t="shared" si="449"/>
        <v>6.0123636363636361</v>
      </c>
      <c r="BP704" s="167">
        <f t="shared" si="450"/>
        <v>7.8749545454545453</v>
      </c>
      <c r="BU704" s="167">
        <v>42060</v>
      </c>
      <c r="BV704" s="169">
        <v>35.683333333333337</v>
      </c>
      <c r="BW704" s="167">
        <v>-135.40899999999999</v>
      </c>
      <c r="BX704" s="167">
        <v>-147.34</v>
      </c>
      <c r="BY704" s="167">
        <f t="shared" si="451"/>
        <v>6.1549545454545447</v>
      </c>
      <c r="BZ704" s="167">
        <f t="shared" si="452"/>
        <v>6.6972727272727273</v>
      </c>
      <c r="CE704" s="167">
        <v>42060</v>
      </c>
      <c r="CF704" s="169">
        <f t="shared" si="453"/>
        <v>35.683333333333337</v>
      </c>
      <c r="CG704" s="167">
        <v>-67.655000000000001</v>
      </c>
      <c r="CH704" s="167">
        <v>-130.71299999999999</v>
      </c>
      <c r="CI704" s="167">
        <f t="shared" si="454"/>
        <v>3.0752272727272727</v>
      </c>
      <c r="CJ704" s="167">
        <f t="shared" si="455"/>
        <v>5.9414999999999996</v>
      </c>
      <c r="CO704" s="167">
        <v>42060</v>
      </c>
      <c r="CP704" s="169">
        <f t="shared" si="456"/>
        <v>35.683333333333337</v>
      </c>
      <c r="CQ704" s="167">
        <v>-161.68899999999999</v>
      </c>
      <c r="CR704" s="167">
        <v>-162.26599999999999</v>
      </c>
      <c r="CS704" s="167">
        <f t="shared" si="457"/>
        <v>7.3494999999999999</v>
      </c>
      <c r="CT704" s="167">
        <f t="shared" si="458"/>
        <v>7.3757272727272722</v>
      </c>
    </row>
    <row r="705" spans="2:98">
      <c r="B705" s="167">
        <f t="shared" si="459"/>
        <v>702</v>
      </c>
      <c r="C705" s="167">
        <v>42120</v>
      </c>
      <c r="D705" s="169">
        <v>35.700000000000003</v>
      </c>
      <c r="E705" s="167">
        <v>-156.303</v>
      </c>
      <c r="F705" s="167">
        <v>-156.36600000000001</v>
      </c>
      <c r="G705" s="167">
        <f t="shared" si="440"/>
        <v>7.1046818181818177</v>
      </c>
      <c r="H705" s="167">
        <f t="shared" si="441"/>
        <v>7.1075454545454555</v>
      </c>
      <c r="J705" s="167">
        <f t="shared" si="460"/>
        <v>11.7</v>
      </c>
      <c r="K705" s="167">
        <f t="shared" si="442"/>
        <v>-2.6050499999999999</v>
      </c>
      <c r="L705" s="167">
        <f t="shared" si="481"/>
        <v>-1657.016250000001</v>
      </c>
      <c r="M705" s="167">
        <f t="shared" si="461"/>
        <v>13256.130000000008</v>
      </c>
      <c r="N705" s="167">
        <f t="shared" si="443"/>
        <v>-2.6061000000000001</v>
      </c>
      <c r="O705" s="167">
        <f t="shared" si="477"/>
        <v>-1586.3213666666693</v>
      </c>
      <c r="P705" s="167">
        <f t="shared" si="462"/>
        <v>12690.570933333354</v>
      </c>
      <c r="Q705" s="167">
        <f t="shared" si="463"/>
        <v>12973.350466666681</v>
      </c>
      <c r="W705" s="167">
        <v>42120</v>
      </c>
      <c r="Y705" s="169">
        <f t="shared" si="464"/>
        <v>35.700000000000003</v>
      </c>
      <c r="Z705" s="167">
        <v>-201.05099999999999</v>
      </c>
      <c r="AA705" s="167">
        <v>-182.61199999999999</v>
      </c>
      <c r="AB705" s="167">
        <f t="shared" si="444"/>
        <v>9.1386818181818175</v>
      </c>
      <c r="AC705" s="167">
        <f t="shared" si="445"/>
        <v>8.3005454545454551</v>
      </c>
      <c r="AD705" s="167">
        <f t="shared" si="465"/>
        <v>-191.83150000000001</v>
      </c>
      <c r="AF705" s="167">
        <f t="shared" si="478"/>
        <v>11.7</v>
      </c>
      <c r="AG705" s="167">
        <f t="shared" si="466"/>
        <v>-3.3508499999999999</v>
      </c>
      <c r="AH705" s="167">
        <f t="shared" si="482"/>
        <v>-2035.5868666666681</v>
      </c>
      <c r="AI705" s="167">
        <f t="shared" si="467"/>
        <v>16284.694933333345</v>
      </c>
      <c r="AJ705" s="167">
        <f t="shared" si="468"/>
        <v>-3.0435333333333334</v>
      </c>
      <c r="AK705" s="167">
        <f t="shared" si="483"/>
        <v>-1916.4652333333333</v>
      </c>
      <c r="AL705" s="167">
        <f t="shared" si="469"/>
        <v>15331.721866666667</v>
      </c>
      <c r="AM705" s="167">
        <f t="shared" si="470"/>
        <v>15808.208400000007</v>
      </c>
      <c r="AR705" s="167">
        <v>42120</v>
      </c>
      <c r="AS705" s="169">
        <f t="shared" si="446"/>
        <v>35.700000000000003</v>
      </c>
      <c r="AT705" s="167">
        <v>-175.892</v>
      </c>
      <c r="AU705" s="167">
        <v>-246.17400000000001</v>
      </c>
      <c r="AV705" s="167">
        <f t="shared" si="447"/>
        <v>7.9950909090909086</v>
      </c>
      <c r="AW705" s="167">
        <f t="shared" si="448"/>
        <v>11.189727272727273</v>
      </c>
      <c r="AY705" s="167">
        <f t="shared" si="471"/>
        <v>11.7</v>
      </c>
      <c r="AZ705" s="167">
        <f t="shared" si="472"/>
        <v>-2.9315333333333333</v>
      </c>
      <c r="BA705" s="167">
        <f t="shared" si="479"/>
        <v>-1906.6478333333337</v>
      </c>
      <c r="BB705" s="167">
        <f t="shared" si="473"/>
        <v>15253.182666666669</v>
      </c>
      <c r="BC705" s="167">
        <f t="shared" si="474"/>
        <v>-4.1029</v>
      </c>
      <c r="BD705" s="167">
        <f t="shared" si="480"/>
        <v>-2787.3538499999991</v>
      </c>
      <c r="BE705" s="167">
        <f t="shared" si="475"/>
        <v>22298.830799999992</v>
      </c>
      <c r="BF705" s="167">
        <f t="shared" si="476"/>
        <v>18776.006733333332</v>
      </c>
      <c r="BK705" s="167">
        <v>42120</v>
      </c>
      <c r="BL705" s="169">
        <v>35.700000000000003</v>
      </c>
      <c r="BM705" s="167">
        <v>-134.78700000000001</v>
      </c>
      <c r="BN705" s="167">
        <v>-172.971</v>
      </c>
      <c r="BO705" s="167">
        <f t="shared" si="449"/>
        <v>6.1266818181818188</v>
      </c>
      <c r="BP705" s="167">
        <f t="shared" si="450"/>
        <v>7.862318181818182</v>
      </c>
      <c r="BU705" s="167">
        <v>42120</v>
      </c>
      <c r="BV705" s="169">
        <v>35.700000000000003</v>
      </c>
      <c r="BW705" s="167">
        <v>-135.08500000000001</v>
      </c>
      <c r="BX705" s="167">
        <v>-149.99</v>
      </c>
      <c r="BY705" s="167">
        <f t="shared" si="451"/>
        <v>6.1402272727272731</v>
      </c>
      <c r="BZ705" s="167">
        <f t="shared" si="452"/>
        <v>6.8177272727272733</v>
      </c>
      <c r="CE705" s="167">
        <v>42120</v>
      </c>
      <c r="CF705" s="169">
        <f t="shared" si="453"/>
        <v>35.700000000000003</v>
      </c>
      <c r="CG705" s="167">
        <v>-68.37</v>
      </c>
      <c r="CH705" s="167">
        <v>-134.18199999999999</v>
      </c>
      <c r="CI705" s="167">
        <f t="shared" si="454"/>
        <v>3.1077272727272729</v>
      </c>
      <c r="CJ705" s="167">
        <f t="shared" si="455"/>
        <v>6.099181818181818</v>
      </c>
      <c r="CO705" s="167">
        <v>42120</v>
      </c>
      <c r="CP705" s="169">
        <f t="shared" si="456"/>
        <v>35.700000000000003</v>
      </c>
      <c r="CQ705" s="167">
        <v>-163.024</v>
      </c>
      <c r="CR705" s="167">
        <v>-163.042</v>
      </c>
      <c r="CS705" s="167">
        <f t="shared" si="457"/>
        <v>7.410181818181818</v>
      </c>
      <c r="CT705" s="167">
        <f t="shared" si="458"/>
        <v>7.4110000000000005</v>
      </c>
    </row>
    <row r="706" spans="2:98">
      <c r="B706" s="167">
        <f t="shared" si="459"/>
        <v>703</v>
      </c>
      <c r="C706" s="167">
        <v>42180</v>
      </c>
      <c r="D706" s="169">
        <v>35.716666666666669</v>
      </c>
      <c r="E706" s="167">
        <v>-155.38300000000001</v>
      </c>
      <c r="F706" s="167">
        <v>-155.18100000000001</v>
      </c>
      <c r="G706" s="167">
        <f t="shared" si="440"/>
        <v>7.0628636363636366</v>
      </c>
      <c r="H706" s="167">
        <f t="shared" si="441"/>
        <v>7.0536818181818184</v>
      </c>
      <c r="J706" s="167">
        <f t="shared" si="460"/>
        <v>11.716666666666667</v>
      </c>
      <c r="K706" s="167">
        <f t="shared" si="442"/>
        <v>-2.5897166666666669</v>
      </c>
      <c r="L706" s="167">
        <f t="shared" si="481"/>
        <v>-1659.6059666666677</v>
      </c>
      <c r="M706" s="167">
        <f t="shared" si="461"/>
        <v>13276.847733333341</v>
      </c>
      <c r="N706" s="167">
        <f t="shared" si="443"/>
        <v>-2.5863500000000004</v>
      </c>
      <c r="O706" s="167">
        <f t="shared" si="477"/>
        <v>-1588.9077166666693</v>
      </c>
      <c r="P706" s="167">
        <f t="shared" si="462"/>
        <v>12711.261733333355</v>
      </c>
      <c r="Q706" s="167">
        <f t="shared" si="463"/>
        <v>12994.054733333349</v>
      </c>
      <c r="W706" s="167">
        <v>42180</v>
      </c>
      <c r="Y706" s="169">
        <f t="shared" si="464"/>
        <v>35.716666666666669</v>
      </c>
      <c r="Z706" s="167">
        <v>-199.16900000000001</v>
      </c>
      <c r="AA706" s="167">
        <v>-180.18</v>
      </c>
      <c r="AB706" s="167">
        <f t="shared" si="444"/>
        <v>9.053136363636364</v>
      </c>
      <c r="AC706" s="167">
        <f t="shared" si="445"/>
        <v>8.19</v>
      </c>
      <c r="AD706" s="167">
        <f t="shared" si="465"/>
        <v>-189.67450000000002</v>
      </c>
      <c r="AF706" s="167">
        <f t="shared" si="478"/>
        <v>11.716666666666667</v>
      </c>
      <c r="AG706" s="167">
        <f t="shared" si="466"/>
        <v>-3.3194833333333333</v>
      </c>
      <c r="AH706" s="167">
        <f t="shared" si="482"/>
        <v>-2038.9063500000016</v>
      </c>
      <c r="AI706" s="167">
        <f t="shared" si="467"/>
        <v>16311.250800000013</v>
      </c>
      <c r="AJ706" s="167">
        <f t="shared" si="468"/>
        <v>-3.0030000000000001</v>
      </c>
      <c r="AK706" s="167">
        <f t="shared" si="483"/>
        <v>-1919.4682333333333</v>
      </c>
      <c r="AL706" s="167">
        <f t="shared" si="469"/>
        <v>15355.745866666666</v>
      </c>
      <c r="AM706" s="167">
        <f t="shared" si="470"/>
        <v>15833.49833333334</v>
      </c>
      <c r="AR706" s="167">
        <v>42180</v>
      </c>
      <c r="AS706" s="169">
        <f t="shared" si="446"/>
        <v>35.716666666666669</v>
      </c>
      <c r="AT706" s="167">
        <v>-174.887</v>
      </c>
      <c r="AU706" s="167">
        <v>-242.86199999999999</v>
      </c>
      <c r="AV706" s="167">
        <f t="shared" si="447"/>
        <v>7.9494090909090911</v>
      </c>
      <c r="AW706" s="167">
        <f t="shared" si="448"/>
        <v>11.039181818181818</v>
      </c>
      <c r="AY706" s="167">
        <f t="shared" si="471"/>
        <v>11.716666666666667</v>
      </c>
      <c r="AZ706" s="167">
        <f t="shared" si="472"/>
        <v>-2.9147833333333333</v>
      </c>
      <c r="BA706" s="167">
        <f t="shared" si="479"/>
        <v>-1909.5626166666671</v>
      </c>
      <c r="BB706" s="167">
        <f t="shared" si="473"/>
        <v>15276.500933333336</v>
      </c>
      <c r="BC706" s="167">
        <f t="shared" si="474"/>
        <v>-4.0476999999999999</v>
      </c>
      <c r="BD706" s="167">
        <f t="shared" si="480"/>
        <v>-2791.4015499999991</v>
      </c>
      <c r="BE706" s="167">
        <f t="shared" si="475"/>
        <v>22331.212399999993</v>
      </c>
      <c r="BF706" s="167">
        <f t="shared" si="476"/>
        <v>18803.856666666667</v>
      </c>
      <c r="BK706" s="167">
        <v>42180</v>
      </c>
      <c r="BL706" s="169">
        <v>35.716666666666669</v>
      </c>
      <c r="BM706" s="167">
        <v>-133.15100000000001</v>
      </c>
      <c r="BN706" s="167">
        <v>-172.46199999999999</v>
      </c>
      <c r="BO706" s="167">
        <f t="shared" si="449"/>
        <v>6.0523181818181824</v>
      </c>
      <c r="BP706" s="167">
        <f t="shared" si="450"/>
        <v>7.8391818181818174</v>
      </c>
      <c r="BU706" s="167">
        <v>42180</v>
      </c>
      <c r="BV706" s="169">
        <v>35.716666666666669</v>
      </c>
      <c r="BW706" s="167">
        <v>-134.899</v>
      </c>
      <c r="BX706" s="167">
        <v>-149.405</v>
      </c>
      <c r="BY706" s="167">
        <f t="shared" si="451"/>
        <v>6.1317727272727272</v>
      </c>
      <c r="BZ706" s="167">
        <f t="shared" si="452"/>
        <v>6.7911363636363635</v>
      </c>
      <c r="CE706" s="167">
        <v>42180</v>
      </c>
      <c r="CF706" s="169">
        <f t="shared" si="453"/>
        <v>35.716666666666669</v>
      </c>
      <c r="CG706" s="167">
        <v>-68.796000000000006</v>
      </c>
      <c r="CH706" s="167">
        <v>-133.00800000000001</v>
      </c>
      <c r="CI706" s="167">
        <f t="shared" si="454"/>
        <v>3.1270909090909096</v>
      </c>
      <c r="CJ706" s="167">
        <f t="shared" si="455"/>
        <v>6.0458181818181824</v>
      </c>
      <c r="CO706" s="167">
        <v>42180</v>
      </c>
      <c r="CP706" s="169">
        <f t="shared" si="456"/>
        <v>35.716666666666669</v>
      </c>
      <c r="CQ706" s="167">
        <v>-162.214</v>
      </c>
      <c r="CR706" s="167">
        <v>-163.571</v>
      </c>
      <c r="CS706" s="167">
        <f t="shared" si="457"/>
        <v>7.3733636363636359</v>
      </c>
      <c r="CT706" s="167">
        <f t="shared" si="458"/>
        <v>7.4350454545454543</v>
      </c>
    </row>
    <row r="707" spans="2:98">
      <c r="B707" s="167">
        <f t="shared" si="459"/>
        <v>704</v>
      </c>
      <c r="C707" s="167">
        <v>42240</v>
      </c>
      <c r="D707" s="169">
        <v>35.733333333333334</v>
      </c>
      <c r="E707" s="167">
        <v>-154.00200000000001</v>
      </c>
      <c r="F707" s="167">
        <v>-153.48699999999999</v>
      </c>
      <c r="G707" s="167">
        <f t="shared" si="440"/>
        <v>7.0000909090909094</v>
      </c>
      <c r="H707" s="167">
        <f t="shared" si="441"/>
        <v>6.9766818181818175</v>
      </c>
      <c r="J707" s="167">
        <f t="shared" si="460"/>
        <v>11.733333333333333</v>
      </c>
      <c r="K707" s="167">
        <f t="shared" si="442"/>
        <v>-2.5667</v>
      </c>
      <c r="L707" s="167">
        <f t="shared" si="481"/>
        <v>-1662.1726666666677</v>
      </c>
      <c r="M707" s="167">
        <f t="shared" si="461"/>
        <v>13297.381333333342</v>
      </c>
      <c r="N707" s="167">
        <f t="shared" si="443"/>
        <v>-2.5581166666666664</v>
      </c>
      <c r="O707" s="167">
        <f t="shared" si="477"/>
        <v>-1591.4658333333359</v>
      </c>
      <c r="P707" s="167">
        <f t="shared" si="462"/>
        <v>12731.726666666687</v>
      </c>
      <c r="Q707" s="167">
        <f t="shared" si="463"/>
        <v>13014.554000000015</v>
      </c>
      <c r="W707" s="167">
        <v>42240</v>
      </c>
      <c r="Y707" s="169">
        <f t="shared" si="464"/>
        <v>35.733333333333334</v>
      </c>
      <c r="Z707" s="167">
        <v>-198.166</v>
      </c>
      <c r="AA707" s="167">
        <v>-179.63399999999999</v>
      </c>
      <c r="AB707" s="167">
        <f t="shared" si="444"/>
        <v>9.0075454545454541</v>
      </c>
      <c r="AC707" s="167">
        <f t="shared" si="445"/>
        <v>8.1651818181818179</v>
      </c>
      <c r="AD707" s="167">
        <f t="shared" si="465"/>
        <v>-188.89999999999998</v>
      </c>
      <c r="AF707" s="167">
        <f t="shared" si="478"/>
        <v>11.733333333333333</v>
      </c>
      <c r="AG707" s="167">
        <f t="shared" si="466"/>
        <v>-3.3027666666666664</v>
      </c>
      <c r="AH707" s="167">
        <f t="shared" si="482"/>
        <v>-2042.2091166666683</v>
      </c>
      <c r="AI707" s="167">
        <f t="shared" si="467"/>
        <v>16337.672933333346</v>
      </c>
      <c r="AJ707" s="167">
        <f t="shared" si="468"/>
        <v>-2.9938999999999996</v>
      </c>
      <c r="AK707" s="167">
        <f t="shared" si="483"/>
        <v>-1922.4621333333332</v>
      </c>
      <c r="AL707" s="167">
        <f t="shared" si="469"/>
        <v>15379.697066666666</v>
      </c>
      <c r="AM707" s="167">
        <f t="shared" si="470"/>
        <v>15858.685000000005</v>
      </c>
      <c r="AR707" s="167">
        <v>42240</v>
      </c>
      <c r="AS707" s="169">
        <f t="shared" si="446"/>
        <v>35.733333333333334</v>
      </c>
      <c r="AT707" s="167">
        <v>-172.34399999999999</v>
      </c>
      <c r="AU707" s="167">
        <v>-246.80699999999999</v>
      </c>
      <c r="AV707" s="167">
        <f t="shared" si="447"/>
        <v>7.8338181818181818</v>
      </c>
      <c r="AW707" s="167">
        <f t="shared" si="448"/>
        <v>11.218499999999999</v>
      </c>
      <c r="AY707" s="167">
        <f t="shared" si="471"/>
        <v>11.733333333333333</v>
      </c>
      <c r="AZ707" s="167">
        <f t="shared" si="472"/>
        <v>-2.8723999999999998</v>
      </c>
      <c r="BA707" s="167">
        <f t="shared" si="479"/>
        <v>-1912.435016666667</v>
      </c>
      <c r="BB707" s="167">
        <f t="shared" si="473"/>
        <v>15299.480133333336</v>
      </c>
      <c r="BC707" s="167">
        <f t="shared" si="474"/>
        <v>-4.1134499999999994</v>
      </c>
      <c r="BD707" s="167">
        <f t="shared" si="480"/>
        <v>-2795.514999999999</v>
      </c>
      <c r="BE707" s="167">
        <f t="shared" si="475"/>
        <v>22364.119999999992</v>
      </c>
      <c r="BF707" s="167">
        <f t="shared" si="476"/>
        <v>18831.800066666663</v>
      </c>
      <c r="BK707" s="167">
        <v>42240</v>
      </c>
      <c r="BL707" s="169">
        <v>35.733333333333334</v>
      </c>
      <c r="BM707" s="167">
        <v>-134.601</v>
      </c>
      <c r="BN707" s="167">
        <v>-174.12899999999999</v>
      </c>
      <c r="BO707" s="167">
        <f t="shared" si="449"/>
        <v>6.1182272727272728</v>
      </c>
      <c r="BP707" s="167">
        <f t="shared" si="450"/>
        <v>7.9149545454545454</v>
      </c>
      <c r="BU707" s="167">
        <v>42240</v>
      </c>
      <c r="BV707" s="169">
        <v>35.733333333333334</v>
      </c>
      <c r="BW707" s="167">
        <v>-133.34100000000001</v>
      </c>
      <c r="BX707" s="167">
        <v>-148.804</v>
      </c>
      <c r="BY707" s="167">
        <f t="shared" si="451"/>
        <v>6.0609545454545461</v>
      </c>
      <c r="BZ707" s="167">
        <f t="shared" si="452"/>
        <v>6.7638181818181815</v>
      </c>
      <c r="CE707" s="167">
        <v>42240</v>
      </c>
      <c r="CF707" s="169">
        <f t="shared" si="453"/>
        <v>35.733333333333334</v>
      </c>
      <c r="CG707" s="167">
        <v>-69.084999999999994</v>
      </c>
      <c r="CH707" s="167">
        <v>-133.97</v>
      </c>
      <c r="CI707" s="167">
        <f t="shared" si="454"/>
        <v>3.1402272727272726</v>
      </c>
      <c r="CJ707" s="167">
        <f t="shared" si="455"/>
        <v>6.0895454545454548</v>
      </c>
      <c r="CO707" s="167">
        <v>42240</v>
      </c>
      <c r="CP707" s="169">
        <f t="shared" si="456"/>
        <v>35.733333333333334</v>
      </c>
      <c r="CQ707" s="167">
        <v>-160.988</v>
      </c>
      <c r="CR707" s="167">
        <v>-160.92500000000001</v>
      </c>
      <c r="CS707" s="167">
        <f t="shared" si="457"/>
        <v>7.3176363636363639</v>
      </c>
      <c r="CT707" s="167">
        <f t="shared" si="458"/>
        <v>7.3147727272727279</v>
      </c>
    </row>
    <row r="708" spans="2:98">
      <c r="B708" s="167">
        <f t="shared" si="459"/>
        <v>705</v>
      </c>
      <c r="C708" s="167">
        <v>42300</v>
      </c>
      <c r="D708" s="169">
        <v>35.75</v>
      </c>
      <c r="E708" s="167">
        <v>-154.61600000000001</v>
      </c>
      <c r="F708" s="167">
        <v>-155.65799999999999</v>
      </c>
      <c r="G708" s="167">
        <f t="shared" ref="G708:G771" si="484">-E708/22</f>
        <v>7.0280000000000005</v>
      </c>
      <c r="H708" s="167">
        <f t="shared" ref="H708:H771" si="485">-F708/22</f>
        <v>7.0753636363636359</v>
      </c>
      <c r="J708" s="167">
        <f t="shared" si="460"/>
        <v>11.75</v>
      </c>
      <c r="K708" s="167">
        <f t="shared" ref="K708:K771" si="486">E708*$J$4</f>
        <v>-2.5769333333333337</v>
      </c>
      <c r="L708" s="167">
        <f t="shared" si="481"/>
        <v>-1664.749600000001</v>
      </c>
      <c r="M708" s="167">
        <f t="shared" si="461"/>
        <v>13317.996800000008</v>
      </c>
      <c r="N708" s="167">
        <f t="shared" ref="N708:N771" si="487">F708*$J$4</f>
        <v>-2.5942999999999996</v>
      </c>
      <c r="O708" s="167">
        <f t="shared" si="477"/>
        <v>-1594.0601333333359</v>
      </c>
      <c r="P708" s="167">
        <f t="shared" si="462"/>
        <v>12752.481066666687</v>
      </c>
      <c r="Q708" s="167">
        <f t="shared" si="463"/>
        <v>13035.238933333349</v>
      </c>
      <c r="W708" s="167">
        <v>42300</v>
      </c>
      <c r="Y708" s="169">
        <f t="shared" si="464"/>
        <v>35.75</v>
      </c>
      <c r="Z708" s="167">
        <v>-200.083</v>
      </c>
      <c r="AA708" s="167">
        <v>-184.863</v>
      </c>
      <c r="AB708" s="167">
        <f t="shared" ref="AB708:AB771" si="488">-Z708/22</f>
        <v>9.0946818181818188</v>
      </c>
      <c r="AC708" s="167">
        <f t="shared" ref="AC708:AC771" si="489">-AA708/22</f>
        <v>8.4028636363636355</v>
      </c>
      <c r="AD708" s="167">
        <f t="shared" si="465"/>
        <v>-192.47300000000001</v>
      </c>
      <c r="AF708" s="167">
        <f t="shared" si="478"/>
        <v>11.75</v>
      </c>
      <c r="AG708" s="167">
        <f t="shared" si="466"/>
        <v>-3.3347166666666666</v>
      </c>
      <c r="AH708" s="167">
        <f t="shared" si="482"/>
        <v>-2045.543833333335</v>
      </c>
      <c r="AI708" s="167">
        <f t="shared" si="467"/>
        <v>16364.35066666668</v>
      </c>
      <c r="AJ708" s="167">
        <f t="shared" si="468"/>
        <v>-3.0810499999999998</v>
      </c>
      <c r="AK708" s="167">
        <f t="shared" si="483"/>
        <v>-1925.5431833333332</v>
      </c>
      <c r="AL708" s="167">
        <f t="shared" si="469"/>
        <v>15404.345466666666</v>
      </c>
      <c r="AM708" s="167">
        <f t="shared" si="470"/>
        <v>15884.348066666673</v>
      </c>
      <c r="AR708" s="167">
        <v>42300</v>
      </c>
      <c r="AS708" s="169">
        <f t="shared" ref="AS708:AS771" si="490">AR708/60/60+24</f>
        <v>35.75</v>
      </c>
      <c r="AT708" s="167">
        <v>-176.595</v>
      </c>
      <c r="AU708" s="167">
        <v>-242.85900000000001</v>
      </c>
      <c r="AV708" s="167">
        <f t="shared" ref="AV708:AV771" si="491">-AT708/22</f>
        <v>8.0270454545454548</v>
      </c>
      <c r="AW708" s="167">
        <f t="shared" ref="AW708:AW771" si="492">-AU708/22</f>
        <v>11.039045454545455</v>
      </c>
      <c r="AY708" s="167">
        <f t="shared" si="471"/>
        <v>11.75</v>
      </c>
      <c r="AZ708" s="167">
        <f t="shared" si="472"/>
        <v>-2.9432499999999999</v>
      </c>
      <c r="BA708" s="167">
        <f t="shared" si="479"/>
        <v>-1915.3782666666671</v>
      </c>
      <c r="BB708" s="167">
        <f t="shared" si="473"/>
        <v>15323.026133333336</v>
      </c>
      <c r="BC708" s="167">
        <f t="shared" si="474"/>
        <v>-4.04765</v>
      </c>
      <c r="BD708" s="167">
        <f t="shared" si="480"/>
        <v>-2799.5626499999989</v>
      </c>
      <c r="BE708" s="167">
        <f t="shared" si="475"/>
        <v>22396.501199999992</v>
      </c>
      <c r="BF708" s="167">
        <f t="shared" si="476"/>
        <v>18859.763666666666</v>
      </c>
      <c r="BK708" s="167">
        <v>42300</v>
      </c>
      <c r="BL708" s="169">
        <v>35.75</v>
      </c>
      <c r="BM708" s="167">
        <v>-131.76300000000001</v>
      </c>
      <c r="BN708" s="167">
        <v>-172.01400000000001</v>
      </c>
      <c r="BO708" s="167">
        <f t="shared" ref="BO708:BO771" si="493">-BM708/22</f>
        <v>5.9892272727272733</v>
      </c>
      <c r="BP708" s="167">
        <f t="shared" ref="BP708:BP771" si="494">-BN708/22</f>
        <v>7.8188181818181821</v>
      </c>
      <c r="BU708" s="167">
        <v>42300</v>
      </c>
      <c r="BV708" s="169">
        <v>35.75</v>
      </c>
      <c r="BW708" s="167">
        <v>-134.31299999999999</v>
      </c>
      <c r="BX708" s="167">
        <v>-147.61799999999999</v>
      </c>
      <c r="BY708" s="167">
        <f t="shared" ref="BY708:BY771" si="495">-BW708/22</f>
        <v>6.1051363636363627</v>
      </c>
      <c r="BZ708" s="167">
        <f t="shared" ref="BZ708:BZ771" si="496">-BX708/22</f>
        <v>6.7099090909090906</v>
      </c>
      <c r="CE708" s="167">
        <v>42300</v>
      </c>
      <c r="CF708" s="169">
        <f t="shared" ref="CF708:CF771" si="497">CE708/60/60+24</f>
        <v>35.75</v>
      </c>
      <c r="CG708" s="167">
        <v>-68.888999999999996</v>
      </c>
      <c r="CH708" s="167">
        <v>-133.81399999999999</v>
      </c>
      <c r="CI708" s="167">
        <f t="shared" ref="CI708:CI771" si="498">-CG708/22</f>
        <v>3.1313181818181817</v>
      </c>
      <c r="CJ708" s="167">
        <f t="shared" ref="CJ708:CJ771" si="499">-CH708/22</f>
        <v>6.0824545454545449</v>
      </c>
      <c r="CO708" s="167">
        <v>42300</v>
      </c>
      <c r="CP708" s="169">
        <f t="shared" ref="CP708:CP771" si="500">CO708/60/60+24</f>
        <v>35.75</v>
      </c>
      <c r="CQ708" s="167">
        <v>-160.791</v>
      </c>
      <c r="CR708" s="167">
        <v>-164.828</v>
      </c>
      <c r="CS708" s="167">
        <f t="shared" ref="CS708:CS771" si="501">-CQ708/22</f>
        <v>7.3086818181818183</v>
      </c>
      <c r="CT708" s="167">
        <f t="shared" ref="CT708:CT771" si="502">-CR708/22</f>
        <v>7.4921818181818187</v>
      </c>
    </row>
    <row r="709" spans="2:98">
      <c r="B709" s="167">
        <f t="shared" ref="B709:B772" si="503">C709/60</f>
        <v>706</v>
      </c>
      <c r="C709" s="167">
        <v>42360</v>
      </c>
      <c r="D709" s="169">
        <v>35.766666666666666</v>
      </c>
      <c r="E709" s="167">
        <v>-154.00200000000001</v>
      </c>
      <c r="F709" s="167">
        <v>-153.995</v>
      </c>
      <c r="G709" s="167">
        <f t="shared" si="484"/>
        <v>7.0000909090909094</v>
      </c>
      <c r="H709" s="167">
        <f t="shared" si="485"/>
        <v>6.9997727272727275</v>
      </c>
      <c r="J709" s="167">
        <f t="shared" ref="J709:J772" si="504">C709/60/60</f>
        <v>11.766666666666667</v>
      </c>
      <c r="K709" s="167">
        <f t="shared" si="486"/>
        <v>-2.5667</v>
      </c>
      <c r="L709" s="167">
        <f t="shared" si="481"/>
        <v>-1667.3163000000011</v>
      </c>
      <c r="M709" s="167">
        <f t="shared" ref="M709:M772" si="505">L709*(-8)</f>
        <v>13338.530400000009</v>
      </c>
      <c r="N709" s="167">
        <f t="shared" si="487"/>
        <v>-2.5665833333333334</v>
      </c>
      <c r="O709" s="167">
        <f t="shared" si="477"/>
        <v>-1596.6267166666692</v>
      </c>
      <c r="P709" s="167">
        <f t="shared" ref="P709:P772" si="506">O709*(-8)</f>
        <v>12773.013733333353</v>
      </c>
      <c r="Q709" s="167">
        <f t="shared" ref="Q709:Q772" si="507">AVERAGE(M709,P709)</f>
        <v>13055.772066666681</v>
      </c>
      <c r="W709" s="167">
        <v>42360</v>
      </c>
      <c r="Y709" s="169">
        <f t="shared" ref="Y709:Y772" si="508">W709/60/60+24</f>
        <v>35.766666666666666</v>
      </c>
      <c r="Z709" s="167">
        <v>-197.58</v>
      </c>
      <c r="AA709" s="167">
        <v>-186.483</v>
      </c>
      <c r="AB709" s="167">
        <f t="shared" si="488"/>
        <v>8.9809090909090923</v>
      </c>
      <c r="AC709" s="167">
        <f t="shared" si="489"/>
        <v>8.4764999999999997</v>
      </c>
      <c r="AD709" s="167">
        <f t="shared" ref="AD709:AD772" si="509">AVERAGE(Z709:AA709)</f>
        <v>-192.03149999999999</v>
      </c>
      <c r="AF709" s="167">
        <f t="shared" si="478"/>
        <v>11.766666666666667</v>
      </c>
      <c r="AG709" s="167">
        <f t="shared" ref="AG709:AG772" si="510">Z709*$AF$4</f>
        <v>-3.2930000000000001</v>
      </c>
      <c r="AH709" s="167">
        <f t="shared" si="482"/>
        <v>-2048.8368333333351</v>
      </c>
      <c r="AI709" s="167">
        <f t="shared" ref="AI709:AI772" si="511">AH709*(-8)</f>
        <v>16390.694666666681</v>
      </c>
      <c r="AJ709" s="167">
        <f t="shared" ref="AJ709:AJ772" si="512">AA709*$AF$4</f>
        <v>-3.10805</v>
      </c>
      <c r="AK709" s="167">
        <f t="shared" si="483"/>
        <v>-1928.6512333333333</v>
      </c>
      <c r="AL709" s="167">
        <f t="shared" ref="AL709:AL772" si="513">AK709*(-8)</f>
        <v>15429.209866666666</v>
      </c>
      <c r="AM709" s="167">
        <f t="shared" ref="AM709:AM772" si="514">AVERAGE(AI709,AL709)</f>
        <v>15909.952266666674</v>
      </c>
      <c r="AR709" s="167">
        <v>42360</v>
      </c>
      <c r="AS709" s="169">
        <f t="shared" si="490"/>
        <v>35.766666666666666</v>
      </c>
      <c r="AT709" s="167">
        <v>-179.554</v>
      </c>
      <c r="AU709" s="167">
        <v>-241.28800000000001</v>
      </c>
      <c r="AV709" s="167">
        <f t="shared" si="491"/>
        <v>8.161545454545454</v>
      </c>
      <c r="AW709" s="167">
        <f t="shared" si="492"/>
        <v>10.967636363636364</v>
      </c>
      <c r="AY709" s="167">
        <f t="shared" ref="AY709:AY772" si="515">AR709/60/60</f>
        <v>11.766666666666667</v>
      </c>
      <c r="AZ709" s="167">
        <f t="shared" ref="AZ709:AZ772" si="516">AT709*$AY$4</f>
        <v>-2.9925666666666668</v>
      </c>
      <c r="BA709" s="167">
        <f t="shared" si="479"/>
        <v>-1918.3708333333336</v>
      </c>
      <c r="BB709" s="167">
        <f t="shared" ref="BB709:BB772" si="517">BA709*(-8)</f>
        <v>15346.966666666669</v>
      </c>
      <c r="BC709" s="167">
        <f t="shared" ref="BC709:BC772" si="518">AU709*$AY$4</f>
        <v>-4.021466666666667</v>
      </c>
      <c r="BD709" s="167">
        <f t="shared" si="480"/>
        <v>-2803.5841166666655</v>
      </c>
      <c r="BE709" s="167">
        <f t="shared" ref="BE709:BE772" si="519">BD709*(-8)</f>
        <v>22428.672933333324</v>
      </c>
      <c r="BF709" s="167">
        <f t="shared" ref="BF709:BF772" si="520">AVERAGE(BB709,BE709)</f>
        <v>18887.819799999997</v>
      </c>
      <c r="BK709" s="167">
        <v>42360</v>
      </c>
      <c r="BL709" s="169">
        <v>35.766666666666666</v>
      </c>
      <c r="BM709" s="167">
        <v>-132.11799999999999</v>
      </c>
      <c r="BN709" s="167">
        <v>-172.07599999999999</v>
      </c>
      <c r="BO709" s="167">
        <f t="shared" si="493"/>
        <v>6.0053636363636365</v>
      </c>
      <c r="BP709" s="167">
        <f t="shared" si="494"/>
        <v>7.8216363636363635</v>
      </c>
      <c r="BU709" s="167">
        <v>42360</v>
      </c>
      <c r="BV709" s="169">
        <v>35.766666666666666</v>
      </c>
      <c r="BW709" s="167">
        <v>-133.17099999999999</v>
      </c>
      <c r="BX709" s="167">
        <v>-148.37299999999999</v>
      </c>
      <c r="BY709" s="167">
        <f t="shared" si="495"/>
        <v>6.0532272727272725</v>
      </c>
      <c r="BZ709" s="167">
        <f t="shared" si="496"/>
        <v>6.7442272727272723</v>
      </c>
      <c r="CE709" s="167">
        <v>42360</v>
      </c>
      <c r="CF709" s="169">
        <f t="shared" si="497"/>
        <v>35.766666666666666</v>
      </c>
      <c r="CG709" s="167">
        <v>-68.192999999999998</v>
      </c>
      <c r="CH709" s="167">
        <v>-133.976</v>
      </c>
      <c r="CI709" s="167">
        <f t="shared" si="498"/>
        <v>3.0996818181818182</v>
      </c>
      <c r="CJ709" s="167">
        <f t="shared" si="499"/>
        <v>6.089818181818182</v>
      </c>
      <c r="CO709" s="167">
        <v>42360</v>
      </c>
      <c r="CP709" s="169">
        <f t="shared" si="500"/>
        <v>35.766666666666666</v>
      </c>
      <c r="CQ709" s="167">
        <v>-158.25299999999999</v>
      </c>
      <c r="CR709" s="167">
        <v>-166.04</v>
      </c>
      <c r="CS709" s="167">
        <f t="shared" si="501"/>
        <v>7.1933181818181815</v>
      </c>
      <c r="CT709" s="167">
        <f t="shared" si="502"/>
        <v>7.5472727272727269</v>
      </c>
    </row>
    <row r="710" spans="2:98">
      <c r="B710" s="167">
        <f t="shared" si="503"/>
        <v>707</v>
      </c>
      <c r="C710" s="167">
        <v>42420</v>
      </c>
      <c r="D710" s="169">
        <v>35.783333333333331</v>
      </c>
      <c r="E710" s="167">
        <v>-154.46199999999999</v>
      </c>
      <c r="F710" s="167">
        <v>-154.24100000000001</v>
      </c>
      <c r="G710" s="167">
        <f t="shared" si="484"/>
        <v>7.0209999999999999</v>
      </c>
      <c r="H710" s="167">
        <f t="shared" si="485"/>
        <v>7.0109545454545463</v>
      </c>
      <c r="J710" s="167">
        <f t="shared" si="504"/>
        <v>11.783333333333333</v>
      </c>
      <c r="K710" s="167">
        <f t="shared" si="486"/>
        <v>-2.5743666666666662</v>
      </c>
      <c r="L710" s="167">
        <f t="shared" si="481"/>
        <v>-1669.8906666666678</v>
      </c>
      <c r="M710" s="167">
        <f t="shared" si="505"/>
        <v>13359.125333333342</v>
      </c>
      <c r="N710" s="167">
        <f t="shared" si="487"/>
        <v>-2.5706833333333337</v>
      </c>
      <c r="O710" s="167">
        <f t="shared" ref="O710:O773" si="521">N710+O709</f>
        <v>-1599.1974000000025</v>
      </c>
      <c r="P710" s="167">
        <f t="shared" si="506"/>
        <v>12793.57920000002</v>
      </c>
      <c r="Q710" s="167">
        <f t="shared" si="507"/>
        <v>13076.352266666681</v>
      </c>
      <c r="W710" s="167">
        <v>42420</v>
      </c>
      <c r="Y710" s="169">
        <f t="shared" si="508"/>
        <v>35.783333333333331</v>
      </c>
      <c r="Z710" s="167">
        <v>-195.929</v>
      </c>
      <c r="AA710" s="167">
        <v>-182.92099999999999</v>
      </c>
      <c r="AB710" s="167">
        <f t="shared" si="488"/>
        <v>8.9058636363636356</v>
      </c>
      <c r="AC710" s="167">
        <f t="shared" si="489"/>
        <v>8.3145909090909083</v>
      </c>
      <c r="AD710" s="167">
        <f t="shared" si="509"/>
        <v>-189.42500000000001</v>
      </c>
      <c r="AF710" s="167">
        <f t="shared" ref="AF710:AF773" si="522">W710/60/60</f>
        <v>11.783333333333333</v>
      </c>
      <c r="AG710" s="167">
        <f t="shared" si="510"/>
        <v>-3.2654833333333335</v>
      </c>
      <c r="AH710" s="167">
        <f t="shared" si="482"/>
        <v>-2052.1023166666682</v>
      </c>
      <c r="AI710" s="167">
        <f t="shared" si="511"/>
        <v>16416.818533333346</v>
      </c>
      <c r="AJ710" s="167">
        <f t="shared" si="512"/>
        <v>-3.048683333333333</v>
      </c>
      <c r="AK710" s="167">
        <f t="shared" si="483"/>
        <v>-1931.6999166666667</v>
      </c>
      <c r="AL710" s="167">
        <f t="shared" si="513"/>
        <v>15453.599333333334</v>
      </c>
      <c r="AM710" s="167">
        <f t="shared" si="514"/>
        <v>15935.208933333339</v>
      </c>
      <c r="AR710" s="167">
        <v>42420</v>
      </c>
      <c r="AS710" s="169">
        <f t="shared" si="490"/>
        <v>35.783333333333331</v>
      </c>
      <c r="AT710" s="167">
        <v>-176.327</v>
      </c>
      <c r="AU710" s="167">
        <v>-243.10599999999999</v>
      </c>
      <c r="AV710" s="167">
        <f t="shared" si="491"/>
        <v>8.0148636363636356</v>
      </c>
      <c r="AW710" s="167">
        <f t="shared" si="492"/>
        <v>11.050272727272727</v>
      </c>
      <c r="AY710" s="167">
        <f t="shared" si="515"/>
        <v>11.783333333333333</v>
      </c>
      <c r="AZ710" s="167">
        <f t="shared" si="516"/>
        <v>-2.9387833333333333</v>
      </c>
      <c r="BA710" s="167">
        <f t="shared" ref="BA710:BA773" si="523">AZ710+BA709</f>
        <v>-1921.3096166666669</v>
      </c>
      <c r="BB710" s="167">
        <f t="shared" si="517"/>
        <v>15370.476933333335</v>
      </c>
      <c r="BC710" s="167">
        <f t="shared" si="518"/>
        <v>-4.0517666666666665</v>
      </c>
      <c r="BD710" s="167">
        <f t="shared" ref="BD710:BD773" si="524">BC710+BD709</f>
        <v>-2807.635883333332</v>
      </c>
      <c r="BE710" s="167">
        <f t="shared" si="519"/>
        <v>22461.087066666656</v>
      </c>
      <c r="BF710" s="167">
        <f t="shared" si="520"/>
        <v>18915.781999999996</v>
      </c>
      <c r="BK710" s="167">
        <v>42420</v>
      </c>
      <c r="BL710" s="169">
        <v>35.783333333333331</v>
      </c>
      <c r="BM710" s="167">
        <v>-134.262</v>
      </c>
      <c r="BN710" s="167">
        <v>-170.79499999999999</v>
      </c>
      <c r="BO710" s="167">
        <f t="shared" si="493"/>
        <v>6.1028181818181819</v>
      </c>
      <c r="BP710" s="167">
        <f t="shared" si="494"/>
        <v>7.7634090909090903</v>
      </c>
      <c r="BU710" s="167">
        <v>42420</v>
      </c>
      <c r="BV710" s="169">
        <v>35.783333333333331</v>
      </c>
      <c r="BW710" s="167">
        <v>-133.94300000000001</v>
      </c>
      <c r="BX710" s="167">
        <v>-146.74</v>
      </c>
      <c r="BY710" s="167">
        <f t="shared" si="495"/>
        <v>6.088318181818182</v>
      </c>
      <c r="BZ710" s="167">
        <f t="shared" si="496"/>
        <v>6.6700000000000008</v>
      </c>
      <c r="CE710" s="167">
        <v>42420</v>
      </c>
      <c r="CF710" s="169">
        <f t="shared" si="497"/>
        <v>35.783333333333331</v>
      </c>
      <c r="CG710" s="167">
        <v>-68.608000000000004</v>
      </c>
      <c r="CH710" s="167">
        <v>-134.608</v>
      </c>
      <c r="CI710" s="167">
        <f t="shared" si="498"/>
        <v>3.1185454545454547</v>
      </c>
      <c r="CJ710" s="167">
        <f t="shared" si="499"/>
        <v>6.1185454545454547</v>
      </c>
      <c r="CO710" s="167">
        <v>42420</v>
      </c>
      <c r="CP710" s="169">
        <f t="shared" si="500"/>
        <v>35.783333333333331</v>
      </c>
      <c r="CQ710" s="167">
        <v>-159.935</v>
      </c>
      <c r="CR710" s="167">
        <v>-162.864</v>
      </c>
      <c r="CS710" s="167">
        <f t="shared" si="501"/>
        <v>7.2697727272727271</v>
      </c>
      <c r="CT710" s="167">
        <f t="shared" si="502"/>
        <v>7.4029090909090911</v>
      </c>
    </row>
    <row r="711" spans="2:98">
      <c r="B711" s="167">
        <f t="shared" si="503"/>
        <v>708</v>
      </c>
      <c r="C711" s="167">
        <v>42480</v>
      </c>
      <c r="D711" s="169">
        <v>35.799999999999997</v>
      </c>
      <c r="E711" s="167">
        <v>-154.15600000000001</v>
      </c>
      <c r="F711" s="167">
        <v>-153.45599999999999</v>
      </c>
      <c r="G711" s="167">
        <f t="shared" si="484"/>
        <v>7.007090909090909</v>
      </c>
      <c r="H711" s="167">
        <f t="shared" si="485"/>
        <v>6.9752727272727268</v>
      </c>
      <c r="J711" s="167">
        <f t="shared" si="504"/>
        <v>11.8</v>
      </c>
      <c r="K711" s="167">
        <f t="shared" si="486"/>
        <v>-2.5692666666666666</v>
      </c>
      <c r="L711" s="167">
        <f t="shared" ref="L711:L774" si="525">K711+L710</f>
        <v>-1672.4599333333344</v>
      </c>
      <c r="M711" s="167">
        <f t="shared" si="505"/>
        <v>13379.679466666676</v>
      </c>
      <c r="N711" s="167">
        <f t="shared" si="487"/>
        <v>-2.5575999999999999</v>
      </c>
      <c r="O711" s="167">
        <f t="shared" si="521"/>
        <v>-1601.7550000000026</v>
      </c>
      <c r="P711" s="167">
        <f t="shared" si="506"/>
        <v>12814.040000000021</v>
      </c>
      <c r="Q711" s="167">
        <f t="shared" si="507"/>
        <v>13096.859733333349</v>
      </c>
      <c r="W711" s="167">
        <v>42480</v>
      </c>
      <c r="Y711" s="169">
        <f t="shared" si="508"/>
        <v>35.799999999999997</v>
      </c>
      <c r="Z711" s="167">
        <v>-194.62700000000001</v>
      </c>
      <c r="AA711" s="167">
        <v>-180.833</v>
      </c>
      <c r="AB711" s="167">
        <f t="shared" si="488"/>
        <v>8.8466818181818194</v>
      </c>
      <c r="AC711" s="167">
        <f t="shared" si="489"/>
        <v>8.2196818181818188</v>
      </c>
      <c r="AD711" s="167">
        <f t="shared" si="509"/>
        <v>-187.73000000000002</v>
      </c>
      <c r="AF711" s="167">
        <f t="shared" si="522"/>
        <v>11.8</v>
      </c>
      <c r="AG711" s="167">
        <f t="shared" si="510"/>
        <v>-3.2437833333333335</v>
      </c>
      <c r="AH711" s="167">
        <f t="shared" ref="AH711:AH774" si="526">AG711+AH710</f>
        <v>-2055.3461000000016</v>
      </c>
      <c r="AI711" s="167">
        <f t="shared" si="511"/>
        <v>16442.768800000013</v>
      </c>
      <c r="AJ711" s="167">
        <f t="shared" si="512"/>
        <v>-3.0138833333333332</v>
      </c>
      <c r="AK711" s="167">
        <f t="shared" ref="AK711:AK774" si="527">AJ711+AK710</f>
        <v>-1934.7138</v>
      </c>
      <c r="AL711" s="167">
        <f t="shared" si="513"/>
        <v>15477.7104</v>
      </c>
      <c r="AM711" s="167">
        <f t="shared" si="514"/>
        <v>15960.239600000006</v>
      </c>
      <c r="AR711" s="167">
        <v>42480</v>
      </c>
      <c r="AS711" s="169">
        <f t="shared" si="490"/>
        <v>35.799999999999997</v>
      </c>
      <c r="AT711" s="167">
        <v>-173.34899999999999</v>
      </c>
      <c r="AU711" s="167">
        <v>-241.096</v>
      </c>
      <c r="AV711" s="167">
        <f t="shared" si="491"/>
        <v>7.8794999999999993</v>
      </c>
      <c r="AW711" s="167">
        <f t="shared" si="492"/>
        <v>10.95890909090909</v>
      </c>
      <c r="AY711" s="167">
        <f t="shared" si="515"/>
        <v>11.8</v>
      </c>
      <c r="AZ711" s="167">
        <f t="shared" si="516"/>
        <v>-2.8891499999999999</v>
      </c>
      <c r="BA711" s="167">
        <f t="shared" si="523"/>
        <v>-1924.1987666666669</v>
      </c>
      <c r="BB711" s="167">
        <f t="shared" si="517"/>
        <v>15393.590133333335</v>
      </c>
      <c r="BC711" s="167">
        <f t="shared" si="518"/>
        <v>-4.0182666666666664</v>
      </c>
      <c r="BD711" s="167">
        <f t="shared" si="524"/>
        <v>-2811.6541499999985</v>
      </c>
      <c r="BE711" s="167">
        <f t="shared" si="519"/>
        <v>22493.233199999988</v>
      </c>
      <c r="BF711" s="167">
        <f t="shared" si="520"/>
        <v>18943.41166666666</v>
      </c>
      <c r="BK711" s="167">
        <v>42480</v>
      </c>
      <c r="BL711" s="169">
        <v>35.799999999999997</v>
      </c>
      <c r="BM711" s="167">
        <v>-132.02500000000001</v>
      </c>
      <c r="BN711" s="167">
        <v>-169.452</v>
      </c>
      <c r="BO711" s="167">
        <f t="shared" si="493"/>
        <v>6.0011363636363635</v>
      </c>
      <c r="BP711" s="167">
        <f t="shared" si="494"/>
        <v>7.7023636363636365</v>
      </c>
      <c r="BU711" s="167">
        <v>42480</v>
      </c>
      <c r="BV711" s="169">
        <v>35.799999999999997</v>
      </c>
      <c r="BW711" s="167">
        <v>-135.208</v>
      </c>
      <c r="BX711" s="167">
        <v>-148.32599999999999</v>
      </c>
      <c r="BY711" s="167">
        <f t="shared" si="495"/>
        <v>6.1458181818181821</v>
      </c>
      <c r="BZ711" s="167">
        <f t="shared" si="496"/>
        <v>6.7420909090909085</v>
      </c>
      <c r="CE711" s="167">
        <v>42480</v>
      </c>
      <c r="CF711" s="169">
        <f t="shared" si="497"/>
        <v>35.799999999999997</v>
      </c>
      <c r="CG711" s="167">
        <v>-69.054000000000002</v>
      </c>
      <c r="CH711" s="167">
        <v>-134.274</v>
      </c>
      <c r="CI711" s="167">
        <f t="shared" si="498"/>
        <v>3.138818181818182</v>
      </c>
      <c r="CJ711" s="167">
        <f t="shared" si="499"/>
        <v>6.1033636363636363</v>
      </c>
      <c r="CO711" s="167">
        <v>42480</v>
      </c>
      <c r="CP711" s="169">
        <f t="shared" si="500"/>
        <v>35.799999999999997</v>
      </c>
      <c r="CQ711" s="167">
        <v>-159.99299999999999</v>
      </c>
      <c r="CR711" s="167">
        <v>-164.655</v>
      </c>
      <c r="CS711" s="167">
        <f t="shared" si="501"/>
        <v>7.2724090909090906</v>
      </c>
      <c r="CT711" s="167">
        <f t="shared" si="502"/>
        <v>7.4843181818181819</v>
      </c>
    </row>
    <row r="712" spans="2:98">
      <c r="B712" s="167">
        <f t="shared" si="503"/>
        <v>709</v>
      </c>
      <c r="C712" s="167">
        <v>42540</v>
      </c>
      <c r="D712" s="169">
        <v>35.816666666666663</v>
      </c>
      <c r="E712" s="167">
        <v>-153.696</v>
      </c>
      <c r="F712" s="167">
        <v>-154.38</v>
      </c>
      <c r="G712" s="167">
        <f t="shared" si="484"/>
        <v>6.9861818181818185</v>
      </c>
      <c r="H712" s="167">
        <f t="shared" si="485"/>
        <v>7.0172727272727267</v>
      </c>
      <c r="J712" s="167">
        <f t="shared" si="504"/>
        <v>11.816666666666666</v>
      </c>
      <c r="K712" s="167">
        <f t="shared" si="486"/>
        <v>-2.5615999999999999</v>
      </c>
      <c r="L712" s="167">
        <f t="shared" si="525"/>
        <v>-1675.0215333333344</v>
      </c>
      <c r="M712" s="167">
        <f t="shared" si="505"/>
        <v>13400.172266666676</v>
      </c>
      <c r="N712" s="167">
        <f t="shared" si="487"/>
        <v>-2.573</v>
      </c>
      <c r="O712" s="167">
        <f t="shared" si="521"/>
        <v>-1604.3280000000027</v>
      </c>
      <c r="P712" s="167">
        <f t="shared" si="506"/>
        <v>12834.624000000022</v>
      </c>
      <c r="Q712" s="167">
        <f t="shared" si="507"/>
        <v>13117.398133333349</v>
      </c>
      <c r="W712" s="167">
        <v>42540</v>
      </c>
      <c r="Y712" s="169">
        <f t="shared" si="508"/>
        <v>35.816666666666663</v>
      </c>
      <c r="Z712" s="167">
        <v>-197.12700000000001</v>
      </c>
      <c r="AA712" s="167">
        <v>-185.87200000000001</v>
      </c>
      <c r="AB712" s="167">
        <f t="shared" si="488"/>
        <v>8.9603181818181827</v>
      </c>
      <c r="AC712" s="167">
        <f t="shared" si="489"/>
        <v>8.4487272727272735</v>
      </c>
      <c r="AD712" s="167">
        <f t="shared" si="509"/>
        <v>-191.49950000000001</v>
      </c>
      <c r="AF712" s="167">
        <f t="shared" si="522"/>
        <v>11.816666666666666</v>
      </c>
      <c r="AG712" s="167">
        <f t="shared" si="510"/>
        <v>-3.28545</v>
      </c>
      <c r="AH712" s="167">
        <f t="shared" si="526"/>
        <v>-2058.6315500000014</v>
      </c>
      <c r="AI712" s="167">
        <f t="shared" si="511"/>
        <v>16469.052400000011</v>
      </c>
      <c r="AJ712" s="167">
        <f t="shared" si="512"/>
        <v>-3.097866666666667</v>
      </c>
      <c r="AK712" s="167">
        <f t="shared" si="527"/>
        <v>-1937.8116666666667</v>
      </c>
      <c r="AL712" s="167">
        <f t="shared" si="513"/>
        <v>15502.493333333334</v>
      </c>
      <c r="AM712" s="167">
        <f t="shared" si="514"/>
        <v>15985.772866666674</v>
      </c>
      <c r="AR712" s="167">
        <v>42540</v>
      </c>
      <c r="AS712" s="169">
        <f t="shared" si="490"/>
        <v>35.816666666666663</v>
      </c>
      <c r="AT712" s="167">
        <v>-177.47800000000001</v>
      </c>
      <c r="AU712" s="167">
        <v>-242.583</v>
      </c>
      <c r="AV712" s="167">
        <f t="shared" si="491"/>
        <v>8.0671818181818189</v>
      </c>
      <c r="AW712" s="167">
        <f t="shared" si="492"/>
        <v>11.0265</v>
      </c>
      <c r="AY712" s="167">
        <f t="shared" si="515"/>
        <v>11.816666666666666</v>
      </c>
      <c r="AZ712" s="167">
        <f t="shared" si="516"/>
        <v>-2.9579666666666666</v>
      </c>
      <c r="BA712" s="167">
        <f t="shared" si="523"/>
        <v>-1927.1567333333335</v>
      </c>
      <c r="BB712" s="167">
        <f t="shared" si="517"/>
        <v>15417.253866666668</v>
      </c>
      <c r="BC712" s="167">
        <f t="shared" si="518"/>
        <v>-4.04305</v>
      </c>
      <c r="BD712" s="167">
        <f t="shared" si="524"/>
        <v>-2815.6971999999987</v>
      </c>
      <c r="BE712" s="167">
        <f t="shared" si="519"/>
        <v>22525.57759999999</v>
      </c>
      <c r="BF712" s="167">
        <f t="shared" si="520"/>
        <v>18971.415733333328</v>
      </c>
      <c r="BK712" s="167">
        <v>42540</v>
      </c>
      <c r="BL712" s="169">
        <v>35.816666666666663</v>
      </c>
      <c r="BM712" s="167">
        <v>-133.19800000000001</v>
      </c>
      <c r="BN712" s="167">
        <v>-172.12200000000001</v>
      </c>
      <c r="BO712" s="167">
        <f t="shared" si="493"/>
        <v>6.0544545454545462</v>
      </c>
      <c r="BP712" s="167">
        <f t="shared" si="494"/>
        <v>7.8237272727272735</v>
      </c>
      <c r="BU712" s="167">
        <v>42540</v>
      </c>
      <c r="BV712" s="169">
        <v>35.816666666666663</v>
      </c>
      <c r="BW712" s="167">
        <v>-135.44</v>
      </c>
      <c r="BX712" s="167">
        <v>-148.03399999999999</v>
      </c>
      <c r="BY712" s="167">
        <f t="shared" si="495"/>
        <v>6.1563636363636363</v>
      </c>
      <c r="BZ712" s="167">
        <f t="shared" si="496"/>
        <v>6.7288181818181814</v>
      </c>
      <c r="CE712" s="167">
        <v>42540</v>
      </c>
      <c r="CF712" s="169">
        <f t="shared" si="497"/>
        <v>35.816666666666663</v>
      </c>
      <c r="CG712" s="167">
        <v>-67.905000000000001</v>
      </c>
      <c r="CH712" s="167">
        <v>-136.33699999999999</v>
      </c>
      <c r="CI712" s="167">
        <f t="shared" si="498"/>
        <v>3.0865909090909089</v>
      </c>
      <c r="CJ712" s="167">
        <f t="shared" si="499"/>
        <v>6.1971363636363632</v>
      </c>
      <c r="CO712" s="167">
        <v>42540</v>
      </c>
      <c r="CP712" s="169">
        <f t="shared" si="500"/>
        <v>35.816666666666663</v>
      </c>
      <c r="CQ712" s="167">
        <v>-158.779</v>
      </c>
      <c r="CR712" s="167">
        <v>-161.96</v>
      </c>
      <c r="CS712" s="167">
        <f t="shared" si="501"/>
        <v>7.2172272727272722</v>
      </c>
      <c r="CT712" s="167">
        <f t="shared" si="502"/>
        <v>7.3618181818181823</v>
      </c>
    </row>
    <row r="713" spans="2:98">
      <c r="B713" s="167">
        <f t="shared" si="503"/>
        <v>710</v>
      </c>
      <c r="C713" s="167">
        <v>42600</v>
      </c>
      <c r="D713" s="169">
        <v>35.833333333333336</v>
      </c>
      <c r="E713" s="167">
        <v>-154.76900000000001</v>
      </c>
      <c r="F713" s="167">
        <v>-154.011</v>
      </c>
      <c r="G713" s="167">
        <f t="shared" si="484"/>
        <v>7.0349545454545455</v>
      </c>
      <c r="H713" s="167">
        <f t="shared" si="485"/>
        <v>7.0004999999999997</v>
      </c>
      <c r="J713" s="167">
        <f t="shared" si="504"/>
        <v>11.833333333333334</v>
      </c>
      <c r="K713" s="167">
        <f t="shared" si="486"/>
        <v>-2.5794833333333336</v>
      </c>
      <c r="L713" s="167">
        <f t="shared" si="525"/>
        <v>-1677.6010166666679</v>
      </c>
      <c r="M713" s="167">
        <f t="shared" si="505"/>
        <v>13420.808133333343</v>
      </c>
      <c r="N713" s="167">
        <f t="shared" si="487"/>
        <v>-2.5668500000000001</v>
      </c>
      <c r="O713" s="167">
        <f t="shared" si="521"/>
        <v>-1606.8948500000026</v>
      </c>
      <c r="P713" s="167">
        <f t="shared" si="506"/>
        <v>12855.158800000021</v>
      </c>
      <c r="Q713" s="167">
        <f t="shared" si="507"/>
        <v>13137.983466666683</v>
      </c>
      <c r="W713" s="167">
        <v>42600</v>
      </c>
      <c r="Y713" s="169">
        <f t="shared" si="508"/>
        <v>35.833333333333336</v>
      </c>
      <c r="Z713" s="167">
        <v>-194.67400000000001</v>
      </c>
      <c r="AA713" s="167">
        <v>-180.36799999999999</v>
      </c>
      <c r="AB713" s="167">
        <f t="shared" si="488"/>
        <v>8.8488181818181815</v>
      </c>
      <c r="AC713" s="167">
        <f t="shared" si="489"/>
        <v>8.1985454545454548</v>
      </c>
      <c r="AD713" s="167">
        <f t="shared" si="509"/>
        <v>-187.52100000000002</v>
      </c>
      <c r="AF713" s="167">
        <f t="shared" si="522"/>
        <v>11.833333333333334</v>
      </c>
      <c r="AG713" s="167">
        <f t="shared" si="510"/>
        <v>-3.2445666666666666</v>
      </c>
      <c r="AH713" s="167">
        <f t="shared" si="526"/>
        <v>-2061.8761166666682</v>
      </c>
      <c r="AI713" s="167">
        <f t="shared" si="511"/>
        <v>16495.008933333345</v>
      </c>
      <c r="AJ713" s="167">
        <f t="shared" si="512"/>
        <v>-3.0061333333333331</v>
      </c>
      <c r="AK713" s="167">
        <f t="shared" si="527"/>
        <v>-1940.8178</v>
      </c>
      <c r="AL713" s="167">
        <f t="shared" si="513"/>
        <v>15526.5424</v>
      </c>
      <c r="AM713" s="167">
        <f t="shared" si="514"/>
        <v>16010.775666666672</v>
      </c>
      <c r="AR713" s="167">
        <v>42600</v>
      </c>
      <c r="AS713" s="169">
        <f t="shared" si="490"/>
        <v>35.833333333333336</v>
      </c>
      <c r="AT713" s="167">
        <v>-175.869</v>
      </c>
      <c r="AU713" s="167">
        <v>-244.49299999999999</v>
      </c>
      <c r="AV713" s="167">
        <f t="shared" si="491"/>
        <v>7.9940454545454545</v>
      </c>
      <c r="AW713" s="167">
        <f t="shared" si="492"/>
        <v>11.113318181818181</v>
      </c>
      <c r="AY713" s="167">
        <f t="shared" si="515"/>
        <v>11.833333333333334</v>
      </c>
      <c r="AZ713" s="167">
        <f t="shared" si="516"/>
        <v>-2.9311500000000001</v>
      </c>
      <c r="BA713" s="167">
        <f t="shared" si="523"/>
        <v>-1930.0878833333334</v>
      </c>
      <c r="BB713" s="167">
        <f t="shared" si="517"/>
        <v>15440.703066666667</v>
      </c>
      <c r="BC713" s="167">
        <f t="shared" si="518"/>
        <v>-4.0748833333333332</v>
      </c>
      <c r="BD713" s="167">
        <f t="shared" si="524"/>
        <v>-2819.7720833333319</v>
      </c>
      <c r="BE713" s="167">
        <f t="shared" si="519"/>
        <v>22558.176666666655</v>
      </c>
      <c r="BF713" s="167">
        <f t="shared" si="520"/>
        <v>18999.43986666666</v>
      </c>
      <c r="BK713" s="167">
        <v>42600</v>
      </c>
      <c r="BL713" s="169">
        <v>35.833333333333336</v>
      </c>
      <c r="BM713" s="167">
        <v>-130.38999999999999</v>
      </c>
      <c r="BN713" s="167">
        <v>-173.49600000000001</v>
      </c>
      <c r="BO713" s="167">
        <f t="shared" si="493"/>
        <v>5.9268181818181809</v>
      </c>
      <c r="BP713" s="167">
        <f t="shared" si="494"/>
        <v>7.8861818181818188</v>
      </c>
      <c r="BU713" s="167">
        <v>42600</v>
      </c>
      <c r="BV713" s="169">
        <v>35.833333333333336</v>
      </c>
      <c r="BW713" s="167">
        <v>-134.745</v>
      </c>
      <c r="BX713" s="167">
        <v>-147.34</v>
      </c>
      <c r="BY713" s="167">
        <f t="shared" si="495"/>
        <v>6.1247727272727275</v>
      </c>
      <c r="BZ713" s="167">
        <f t="shared" si="496"/>
        <v>6.6972727272727273</v>
      </c>
      <c r="CE713" s="167">
        <v>42600</v>
      </c>
      <c r="CF713" s="169">
        <f t="shared" si="497"/>
        <v>35.833333333333336</v>
      </c>
      <c r="CG713" s="167">
        <v>-68.864000000000004</v>
      </c>
      <c r="CH713" s="167">
        <v>-135.762</v>
      </c>
      <c r="CI713" s="167">
        <f t="shared" si="498"/>
        <v>3.1301818181818182</v>
      </c>
      <c r="CJ713" s="167">
        <f t="shared" si="499"/>
        <v>6.1710000000000003</v>
      </c>
      <c r="CO713" s="167">
        <v>42600</v>
      </c>
      <c r="CP713" s="169">
        <f t="shared" si="500"/>
        <v>35.833333333333336</v>
      </c>
      <c r="CQ713" s="167">
        <v>-158.297</v>
      </c>
      <c r="CR713" s="167">
        <v>-162.91300000000001</v>
      </c>
      <c r="CS713" s="167">
        <f t="shared" si="501"/>
        <v>7.1953181818181813</v>
      </c>
      <c r="CT713" s="167">
        <f t="shared" si="502"/>
        <v>7.4051363636363643</v>
      </c>
    </row>
    <row r="714" spans="2:98">
      <c r="B714" s="167">
        <f t="shared" si="503"/>
        <v>711</v>
      </c>
      <c r="C714" s="167">
        <v>42660</v>
      </c>
      <c r="D714" s="169">
        <v>35.85</v>
      </c>
      <c r="E714" s="167">
        <v>-155.536</v>
      </c>
      <c r="F714" s="167">
        <v>-153.34800000000001</v>
      </c>
      <c r="G714" s="167">
        <f t="shared" si="484"/>
        <v>7.0698181818181816</v>
      </c>
      <c r="H714" s="167">
        <f t="shared" si="485"/>
        <v>6.9703636363636372</v>
      </c>
      <c r="J714" s="167">
        <f t="shared" si="504"/>
        <v>11.85</v>
      </c>
      <c r="K714" s="167">
        <f t="shared" si="486"/>
        <v>-2.5922666666666667</v>
      </c>
      <c r="L714" s="167">
        <f t="shared" si="525"/>
        <v>-1680.1932833333346</v>
      </c>
      <c r="M714" s="167">
        <f t="shared" si="505"/>
        <v>13441.546266666677</v>
      </c>
      <c r="N714" s="167">
        <f t="shared" si="487"/>
        <v>-2.5558000000000001</v>
      </c>
      <c r="O714" s="167">
        <f t="shared" si="521"/>
        <v>-1609.4506500000027</v>
      </c>
      <c r="P714" s="167">
        <f t="shared" si="506"/>
        <v>12875.605200000022</v>
      </c>
      <c r="Q714" s="167">
        <f t="shared" si="507"/>
        <v>13158.575733333349</v>
      </c>
      <c r="W714" s="167">
        <v>42660</v>
      </c>
      <c r="Y714" s="169">
        <f t="shared" si="508"/>
        <v>35.85</v>
      </c>
      <c r="Z714" s="167">
        <v>-196.65199999999999</v>
      </c>
      <c r="AA714" s="167">
        <v>-181.42500000000001</v>
      </c>
      <c r="AB714" s="167">
        <f t="shared" si="488"/>
        <v>8.938727272727272</v>
      </c>
      <c r="AC714" s="167">
        <f t="shared" si="489"/>
        <v>8.2465909090909104</v>
      </c>
      <c r="AD714" s="167">
        <f t="shared" si="509"/>
        <v>-189.0385</v>
      </c>
      <c r="AF714" s="167">
        <f t="shared" si="522"/>
        <v>11.85</v>
      </c>
      <c r="AG714" s="167">
        <f t="shared" si="510"/>
        <v>-3.277533333333333</v>
      </c>
      <c r="AH714" s="167">
        <f t="shared" si="526"/>
        <v>-2065.1536500000016</v>
      </c>
      <c r="AI714" s="167">
        <f t="shared" si="511"/>
        <v>16521.229200000012</v>
      </c>
      <c r="AJ714" s="167">
        <f t="shared" si="512"/>
        <v>-3.0237500000000002</v>
      </c>
      <c r="AK714" s="167">
        <f t="shared" si="527"/>
        <v>-1943.8415500000001</v>
      </c>
      <c r="AL714" s="167">
        <f t="shared" si="513"/>
        <v>15550.732400000001</v>
      </c>
      <c r="AM714" s="167">
        <f t="shared" si="514"/>
        <v>16035.980800000007</v>
      </c>
      <c r="AR714" s="167">
        <v>42660</v>
      </c>
      <c r="AS714" s="169">
        <f t="shared" si="490"/>
        <v>35.85</v>
      </c>
      <c r="AT714" s="167">
        <v>-178.096</v>
      </c>
      <c r="AU714" s="167">
        <v>-240.35</v>
      </c>
      <c r="AV714" s="167">
        <f t="shared" si="491"/>
        <v>8.095272727272727</v>
      </c>
      <c r="AW714" s="167">
        <f t="shared" si="492"/>
        <v>10.924999999999999</v>
      </c>
      <c r="AY714" s="167">
        <f t="shared" si="515"/>
        <v>11.85</v>
      </c>
      <c r="AZ714" s="167">
        <f t="shared" si="516"/>
        <v>-2.9682666666666666</v>
      </c>
      <c r="BA714" s="167">
        <f t="shared" si="523"/>
        <v>-1933.0561500000001</v>
      </c>
      <c r="BB714" s="167">
        <f t="shared" si="517"/>
        <v>15464.449200000001</v>
      </c>
      <c r="BC714" s="167">
        <f t="shared" si="518"/>
        <v>-4.0058333333333334</v>
      </c>
      <c r="BD714" s="167">
        <f t="shared" si="524"/>
        <v>-2823.7779166666651</v>
      </c>
      <c r="BE714" s="167">
        <f t="shared" si="519"/>
        <v>22590.223333333321</v>
      </c>
      <c r="BF714" s="167">
        <f t="shared" si="520"/>
        <v>19027.336266666662</v>
      </c>
      <c r="BK714" s="167">
        <v>42660</v>
      </c>
      <c r="BL714" s="169">
        <v>35.85</v>
      </c>
      <c r="BM714" s="167">
        <v>-130.83699999999999</v>
      </c>
      <c r="BN714" s="167">
        <v>-172.95599999999999</v>
      </c>
      <c r="BO714" s="167">
        <f t="shared" si="493"/>
        <v>5.9471363636363632</v>
      </c>
      <c r="BP714" s="167">
        <f t="shared" si="494"/>
        <v>7.8616363636363635</v>
      </c>
      <c r="BU714" s="167">
        <v>42660</v>
      </c>
      <c r="BV714" s="169">
        <v>35.85</v>
      </c>
      <c r="BW714" s="167">
        <v>-133.75700000000001</v>
      </c>
      <c r="BX714" s="167">
        <v>-149.00399999999999</v>
      </c>
      <c r="BY714" s="167">
        <f t="shared" si="495"/>
        <v>6.0798636363636369</v>
      </c>
      <c r="BZ714" s="167">
        <f t="shared" si="496"/>
        <v>6.7729090909090903</v>
      </c>
      <c r="CE714" s="167">
        <v>42660</v>
      </c>
      <c r="CF714" s="169">
        <f t="shared" si="497"/>
        <v>35.85</v>
      </c>
      <c r="CG714" s="167">
        <v>-68.701999999999998</v>
      </c>
      <c r="CH714" s="167">
        <v>-135.71700000000001</v>
      </c>
      <c r="CI714" s="167">
        <f t="shared" si="498"/>
        <v>3.1228181818181819</v>
      </c>
      <c r="CJ714" s="167">
        <f t="shared" si="499"/>
        <v>6.1689545454545458</v>
      </c>
      <c r="CO714" s="167">
        <v>42660</v>
      </c>
      <c r="CP714" s="169">
        <f t="shared" si="500"/>
        <v>35.85</v>
      </c>
      <c r="CQ714" s="167">
        <v>-159.02000000000001</v>
      </c>
      <c r="CR714" s="167">
        <v>-165.49799999999999</v>
      </c>
      <c r="CS714" s="167">
        <f t="shared" si="501"/>
        <v>7.2281818181818185</v>
      </c>
      <c r="CT714" s="167">
        <f t="shared" si="502"/>
        <v>7.5226363636363631</v>
      </c>
    </row>
    <row r="715" spans="2:98">
      <c r="B715" s="167">
        <f t="shared" si="503"/>
        <v>712</v>
      </c>
      <c r="C715" s="167">
        <v>42720</v>
      </c>
      <c r="D715" s="169">
        <v>35.866666666666667</v>
      </c>
      <c r="E715" s="167">
        <v>-154.922</v>
      </c>
      <c r="F715" s="167">
        <v>-156.68899999999999</v>
      </c>
      <c r="G715" s="167">
        <f t="shared" si="484"/>
        <v>7.0419090909090905</v>
      </c>
      <c r="H715" s="167">
        <f t="shared" si="485"/>
        <v>7.1222272727272724</v>
      </c>
      <c r="J715" s="167">
        <f t="shared" si="504"/>
        <v>11.866666666666667</v>
      </c>
      <c r="K715" s="167">
        <f t="shared" si="486"/>
        <v>-2.5820333333333334</v>
      </c>
      <c r="L715" s="167">
        <f t="shared" si="525"/>
        <v>-1682.775316666668</v>
      </c>
      <c r="M715" s="167">
        <f t="shared" si="505"/>
        <v>13462.202533333344</v>
      </c>
      <c r="N715" s="167">
        <f t="shared" si="487"/>
        <v>-2.6114833333333332</v>
      </c>
      <c r="O715" s="167">
        <f t="shared" si="521"/>
        <v>-1612.0621333333361</v>
      </c>
      <c r="P715" s="167">
        <f t="shared" si="506"/>
        <v>12896.497066666689</v>
      </c>
      <c r="Q715" s="167">
        <f t="shared" si="507"/>
        <v>13179.349800000016</v>
      </c>
      <c r="W715" s="167">
        <v>42720</v>
      </c>
      <c r="Y715" s="169">
        <f t="shared" si="508"/>
        <v>35.866666666666667</v>
      </c>
      <c r="Z715" s="167">
        <v>-197.41800000000001</v>
      </c>
      <c r="AA715" s="167">
        <v>-183.65899999999999</v>
      </c>
      <c r="AB715" s="167">
        <f t="shared" si="488"/>
        <v>8.9735454545454552</v>
      </c>
      <c r="AC715" s="167">
        <f t="shared" si="489"/>
        <v>8.3481363636363639</v>
      </c>
      <c r="AD715" s="167">
        <f t="shared" si="509"/>
        <v>-190.5385</v>
      </c>
      <c r="AF715" s="167">
        <f t="shared" si="522"/>
        <v>11.866666666666667</v>
      </c>
      <c r="AG715" s="167">
        <f t="shared" si="510"/>
        <v>-3.2903000000000002</v>
      </c>
      <c r="AH715" s="167">
        <f t="shared" si="526"/>
        <v>-2068.4439500000017</v>
      </c>
      <c r="AI715" s="167">
        <f t="shared" si="511"/>
        <v>16547.551600000013</v>
      </c>
      <c r="AJ715" s="167">
        <f t="shared" si="512"/>
        <v>-3.0609833333333332</v>
      </c>
      <c r="AK715" s="167">
        <f t="shared" si="527"/>
        <v>-1946.9025333333334</v>
      </c>
      <c r="AL715" s="167">
        <f t="shared" si="513"/>
        <v>15575.220266666667</v>
      </c>
      <c r="AM715" s="167">
        <f t="shared" si="514"/>
        <v>16061.38593333334</v>
      </c>
      <c r="AR715" s="167">
        <v>42720</v>
      </c>
      <c r="AS715" s="169">
        <f t="shared" si="490"/>
        <v>35.866666666666667</v>
      </c>
      <c r="AT715" s="167">
        <v>-181.453</v>
      </c>
      <c r="AU715" s="167">
        <v>-245.77</v>
      </c>
      <c r="AV715" s="167">
        <f t="shared" si="491"/>
        <v>8.2478636363636362</v>
      </c>
      <c r="AW715" s="167">
        <f t="shared" si="492"/>
        <v>11.171363636363637</v>
      </c>
      <c r="AY715" s="167">
        <f t="shared" si="515"/>
        <v>11.866666666666667</v>
      </c>
      <c r="AZ715" s="167">
        <f t="shared" si="516"/>
        <v>-3.0242166666666668</v>
      </c>
      <c r="BA715" s="167">
        <f t="shared" si="523"/>
        <v>-1936.0803666666668</v>
      </c>
      <c r="BB715" s="167">
        <f t="shared" si="517"/>
        <v>15488.642933333334</v>
      </c>
      <c r="BC715" s="167">
        <f t="shared" si="518"/>
        <v>-4.096166666666667</v>
      </c>
      <c r="BD715" s="167">
        <f t="shared" si="524"/>
        <v>-2827.8740833333318</v>
      </c>
      <c r="BE715" s="167">
        <f t="shared" si="519"/>
        <v>22622.992666666654</v>
      </c>
      <c r="BF715" s="167">
        <f t="shared" si="520"/>
        <v>19055.817799999993</v>
      </c>
      <c r="BK715" s="167">
        <v>42720</v>
      </c>
      <c r="BL715" s="169">
        <v>35.866666666666667</v>
      </c>
      <c r="BM715" s="167">
        <v>-132.935</v>
      </c>
      <c r="BN715" s="167">
        <v>-173.774</v>
      </c>
      <c r="BO715" s="167">
        <f t="shared" si="493"/>
        <v>6.0425000000000004</v>
      </c>
      <c r="BP715" s="167">
        <f t="shared" si="494"/>
        <v>7.8988181818181822</v>
      </c>
      <c r="BU715" s="167">
        <v>42720</v>
      </c>
      <c r="BV715" s="169">
        <v>35.866666666666667</v>
      </c>
      <c r="BW715" s="167">
        <v>-133.10900000000001</v>
      </c>
      <c r="BX715" s="167">
        <v>-148.44999999999999</v>
      </c>
      <c r="BY715" s="167">
        <f t="shared" si="495"/>
        <v>6.0504090909090911</v>
      </c>
      <c r="BZ715" s="167">
        <f t="shared" si="496"/>
        <v>6.7477272727272721</v>
      </c>
      <c r="CE715" s="167">
        <v>42720</v>
      </c>
      <c r="CF715" s="169">
        <f t="shared" si="497"/>
        <v>35.866666666666667</v>
      </c>
      <c r="CG715" s="167">
        <v>-68.197000000000003</v>
      </c>
      <c r="CH715" s="167">
        <v>-134.65600000000001</v>
      </c>
      <c r="CI715" s="167">
        <f t="shared" si="498"/>
        <v>3.0998636363636365</v>
      </c>
      <c r="CJ715" s="167">
        <f t="shared" si="499"/>
        <v>6.1207272727272732</v>
      </c>
      <c r="CO715" s="167">
        <v>42720</v>
      </c>
      <c r="CP715" s="169">
        <f t="shared" si="500"/>
        <v>35.866666666666667</v>
      </c>
      <c r="CQ715" s="167">
        <v>-159.429</v>
      </c>
      <c r="CR715" s="167">
        <v>-163.13800000000001</v>
      </c>
      <c r="CS715" s="167">
        <f t="shared" si="501"/>
        <v>7.2467727272727274</v>
      </c>
      <c r="CT715" s="167">
        <f t="shared" si="502"/>
        <v>7.4153636363636366</v>
      </c>
    </row>
    <row r="716" spans="2:98">
      <c r="B716" s="167">
        <f t="shared" si="503"/>
        <v>713</v>
      </c>
      <c r="C716" s="167">
        <v>42780</v>
      </c>
      <c r="D716" s="169">
        <v>35.883333333333333</v>
      </c>
      <c r="E716" s="167">
        <v>-155.68899999999999</v>
      </c>
      <c r="F716" s="167">
        <v>-156.489</v>
      </c>
      <c r="G716" s="167">
        <f t="shared" si="484"/>
        <v>7.0767727272727265</v>
      </c>
      <c r="H716" s="167">
        <f t="shared" si="485"/>
        <v>7.1131363636363636</v>
      </c>
      <c r="J716" s="167">
        <f t="shared" si="504"/>
        <v>11.883333333333333</v>
      </c>
      <c r="K716" s="167">
        <f t="shared" si="486"/>
        <v>-2.5948166666666665</v>
      </c>
      <c r="L716" s="167">
        <f t="shared" si="525"/>
        <v>-1685.3701333333347</v>
      </c>
      <c r="M716" s="167">
        <f t="shared" si="505"/>
        <v>13482.961066666678</v>
      </c>
      <c r="N716" s="167">
        <f t="shared" si="487"/>
        <v>-2.6081500000000002</v>
      </c>
      <c r="O716" s="167">
        <f t="shared" si="521"/>
        <v>-1614.6702833333361</v>
      </c>
      <c r="P716" s="167">
        <f t="shared" si="506"/>
        <v>12917.362266666689</v>
      </c>
      <c r="Q716" s="167">
        <f t="shared" si="507"/>
        <v>13200.161666666683</v>
      </c>
      <c r="W716" s="167">
        <v>42780</v>
      </c>
      <c r="Y716" s="169">
        <f t="shared" si="508"/>
        <v>35.883333333333333</v>
      </c>
      <c r="Z716" s="167">
        <v>-197.07499999999999</v>
      </c>
      <c r="AA716" s="167">
        <v>-179.20099999999999</v>
      </c>
      <c r="AB716" s="167">
        <f t="shared" si="488"/>
        <v>8.9579545454545446</v>
      </c>
      <c r="AC716" s="167">
        <f t="shared" si="489"/>
        <v>8.1455000000000002</v>
      </c>
      <c r="AD716" s="167">
        <f t="shared" si="509"/>
        <v>-188.13799999999998</v>
      </c>
      <c r="AF716" s="167">
        <f t="shared" si="522"/>
        <v>11.883333333333333</v>
      </c>
      <c r="AG716" s="167">
        <f t="shared" si="510"/>
        <v>-3.284583333333333</v>
      </c>
      <c r="AH716" s="167">
        <f t="shared" si="526"/>
        <v>-2071.7285333333352</v>
      </c>
      <c r="AI716" s="167">
        <f t="shared" si="511"/>
        <v>16573.828266666682</v>
      </c>
      <c r="AJ716" s="167">
        <f t="shared" si="512"/>
        <v>-2.9866833333333331</v>
      </c>
      <c r="AK716" s="167">
        <f t="shared" si="527"/>
        <v>-1949.8892166666667</v>
      </c>
      <c r="AL716" s="167">
        <f t="shared" si="513"/>
        <v>15599.113733333334</v>
      </c>
      <c r="AM716" s="167">
        <f t="shared" si="514"/>
        <v>16086.471000000009</v>
      </c>
      <c r="AR716" s="167">
        <v>42780</v>
      </c>
      <c r="AS716" s="169">
        <f t="shared" si="490"/>
        <v>35.883333333333333</v>
      </c>
      <c r="AT716" s="167">
        <v>-180.09700000000001</v>
      </c>
      <c r="AU716" s="167">
        <v>-240.98599999999999</v>
      </c>
      <c r="AV716" s="167">
        <f t="shared" si="491"/>
        <v>8.1862272727272725</v>
      </c>
      <c r="AW716" s="167">
        <f t="shared" si="492"/>
        <v>10.953909090909091</v>
      </c>
      <c r="AY716" s="167">
        <f t="shared" si="515"/>
        <v>11.883333333333333</v>
      </c>
      <c r="AZ716" s="167">
        <f t="shared" si="516"/>
        <v>-3.0016166666666666</v>
      </c>
      <c r="BA716" s="167">
        <f t="shared" si="523"/>
        <v>-1939.0819833333335</v>
      </c>
      <c r="BB716" s="167">
        <f t="shared" si="517"/>
        <v>15512.655866666668</v>
      </c>
      <c r="BC716" s="167">
        <f t="shared" si="518"/>
        <v>-4.0164333333333335</v>
      </c>
      <c r="BD716" s="167">
        <f t="shared" si="524"/>
        <v>-2831.890516666665</v>
      </c>
      <c r="BE716" s="167">
        <f t="shared" si="519"/>
        <v>22655.12413333332</v>
      </c>
      <c r="BF716" s="167">
        <f t="shared" si="520"/>
        <v>19083.889999999992</v>
      </c>
      <c r="BK716" s="167">
        <v>42780</v>
      </c>
      <c r="BL716" s="169">
        <v>35.883333333333333</v>
      </c>
      <c r="BM716" s="167">
        <v>-129.31</v>
      </c>
      <c r="BN716" s="167">
        <v>-171.273</v>
      </c>
      <c r="BO716" s="167">
        <f t="shared" si="493"/>
        <v>5.8777272727272729</v>
      </c>
      <c r="BP716" s="167">
        <f t="shared" si="494"/>
        <v>7.7851363636363633</v>
      </c>
      <c r="BU716" s="167">
        <v>42780</v>
      </c>
      <c r="BV716" s="169">
        <v>35.883333333333333</v>
      </c>
      <c r="BW716" s="167">
        <v>-133.541</v>
      </c>
      <c r="BX716" s="167">
        <v>-149.80500000000001</v>
      </c>
      <c r="BY716" s="167">
        <f t="shared" si="495"/>
        <v>6.0700454545454541</v>
      </c>
      <c r="BZ716" s="167">
        <f t="shared" si="496"/>
        <v>6.809318181818182</v>
      </c>
      <c r="CE716" s="167">
        <v>42780</v>
      </c>
      <c r="CF716" s="169">
        <f t="shared" si="497"/>
        <v>35.883333333333333</v>
      </c>
      <c r="CG716" s="167">
        <v>-68.069000000000003</v>
      </c>
      <c r="CH716" s="167">
        <v>-134.226</v>
      </c>
      <c r="CI716" s="167">
        <f t="shared" si="498"/>
        <v>3.0940454545454545</v>
      </c>
      <c r="CJ716" s="167">
        <f t="shared" si="499"/>
        <v>6.1011818181818178</v>
      </c>
      <c r="CO716" s="167">
        <v>42780</v>
      </c>
      <c r="CP716" s="169">
        <f t="shared" si="500"/>
        <v>35.883333333333333</v>
      </c>
      <c r="CQ716" s="167">
        <v>-158.96199999999999</v>
      </c>
      <c r="CR716" s="167">
        <v>-163.27600000000001</v>
      </c>
      <c r="CS716" s="167">
        <f t="shared" si="501"/>
        <v>7.225545454545454</v>
      </c>
      <c r="CT716" s="167">
        <f t="shared" si="502"/>
        <v>7.421636363636364</v>
      </c>
    </row>
    <row r="717" spans="2:98">
      <c r="B717" s="167">
        <f t="shared" si="503"/>
        <v>714</v>
      </c>
      <c r="C717" s="167">
        <v>42840</v>
      </c>
      <c r="D717" s="169">
        <v>35.9</v>
      </c>
      <c r="E717" s="167">
        <v>-154.61600000000001</v>
      </c>
      <c r="F717" s="167">
        <v>-156.166</v>
      </c>
      <c r="G717" s="167">
        <f t="shared" si="484"/>
        <v>7.0280000000000005</v>
      </c>
      <c r="H717" s="167">
        <f t="shared" si="485"/>
        <v>7.0984545454545449</v>
      </c>
      <c r="J717" s="167">
        <f t="shared" si="504"/>
        <v>11.9</v>
      </c>
      <c r="K717" s="167">
        <f t="shared" si="486"/>
        <v>-2.5769333333333337</v>
      </c>
      <c r="L717" s="167">
        <f t="shared" si="525"/>
        <v>-1687.947066666668</v>
      </c>
      <c r="M717" s="167">
        <f t="shared" si="505"/>
        <v>13503.576533333344</v>
      </c>
      <c r="N717" s="167">
        <f t="shared" si="487"/>
        <v>-2.6027666666666667</v>
      </c>
      <c r="O717" s="167">
        <f t="shared" si="521"/>
        <v>-1617.2730500000027</v>
      </c>
      <c r="P717" s="167">
        <f t="shared" si="506"/>
        <v>12938.184400000022</v>
      </c>
      <c r="Q717" s="167">
        <f t="shared" si="507"/>
        <v>13220.880466666684</v>
      </c>
      <c r="W717" s="167">
        <v>42840</v>
      </c>
      <c r="Y717" s="169">
        <f t="shared" si="508"/>
        <v>35.9</v>
      </c>
      <c r="Z717" s="167">
        <v>-194.96899999999999</v>
      </c>
      <c r="AA717" s="167">
        <v>-181.239</v>
      </c>
      <c r="AB717" s="167">
        <f t="shared" si="488"/>
        <v>8.8622272727272726</v>
      </c>
      <c r="AC717" s="167">
        <f t="shared" si="489"/>
        <v>8.2381363636363645</v>
      </c>
      <c r="AD717" s="167">
        <f t="shared" si="509"/>
        <v>-188.10399999999998</v>
      </c>
      <c r="AF717" s="167">
        <f t="shared" si="522"/>
        <v>11.9</v>
      </c>
      <c r="AG717" s="167">
        <f t="shared" si="510"/>
        <v>-3.2494833333333331</v>
      </c>
      <c r="AH717" s="167">
        <f t="shared" si="526"/>
        <v>-2074.9780166666687</v>
      </c>
      <c r="AI717" s="167">
        <f t="shared" si="511"/>
        <v>16599.82413333335</v>
      </c>
      <c r="AJ717" s="167">
        <f t="shared" si="512"/>
        <v>-3.0206499999999998</v>
      </c>
      <c r="AK717" s="167">
        <f t="shared" si="527"/>
        <v>-1952.9098666666666</v>
      </c>
      <c r="AL717" s="167">
        <f t="shared" si="513"/>
        <v>15623.278933333333</v>
      </c>
      <c r="AM717" s="167">
        <f t="shared" si="514"/>
        <v>16111.551533333342</v>
      </c>
      <c r="AR717" s="167">
        <v>42840</v>
      </c>
      <c r="AS717" s="169">
        <f t="shared" si="490"/>
        <v>35.9</v>
      </c>
      <c r="AT717" s="167">
        <v>-176.916</v>
      </c>
      <c r="AU717" s="167">
        <v>-239.78399999999999</v>
      </c>
      <c r="AV717" s="167">
        <f t="shared" si="491"/>
        <v>8.0416363636363641</v>
      </c>
      <c r="AW717" s="167">
        <f t="shared" si="492"/>
        <v>10.899272727272727</v>
      </c>
      <c r="AY717" s="167">
        <f t="shared" si="515"/>
        <v>11.9</v>
      </c>
      <c r="AZ717" s="167">
        <f t="shared" si="516"/>
        <v>-2.9485999999999999</v>
      </c>
      <c r="BA717" s="167">
        <f t="shared" si="523"/>
        <v>-1942.0305833333334</v>
      </c>
      <c r="BB717" s="167">
        <f t="shared" si="517"/>
        <v>15536.244666666667</v>
      </c>
      <c r="BC717" s="167">
        <f t="shared" si="518"/>
        <v>-3.9964</v>
      </c>
      <c r="BD717" s="167">
        <f t="shared" si="524"/>
        <v>-2835.886916666665</v>
      </c>
      <c r="BE717" s="167">
        <f t="shared" si="519"/>
        <v>22687.09533333332</v>
      </c>
      <c r="BF717" s="167">
        <f t="shared" si="520"/>
        <v>19111.669999999995</v>
      </c>
      <c r="BK717" s="167">
        <v>42840</v>
      </c>
      <c r="BL717" s="169">
        <v>35.9</v>
      </c>
      <c r="BM717" s="167">
        <v>-131.161</v>
      </c>
      <c r="BN717" s="167">
        <v>-173.00200000000001</v>
      </c>
      <c r="BO717" s="167">
        <f t="shared" si="493"/>
        <v>5.9618636363636366</v>
      </c>
      <c r="BP717" s="167">
        <f t="shared" si="494"/>
        <v>7.8637272727272736</v>
      </c>
      <c r="BU717" s="167">
        <v>42840</v>
      </c>
      <c r="BV717" s="169">
        <v>35.9</v>
      </c>
      <c r="BW717" s="167">
        <v>-132.58500000000001</v>
      </c>
      <c r="BX717" s="167">
        <v>-149.08099999999999</v>
      </c>
      <c r="BY717" s="167">
        <f t="shared" si="495"/>
        <v>6.0265909090909098</v>
      </c>
      <c r="BZ717" s="167">
        <f t="shared" si="496"/>
        <v>6.7764090909090902</v>
      </c>
      <c r="CE717" s="167">
        <v>42840</v>
      </c>
      <c r="CF717" s="169">
        <f t="shared" si="497"/>
        <v>35.9</v>
      </c>
      <c r="CG717" s="167">
        <v>-68.350999999999999</v>
      </c>
      <c r="CH717" s="167">
        <v>-135.036</v>
      </c>
      <c r="CI717" s="167">
        <f t="shared" si="498"/>
        <v>3.1068636363636362</v>
      </c>
      <c r="CJ717" s="167">
        <f t="shared" si="499"/>
        <v>6.1379999999999999</v>
      </c>
      <c r="CO717" s="167">
        <v>42840</v>
      </c>
      <c r="CP717" s="169">
        <f t="shared" si="500"/>
        <v>35.9</v>
      </c>
      <c r="CQ717" s="167">
        <v>-159.05000000000001</v>
      </c>
      <c r="CR717" s="167">
        <v>-162.91200000000001</v>
      </c>
      <c r="CS717" s="167">
        <f t="shared" si="501"/>
        <v>7.2295454545454554</v>
      </c>
      <c r="CT717" s="167">
        <f t="shared" si="502"/>
        <v>7.4050909090909096</v>
      </c>
    </row>
    <row r="718" spans="2:98">
      <c r="B718" s="167">
        <f t="shared" si="503"/>
        <v>715</v>
      </c>
      <c r="C718" s="167">
        <v>42900</v>
      </c>
      <c r="D718" s="169">
        <v>35.916666666666664</v>
      </c>
      <c r="E718" s="167">
        <v>-153.696</v>
      </c>
      <c r="F718" s="167">
        <v>-155.94999999999999</v>
      </c>
      <c r="G718" s="167">
        <f t="shared" si="484"/>
        <v>6.9861818181818185</v>
      </c>
      <c r="H718" s="167">
        <f t="shared" si="485"/>
        <v>7.088636363636363</v>
      </c>
      <c r="J718" s="167">
        <f t="shared" si="504"/>
        <v>11.916666666666666</v>
      </c>
      <c r="K718" s="167">
        <f t="shared" si="486"/>
        <v>-2.5615999999999999</v>
      </c>
      <c r="L718" s="167">
        <f t="shared" si="525"/>
        <v>-1690.508666666668</v>
      </c>
      <c r="M718" s="167">
        <f t="shared" si="505"/>
        <v>13524.069333333344</v>
      </c>
      <c r="N718" s="167">
        <f t="shared" si="487"/>
        <v>-2.5991666666666666</v>
      </c>
      <c r="O718" s="167">
        <f t="shared" si="521"/>
        <v>-1619.8722166666694</v>
      </c>
      <c r="P718" s="167">
        <f t="shared" si="506"/>
        <v>12958.977733333355</v>
      </c>
      <c r="Q718" s="167">
        <f t="shared" si="507"/>
        <v>13241.523533333349</v>
      </c>
      <c r="W718" s="167">
        <v>42900</v>
      </c>
      <c r="Y718" s="169">
        <f t="shared" si="508"/>
        <v>35.916666666666664</v>
      </c>
      <c r="Z718" s="167">
        <v>-193.101</v>
      </c>
      <c r="AA718" s="167">
        <v>-180.947</v>
      </c>
      <c r="AB718" s="167">
        <f t="shared" si="488"/>
        <v>8.7773181818181811</v>
      </c>
      <c r="AC718" s="167">
        <f t="shared" si="489"/>
        <v>8.2248636363636365</v>
      </c>
      <c r="AD718" s="167">
        <f t="shared" si="509"/>
        <v>-187.024</v>
      </c>
      <c r="AF718" s="167">
        <f t="shared" si="522"/>
        <v>11.916666666666666</v>
      </c>
      <c r="AG718" s="167">
        <f t="shared" si="510"/>
        <v>-3.21835</v>
      </c>
      <c r="AH718" s="167">
        <f t="shared" si="526"/>
        <v>-2078.1963666666688</v>
      </c>
      <c r="AI718" s="167">
        <f t="shared" si="511"/>
        <v>16625.570933333351</v>
      </c>
      <c r="AJ718" s="167">
        <f t="shared" si="512"/>
        <v>-3.0157833333333333</v>
      </c>
      <c r="AK718" s="167">
        <f t="shared" si="527"/>
        <v>-1955.9256499999999</v>
      </c>
      <c r="AL718" s="167">
        <f t="shared" si="513"/>
        <v>15647.405199999999</v>
      </c>
      <c r="AM718" s="167">
        <f t="shared" si="514"/>
        <v>16136.488066666676</v>
      </c>
      <c r="AR718" s="167">
        <v>42900</v>
      </c>
      <c r="AS718" s="169">
        <f t="shared" si="490"/>
        <v>35.916666666666664</v>
      </c>
      <c r="AT718" s="167">
        <v>-178.26400000000001</v>
      </c>
      <c r="AU718" s="167">
        <v>-246.29300000000001</v>
      </c>
      <c r="AV718" s="167">
        <f t="shared" si="491"/>
        <v>8.1029090909090922</v>
      </c>
      <c r="AW718" s="167">
        <f t="shared" si="492"/>
        <v>11.195136363636363</v>
      </c>
      <c r="AY718" s="167">
        <f t="shared" si="515"/>
        <v>11.916666666666666</v>
      </c>
      <c r="AZ718" s="167">
        <f t="shared" si="516"/>
        <v>-2.9710666666666667</v>
      </c>
      <c r="BA718" s="167">
        <f t="shared" si="523"/>
        <v>-1945.0016500000002</v>
      </c>
      <c r="BB718" s="167">
        <f t="shared" si="517"/>
        <v>15560.013200000001</v>
      </c>
      <c r="BC718" s="167">
        <f t="shared" si="518"/>
        <v>-4.1048833333333334</v>
      </c>
      <c r="BD718" s="167">
        <f t="shared" si="524"/>
        <v>-2839.9917999999984</v>
      </c>
      <c r="BE718" s="167">
        <f t="shared" si="519"/>
        <v>22719.934399999987</v>
      </c>
      <c r="BF718" s="167">
        <f t="shared" si="520"/>
        <v>19139.973799999992</v>
      </c>
      <c r="BK718" s="167">
        <v>42900</v>
      </c>
      <c r="BL718" s="169">
        <v>35.916666666666664</v>
      </c>
      <c r="BM718" s="167">
        <v>-131.43899999999999</v>
      </c>
      <c r="BN718" s="167">
        <v>-172.80199999999999</v>
      </c>
      <c r="BO718" s="167">
        <f t="shared" si="493"/>
        <v>5.9744999999999999</v>
      </c>
      <c r="BP718" s="167">
        <f t="shared" si="494"/>
        <v>7.854636363636363</v>
      </c>
      <c r="BU718" s="167">
        <v>42900</v>
      </c>
      <c r="BV718" s="169">
        <v>35.916666666666664</v>
      </c>
      <c r="BW718" s="167">
        <v>-133.078</v>
      </c>
      <c r="BX718" s="167">
        <v>-146.27699999999999</v>
      </c>
      <c r="BY718" s="167">
        <f t="shared" si="495"/>
        <v>6.0490000000000004</v>
      </c>
      <c r="BZ718" s="167">
        <f t="shared" si="496"/>
        <v>6.6489545454545445</v>
      </c>
      <c r="CE718" s="167">
        <v>42900</v>
      </c>
      <c r="CF718" s="169">
        <f t="shared" si="497"/>
        <v>35.916666666666664</v>
      </c>
      <c r="CG718" s="167">
        <v>-68.241</v>
      </c>
      <c r="CH718" s="167">
        <v>-133.81100000000001</v>
      </c>
      <c r="CI718" s="167">
        <f t="shared" si="498"/>
        <v>3.1018636363636363</v>
      </c>
      <c r="CJ718" s="167">
        <f t="shared" si="499"/>
        <v>6.0823181818181817</v>
      </c>
      <c r="CO718" s="167">
        <v>42900</v>
      </c>
      <c r="CP718" s="169">
        <f t="shared" si="500"/>
        <v>35.916666666666664</v>
      </c>
      <c r="CQ718" s="167">
        <v>-159.548</v>
      </c>
      <c r="CR718" s="167">
        <v>-164.48400000000001</v>
      </c>
      <c r="CS718" s="167">
        <f t="shared" si="501"/>
        <v>7.2521818181818185</v>
      </c>
      <c r="CT718" s="167">
        <f t="shared" si="502"/>
        <v>7.4765454545454553</v>
      </c>
    </row>
    <row r="719" spans="2:98">
      <c r="B719" s="167">
        <f t="shared" si="503"/>
        <v>716</v>
      </c>
      <c r="C719" s="167">
        <v>42960</v>
      </c>
      <c r="D719" s="169">
        <v>35.933333333333337</v>
      </c>
      <c r="E719" s="167">
        <v>-153.542</v>
      </c>
      <c r="F719" s="167">
        <v>-156.489</v>
      </c>
      <c r="G719" s="167">
        <f t="shared" si="484"/>
        <v>6.9791818181818179</v>
      </c>
      <c r="H719" s="167">
        <f t="shared" si="485"/>
        <v>7.1131363636363636</v>
      </c>
      <c r="J719" s="167">
        <f t="shared" si="504"/>
        <v>11.933333333333334</v>
      </c>
      <c r="K719" s="167">
        <f t="shared" si="486"/>
        <v>-2.5590333333333333</v>
      </c>
      <c r="L719" s="167">
        <f t="shared" si="525"/>
        <v>-1693.0677000000014</v>
      </c>
      <c r="M719" s="167">
        <f t="shared" si="505"/>
        <v>13544.541600000011</v>
      </c>
      <c r="N719" s="167">
        <f t="shared" si="487"/>
        <v>-2.6081500000000002</v>
      </c>
      <c r="O719" s="167">
        <f t="shared" si="521"/>
        <v>-1622.4803666666694</v>
      </c>
      <c r="P719" s="167">
        <f t="shared" si="506"/>
        <v>12979.842933333355</v>
      </c>
      <c r="Q719" s="167">
        <f t="shared" si="507"/>
        <v>13262.192266666683</v>
      </c>
      <c r="W719" s="167">
        <v>42960</v>
      </c>
      <c r="Y719" s="169">
        <f t="shared" si="508"/>
        <v>35.933333333333337</v>
      </c>
      <c r="Z719" s="167">
        <v>-195.78399999999999</v>
      </c>
      <c r="AA719" s="167">
        <v>-183.96199999999999</v>
      </c>
      <c r="AB719" s="167">
        <f t="shared" si="488"/>
        <v>8.8992727272727272</v>
      </c>
      <c r="AC719" s="167">
        <f t="shared" si="489"/>
        <v>8.3619090909090907</v>
      </c>
      <c r="AD719" s="167">
        <f t="shared" si="509"/>
        <v>-189.87299999999999</v>
      </c>
      <c r="AF719" s="167">
        <f t="shared" si="522"/>
        <v>11.933333333333334</v>
      </c>
      <c r="AG719" s="167">
        <f t="shared" si="510"/>
        <v>-3.2630666666666666</v>
      </c>
      <c r="AH719" s="167">
        <f t="shared" si="526"/>
        <v>-2081.4594333333357</v>
      </c>
      <c r="AI719" s="167">
        <f t="shared" si="511"/>
        <v>16651.675466666686</v>
      </c>
      <c r="AJ719" s="167">
        <f t="shared" si="512"/>
        <v>-3.0660333333333329</v>
      </c>
      <c r="AK719" s="167">
        <f t="shared" si="527"/>
        <v>-1958.9916833333332</v>
      </c>
      <c r="AL719" s="167">
        <f t="shared" si="513"/>
        <v>15671.933466666665</v>
      </c>
      <c r="AM719" s="167">
        <f t="shared" si="514"/>
        <v>16161.804466666676</v>
      </c>
      <c r="AR719" s="167">
        <v>42960</v>
      </c>
      <c r="AS719" s="169">
        <f t="shared" si="490"/>
        <v>35.933333333333337</v>
      </c>
      <c r="AT719" s="167">
        <v>-176.428</v>
      </c>
      <c r="AU719" s="167">
        <v>-242.06800000000001</v>
      </c>
      <c r="AV719" s="167">
        <f t="shared" si="491"/>
        <v>8.0194545454545452</v>
      </c>
      <c r="AW719" s="167">
        <f t="shared" si="492"/>
        <v>11.003090909090909</v>
      </c>
      <c r="AY719" s="167">
        <f t="shared" si="515"/>
        <v>11.933333333333334</v>
      </c>
      <c r="AZ719" s="167">
        <f t="shared" si="516"/>
        <v>-2.9404666666666666</v>
      </c>
      <c r="BA719" s="167">
        <f t="shared" si="523"/>
        <v>-1947.9421166666668</v>
      </c>
      <c r="BB719" s="167">
        <f t="shared" si="517"/>
        <v>15583.536933333335</v>
      </c>
      <c r="BC719" s="167">
        <f t="shared" si="518"/>
        <v>-4.0344666666666669</v>
      </c>
      <c r="BD719" s="167">
        <f t="shared" si="524"/>
        <v>-2844.0262666666649</v>
      </c>
      <c r="BE719" s="167">
        <f t="shared" si="519"/>
        <v>22752.210133333319</v>
      </c>
      <c r="BF719" s="167">
        <f t="shared" si="520"/>
        <v>19167.873533333328</v>
      </c>
      <c r="BK719" s="167">
        <v>42960</v>
      </c>
      <c r="BL719" s="169">
        <v>35.933333333333337</v>
      </c>
      <c r="BM719" s="167">
        <v>-131.732</v>
      </c>
      <c r="BN719" s="167">
        <v>-173.65100000000001</v>
      </c>
      <c r="BO719" s="167">
        <f t="shared" si="493"/>
        <v>5.9878181818181817</v>
      </c>
      <c r="BP719" s="167">
        <f t="shared" si="494"/>
        <v>7.8932272727272732</v>
      </c>
      <c r="BU719" s="167">
        <v>42960</v>
      </c>
      <c r="BV719" s="169">
        <v>35.933333333333337</v>
      </c>
      <c r="BW719" s="167">
        <v>-132.97</v>
      </c>
      <c r="BX719" s="167">
        <v>-148.66499999999999</v>
      </c>
      <c r="BY719" s="167">
        <f t="shared" si="495"/>
        <v>6.044090909090909</v>
      </c>
      <c r="BZ719" s="167">
        <f t="shared" si="496"/>
        <v>6.7574999999999994</v>
      </c>
      <c r="CE719" s="167">
        <v>42960</v>
      </c>
      <c r="CF719" s="169">
        <f t="shared" si="497"/>
        <v>35.933333333333337</v>
      </c>
      <c r="CG719" s="167">
        <v>-67.637</v>
      </c>
      <c r="CH719" s="167">
        <v>-135.923</v>
      </c>
      <c r="CI719" s="167">
        <f t="shared" si="498"/>
        <v>3.0744090909090911</v>
      </c>
      <c r="CJ719" s="167">
        <f t="shared" si="499"/>
        <v>6.1783181818181818</v>
      </c>
      <c r="CO719" s="167">
        <v>42960</v>
      </c>
      <c r="CP719" s="169">
        <f t="shared" si="500"/>
        <v>35.933333333333337</v>
      </c>
      <c r="CQ719" s="167">
        <v>-158</v>
      </c>
      <c r="CR719" s="167">
        <v>-160.845</v>
      </c>
      <c r="CS719" s="167">
        <f t="shared" si="501"/>
        <v>7.1818181818181817</v>
      </c>
      <c r="CT719" s="167">
        <f t="shared" si="502"/>
        <v>7.311136363636364</v>
      </c>
    </row>
    <row r="720" spans="2:98">
      <c r="B720" s="167">
        <f t="shared" si="503"/>
        <v>717</v>
      </c>
      <c r="C720" s="167">
        <v>43020</v>
      </c>
      <c r="D720" s="169">
        <v>35.950000000000003</v>
      </c>
      <c r="E720" s="167">
        <v>-157.22300000000001</v>
      </c>
      <c r="F720" s="167">
        <v>-156.566</v>
      </c>
      <c r="G720" s="167">
        <f t="shared" si="484"/>
        <v>7.1465000000000005</v>
      </c>
      <c r="H720" s="167">
        <f t="shared" si="485"/>
        <v>7.1166363636363634</v>
      </c>
      <c r="J720" s="167">
        <f t="shared" si="504"/>
        <v>11.95</v>
      </c>
      <c r="K720" s="167">
        <f t="shared" si="486"/>
        <v>-2.6203833333333337</v>
      </c>
      <c r="L720" s="167">
        <f t="shared" si="525"/>
        <v>-1695.6880833333348</v>
      </c>
      <c r="M720" s="167">
        <f t="shared" si="505"/>
        <v>13565.504666666679</v>
      </c>
      <c r="N720" s="167">
        <f t="shared" si="487"/>
        <v>-2.6094333333333335</v>
      </c>
      <c r="O720" s="167">
        <f t="shared" si="521"/>
        <v>-1625.0898000000027</v>
      </c>
      <c r="P720" s="167">
        <f t="shared" si="506"/>
        <v>13000.718400000022</v>
      </c>
      <c r="Q720" s="167">
        <f t="shared" si="507"/>
        <v>13283.111533333351</v>
      </c>
      <c r="W720" s="167">
        <v>43020</v>
      </c>
      <c r="Y720" s="169">
        <f t="shared" si="508"/>
        <v>35.950000000000003</v>
      </c>
      <c r="Z720" s="167">
        <v>-194.29400000000001</v>
      </c>
      <c r="AA720" s="167">
        <v>-180.40299999999999</v>
      </c>
      <c r="AB720" s="167">
        <f t="shared" si="488"/>
        <v>8.8315454545454557</v>
      </c>
      <c r="AC720" s="167">
        <f t="shared" si="489"/>
        <v>8.2001363636363624</v>
      </c>
      <c r="AD720" s="167">
        <f t="shared" si="509"/>
        <v>-187.3485</v>
      </c>
      <c r="AF720" s="167">
        <f t="shared" si="522"/>
        <v>11.95</v>
      </c>
      <c r="AG720" s="167">
        <f t="shared" si="510"/>
        <v>-3.2382333333333335</v>
      </c>
      <c r="AH720" s="167">
        <f t="shared" si="526"/>
        <v>-2084.6976666666692</v>
      </c>
      <c r="AI720" s="167">
        <f t="shared" si="511"/>
        <v>16677.581333333354</v>
      </c>
      <c r="AJ720" s="167">
        <f t="shared" si="512"/>
        <v>-3.0067166666666667</v>
      </c>
      <c r="AK720" s="167">
        <f t="shared" si="527"/>
        <v>-1961.9983999999999</v>
      </c>
      <c r="AL720" s="167">
        <f t="shared" si="513"/>
        <v>15695.9872</v>
      </c>
      <c r="AM720" s="167">
        <f t="shared" si="514"/>
        <v>16186.784266666677</v>
      </c>
      <c r="AR720" s="167">
        <v>43020</v>
      </c>
      <c r="AS720" s="169">
        <f t="shared" si="490"/>
        <v>35.950000000000003</v>
      </c>
      <c r="AT720" s="167">
        <v>-172.78399999999999</v>
      </c>
      <c r="AU720" s="167">
        <v>-240.23599999999999</v>
      </c>
      <c r="AV720" s="167">
        <f t="shared" si="491"/>
        <v>7.8538181818181814</v>
      </c>
      <c r="AW720" s="167">
        <f t="shared" si="492"/>
        <v>10.919818181818181</v>
      </c>
      <c r="AY720" s="167">
        <f t="shared" si="515"/>
        <v>11.95</v>
      </c>
      <c r="AZ720" s="167">
        <f t="shared" si="516"/>
        <v>-2.8797333333333333</v>
      </c>
      <c r="BA720" s="167">
        <f t="shared" si="523"/>
        <v>-1950.8218500000003</v>
      </c>
      <c r="BB720" s="167">
        <f t="shared" si="517"/>
        <v>15606.574800000002</v>
      </c>
      <c r="BC720" s="167">
        <f t="shared" si="518"/>
        <v>-4.0039333333333333</v>
      </c>
      <c r="BD720" s="167">
        <f t="shared" si="524"/>
        <v>-2848.0301999999983</v>
      </c>
      <c r="BE720" s="167">
        <f t="shared" si="519"/>
        <v>22784.241599999987</v>
      </c>
      <c r="BF720" s="167">
        <f t="shared" si="520"/>
        <v>19195.408199999994</v>
      </c>
      <c r="BK720" s="167">
        <v>43020</v>
      </c>
      <c r="BL720" s="169">
        <v>35.950000000000003</v>
      </c>
      <c r="BM720" s="167">
        <v>-130.57499999999999</v>
      </c>
      <c r="BN720" s="167">
        <v>-173.03299999999999</v>
      </c>
      <c r="BO720" s="167">
        <f t="shared" si="493"/>
        <v>5.9352272727272721</v>
      </c>
      <c r="BP720" s="167">
        <f t="shared" si="494"/>
        <v>7.8651363636363634</v>
      </c>
      <c r="BU720" s="167">
        <v>43020</v>
      </c>
      <c r="BV720" s="169">
        <v>35.950000000000003</v>
      </c>
      <c r="BW720" s="167">
        <v>-130.87200000000001</v>
      </c>
      <c r="BX720" s="167">
        <v>-147.35599999999999</v>
      </c>
      <c r="BY720" s="167">
        <f t="shared" si="495"/>
        <v>5.9487272727272735</v>
      </c>
      <c r="BZ720" s="167">
        <f t="shared" si="496"/>
        <v>6.6979999999999995</v>
      </c>
      <c r="CE720" s="167">
        <v>43020</v>
      </c>
      <c r="CF720" s="169">
        <f t="shared" si="497"/>
        <v>35.950000000000003</v>
      </c>
      <c r="CG720" s="167">
        <v>-68.349999999999994</v>
      </c>
      <c r="CH720" s="167">
        <v>-134.87700000000001</v>
      </c>
      <c r="CI720" s="167">
        <f t="shared" si="498"/>
        <v>3.1068181818181815</v>
      </c>
      <c r="CJ720" s="167">
        <f t="shared" si="499"/>
        <v>6.1307727272727277</v>
      </c>
      <c r="CO720" s="167">
        <v>43020</v>
      </c>
      <c r="CP720" s="169">
        <f t="shared" si="500"/>
        <v>35.950000000000003</v>
      </c>
      <c r="CQ720" s="167">
        <v>-160.28700000000001</v>
      </c>
      <c r="CR720" s="167">
        <v>-161.55099999999999</v>
      </c>
      <c r="CS720" s="167">
        <f t="shared" si="501"/>
        <v>7.285772727272728</v>
      </c>
      <c r="CT720" s="167">
        <f t="shared" si="502"/>
        <v>7.3432272727272725</v>
      </c>
    </row>
    <row r="721" spans="2:98">
      <c r="B721" s="167">
        <f t="shared" si="503"/>
        <v>718</v>
      </c>
      <c r="C721" s="167">
        <v>43080</v>
      </c>
      <c r="D721" s="169">
        <v>35.966666666666669</v>
      </c>
      <c r="E721" s="167">
        <v>-156.45599999999999</v>
      </c>
      <c r="F721" s="167">
        <v>-154.99600000000001</v>
      </c>
      <c r="G721" s="167">
        <f t="shared" si="484"/>
        <v>7.1116363636363635</v>
      </c>
      <c r="H721" s="167">
        <f t="shared" si="485"/>
        <v>7.045272727272728</v>
      </c>
      <c r="J721" s="167">
        <f t="shared" si="504"/>
        <v>11.966666666666667</v>
      </c>
      <c r="K721" s="167">
        <f t="shared" si="486"/>
        <v>-2.6075999999999997</v>
      </c>
      <c r="L721" s="167">
        <f t="shared" si="525"/>
        <v>-1698.2956833333349</v>
      </c>
      <c r="M721" s="167">
        <f t="shared" si="505"/>
        <v>13586.365466666679</v>
      </c>
      <c r="N721" s="167">
        <f t="shared" si="487"/>
        <v>-2.5832666666666668</v>
      </c>
      <c r="O721" s="167">
        <f t="shared" si="521"/>
        <v>-1627.6730666666695</v>
      </c>
      <c r="P721" s="167">
        <f t="shared" si="506"/>
        <v>13021.384533333356</v>
      </c>
      <c r="Q721" s="167">
        <f t="shared" si="507"/>
        <v>13303.875000000018</v>
      </c>
      <c r="W721" s="167">
        <v>43080</v>
      </c>
      <c r="Y721" s="169">
        <f t="shared" si="508"/>
        <v>35.966666666666669</v>
      </c>
      <c r="Z721" s="167">
        <v>-193.08</v>
      </c>
      <c r="AA721" s="167">
        <v>-184.27799999999999</v>
      </c>
      <c r="AB721" s="167">
        <f t="shared" si="488"/>
        <v>8.7763636363636373</v>
      </c>
      <c r="AC721" s="167">
        <f t="shared" si="489"/>
        <v>8.3762727272727275</v>
      </c>
      <c r="AD721" s="167">
        <f t="shared" si="509"/>
        <v>-188.679</v>
      </c>
      <c r="AF721" s="167">
        <f t="shared" si="522"/>
        <v>11.966666666666667</v>
      </c>
      <c r="AG721" s="167">
        <f t="shared" si="510"/>
        <v>-3.218</v>
      </c>
      <c r="AH721" s="167">
        <f t="shared" si="526"/>
        <v>-2087.915666666669</v>
      </c>
      <c r="AI721" s="167">
        <f t="shared" si="511"/>
        <v>16703.325333333352</v>
      </c>
      <c r="AJ721" s="167">
        <f t="shared" si="512"/>
        <v>-3.0712999999999999</v>
      </c>
      <c r="AK721" s="167">
        <f t="shared" si="527"/>
        <v>-1965.0697</v>
      </c>
      <c r="AL721" s="167">
        <f t="shared" si="513"/>
        <v>15720.5576</v>
      </c>
      <c r="AM721" s="167">
        <f t="shared" si="514"/>
        <v>16211.941466666676</v>
      </c>
      <c r="AR721" s="167">
        <v>43080</v>
      </c>
      <c r="AS721" s="169">
        <f t="shared" si="490"/>
        <v>35.966666666666669</v>
      </c>
      <c r="AT721" s="167">
        <v>-173.42699999999999</v>
      </c>
      <c r="AU721" s="167">
        <v>-243.72900000000001</v>
      </c>
      <c r="AV721" s="167">
        <f t="shared" si="491"/>
        <v>7.8830454545454538</v>
      </c>
      <c r="AW721" s="167">
        <f t="shared" si="492"/>
        <v>11.078590909090909</v>
      </c>
      <c r="AY721" s="167">
        <f t="shared" si="515"/>
        <v>11.966666666666667</v>
      </c>
      <c r="AZ721" s="167">
        <f t="shared" si="516"/>
        <v>-2.89045</v>
      </c>
      <c r="BA721" s="167">
        <f t="shared" si="523"/>
        <v>-1953.7123000000004</v>
      </c>
      <c r="BB721" s="167">
        <f t="shared" si="517"/>
        <v>15629.698400000003</v>
      </c>
      <c r="BC721" s="167">
        <f t="shared" si="518"/>
        <v>-4.0621499999999999</v>
      </c>
      <c r="BD721" s="167">
        <f t="shared" si="524"/>
        <v>-2852.0923499999985</v>
      </c>
      <c r="BE721" s="167">
        <f t="shared" si="519"/>
        <v>22816.738799999988</v>
      </c>
      <c r="BF721" s="167">
        <f t="shared" si="520"/>
        <v>19223.218599999997</v>
      </c>
      <c r="BK721" s="167">
        <v>43080</v>
      </c>
      <c r="BL721" s="169">
        <v>35.966666666666669</v>
      </c>
      <c r="BM721" s="167">
        <v>-128.50800000000001</v>
      </c>
      <c r="BN721" s="167">
        <v>-172.32300000000001</v>
      </c>
      <c r="BO721" s="167">
        <f t="shared" si="493"/>
        <v>5.8412727272727274</v>
      </c>
      <c r="BP721" s="167">
        <f t="shared" si="494"/>
        <v>7.832863636363637</v>
      </c>
      <c r="BU721" s="167">
        <v>43080</v>
      </c>
      <c r="BV721" s="169">
        <v>35.966666666666669</v>
      </c>
      <c r="BW721" s="167">
        <v>-131.47399999999999</v>
      </c>
      <c r="BX721" s="167">
        <v>-146.72399999999999</v>
      </c>
      <c r="BY721" s="167">
        <f t="shared" si="495"/>
        <v>5.9760909090909085</v>
      </c>
      <c r="BZ721" s="167">
        <f t="shared" si="496"/>
        <v>6.6692727272727268</v>
      </c>
      <c r="CE721" s="167">
        <v>43080</v>
      </c>
      <c r="CF721" s="169">
        <f t="shared" si="497"/>
        <v>35.966666666666669</v>
      </c>
      <c r="CG721" s="167">
        <v>-68.391999999999996</v>
      </c>
      <c r="CH721" s="167">
        <v>-134.38900000000001</v>
      </c>
      <c r="CI721" s="167">
        <f t="shared" si="498"/>
        <v>3.1087272727272723</v>
      </c>
      <c r="CJ721" s="167">
        <f t="shared" si="499"/>
        <v>6.1085909090909096</v>
      </c>
      <c r="CO721" s="167">
        <v>43080</v>
      </c>
      <c r="CP721" s="169">
        <f t="shared" si="500"/>
        <v>35.966666666666669</v>
      </c>
      <c r="CQ721" s="167">
        <v>-160.137</v>
      </c>
      <c r="CR721" s="167">
        <v>-162.619</v>
      </c>
      <c r="CS721" s="167">
        <f t="shared" si="501"/>
        <v>7.2789545454545452</v>
      </c>
      <c r="CT721" s="167">
        <f t="shared" si="502"/>
        <v>7.3917727272727269</v>
      </c>
    </row>
    <row r="722" spans="2:98">
      <c r="B722" s="167">
        <f t="shared" si="503"/>
        <v>719</v>
      </c>
      <c r="C722" s="167">
        <v>43140</v>
      </c>
      <c r="D722" s="169">
        <v>35.983333333333334</v>
      </c>
      <c r="E722" s="167">
        <v>-155.38300000000001</v>
      </c>
      <c r="F722" s="167">
        <v>-155.71899999999999</v>
      </c>
      <c r="G722" s="167">
        <f t="shared" si="484"/>
        <v>7.0628636363636366</v>
      </c>
      <c r="H722" s="167">
        <f t="shared" si="485"/>
        <v>7.0781363636363634</v>
      </c>
      <c r="J722" s="167">
        <f t="shared" si="504"/>
        <v>11.983333333333333</v>
      </c>
      <c r="K722" s="167">
        <f t="shared" si="486"/>
        <v>-2.5897166666666669</v>
      </c>
      <c r="L722" s="167">
        <f t="shared" si="525"/>
        <v>-1700.8854000000015</v>
      </c>
      <c r="M722" s="167">
        <f t="shared" si="505"/>
        <v>13607.083200000012</v>
      </c>
      <c r="N722" s="167">
        <f t="shared" si="487"/>
        <v>-2.5953166666666667</v>
      </c>
      <c r="O722" s="167">
        <f t="shared" si="521"/>
        <v>-1630.268383333336</v>
      </c>
      <c r="P722" s="167">
        <f t="shared" si="506"/>
        <v>13042.147066666688</v>
      </c>
      <c r="Q722" s="167">
        <f t="shared" si="507"/>
        <v>13324.615133333351</v>
      </c>
      <c r="W722" s="167">
        <v>43140</v>
      </c>
      <c r="Y722" s="169">
        <f t="shared" si="508"/>
        <v>35.983333333333334</v>
      </c>
      <c r="Z722" s="167">
        <v>-195.11699999999999</v>
      </c>
      <c r="AA722" s="167">
        <v>-179.947</v>
      </c>
      <c r="AB722" s="167">
        <f t="shared" si="488"/>
        <v>8.8689545454545442</v>
      </c>
      <c r="AC722" s="167">
        <f t="shared" si="489"/>
        <v>8.1794090909090915</v>
      </c>
      <c r="AD722" s="167">
        <f t="shared" si="509"/>
        <v>-187.53199999999998</v>
      </c>
      <c r="AF722" s="167">
        <f t="shared" si="522"/>
        <v>11.983333333333333</v>
      </c>
      <c r="AG722" s="167">
        <f t="shared" si="510"/>
        <v>-3.2519499999999999</v>
      </c>
      <c r="AH722" s="167">
        <f t="shared" si="526"/>
        <v>-2091.1676166666689</v>
      </c>
      <c r="AI722" s="167">
        <f t="shared" si="511"/>
        <v>16729.340933333351</v>
      </c>
      <c r="AJ722" s="167">
        <f t="shared" si="512"/>
        <v>-2.9991166666666667</v>
      </c>
      <c r="AK722" s="167">
        <f t="shared" si="527"/>
        <v>-1968.0688166666666</v>
      </c>
      <c r="AL722" s="167">
        <f t="shared" si="513"/>
        <v>15744.550533333333</v>
      </c>
      <c r="AM722" s="167">
        <f t="shared" si="514"/>
        <v>16236.945733333341</v>
      </c>
      <c r="AR722" s="167">
        <v>43140</v>
      </c>
      <c r="AS722" s="169">
        <f t="shared" si="490"/>
        <v>35.983333333333334</v>
      </c>
      <c r="AT722" s="167">
        <v>-176.42599999999999</v>
      </c>
      <c r="AU722" s="167">
        <v>-241.374</v>
      </c>
      <c r="AV722" s="167">
        <f t="shared" si="491"/>
        <v>8.0193636363636358</v>
      </c>
      <c r="AW722" s="167">
        <f t="shared" si="492"/>
        <v>10.971545454545454</v>
      </c>
      <c r="AY722" s="167">
        <f t="shared" si="515"/>
        <v>11.983333333333333</v>
      </c>
      <c r="AZ722" s="167">
        <f t="shared" si="516"/>
        <v>-2.940433333333333</v>
      </c>
      <c r="BA722" s="167">
        <f t="shared" si="523"/>
        <v>-1956.6527333333338</v>
      </c>
      <c r="BB722" s="167">
        <f t="shared" si="517"/>
        <v>15653.22186666667</v>
      </c>
      <c r="BC722" s="167">
        <f t="shared" si="518"/>
        <v>-4.0228999999999999</v>
      </c>
      <c r="BD722" s="167">
        <f t="shared" si="524"/>
        <v>-2856.1152499999985</v>
      </c>
      <c r="BE722" s="167">
        <f t="shared" si="519"/>
        <v>22848.921999999988</v>
      </c>
      <c r="BF722" s="167">
        <f t="shared" si="520"/>
        <v>19251.071933333329</v>
      </c>
      <c r="BK722" s="167">
        <v>43140</v>
      </c>
      <c r="BL722" s="169">
        <v>35.983333333333334</v>
      </c>
      <c r="BM722" s="167">
        <v>-131.40799999999999</v>
      </c>
      <c r="BN722" s="167">
        <v>-173.83600000000001</v>
      </c>
      <c r="BO722" s="167">
        <f t="shared" si="493"/>
        <v>5.9730909090909083</v>
      </c>
      <c r="BP722" s="167">
        <f t="shared" si="494"/>
        <v>7.9016363636363645</v>
      </c>
      <c r="BU722" s="167">
        <v>43140</v>
      </c>
      <c r="BV722" s="169">
        <v>35.983333333333334</v>
      </c>
      <c r="BW722" s="167">
        <v>-131.273</v>
      </c>
      <c r="BX722" s="167">
        <v>-145.291</v>
      </c>
      <c r="BY722" s="167">
        <f t="shared" si="495"/>
        <v>5.966954545454545</v>
      </c>
      <c r="BZ722" s="167">
        <f t="shared" si="496"/>
        <v>6.6041363636363632</v>
      </c>
      <c r="CE722" s="167">
        <v>43140</v>
      </c>
      <c r="CF722" s="169">
        <f t="shared" si="497"/>
        <v>35.983333333333334</v>
      </c>
      <c r="CG722" s="167">
        <v>-69.073999999999998</v>
      </c>
      <c r="CH722" s="167">
        <v>-134.13499999999999</v>
      </c>
      <c r="CI722" s="167">
        <f t="shared" si="498"/>
        <v>3.1397272727272725</v>
      </c>
      <c r="CJ722" s="167">
        <f t="shared" si="499"/>
        <v>6.0970454545454542</v>
      </c>
      <c r="CO722" s="167">
        <v>43140</v>
      </c>
      <c r="CP722" s="169">
        <f t="shared" si="500"/>
        <v>35.983333333333334</v>
      </c>
      <c r="CQ722" s="167">
        <v>-159.31</v>
      </c>
      <c r="CR722" s="167">
        <v>-162.809</v>
      </c>
      <c r="CS722" s="167">
        <f t="shared" si="501"/>
        <v>7.2413636363636362</v>
      </c>
      <c r="CT722" s="167">
        <f t="shared" si="502"/>
        <v>7.4004090909090907</v>
      </c>
    </row>
    <row r="723" spans="2:98" s="1" customFormat="1">
      <c r="B723" s="167">
        <f t="shared" si="503"/>
        <v>720</v>
      </c>
      <c r="C723" s="167">
        <v>43200</v>
      </c>
      <c r="D723" s="169">
        <v>36</v>
      </c>
      <c r="E723" s="167">
        <v>-157.07</v>
      </c>
      <c r="F723" s="167">
        <v>-156.905</v>
      </c>
      <c r="G723" s="167">
        <f t="shared" si="484"/>
        <v>7.1395454545454546</v>
      </c>
      <c r="H723" s="167">
        <f t="shared" si="485"/>
        <v>7.1320454545454544</v>
      </c>
      <c r="I723" s="167"/>
      <c r="J723" s="167">
        <f t="shared" si="504"/>
        <v>12</v>
      </c>
      <c r="K723" s="167">
        <f t="shared" si="486"/>
        <v>-2.617833333333333</v>
      </c>
      <c r="L723" s="167">
        <f t="shared" si="525"/>
        <v>-1703.5032333333347</v>
      </c>
      <c r="M723" s="167">
        <f t="shared" si="505"/>
        <v>13628.025866666678</v>
      </c>
      <c r="N723" s="167">
        <f t="shared" si="487"/>
        <v>-2.6150833333333332</v>
      </c>
      <c r="O723" s="167">
        <f t="shared" si="521"/>
        <v>-1632.8834666666694</v>
      </c>
      <c r="P723" s="167">
        <f t="shared" si="506"/>
        <v>13063.067733333355</v>
      </c>
      <c r="Q723" s="167">
        <f t="shared" si="507"/>
        <v>13345.546800000016</v>
      </c>
      <c r="V723" s="167"/>
      <c r="W723" s="167">
        <v>43200</v>
      </c>
      <c r="X723" s="167"/>
      <c r="Y723" s="169">
        <f t="shared" si="508"/>
        <v>36</v>
      </c>
      <c r="Z723" s="167">
        <v>-202.083</v>
      </c>
      <c r="AA723" s="167">
        <v>-182.72</v>
      </c>
      <c r="AB723" s="167">
        <f t="shared" si="488"/>
        <v>9.1855909090909087</v>
      </c>
      <c r="AC723" s="167">
        <f t="shared" si="489"/>
        <v>8.3054545454545448</v>
      </c>
      <c r="AD723" s="167">
        <f t="shared" si="509"/>
        <v>-192.4015</v>
      </c>
      <c r="AE723" s="167"/>
      <c r="AF723" s="167">
        <f t="shared" si="522"/>
        <v>12</v>
      </c>
      <c r="AG723" s="167">
        <f t="shared" si="510"/>
        <v>-3.3680499999999998</v>
      </c>
      <c r="AH723" s="167">
        <f t="shared" si="526"/>
        <v>-2094.5356666666689</v>
      </c>
      <c r="AI723" s="167">
        <f t="shared" si="511"/>
        <v>16756.285333333351</v>
      </c>
      <c r="AJ723" s="167">
        <f t="shared" si="512"/>
        <v>-3.0453333333333332</v>
      </c>
      <c r="AK723" s="167">
        <f t="shared" si="527"/>
        <v>-1971.1141499999999</v>
      </c>
      <c r="AL723" s="167">
        <f t="shared" si="513"/>
        <v>15768.913199999999</v>
      </c>
      <c r="AM723" s="167">
        <f t="shared" si="514"/>
        <v>16262.599266666675</v>
      </c>
      <c r="AR723" s="167">
        <v>43200</v>
      </c>
      <c r="AS723" s="169">
        <f t="shared" si="490"/>
        <v>36</v>
      </c>
      <c r="AT723" s="167">
        <v>-179.67099999999999</v>
      </c>
      <c r="AU723" s="167">
        <v>-238.93</v>
      </c>
      <c r="AV723" s="167">
        <f t="shared" si="491"/>
        <v>8.1668636363636367</v>
      </c>
      <c r="AW723" s="167">
        <f t="shared" si="492"/>
        <v>10.860454545454546</v>
      </c>
      <c r="AX723" s="167"/>
      <c r="AY723" s="167">
        <f t="shared" si="515"/>
        <v>12</v>
      </c>
      <c r="AZ723" s="167">
        <f t="shared" si="516"/>
        <v>-2.9945166666666667</v>
      </c>
      <c r="BA723" s="167">
        <f t="shared" si="523"/>
        <v>-1959.6472500000004</v>
      </c>
      <c r="BB723" s="167">
        <f t="shared" si="517"/>
        <v>15677.178000000004</v>
      </c>
      <c r="BC723" s="167">
        <f t="shared" si="518"/>
        <v>-3.9821666666666666</v>
      </c>
      <c r="BD723" s="167">
        <f t="shared" si="524"/>
        <v>-2860.0974166666651</v>
      </c>
      <c r="BE723" s="167">
        <f t="shared" si="519"/>
        <v>22880.779333333321</v>
      </c>
      <c r="BF723" s="167">
        <f t="shared" si="520"/>
        <v>19278.978666666662</v>
      </c>
      <c r="BK723" s="167">
        <v>43200</v>
      </c>
      <c r="BL723" s="169">
        <v>36</v>
      </c>
      <c r="BM723" s="167">
        <v>-131.624</v>
      </c>
      <c r="BN723" s="167">
        <v>-171.59700000000001</v>
      </c>
      <c r="BO723" s="167">
        <f t="shared" si="493"/>
        <v>5.9829090909090903</v>
      </c>
      <c r="BP723" s="167">
        <f t="shared" si="494"/>
        <v>7.7998636363636367</v>
      </c>
      <c r="BU723" s="167">
        <v>43200</v>
      </c>
      <c r="BV723" s="169">
        <v>36</v>
      </c>
      <c r="BW723" s="167">
        <v>-131.25800000000001</v>
      </c>
      <c r="BX723" s="167">
        <v>-147.58699999999999</v>
      </c>
      <c r="BY723" s="167">
        <f t="shared" si="495"/>
        <v>5.9662727272727274</v>
      </c>
      <c r="BZ723" s="167">
        <f t="shared" si="496"/>
        <v>6.7084999999999999</v>
      </c>
      <c r="CE723" s="167">
        <v>43200</v>
      </c>
      <c r="CF723" s="169">
        <f t="shared" si="497"/>
        <v>36</v>
      </c>
      <c r="CG723" s="167">
        <v>-69.165999999999997</v>
      </c>
      <c r="CH723" s="167">
        <v>-135.26900000000001</v>
      </c>
      <c r="CI723" s="167">
        <f t="shared" si="498"/>
        <v>3.1439090909090908</v>
      </c>
      <c r="CJ723" s="167">
        <f t="shared" si="499"/>
        <v>6.1485909090909097</v>
      </c>
      <c r="CO723" s="167">
        <v>43200</v>
      </c>
      <c r="CP723" s="169">
        <f t="shared" si="500"/>
        <v>36</v>
      </c>
      <c r="CQ723" s="167">
        <v>-160.06700000000001</v>
      </c>
      <c r="CR723" s="167">
        <v>-161.93700000000001</v>
      </c>
      <c r="CS723" s="167">
        <f t="shared" si="501"/>
        <v>7.2757727272727273</v>
      </c>
      <c r="CT723" s="167">
        <f t="shared" si="502"/>
        <v>7.3607727272727281</v>
      </c>
    </row>
    <row r="724" spans="2:98">
      <c r="B724" s="167">
        <f t="shared" si="503"/>
        <v>721</v>
      </c>
      <c r="C724" s="167">
        <v>43260</v>
      </c>
      <c r="D724" s="169">
        <v>36.016666666666666</v>
      </c>
      <c r="E724" s="167">
        <v>-155.536</v>
      </c>
      <c r="F724" s="167">
        <v>-156.428</v>
      </c>
      <c r="G724" s="167">
        <f t="shared" si="484"/>
        <v>7.0698181818181816</v>
      </c>
      <c r="H724" s="167">
        <f t="shared" si="485"/>
        <v>7.110363636363636</v>
      </c>
      <c r="J724" s="167">
        <f t="shared" si="504"/>
        <v>12.016666666666667</v>
      </c>
      <c r="K724" s="167">
        <f t="shared" si="486"/>
        <v>-2.5922666666666667</v>
      </c>
      <c r="L724" s="167">
        <f t="shared" si="525"/>
        <v>-1706.0955000000015</v>
      </c>
      <c r="M724" s="167">
        <f t="shared" si="505"/>
        <v>13648.764000000012</v>
      </c>
      <c r="N724" s="167">
        <f t="shared" si="487"/>
        <v>-2.6071333333333331</v>
      </c>
      <c r="O724" s="167">
        <f t="shared" si="521"/>
        <v>-1635.4906000000028</v>
      </c>
      <c r="P724" s="167">
        <f t="shared" si="506"/>
        <v>13083.924800000023</v>
      </c>
      <c r="Q724" s="167">
        <f t="shared" si="507"/>
        <v>13366.344400000016</v>
      </c>
      <c r="W724" s="167">
        <v>43260</v>
      </c>
      <c r="Y724" s="169">
        <f t="shared" si="508"/>
        <v>36.016666666666666</v>
      </c>
      <c r="Z724" s="167">
        <v>-202.834</v>
      </c>
      <c r="AA724" s="167">
        <v>-181.89599999999999</v>
      </c>
      <c r="AB724" s="167">
        <f t="shared" si="488"/>
        <v>9.2197272727272725</v>
      </c>
      <c r="AC724" s="167">
        <f t="shared" si="489"/>
        <v>8.2679999999999989</v>
      </c>
      <c r="AD724" s="167">
        <f t="shared" si="509"/>
        <v>-192.36500000000001</v>
      </c>
      <c r="AF724" s="167">
        <f t="shared" si="522"/>
        <v>12.016666666666667</v>
      </c>
      <c r="AG724" s="167">
        <f t="shared" si="510"/>
        <v>-3.3805666666666667</v>
      </c>
      <c r="AH724" s="167">
        <f t="shared" si="526"/>
        <v>-2097.9162333333356</v>
      </c>
      <c r="AI724" s="167">
        <f t="shared" si="511"/>
        <v>16783.329866666685</v>
      </c>
      <c r="AJ724" s="167">
        <f t="shared" si="512"/>
        <v>-3.0315999999999996</v>
      </c>
      <c r="AK724" s="167">
        <f t="shared" si="527"/>
        <v>-1974.1457499999999</v>
      </c>
      <c r="AL724" s="167">
        <f t="shared" si="513"/>
        <v>15793.165999999999</v>
      </c>
      <c r="AM724" s="167">
        <f t="shared" si="514"/>
        <v>16288.247933333343</v>
      </c>
      <c r="AR724" s="167">
        <v>43260</v>
      </c>
      <c r="AS724" s="169">
        <f t="shared" si="490"/>
        <v>36.016666666666666</v>
      </c>
      <c r="AT724" s="167">
        <v>-175.655</v>
      </c>
      <c r="AU724" s="167">
        <v>-242.57300000000001</v>
      </c>
      <c r="AV724" s="167">
        <f t="shared" si="491"/>
        <v>7.9843181818181819</v>
      </c>
      <c r="AW724" s="167">
        <f t="shared" si="492"/>
        <v>11.026045454545455</v>
      </c>
      <c r="AY724" s="167">
        <f t="shared" si="515"/>
        <v>12.016666666666667</v>
      </c>
      <c r="AZ724" s="167">
        <f t="shared" si="516"/>
        <v>-2.9275833333333332</v>
      </c>
      <c r="BA724" s="167">
        <f t="shared" si="523"/>
        <v>-1962.5748333333338</v>
      </c>
      <c r="BB724" s="167">
        <f t="shared" si="517"/>
        <v>15700.59866666667</v>
      </c>
      <c r="BC724" s="167">
        <f t="shared" si="518"/>
        <v>-4.0428833333333332</v>
      </c>
      <c r="BD724" s="167">
        <f t="shared" si="524"/>
        <v>-2864.1402999999987</v>
      </c>
      <c r="BE724" s="167">
        <f t="shared" si="519"/>
        <v>22913.122399999989</v>
      </c>
      <c r="BF724" s="167">
        <f t="shared" si="520"/>
        <v>19306.860533333329</v>
      </c>
      <c r="BK724" s="167">
        <v>43260</v>
      </c>
      <c r="BL724" s="169">
        <v>36.016666666666666</v>
      </c>
      <c r="BM724" s="167">
        <v>-130.251</v>
      </c>
      <c r="BN724" s="167">
        <v>-171.953</v>
      </c>
      <c r="BO724" s="167">
        <f t="shared" si="493"/>
        <v>5.9205000000000005</v>
      </c>
      <c r="BP724" s="167">
        <f t="shared" si="494"/>
        <v>7.8160454545454545</v>
      </c>
      <c r="BU724" s="167">
        <v>43260</v>
      </c>
      <c r="BV724" s="169">
        <v>36.016666666666666</v>
      </c>
      <c r="BW724" s="167">
        <v>-131.28800000000001</v>
      </c>
      <c r="BX724" s="167">
        <v>-146.13900000000001</v>
      </c>
      <c r="BY724" s="167">
        <f t="shared" si="495"/>
        <v>5.9676363636363643</v>
      </c>
      <c r="BZ724" s="167">
        <f t="shared" si="496"/>
        <v>6.6426818181818188</v>
      </c>
      <c r="CE724" s="167">
        <v>43260</v>
      </c>
      <c r="CF724" s="169">
        <f t="shared" si="497"/>
        <v>36.016666666666666</v>
      </c>
      <c r="CG724" s="167">
        <v>-68.950999999999993</v>
      </c>
      <c r="CH724" s="167">
        <v>-135.62899999999999</v>
      </c>
      <c r="CI724" s="167">
        <f t="shared" si="498"/>
        <v>3.1341363636363635</v>
      </c>
      <c r="CJ724" s="167">
        <f t="shared" si="499"/>
        <v>6.1649545454545454</v>
      </c>
      <c r="CO724" s="167">
        <v>43260</v>
      </c>
      <c r="CP724" s="169">
        <f t="shared" si="500"/>
        <v>36.016666666666666</v>
      </c>
      <c r="CQ724" s="167">
        <v>-159.88399999999999</v>
      </c>
      <c r="CR724" s="167">
        <v>-160.18</v>
      </c>
      <c r="CS724" s="167">
        <f t="shared" si="501"/>
        <v>7.2674545454545445</v>
      </c>
      <c r="CT724" s="167">
        <f t="shared" si="502"/>
        <v>7.2809090909090912</v>
      </c>
    </row>
    <row r="725" spans="2:98">
      <c r="B725" s="167">
        <f t="shared" si="503"/>
        <v>722</v>
      </c>
      <c r="C725" s="167">
        <v>43320</v>
      </c>
      <c r="D725" s="169">
        <v>36.033333333333331</v>
      </c>
      <c r="E725" s="167">
        <v>-155.84299999999999</v>
      </c>
      <c r="F725" s="167">
        <v>-155.227</v>
      </c>
      <c r="G725" s="167">
        <f t="shared" si="484"/>
        <v>7.0837727272727271</v>
      </c>
      <c r="H725" s="167">
        <f t="shared" si="485"/>
        <v>7.0557727272727275</v>
      </c>
      <c r="J725" s="167">
        <f t="shared" si="504"/>
        <v>12.033333333333333</v>
      </c>
      <c r="K725" s="167">
        <f t="shared" si="486"/>
        <v>-2.5973833333333332</v>
      </c>
      <c r="L725" s="167">
        <f t="shared" si="525"/>
        <v>-1708.6928833333347</v>
      </c>
      <c r="M725" s="167">
        <f t="shared" si="505"/>
        <v>13669.543066666678</v>
      </c>
      <c r="N725" s="167">
        <f t="shared" si="487"/>
        <v>-2.5871166666666667</v>
      </c>
      <c r="O725" s="167">
        <f t="shared" si="521"/>
        <v>-1638.0777166666694</v>
      </c>
      <c r="P725" s="167">
        <f t="shared" si="506"/>
        <v>13104.621733333355</v>
      </c>
      <c r="Q725" s="167">
        <f t="shared" si="507"/>
        <v>13387.082400000018</v>
      </c>
      <c r="W725" s="167">
        <v>43320</v>
      </c>
      <c r="Y725" s="169">
        <f t="shared" si="508"/>
        <v>36.033333333333331</v>
      </c>
      <c r="Z725" s="167">
        <v>-199.88300000000001</v>
      </c>
      <c r="AA725" s="167">
        <v>-185.80199999999999</v>
      </c>
      <c r="AB725" s="167">
        <f t="shared" si="488"/>
        <v>9.0855909090909091</v>
      </c>
      <c r="AC725" s="167">
        <f t="shared" si="489"/>
        <v>8.4455454545454547</v>
      </c>
      <c r="AD725" s="167">
        <f t="shared" si="509"/>
        <v>-192.8425</v>
      </c>
      <c r="AF725" s="167">
        <f t="shared" si="522"/>
        <v>12.033333333333333</v>
      </c>
      <c r="AG725" s="167">
        <f t="shared" si="510"/>
        <v>-3.3313833333333336</v>
      </c>
      <c r="AH725" s="167">
        <f t="shared" si="526"/>
        <v>-2101.2476166666688</v>
      </c>
      <c r="AI725" s="167">
        <f t="shared" si="511"/>
        <v>16809.980933333351</v>
      </c>
      <c r="AJ725" s="167">
        <f t="shared" si="512"/>
        <v>-3.0966999999999998</v>
      </c>
      <c r="AK725" s="167">
        <f t="shared" si="527"/>
        <v>-1977.24245</v>
      </c>
      <c r="AL725" s="167">
        <f t="shared" si="513"/>
        <v>15817.9396</v>
      </c>
      <c r="AM725" s="167">
        <f t="shared" si="514"/>
        <v>16313.960266666676</v>
      </c>
      <c r="AR725" s="167">
        <v>43320</v>
      </c>
      <c r="AS725" s="169">
        <f t="shared" si="490"/>
        <v>36.033333333333331</v>
      </c>
      <c r="AT725" s="167">
        <v>-173.59399999999999</v>
      </c>
      <c r="AU725" s="167">
        <v>-239.976</v>
      </c>
      <c r="AV725" s="167">
        <f t="shared" si="491"/>
        <v>7.8906363636363634</v>
      </c>
      <c r="AW725" s="167">
        <f t="shared" si="492"/>
        <v>10.907999999999999</v>
      </c>
      <c r="AY725" s="167">
        <f t="shared" si="515"/>
        <v>12.033333333333333</v>
      </c>
      <c r="AZ725" s="167">
        <f t="shared" si="516"/>
        <v>-2.8932333333333333</v>
      </c>
      <c r="BA725" s="167">
        <f t="shared" si="523"/>
        <v>-1965.468066666667</v>
      </c>
      <c r="BB725" s="167">
        <f t="shared" si="517"/>
        <v>15723.744533333336</v>
      </c>
      <c r="BC725" s="167">
        <f t="shared" si="518"/>
        <v>-3.9996</v>
      </c>
      <c r="BD725" s="167">
        <f t="shared" si="524"/>
        <v>-2868.1398999999988</v>
      </c>
      <c r="BE725" s="167">
        <f t="shared" si="519"/>
        <v>22945.11919999999</v>
      </c>
      <c r="BF725" s="167">
        <f t="shared" si="520"/>
        <v>19334.431866666662</v>
      </c>
      <c r="BK725" s="167">
        <v>43320</v>
      </c>
      <c r="BL725" s="169">
        <v>36.033333333333331</v>
      </c>
      <c r="BM725" s="167">
        <v>-129.41800000000001</v>
      </c>
      <c r="BN725" s="167">
        <v>-169.80699999999999</v>
      </c>
      <c r="BO725" s="167">
        <f t="shared" si="493"/>
        <v>5.8826363636363643</v>
      </c>
      <c r="BP725" s="167">
        <f t="shared" si="494"/>
        <v>7.7184999999999997</v>
      </c>
      <c r="BU725" s="167">
        <v>43320</v>
      </c>
      <c r="BV725" s="169">
        <v>36.033333333333331</v>
      </c>
      <c r="BW725" s="167">
        <v>-130.16200000000001</v>
      </c>
      <c r="BX725" s="167">
        <v>-147.833</v>
      </c>
      <c r="BY725" s="167">
        <f t="shared" si="495"/>
        <v>5.9164545454545454</v>
      </c>
      <c r="BZ725" s="167">
        <f t="shared" si="496"/>
        <v>6.7196818181818179</v>
      </c>
      <c r="CE725" s="167">
        <v>43320</v>
      </c>
      <c r="CF725" s="169">
        <f t="shared" si="497"/>
        <v>36.033333333333331</v>
      </c>
      <c r="CG725" s="167">
        <v>-68.887</v>
      </c>
      <c r="CH725" s="167">
        <v>-134.86000000000001</v>
      </c>
      <c r="CI725" s="167">
        <f t="shared" si="498"/>
        <v>3.1312272727272727</v>
      </c>
      <c r="CJ725" s="167">
        <f t="shared" si="499"/>
        <v>6.1300000000000008</v>
      </c>
      <c r="CO725" s="167">
        <v>43320</v>
      </c>
      <c r="CP725" s="169">
        <f t="shared" si="500"/>
        <v>36.033333333333331</v>
      </c>
      <c r="CQ725" s="167">
        <v>-158.749</v>
      </c>
      <c r="CR725" s="167">
        <v>-160.87700000000001</v>
      </c>
      <c r="CS725" s="167">
        <f t="shared" si="501"/>
        <v>7.2158636363636361</v>
      </c>
      <c r="CT725" s="167">
        <f t="shared" si="502"/>
        <v>7.3125909090909094</v>
      </c>
    </row>
    <row r="726" spans="2:98">
      <c r="B726" s="167">
        <f t="shared" si="503"/>
        <v>723</v>
      </c>
      <c r="C726" s="167">
        <v>43380</v>
      </c>
      <c r="D726" s="169">
        <v>36.049999999999997</v>
      </c>
      <c r="E726" s="167">
        <v>-157.376</v>
      </c>
      <c r="F726" s="167">
        <v>-157.12100000000001</v>
      </c>
      <c r="G726" s="167">
        <f t="shared" si="484"/>
        <v>7.1534545454545455</v>
      </c>
      <c r="H726" s="167">
        <f t="shared" si="485"/>
        <v>7.1418636363636372</v>
      </c>
      <c r="J726" s="167">
        <f t="shared" si="504"/>
        <v>12.05</v>
      </c>
      <c r="K726" s="167">
        <f t="shared" si="486"/>
        <v>-2.6229333333333336</v>
      </c>
      <c r="L726" s="167">
        <f t="shared" si="525"/>
        <v>-1711.3158166666681</v>
      </c>
      <c r="M726" s="167">
        <f t="shared" si="505"/>
        <v>13690.526533333345</v>
      </c>
      <c r="N726" s="167">
        <f t="shared" si="487"/>
        <v>-2.6186833333333333</v>
      </c>
      <c r="O726" s="167">
        <f t="shared" si="521"/>
        <v>-1640.6964000000028</v>
      </c>
      <c r="P726" s="167">
        <f t="shared" si="506"/>
        <v>13125.571200000022</v>
      </c>
      <c r="Q726" s="167">
        <f t="shared" si="507"/>
        <v>13408.048866666682</v>
      </c>
      <c r="W726" s="167">
        <v>43380</v>
      </c>
      <c r="Y726" s="169">
        <f t="shared" si="508"/>
        <v>36.049999999999997</v>
      </c>
      <c r="Z726" s="167">
        <v>-197.61199999999999</v>
      </c>
      <c r="AA726" s="167">
        <v>-181.08500000000001</v>
      </c>
      <c r="AB726" s="167">
        <f t="shared" si="488"/>
        <v>8.9823636363636368</v>
      </c>
      <c r="AC726" s="167">
        <f t="shared" si="489"/>
        <v>8.2311363636363648</v>
      </c>
      <c r="AD726" s="167">
        <f t="shared" si="509"/>
        <v>-189.3485</v>
      </c>
      <c r="AF726" s="167">
        <f t="shared" si="522"/>
        <v>12.05</v>
      </c>
      <c r="AG726" s="167">
        <f t="shared" si="510"/>
        <v>-3.293533333333333</v>
      </c>
      <c r="AH726" s="167">
        <f t="shared" si="526"/>
        <v>-2104.5411500000023</v>
      </c>
      <c r="AI726" s="167">
        <f t="shared" si="511"/>
        <v>16836.329200000018</v>
      </c>
      <c r="AJ726" s="167">
        <f t="shared" si="512"/>
        <v>-3.0180833333333332</v>
      </c>
      <c r="AK726" s="167">
        <f t="shared" si="527"/>
        <v>-1980.2605333333333</v>
      </c>
      <c r="AL726" s="167">
        <f t="shared" si="513"/>
        <v>15842.084266666667</v>
      </c>
      <c r="AM726" s="167">
        <f t="shared" si="514"/>
        <v>16339.206733333343</v>
      </c>
      <c r="AR726" s="167">
        <v>43380</v>
      </c>
      <c r="AS726" s="169">
        <f t="shared" si="490"/>
        <v>36.049999999999997</v>
      </c>
      <c r="AT726" s="167">
        <v>-177.077</v>
      </c>
      <c r="AU726" s="167">
        <v>-244.09800000000001</v>
      </c>
      <c r="AV726" s="167">
        <f t="shared" si="491"/>
        <v>8.0489545454545457</v>
      </c>
      <c r="AW726" s="167">
        <f t="shared" si="492"/>
        <v>11.095363636363636</v>
      </c>
      <c r="AY726" s="167">
        <f t="shared" si="515"/>
        <v>12.05</v>
      </c>
      <c r="AZ726" s="167">
        <f t="shared" si="516"/>
        <v>-2.9512833333333335</v>
      </c>
      <c r="BA726" s="167">
        <f t="shared" si="523"/>
        <v>-1968.4193500000003</v>
      </c>
      <c r="BB726" s="167">
        <f t="shared" si="517"/>
        <v>15747.354800000003</v>
      </c>
      <c r="BC726" s="167">
        <f t="shared" si="518"/>
        <v>-4.0682999999999998</v>
      </c>
      <c r="BD726" s="167">
        <f t="shared" si="524"/>
        <v>-2872.2081999999987</v>
      </c>
      <c r="BE726" s="167">
        <f t="shared" si="519"/>
        <v>22977.665599999989</v>
      </c>
      <c r="BF726" s="167">
        <f t="shared" si="520"/>
        <v>19362.510199999997</v>
      </c>
      <c r="BK726" s="167">
        <v>43380</v>
      </c>
      <c r="BL726" s="169">
        <v>36.049999999999997</v>
      </c>
      <c r="BM726" s="167">
        <v>-131.624</v>
      </c>
      <c r="BN726" s="167">
        <v>-173.126</v>
      </c>
      <c r="BO726" s="167">
        <f t="shared" si="493"/>
        <v>5.9829090909090903</v>
      </c>
      <c r="BP726" s="167">
        <f t="shared" si="494"/>
        <v>7.8693636363636363</v>
      </c>
      <c r="BU726" s="167">
        <v>43380</v>
      </c>
      <c r="BV726" s="169">
        <v>36.049999999999997</v>
      </c>
      <c r="BW726" s="167">
        <v>-129.9</v>
      </c>
      <c r="BX726" s="167">
        <v>-144.96799999999999</v>
      </c>
      <c r="BY726" s="167">
        <f t="shared" si="495"/>
        <v>5.9045454545454552</v>
      </c>
      <c r="BZ726" s="167">
        <f t="shared" si="496"/>
        <v>6.5894545454545446</v>
      </c>
      <c r="CE726" s="167">
        <v>43380</v>
      </c>
      <c r="CF726" s="169">
        <f t="shared" si="497"/>
        <v>36.049999999999997</v>
      </c>
      <c r="CG726" s="167">
        <v>-69.430999999999997</v>
      </c>
      <c r="CH726" s="167">
        <v>-134.14400000000001</v>
      </c>
      <c r="CI726" s="167">
        <f t="shared" si="498"/>
        <v>3.1559545454545455</v>
      </c>
      <c r="CJ726" s="167">
        <f t="shared" si="499"/>
        <v>6.0974545454545455</v>
      </c>
      <c r="CO726" s="167">
        <v>43380</v>
      </c>
      <c r="CP726" s="169">
        <f t="shared" si="500"/>
        <v>36.049999999999997</v>
      </c>
      <c r="CQ726" s="167">
        <v>-159.18100000000001</v>
      </c>
      <c r="CR726" s="167">
        <v>-164.71899999999999</v>
      </c>
      <c r="CS726" s="167">
        <f t="shared" si="501"/>
        <v>7.2355000000000009</v>
      </c>
      <c r="CT726" s="167">
        <f t="shared" si="502"/>
        <v>7.4872272727272726</v>
      </c>
    </row>
    <row r="727" spans="2:98">
      <c r="B727" s="167">
        <f t="shared" si="503"/>
        <v>724</v>
      </c>
      <c r="C727" s="167">
        <v>43440</v>
      </c>
      <c r="D727" s="169">
        <v>36.066666666666663</v>
      </c>
      <c r="E727" s="167">
        <v>-156.303</v>
      </c>
      <c r="F727" s="167">
        <v>-156.30500000000001</v>
      </c>
      <c r="G727" s="167">
        <f t="shared" si="484"/>
        <v>7.1046818181818177</v>
      </c>
      <c r="H727" s="167">
        <f t="shared" si="485"/>
        <v>7.1047727272727279</v>
      </c>
      <c r="J727" s="167">
        <f t="shared" si="504"/>
        <v>12.066666666666666</v>
      </c>
      <c r="K727" s="167">
        <f t="shared" si="486"/>
        <v>-2.6050499999999999</v>
      </c>
      <c r="L727" s="167">
        <f t="shared" si="525"/>
        <v>-1713.920866666668</v>
      </c>
      <c r="M727" s="167">
        <f t="shared" si="505"/>
        <v>13711.366933333344</v>
      </c>
      <c r="N727" s="167">
        <f t="shared" si="487"/>
        <v>-2.6050833333333334</v>
      </c>
      <c r="O727" s="167">
        <f t="shared" si="521"/>
        <v>-1643.3014833333361</v>
      </c>
      <c r="P727" s="167">
        <f t="shared" si="506"/>
        <v>13146.411866666689</v>
      </c>
      <c r="Q727" s="167">
        <f t="shared" si="507"/>
        <v>13428.889400000016</v>
      </c>
      <c r="W727" s="167">
        <v>43440</v>
      </c>
      <c r="Y727" s="169">
        <f t="shared" si="508"/>
        <v>36.066666666666663</v>
      </c>
      <c r="Z727" s="167">
        <v>-199.94300000000001</v>
      </c>
      <c r="AA727" s="167">
        <v>-183.66</v>
      </c>
      <c r="AB727" s="167">
        <f t="shared" si="488"/>
        <v>9.0883181818181829</v>
      </c>
      <c r="AC727" s="167">
        <f t="shared" si="489"/>
        <v>8.3481818181818177</v>
      </c>
      <c r="AD727" s="167">
        <f t="shared" si="509"/>
        <v>-191.8015</v>
      </c>
      <c r="AF727" s="167">
        <f t="shared" si="522"/>
        <v>12.066666666666666</v>
      </c>
      <c r="AG727" s="167">
        <f t="shared" si="510"/>
        <v>-3.3323833333333335</v>
      </c>
      <c r="AH727" s="167">
        <f t="shared" si="526"/>
        <v>-2107.8735333333357</v>
      </c>
      <c r="AI727" s="167">
        <f t="shared" si="511"/>
        <v>16862.988266666685</v>
      </c>
      <c r="AJ727" s="167">
        <f t="shared" si="512"/>
        <v>-3.0609999999999999</v>
      </c>
      <c r="AK727" s="167">
        <f t="shared" si="527"/>
        <v>-1983.3215333333333</v>
      </c>
      <c r="AL727" s="167">
        <f t="shared" si="513"/>
        <v>15866.572266666666</v>
      </c>
      <c r="AM727" s="167">
        <f t="shared" si="514"/>
        <v>16364.780266666676</v>
      </c>
      <c r="AR727" s="167">
        <v>43440</v>
      </c>
      <c r="AS727" s="169">
        <f t="shared" si="490"/>
        <v>36.066666666666663</v>
      </c>
      <c r="AT727" s="167">
        <v>-174.93299999999999</v>
      </c>
      <c r="AU727" s="167">
        <v>-245.922</v>
      </c>
      <c r="AV727" s="167">
        <f t="shared" si="491"/>
        <v>7.9514999999999993</v>
      </c>
      <c r="AW727" s="167">
        <f t="shared" si="492"/>
        <v>11.178272727272727</v>
      </c>
      <c r="AY727" s="167">
        <f t="shared" si="515"/>
        <v>12.066666666666666</v>
      </c>
      <c r="AZ727" s="167">
        <f t="shared" si="516"/>
        <v>-2.9155499999999996</v>
      </c>
      <c r="BA727" s="167">
        <f t="shared" si="523"/>
        <v>-1971.3349000000003</v>
      </c>
      <c r="BB727" s="167">
        <f t="shared" si="517"/>
        <v>15770.679200000002</v>
      </c>
      <c r="BC727" s="167">
        <f t="shared" si="518"/>
        <v>-4.0987</v>
      </c>
      <c r="BD727" s="167">
        <f t="shared" si="524"/>
        <v>-2876.3068999999987</v>
      </c>
      <c r="BE727" s="167">
        <f t="shared" si="519"/>
        <v>23010.455199999989</v>
      </c>
      <c r="BF727" s="167">
        <f t="shared" si="520"/>
        <v>19390.567199999998</v>
      </c>
      <c r="BK727" s="167">
        <v>43440</v>
      </c>
      <c r="BL727" s="169">
        <v>36.066666666666663</v>
      </c>
      <c r="BM727" s="167">
        <v>-130.035</v>
      </c>
      <c r="BN727" s="167">
        <v>-168.75700000000001</v>
      </c>
      <c r="BO727" s="167">
        <f t="shared" si="493"/>
        <v>5.9106818181818177</v>
      </c>
      <c r="BP727" s="167">
        <f t="shared" si="494"/>
        <v>7.6707727272727277</v>
      </c>
      <c r="BU727" s="167">
        <v>43440</v>
      </c>
      <c r="BV727" s="169">
        <v>36.066666666666663</v>
      </c>
      <c r="BW727" s="167">
        <v>-130.19300000000001</v>
      </c>
      <c r="BX727" s="167">
        <v>-147.69499999999999</v>
      </c>
      <c r="BY727" s="167">
        <f t="shared" si="495"/>
        <v>5.917863636363637</v>
      </c>
      <c r="BZ727" s="167">
        <f t="shared" si="496"/>
        <v>6.7134090909090904</v>
      </c>
      <c r="CE727" s="167">
        <v>43440</v>
      </c>
      <c r="CF727" s="169">
        <f t="shared" si="497"/>
        <v>36.066666666666663</v>
      </c>
      <c r="CG727" s="167">
        <v>-69.591999999999999</v>
      </c>
      <c r="CH727" s="167">
        <v>-133.30799999999999</v>
      </c>
      <c r="CI727" s="167">
        <f t="shared" si="498"/>
        <v>3.163272727272727</v>
      </c>
      <c r="CJ727" s="167">
        <f t="shared" si="499"/>
        <v>6.0594545454545452</v>
      </c>
      <c r="CO727" s="167">
        <v>43440</v>
      </c>
      <c r="CP727" s="169">
        <f t="shared" si="500"/>
        <v>36.066666666666663</v>
      </c>
      <c r="CQ727" s="167">
        <v>-162.072</v>
      </c>
      <c r="CR727" s="167">
        <v>-161.92099999999999</v>
      </c>
      <c r="CS727" s="167">
        <f t="shared" si="501"/>
        <v>7.3669090909090906</v>
      </c>
      <c r="CT727" s="167">
        <f t="shared" si="502"/>
        <v>7.3600454545454541</v>
      </c>
    </row>
    <row r="728" spans="2:98">
      <c r="B728" s="167">
        <f t="shared" si="503"/>
        <v>725</v>
      </c>
      <c r="C728" s="167">
        <v>43500</v>
      </c>
      <c r="D728" s="169">
        <v>36.083333333333336</v>
      </c>
      <c r="E728" s="167">
        <v>-154.922</v>
      </c>
      <c r="F728" s="167">
        <v>-156.88999999999999</v>
      </c>
      <c r="G728" s="167">
        <f t="shared" si="484"/>
        <v>7.0419090909090905</v>
      </c>
      <c r="H728" s="167">
        <f t="shared" si="485"/>
        <v>7.1313636363636359</v>
      </c>
      <c r="J728" s="167">
        <f t="shared" si="504"/>
        <v>12.083333333333334</v>
      </c>
      <c r="K728" s="167">
        <f t="shared" si="486"/>
        <v>-2.5820333333333334</v>
      </c>
      <c r="L728" s="167">
        <f t="shared" si="525"/>
        <v>-1716.5029000000013</v>
      </c>
      <c r="M728" s="167">
        <f t="shared" si="505"/>
        <v>13732.023200000011</v>
      </c>
      <c r="N728" s="167">
        <f t="shared" si="487"/>
        <v>-2.6148333333333329</v>
      </c>
      <c r="O728" s="167">
        <f t="shared" si="521"/>
        <v>-1645.9163166666694</v>
      </c>
      <c r="P728" s="167">
        <f t="shared" si="506"/>
        <v>13167.330533333356</v>
      </c>
      <c r="Q728" s="167">
        <f t="shared" si="507"/>
        <v>13449.676866666683</v>
      </c>
      <c r="W728" s="167">
        <v>43500</v>
      </c>
      <c r="Y728" s="169">
        <f t="shared" si="508"/>
        <v>36.083333333333336</v>
      </c>
      <c r="Z728" s="167">
        <v>-201.24600000000001</v>
      </c>
      <c r="AA728" s="167">
        <v>-181.33500000000001</v>
      </c>
      <c r="AB728" s="167">
        <f t="shared" si="488"/>
        <v>9.1475454545454546</v>
      </c>
      <c r="AC728" s="167">
        <f t="shared" si="489"/>
        <v>8.2424999999999997</v>
      </c>
      <c r="AD728" s="167">
        <f t="shared" si="509"/>
        <v>-191.29050000000001</v>
      </c>
      <c r="AF728" s="167">
        <f t="shared" si="522"/>
        <v>12.083333333333334</v>
      </c>
      <c r="AG728" s="167">
        <f t="shared" si="510"/>
        <v>-3.3541000000000003</v>
      </c>
      <c r="AH728" s="167">
        <f t="shared" si="526"/>
        <v>-2111.2276333333357</v>
      </c>
      <c r="AI728" s="167">
        <f t="shared" si="511"/>
        <v>16889.821066666686</v>
      </c>
      <c r="AJ728" s="167">
        <f t="shared" si="512"/>
        <v>-3.0222500000000001</v>
      </c>
      <c r="AK728" s="167">
        <f t="shared" si="527"/>
        <v>-1986.3437833333332</v>
      </c>
      <c r="AL728" s="167">
        <f t="shared" si="513"/>
        <v>15890.750266666666</v>
      </c>
      <c r="AM728" s="167">
        <f t="shared" si="514"/>
        <v>16390.285666666678</v>
      </c>
      <c r="AR728" s="167">
        <v>43500</v>
      </c>
      <c r="AS728" s="169">
        <f t="shared" si="490"/>
        <v>36.083333333333336</v>
      </c>
      <c r="AT728" s="167">
        <v>-171.471</v>
      </c>
      <c r="AU728" s="167">
        <v>-243.00899999999999</v>
      </c>
      <c r="AV728" s="167">
        <f t="shared" si="491"/>
        <v>7.7941363636363636</v>
      </c>
      <c r="AW728" s="167">
        <f t="shared" si="492"/>
        <v>11.045863636363636</v>
      </c>
      <c r="AY728" s="167">
        <f t="shared" si="515"/>
        <v>12.083333333333334</v>
      </c>
      <c r="AZ728" s="167">
        <f t="shared" si="516"/>
        <v>-2.85785</v>
      </c>
      <c r="BA728" s="167">
        <f t="shared" si="523"/>
        <v>-1974.1927500000004</v>
      </c>
      <c r="BB728" s="167">
        <f t="shared" si="517"/>
        <v>15793.542000000003</v>
      </c>
      <c r="BC728" s="167">
        <f t="shared" si="518"/>
        <v>-4.0501499999999995</v>
      </c>
      <c r="BD728" s="167">
        <f t="shared" si="524"/>
        <v>-2880.3570499999987</v>
      </c>
      <c r="BE728" s="167">
        <f t="shared" si="519"/>
        <v>23042.85639999999</v>
      </c>
      <c r="BF728" s="167">
        <f t="shared" si="520"/>
        <v>19418.199199999995</v>
      </c>
      <c r="BK728" s="167">
        <v>43500</v>
      </c>
      <c r="BL728" s="169">
        <v>36.083333333333336</v>
      </c>
      <c r="BM728" s="167">
        <v>-129.26400000000001</v>
      </c>
      <c r="BN728" s="167">
        <v>-172.447</v>
      </c>
      <c r="BO728" s="167">
        <f t="shared" si="493"/>
        <v>5.8756363636363638</v>
      </c>
      <c r="BP728" s="167">
        <f t="shared" si="494"/>
        <v>7.8384999999999998</v>
      </c>
      <c r="BU728" s="167">
        <v>43500</v>
      </c>
      <c r="BV728" s="169">
        <v>36.083333333333336</v>
      </c>
      <c r="BW728" s="167">
        <v>-131.273</v>
      </c>
      <c r="BX728" s="167">
        <v>-146.81700000000001</v>
      </c>
      <c r="BY728" s="167">
        <f t="shared" si="495"/>
        <v>5.966954545454545</v>
      </c>
      <c r="BZ728" s="167">
        <f t="shared" si="496"/>
        <v>6.6735000000000007</v>
      </c>
      <c r="CE728" s="167">
        <v>43500</v>
      </c>
      <c r="CF728" s="169">
        <f t="shared" si="497"/>
        <v>36.083333333333336</v>
      </c>
      <c r="CG728" s="167">
        <v>-68.725999999999999</v>
      </c>
      <c r="CH728" s="167">
        <v>-133.40299999999999</v>
      </c>
      <c r="CI728" s="167">
        <f t="shared" si="498"/>
        <v>3.1239090909090907</v>
      </c>
      <c r="CJ728" s="167">
        <f t="shared" si="499"/>
        <v>6.0637727272727266</v>
      </c>
      <c r="CO728" s="167">
        <v>43500</v>
      </c>
      <c r="CP728" s="169">
        <f t="shared" si="500"/>
        <v>36.083333333333336</v>
      </c>
      <c r="CQ728" s="167">
        <v>-161.066</v>
      </c>
      <c r="CR728" s="167">
        <v>-162.334</v>
      </c>
      <c r="CS728" s="167">
        <f t="shared" si="501"/>
        <v>7.3211818181818185</v>
      </c>
      <c r="CT728" s="167">
        <f t="shared" si="502"/>
        <v>7.3788181818181817</v>
      </c>
    </row>
    <row r="729" spans="2:98">
      <c r="B729" s="167">
        <f t="shared" si="503"/>
        <v>726</v>
      </c>
      <c r="C729" s="167">
        <v>43560</v>
      </c>
      <c r="D729" s="169">
        <v>36.1</v>
      </c>
      <c r="E729" s="167">
        <v>-155.536</v>
      </c>
      <c r="F729" s="167">
        <v>-157.44399999999999</v>
      </c>
      <c r="G729" s="167">
        <f t="shared" si="484"/>
        <v>7.0698181818181816</v>
      </c>
      <c r="H729" s="167">
        <f t="shared" si="485"/>
        <v>7.1565454545454541</v>
      </c>
      <c r="J729" s="167">
        <f t="shared" si="504"/>
        <v>12.1</v>
      </c>
      <c r="K729" s="167">
        <f t="shared" si="486"/>
        <v>-2.5922666666666667</v>
      </c>
      <c r="L729" s="167">
        <f t="shared" si="525"/>
        <v>-1719.0951666666681</v>
      </c>
      <c r="M729" s="167">
        <f t="shared" si="505"/>
        <v>13752.761333333345</v>
      </c>
      <c r="N729" s="167">
        <f t="shared" si="487"/>
        <v>-2.6240666666666663</v>
      </c>
      <c r="O729" s="167">
        <f t="shared" si="521"/>
        <v>-1648.5403833333362</v>
      </c>
      <c r="P729" s="167">
        <f t="shared" si="506"/>
        <v>13188.32306666669</v>
      </c>
      <c r="Q729" s="167">
        <f t="shared" si="507"/>
        <v>13470.542200000018</v>
      </c>
      <c r="W729" s="167">
        <v>43560</v>
      </c>
      <c r="Y729" s="169">
        <f t="shared" si="508"/>
        <v>36.1</v>
      </c>
      <c r="Z729" s="167">
        <v>-200.25800000000001</v>
      </c>
      <c r="AA729" s="167">
        <v>-181.99799999999999</v>
      </c>
      <c r="AB729" s="167">
        <f t="shared" si="488"/>
        <v>9.1026363636363641</v>
      </c>
      <c r="AC729" s="167">
        <f t="shared" si="489"/>
        <v>8.272636363636364</v>
      </c>
      <c r="AD729" s="167">
        <f t="shared" si="509"/>
        <v>-191.12799999999999</v>
      </c>
      <c r="AF729" s="167">
        <f t="shared" si="522"/>
        <v>12.1</v>
      </c>
      <c r="AG729" s="167">
        <f t="shared" si="510"/>
        <v>-3.3376333333333332</v>
      </c>
      <c r="AH729" s="167">
        <f t="shared" si="526"/>
        <v>-2114.5652666666692</v>
      </c>
      <c r="AI729" s="167">
        <f t="shared" si="511"/>
        <v>16916.522133333354</v>
      </c>
      <c r="AJ729" s="167">
        <f t="shared" si="512"/>
        <v>-3.0332999999999997</v>
      </c>
      <c r="AK729" s="167">
        <f t="shared" si="527"/>
        <v>-1989.3770833333333</v>
      </c>
      <c r="AL729" s="167">
        <f t="shared" si="513"/>
        <v>15915.016666666666</v>
      </c>
      <c r="AM729" s="167">
        <f t="shared" si="514"/>
        <v>16415.769400000012</v>
      </c>
      <c r="AR729" s="167">
        <v>43560</v>
      </c>
      <c r="AS729" s="169">
        <f t="shared" si="490"/>
        <v>36.1</v>
      </c>
      <c r="AT729" s="167">
        <v>-176.20599999999999</v>
      </c>
      <c r="AU729" s="167">
        <v>-242.37799999999999</v>
      </c>
      <c r="AV729" s="167">
        <f t="shared" si="491"/>
        <v>8.009363636363636</v>
      </c>
      <c r="AW729" s="167">
        <f t="shared" si="492"/>
        <v>11.017181818181818</v>
      </c>
      <c r="AY729" s="167">
        <f t="shared" si="515"/>
        <v>12.1</v>
      </c>
      <c r="AZ729" s="167">
        <f t="shared" si="516"/>
        <v>-2.9367666666666663</v>
      </c>
      <c r="BA729" s="167">
        <f t="shared" si="523"/>
        <v>-1977.1295166666671</v>
      </c>
      <c r="BB729" s="167">
        <f t="shared" si="517"/>
        <v>15817.036133333337</v>
      </c>
      <c r="BC729" s="167">
        <f t="shared" si="518"/>
        <v>-4.0396333333333327</v>
      </c>
      <c r="BD729" s="167">
        <f t="shared" si="524"/>
        <v>-2884.396683333332</v>
      </c>
      <c r="BE729" s="167">
        <f t="shared" si="519"/>
        <v>23075.173466666656</v>
      </c>
      <c r="BF729" s="167">
        <f t="shared" si="520"/>
        <v>19446.104799999997</v>
      </c>
      <c r="BK729" s="167">
        <v>43560</v>
      </c>
      <c r="BL729" s="169">
        <v>36.1</v>
      </c>
      <c r="BM729" s="167">
        <v>-129.65</v>
      </c>
      <c r="BN729" s="167">
        <v>-171.767</v>
      </c>
      <c r="BO729" s="167">
        <f t="shared" si="493"/>
        <v>5.8931818181818185</v>
      </c>
      <c r="BP729" s="167">
        <f t="shared" si="494"/>
        <v>7.8075909090909086</v>
      </c>
      <c r="BU729" s="167">
        <v>43560</v>
      </c>
      <c r="BV729" s="169">
        <v>36.1</v>
      </c>
      <c r="BW729" s="167">
        <v>-130.63999999999999</v>
      </c>
      <c r="BX729" s="167">
        <v>-146.87799999999999</v>
      </c>
      <c r="BY729" s="167">
        <f t="shared" si="495"/>
        <v>5.9381818181818176</v>
      </c>
      <c r="BZ729" s="167">
        <f t="shared" si="496"/>
        <v>6.6762727272727265</v>
      </c>
      <c r="CE729" s="167">
        <v>43560</v>
      </c>
      <c r="CF729" s="169">
        <f t="shared" si="497"/>
        <v>36.1</v>
      </c>
      <c r="CG729" s="167">
        <v>-69.177000000000007</v>
      </c>
      <c r="CH729" s="167">
        <v>-134.57</v>
      </c>
      <c r="CI729" s="167">
        <f t="shared" si="498"/>
        <v>3.1444090909090914</v>
      </c>
      <c r="CJ729" s="167">
        <f t="shared" si="499"/>
        <v>6.1168181818181813</v>
      </c>
      <c r="CO729" s="167">
        <v>43560</v>
      </c>
      <c r="CP729" s="169">
        <f t="shared" si="500"/>
        <v>36.1</v>
      </c>
      <c r="CQ729" s="167">
        <v>-158.661</v>
      </c>
      <c r="CR729" s="167">
        <v>-160.274</v>
      </c>
      <c r="CS729" s="167">
        <f t="shared" si="501"/>
        <v>7.2118636363636366</v>
      </c>
      <c r="CT729" s="167">
        <f t="shared" si="502"/>
        <v>7.285181818181818</v>
      </c>
    </row>
    <row r="730" spans="2:98">
      <c r="B730" s="167">
        <f t="shared" si="503"/>
        <v>727</v>
      </c>
      <c r="C730" s="167">
        <v>43620</v>
      </c>
      <c r="D730" s="169">
        <v>36.116666666666667</v>
      </c>
      <c r="E730" s="167">
        <v>-154.922</v>
      </c>
      <c r="F730" s="167">
        <v>-156.15100000000001</v>
      </c>
      <c r="G730" s="167">
        <f t="shared" si="484"/>
        <v>7.0419090909090905</v>
      </c>
      <c r="H730" s="167">
        <f t="shared" si="485"/>
        <v>7.0977727272727273</v>
      </c>
      <c r="J730" s="167">
        <f t="shared" si="504"/>
        <v>12.116666666666667</v>
      </c>
      <c r="K730" s="167">
        <f t="shared" si="486"/>
        <v>-2.5820333333333334</v>
      </c>
      <c r="L730" s="167">
        <f t="shared" si="525"/>
        <v>-1721.6772000000014</v>
      </c>
      <c r="M730" s="167">
        <f t="shared" si="505"/>
        <v>13773.417600000012</v>
      </c>
      <c r="N730" s="167">
        <f t="shared" si="487"/>
        <v>-2.6025166666666668</v>
      </c>
      <c r="O730" s="167">
        <f t="shared" si="521"/>
        <v>-1651.1429000000028</v>
      </c>
      <c r="P730" s="167">
        <f t="shared" si="506"/>
        <v>13209.143200000022</v>
      </c>
      <c r="Q730" s="167">
        <f t="shared" si="507"/>
        <v>13491.280400000018</v>
      </c>
      <c r="W730" s="167">
        <v>43620</v>
      </c>
      <c r="Y730" s="169">
        <f t="shared" si="508"/>
        <v>36.116666666666667</v>
      </c>
      <c r="Z730" s="167">
        <v>-201.08600000000001</v>
      </c>
      <c r="AA730" s="167">
        <v>-180.52</v>
      </c>
      <c r="AB730" s="167">
        <f t="shared" si="488"/>
        <v>9.1402727272727287</v>
      </c>
      <c r="AC730" s="167">
        <f t="shared" si="489"/>
        <v>8.2054545454545451</v>
      </c>
      <c r="AD730" s="167">
        <f t="shared" si="509"/>
        <v>-190.803</v>
      </c>
      <c r="AF730" s="167">
        <f t="shared" si="522"/>
        <v>12.116666666666667</v>
      </c>
      <c r="AG730" s="167">
        <f t="shared" si="510"/>
        <v>-3.3514333333333335</v>
      </c>
      <c r="AH730" s="167">
        <f t="shared" si="526"/>
        <v>-2117.9167000000025</v>
      </c>
      <c r="AI730" s="167">
        <f t="shared" si="511"/>
        <v>16943.33360000002</v>
      </c>
      <c r="AJ730" s="167">
        <f t="shared" si="512"/>
        <v>-3.0086666666666666</v>
      </c>
      <c r="AK730" s="167">
        <f t="shared" si="527"/>
        <v>-1992.3857499999999</v>
      </c>
      <c r="AL730" s="167">
        <f t="shared" si="513"/>
        <v>15939.085999999999</v>
      </c>
      <c r="AM730" s="167">
        <f t="shared" si="514"/>
        <v>16441.209800000011</v>
      </c>
      <c r="AR730" s="167">
        <v>43620</v>
      </c>
      <c r="AS730" s="169">
        <f t="shared" si="490"/>
        <v>36.116666666666667</v>
      </c>
      <c r="AT730" s="167">
        <v>-178.57</v>
      </c>
      <c r="AU730" s="167">
        <v>-241.40899999999999</v>
      </c>
      <c r="AV730" s="167">
        <f t="shared" si="491"/>
        <v>8.1168181818181822</v>
      </c>
      <c r="AW730" s="167">
        <f t="shared" si="492"/>
        <v>10.973136363636364</v>
      </c>
      <c r="AY730" s="167">
        <f t="shared" si="515"/>
        <v>12.116666666666667</v>
      </c>
      <c r="AZ730" s="167">
        <f t="shared" si="516"/>
        <v>-2.9761666666666664</v>
      </c>
      <c r="BA730" s="167">
        <f t="shared" si="523"/>
        <v>-1980.1056833333337</v>
      </c>
      <c r="BB730" s="167">
        <f t="shared" si="517"/>
        <v>15840.845466666669</v>
      </c>
      <c r="BC730" s="167">
        <f t="shared" si="518"/>
        <v>-4.0234833333333331</v>
      </c>
      <c r="BD730" s="167">
        <f t="shared" si="524"/>
        <v>-2888.4201666666654</v>
      </c>
      <c r="BE730" s="167">
        <f t="shared" si="519"/>
        <v>23107.361333333323</v>
      </c>
      <c r="BF730" s="167">
        <f t="shared" si="520"/>
        <v>19474.103399999996</v>
      </c>
      <c r="BK730" s="167">
        <v>43620</v>
      </c>
      <c r="BL730" s="169">
        <v>36.116666666666667</v>
      </c>
      <c r="BM730" s="167">
        <v>-130.85300000000001</v>
      </c>
      <c r="BN730" s="167">
        <v>-172.107</v>
      </c>
      <c r="BO730" s="167">
        <f t="shared" si="493"/>
        <v>5.9478636363636364</v>
      </c>
      <c r="BP730" s="167">
        <f t="shared" si="494"/>
        <v>7.8230454545454542</v>
      </c>
      <c r="BU730" s="167">
        <v>43620</v>
      </c>
      <c r="BV730" s="169">
        <v>36.116666666666667</v>
      </c>
      <c r="BW730" s="167">
        <v>-131.25800000000001</v>
      </c>
      <c r="BX730" s="167">
        <v>-146.72399999999999</v>
      </c>
      <c r="BY730" s="167">
        <f t="shared" si="495"/>
        <v>5.9662727272727274</v>
      </c>
      <c r="BZ730" s="167">
        <f t="shared" si="496"/>
        <v>6.6692727272727268</v>
      </c>
      <c r="CE730" s="167">
        <v>43620</v>
      </c>
      <c r="CF730" s="169">
        <f t="shared" si="497"/>
        <v>36.116666666666667</v>
      </c>
      <c r="CG730" s="167">
        <v>-69.126999999999995</v>
      </c>
      <c r="CH730" s="167">
        <v>-134.39699999999999</v>
      </c>
      <c r="CI730" s="167">
        <f t="shared" si="498"/>
        <v>3.1421363636363635</v>
      </c>
      <c r="CJ730" s="167">
        <f t="shared" si="499"/>
        <v>6.1089545454545453</v>
      </c>
      <c r="CO730" s="167">
        <v>43620</v>
      </c>
      <c r="CP730" s="169">
        <f t="shared" si="500"/>
        <v>36.116666666666667</v>
      </c>
      <c r="CQ730" s="167">
        <v>-159.64099999999999</v>
      </c>
      <c r="CR730" s="167">
        <v>-165.28</v>
      </c>
      <c r="CS730" s="167">
        <f t="shared" si="501"/>
        <v>7.2564090909090906</v>
      </c>
      <c r="CT730" s="167">
        <f t="shared" si="502"/>
        <v>7.5127272727272727</v>
      </c>
    </row>
    <row r="731" spans="2:98">
      <c r="B731" s="167">
        <f t="shared" si="503"/>
        <v>728</v>
      </c>
      <c r="C731" s="167">
        <v>43680</v>
      </c>
      <c r="D731" s="169">
        <v>36.133333333333333</v>
      </c>
      <c r="E731" s="167">
        <v>-154.76900000000001</v>
      </c>
      <c r="F731" s="167">
        <v>-155.79599999999999</v>
      </c>
      <c r="G731" s="167">
        <f t="shared" si="484"/>
        <v>7.0349545454545455</v>
      </c>
      <c r="H731" s="167">
        <f t="shared" si="485"/>
        <v>7.0816363636363633</v>
      </c>
      <c r="J731" s="167">
        <f t="shared" si="504"/>
        <v>12.133333333333333</v>
      </c>
      <c r="K731" s="167">
        <f t="shared" si="486"/>
        <v>-2.5794833333333336</v>
      </c>
      <c r="L731" s="167">
        <f t="shared" si="525"/>
        <v>-1724.2566833333349</v>
      </c>
      <c r="M731" s="167">
        <f t="shared" si="505"/>
        <v>13794.053466666679</v>
      </c>
      <c r="N731" s="167">
        <f t="shared" si="487"/>
        <v>-2.5966</v>
      </c>
      <c r="O731" s="167">
        <f t="shared" si="521"/>
        <v>-1653.7395000000029</v>
      </c>
      <c r="P731" s="167">
        <f t="shared" si="506"/>
        <v>13229.916000000023</v>
      </c>
      <c r="Q731" s="167">
        <f t="shared" si="507"/>
        <v>13511.984733333351</v>
      </c>
      <c r="W731" s="167">
        <v>43680</v>
      </c>
      <c r="Y731" s="169">
        <f t="shared" si="508"/>
        <v>36.133333333333333</v>
      </c>
      <c r="Z731" s="167">
        <v>-199.881</v>
      </c>
      <c r="AA731" s="167">
        <v>-182.584</v>
      </c>
      <c r="AB731" s="167">
        <f t="shared" si="488"/>
        <v>9.0854999999999997</v>
      </c>
      <c r="AC731" s="167">
        <f t="shared" si="489"/>
        <v>8.2992727272727276</v>
      </c>
      <c r="AD731" s="167">
        <f t="shared" si="509"/>
        <v>-191.23250000000002</v>
      </c>
      <c r="AF731" s="167">
        <f t="shared" si="522"/>
        <v>12.133333333333333</v>
      </c>
      <c r="AG731" s="167">
        <f t="shared" si="510"/>
        <v>-3.33135</v>
      </c>
      <c r="AH731" s="167">
        <f t="shared" si="526"/>
        <v>-2121.2480500000024</v>
      </c>
      <c r="AI731" s="167">
        <f t="shared" si="511"/>
        <v>16969.984400000019</v>
      </c>
      <c r="AJ731" s="167">
        <f t="shared" si="512"/>
        <v>-3.0430666666666668</v>
      </c>
      <c r="AK731" s="167">
        <f t="shared" si="527"/>
        <v>-1995.4288166666665</v>
      </c>
      <c r="AL731" s="167">
        <f t="shared" si="513"/>
        <v>15963.430533333332</v>
      </c>
      <c r="AM731" s="167">
        <f t="shared" si="514"/>
        <v>16466.707466666674</v>
      </c>
      <c r="AR731" s="167">
        <v>43680</v>
      </c>
      <c r="AS731" s="169">
        <f t="shared" si="490"/>
        <v>36.133333333333333</v>
      </c>
      <c r="AT731" s="167">
        <v>-176.04400000000001</v>
      </c>
      <c r="AU731" s="167">
        <v>-248.37200000000001</v>
      </c>
      <c r="AV731" s="167">
        <f t="shared" si="491"/>
        <v>8.0020000000000007</v>
      </c>
      <c r="AW731" s="167">
        <f t="shared" si="492"/>
        <v>11.289636363636363</v>
      </c>
      <c r="AY731" s="167">
        <f t="shared" si="515"/>
        <v>12.133333333333333</v>
      </c>
      <c r="AZ731" s="167">
        <f t="shared" si="516"/>
        <v>-2.9340666666666668</v>
      </c>
      <c r="BA731" s="167">
        <f t="shared" si="523"/>
        <v>-1983.0397500000004</v>
      </c>
      <c r="BB731" s="167">
        <f t="shared" si="517"/>
        <v>15864.318000000003</v>
      </c>
      <c r="BC731" s="167">
        <f t="shared" si="518"/>
        <v>-4.1395333333333335</v>
      </c>
      <c r="BD731" s="167">
        <f t="shared" si="524"/>
        <v>-2892.5596999999989</v>
      </c>
      <c r="BE731" s="167">
        <f t="shared" si="519"/>
        <v>23140.477599999991</v>
      </c>
      <c r="BF731" s="167">
        <f t="shared" si="520"/>
        <v>19502.397799999999</v>
      </c>
      <c r="BK731" s="167">
        <v>43680</v>
      </c>
      <c r="BL731" s="169">
        <v>36.133333333333333</v>
      </c>
      <c r="BM731" s="167">
        <v>-130.42099999999999</v>
      </c>
      <c r="BN731" s="167">
        <v>-171.18100000000001</v>
      </c>
      <c r="BO731" s="167">
        <f t="shared" si="493"/>
        <v>5.9282272727272725</v>
      </c>
      <c r="BP731" s="167">
        <f t="shared" si="494"/>
        <v>7.7809545454545459</v>
      </c>
      <c r="BU731" s="167">
        <v>43680</v>
      </c>
      <c r="BV731" s="169">
        <v>36.133333333333333</v>
      </c>
      <c r="BW731" s="167">
        <v>-130.59399999999999</v>
      </c>
      <c r="BX731" s="167">
        <v>-146.92400000000001</v>
      </c>
      <c r="BY731" s="167">
        <f t="shared" si="495"/>
        <v>5.9360909090909084</v>
      </c>
      <c r="BZ731" s="167">
        <f t="shared" si="496"/>
        <v>6.6783636363636365</v>
      </c>
      <c r="CE731" s="167">
        <v>43680</v>
      </c>
      <c r="CF731" s="169">
        <f t="shared" si="497"/>
        <v>36.133333333333333</v>
      </c>
      <c r="CG731" s="167">
        <v>-68.864999999999995</v>
      </c>
      <c r="CH731" s="167">
        <v>-133.245</v>
      </c>
      <c r="CI731" s="167">
        <f t="shared" si="498"/>
        <v>3.1302272727272724</v>
      </c>
      <c r="CJ731" s="167">
        <f t="shared" si="499"/>
        <v>6.0565909090909091</v>
      </c>
      <c r="CO731" s="167">
        <v>43680</v>
      </c>
      <c r="CP731" s="169">
        <f t="shared" si="500"/>
        <v>36.133333333333333</v>
      </c>
      <c r="CQ731" s="167">
        <v>-159.476</v>
      </c>
      <c r="CR731" s="167">
        <v>-162.273</v>
      </c>
      <c r="CS731" s="167">
        <f t="shared" si="501"/>
        <v>7.2489090909090912</v>
      </c>
      <c r="CT731" s="167">
        <f t="shared" si="502"/>
        <v>7.3760454545454541</v>
      </c>
    </row>
    <row r="732" spans="2:98">
      <c r="B732" s="167">
        <f t="shared" si="503"/>
        <v>729</v>
      </c>
      <c r="C732" s="167">
        <v>43740</v>
      </c>
      <c r="D732" s="169">
        <v>36.15</v>
      </c>
      <c r="E732" s="167">
        <v>-152.929</v>
      </c>
      <c r="F732" s="167">
        <v>-155.58099999999999</v>
      </c>
      <c r="G732" s="167">
        <f t="shared" si="484"/>
        <v>6.9513181818181815</v>
      </c>
      <c r="H732" s="167">
        <f t="shared" si="485"/>
        <v>7.071863636363636</v>
      </c>
      <c r="J732" s="167">
        <f t="shared" si="504"/>
        <v>12.15</v>
      </c>
      <c r="K732" s="167">
        <f t="shared" si="486"/>
        <v>-2.5488166666666667</v>
      </c>
      <c r="L732" s="167">
        <f t="shared" si="525"/>
        <v>-1726.8055000000015</v>
      </c>
      <c r="M732" s="167">
        <f t="shared" si="505"/>
        <v>13814.444000000012</v>
      </c>
      <c r="N732" s="167">
        <f t="shared" si="487"/>
        <v>-2.5930166666666663</v>
      </c>
      <c r="O732" s="167">
        <f t="shared" si="521"/>
        <v>-1656.3325166666696</v>
      </c>
      <c r="P732" s="167">
        <f t="shared" si="506"/>
        <v>13250.660133333356</v>
      </c>
      <c r="Q732" s="167">
        <f t="shared" si="507"/>
        <v>13532.552066666685</v>
      </c>
      <c r="W732" s="167">
        <v>43740</v>
      </c>
      <c r="Y732" s="169">
        <f t="shared" si="508"/>
        <v>36.15</v>
      </c>
      <c r="Z732" s="167">
        <v>-199.279</v>
      </c>
      <c r="AA732" s="167">
        <v>-178.57900000000001</v>
      </c>
      <c r="AB732" s="167">
        <f t="shared" si="488"/>
        <v>9.058136363636363</v>
      </c>
      <c r="AC732" s="167">
        <f t="shared" si="489"/>
        <v>8.1172272727272734</v>
      </c>
      <c r="AD732" s="167">
        <f t="shared" si="509"/>
        <v>-188.929</v>
      </c>
      <c r="AF732" s="167">
        <f t="shared" si="522"/>
        <v>12.15</v>
      </c>
      <c r="AG732" s="167">
        <f t="shared" si="510"/>
        <v>-3.3213166666666667</v>
      </c>
      <c r="AH732" s="167">
        <f t="shared" si="526"/>
        <v>-2124.5693666666689</v>
      </c>
      <c r="AI732" s="167">
        <f t="shared" si="511"/>
        <v>16996.554933333351</v>
      </c>
      <c r="AJ732" s="167">
        <f t="shared" si="512"/>
        <v>-2.9763166666666669</v>
      </c>
      <c r="AK732" s="167">
        <f t="shared" si="527"/>
        <v>-1998.4051333333332</v>
      </c>
      <c r="AL732" s="167">
        <f t="shared" si="513"/>
        <v>15987.241066666666</v>
      </c>
      <c r="AM732" s="167">
        <f t="shared" si="514"/>
        <v>16491.898000000008</v>
      </c>
      <c r="AR732" s="167">
        <v>43740</v>
      </c>
      <c r="AS732" s="169">
        <f t="shared" si="490"/>
        <v>36.15</v>
      </c>
      <c r="AT732" s="167">
        <v>-175.297</v>
      </c>
      <c r="AU732" s="167">
        <v>-244.065</v>
      </c>
      <c r="AV732" s="167">
        <f t="shared" si="491"/>
        <v>7.9680454545454547</v>
      </c>
      <c r="AW732" s="167">
        <f t="shared" si="492"/>
        <v>11.093863636363636</v>
      </c>
      <c r="AY732" s="167">
        <f t="shared" si="515"/>
        <v>12.15</v>
      </c>
      <c r="AZ732" s="167">
        <f t="shared" si="516"/>
        <v>-2.9216166666666665</v>
      </c>
      <c r="BA732" s="167">
        <f t="shared" si="523"/>
        <v>-1985.9613666666671</v>
      </c>
      <c r="BB732" s="167">
        <f t="shared" si="517"/>
        <v>15887.690933333337</v>
      </c>
      <c r="BC732" s="167">
        <f t="shared" si="518"/>
        <v>-4.0677500000000002</v>
      </c>
      <c r="BD732" s="167">
        <f t="shared" si="524"/>
        <v>-2896.627449999999</v>
      </c>
      <c r="BE732" s="167">
        <f t="shared" si="519"/>
        <v>23173.019599999992</v>
      </c>
      <c r="BF732" s="167">
        <f t="shared" si="520"/>
        <v>19530.355266666666</v>
      </c>
      <c r="BK732" s="167">
        <v>43740</v>
      </c>
      <c r="BL732" s="169">
        <v>36.15</v>
      </c>
      <c r="BM732" s="167">
        <v>-128.84700000000001</v>
      </c>
      <c r="BN732" s="167">
        <v>-173.11</v>
      </c>
      <c r="BO732" s="167">
        <f t="shared" si="493"/>
        <v>5.8566818181818183</v>
      </c>
      <c r="BP732" s="167">
        <f t="shared" si="494"/>
        <v>7.8686363636363641</v>
      </c>
      <c r="BU732" s="167">
        <v>43740</v>
      </c>
      <c r="BV732" s="169">
        <v>36.15</v>
      </c>
      <c r="BW732" s="167">
        <v>-131.273</v>
      </c>
      <c r="BX732" s="167">
        <v>-143.81200000000001</v>
      </c>
      <c r="BY732" s="167">
        <f t="shared" si="495"/>
        <v>5.966954545454545</v>
      </c>
      <c r="BZ732" s="167">
        <f t="shared" si="496"/>
        <v>6.5369090909090914</v>
      </c>
      <c r="CE732" s="167">
        <v>43740</v>
      </c>
      <c r="CF732" s="169">
        <f t="shared" si="497"/>
        <v>36.15</v>
      </c>
      <c r="CG732" s="167">
        <v>-66.363</v>
      </c>
      <c r="CH732" s="167">
        <v>-132.989</v>
      </c>
      <c r="CI732" s="167">
        <f t="shared" si="498"/>
        <v>3.0165000000000002</v>
      </c>
      <c r="CJ732" s="167">
        <f t="shared" si="499"/>
        <v>6.0449545454545452</v>
      </c>
      <c r="CO732" s="167">
        <v>43740</v>
      </c>
      <c r="CP732" s="169">
        <f t="shared" si="500"/>
        <v>36.15</v>
      </c>
      <c r="CQ732" s="167">
        <v>-158.60400000000001</v>
      </c>
      <c r="CR732" s="167">
        <v>-165.29</v>
      </c>
      <c r="CS732" s="167">
        <f t="shared" si="501"/>
        <v>7.2092727272727277</v>
      </c>
      <c r="CT732" s="167">
        <f t="shared" si="502"/>
        <v>7.5131818181818177</v>
      </c>
    </row>
    <row r="733" spans="2:98">
      <c r="B733" s="167">
        <f t="shared" si="503"/>
        <v>730</v>
      </c>
      <c r="C733" s="167">
        <v>43800</v>
      </c>
      <c r="D733" s="169">
        <v>36.166666666666664</v>
      </c>
      <c r="E733" s="167">
        <v>-152.77500000000001</v>
      </c>
      <c r="F733" s="167">
        <v>-155.24199999999999</v>
      </c>
      <c r="G733" s="167">
        <f t="shared" si="484"/>
        <v>6.9443181818181818</v>
      </c>
      <c r="H733" s="167">
        <f t="shared" si="485"/>
        <v>7.0564545454545451</v>
      </c>
      <c r="J733" s="167">
        <f t="shared" si="504"/>
        <v>12.166666666666666</v>
      </c>
      <c r="K733" s="167">
        <f t="shared" si="486"/>
        <v>-2.5462500000000001</v>
      </c>
      <c r="L733" s="167">
        <f t="shared" si="525"/>
        <v>-1729.3517500000016</v>
      </c>
      <c r="M733" s="167">
        <f t="shared" si="505"/>
        <v>13834.814000000013</v>
      </c>
      <c r="N733" s="167">
        <f t="shared" si="487"/>
        <v>-2.5873666666666666</v>
      </c>
      <c r="O733" s="167">
        <f t="shared" si="521"/>
        <v>-1658.9198833333362</v>
      </c>
      <c r="P733" s="167">
        <f t="shared" si="506"/>
        <v>13271.35906666669</v>
      </c>
      <c r="Q733" s="167">
        <f t="shared" si="507"/>
        <v>13553.086533333351</v>
      </c>
      <c r="W733" s="167">
        <v>43800</v>
      </c>
      <c r="Y733" s="169">
        <f t="shared" si="508"/>
        <v>36.166666666666664</v>
      </c>
      <c r="Z733" s="167">
        <v>-201.345</v>
      </c>
      <c r="AA733" s="167">
        <v>-179.5</v>
      </c>
      <c r="AB733" s="167">
        <f t="shared" si="488"/>
        <v>9.1520454545454548</v>
      </c>
      <c r="AC733" s="167">
        <f t="shared" si="489"/>
        <v>8.1590909090909083</v>
      </c>
      <c r="AD733" s="167">
        <f t="shared" si="509"/>
        <v>-190.42250000000001</v>
      </c>
      <c r="AF733" s="167">
        <f t="shared" si="522"/>
        <v>12.166666666666666</v>
      </c>
      <c r="AG733" s="167">
        <f t="shared" si="510"/>
        <v>-3.35575</v>
      </c>
      <c r="AH733" s="167">
        <f t="shared" si="526"/>
        <v>-2127.9251166666691</v>
      </c>
      <c r="AI733" s="167">
        <f t="shared" si="511"/>
        <v>17023.400933333352</v>
      </c>
      <c r="AJ733" s="167">
        <f t="shared" si="512"/>
        <v>-2.9916666666666667</v>
      </c>
      <c r="AK733" s="167">
        <f t="shared" si="527"/>
        <v>-2001.3967999999998</v>
      </c>
      <c r="AL733" s="167">
        <f t="shared" si="513"/>
        <v>16011.174399999998</v>
      </c>
      <c r="AM733" s="167">
        <f t="shared" si="514"/>
        <v>16517.287666666674</v>
      </c>
      <c r="AR733" s="167">
        <v>43800</v>
      </c>
      <c r="AS733" s="169">
        <f t="shared" si="490"/>
        <v>36.166666666666664</v>
      </c>
      <c r="AT733" s="167">
        <v>-170.90700000000001</v>
      </c>
      <c r="AU733" s="167">
        <v>-250.881</v>
      </c>
      <c r="AV733" s="167">
        <f t="shared" si="491"/>
        <v>7.7685000000000004</v>
      </c>
      <c r="AW733" s="167">
        <f t="shared" si="492"/>
        <v>11.403681818181818</v>
      </c>
      <c r="AY733" s="167">
        <f t="shared" si="515"/>
        <v>12.166666666666666</v>
      </c>
      <c r="AZ733" s="167">
        <f t="shared" si="516"/>
        <v>-2.8484500000000001</v>
      </c>
      <c r="BA733" s="167">
        <f t="shared" si="523"/>
        <v>-1988.8098166666671</v>
      </c>
      <c r="BB733" s="167">
        <f t="shared" si="517"/>
        <v>15910.478533333337</v>
      </c>
      <c r="BC733" s="167">
        <f t="shared" si="518"/>
        <v>-4.1813500000000001</v>
      </c>
      <c r="BD733" s="167">
        <f t="shared" si="524"/>
        <v>-2900.8087999999989</v>
      </c>
      <c r="BE733" s="167">
        <f t="shared" si="519"/>
        <v>23206.470399999991</v>
      </c>
      <c r="BF733" s="167">
        <f t="shared" si="520"/>
        <v>19558.474466666663</v>
      </c>
      <c r="BK733" s="167">
        <v>43800</v>
      </c>
      <c r="BL733" s="169">
        <v>36.166666666666664</v>
      </c>
      <c r="BM733" s="167">
        <v>-129.66499999999999</v>
      </c>
      <c r="BN733" s="167">
        <v>-172.72399999999999</v>
      </c>
      <c r="BO733" s="167">
        <f t="shared" si="493"/>
        <v>5.8938636363636361</v>
      </c>
      <c r="BP733" s="167">
        <f t="shared" si="494"/>
        <v>7.8510909090909085</v>
      </c>
      <c r="BU733" s="167">
        <v>43800</v>
      </c>
      <c r="BV733" s="169">
        <v>36.166666666666664</v>
      </c>
      <c r="BW733" s="167">
        <v>-130.81</v>
      </c>
      <c r="BX733" s="167">
        <v>-146.339</v>
      </c>
      <c r="BY733" s="167">
        <f t="shared" si="495"/>
        <v>5.9459090909090913</v>
      </c>
      <c r="BZ733" s="167">
        <f t="shared" si="496"/>
        <v>6.6517727272727276</v>
      </c>
      <c r="CE733" s="167">
        <v>43800</v>
      </c>
      <c r="CF733" s="169">
        <f t="shared" si="497"/>
        <v>36.166666666666664</v>
      </c>
      <c r="CG733" s="167">
        <v>-64.468000000000004</v>
      </c>
      <c r="CH733" s="167">
        <v>-134.154</v>
      </c>
      <c r="CI733" s="167">
        <f t="shared" si="498"/>
        <v>2.9303636363636367</v>
      </c>
      <c r="CJ733" s="167">
        <f t="shared" si="499"/>
        <v>6.0979090909090905</v>
      </c>
      <c r="CO733" s="167">
        <v>43800</v>
      </c>
      <c r="CP733" s="169">
        <f t="shared" si="500"/>
        <v>36.166666666666664</v>
      </c>
      <c r="CQ733" s="167">
        <v>-157.94499999999999</v>
      </c>
      <c r="CR733" s="167">
        <v>-163.59899999999999</v>
      </c>
      <c r="CS733" s="167">
        <f t="shared" si="501"/>
        <v>7.1793181818181813</v>
      </c>
      <c r="CT733" s="167">
        <f t="shared" si="502"/>
        <v>7.4363181818181809</v>
      </c>
    </row>
    <row r="734" spans="2:98">
      <c r="B734" s="167">
        <f t="shared" si="503"/>
        <v>731</v>
      </c>
      <c r="C734" s="167">
        <v>43860</v>
      </c>
      <c r="D734" s="169">
        <v>36.183333333333337</v>
      </c>
      <c r="E734" s="167">
        <v>-157.22300000000001</v>
      </c>
      <c r="F734" s="167">
        <v>-156.78200000000001</v>
      </c>
      <c r="G734" s="167">
        <f t="shared" si="484"/>
        <v>7.1465000000000005</v>
      </c>
      <c r="H734" s="167">
        <f t="shared" si="485"/>
        <v>7.1264545454545463</v>
      </c>
      <c r="J734" s="167">
        <f t="shared" si="504"/>
        <v>12.183333333333334</v>
      </c>
      <c r="K734" s="167">
        <f t="shared" si="486"/>
        <v>-2.6203833333333337</v>
      </c>
      <c r="L734" s="167">
        <f t="shared" si="525"/>
        <v>-1731.972133333335</v>
      </c>
      <c r="M734" s="167">
        <f t="shared" si="505"/>
        <v>13855.77706666668</v>
      </c>
      <c r="N734" s="167">
        <f t="shared" si="487"/>
        <v>-2.6130333333333335</v>
      </c>
      <c r="O734" s="167">
        <f t="shared" si="521"/>
        <v>-1661.5329166666695</v>
      </c>
      <c r="P734" s="167">
        <f t="shared" si="506"/>
        <v>13292.263333333356</v>
      </c>
      <c r="Q734" s="167">
        <f t="shared" si="507"/>
        <v>13574.020200000017</v>
      </c>
      <c r="W734" s="167">
        <v>43860</v>
      </c>
      <c r="Y734" s="169">
        <f t="shared" si="508"/>
        <v>36.183333333333337</v>
      </c>
      <c r="Z734" s="167">
        <v>-199.87700000000001</v>
      </c>
      <c r="AA734" s="167">
        <v>-179.63300000000001</v>
      </c>
      <c r="AB734" s="167">
        <f t="shared" si="488"/>
        <v>9.0853181818181827</v>
      </c>
      <c r="AC734" s="167">
        <f t="shared" si="489"/>
        <v>8.1651363636363641</v>
      </c>
      <c r="AD734" s="167">
        <f t="shared" si="509"/>
        <v>-189.755</v>
      </c>
      <c r="AF734" s="167">
        <f t="shared" si="522"/>
        <v>12.183333333333334</v>
      </c>
      <c r="AG734" s="167">
        <f t="shared" si="510"/>
        <v>-3.3312833333333334</v>
      </c>
      <c r="AH734" s="167">
        <f t="shared" si="526"/>
        <v>-2131.2564000000025</v>
      </c>
      <c r="AI734" s="167">
        <f t="shared" si="511"/>
        <v>17050.05120000002</v>
      </c>
      <c r="AJ734" s="167">
        <f t="shared" si="512"/>
        <v>-2.9938833333333337</v>
      </c>
      <c r="AK734" s="167">
        <f t="shared" si="527"/>
        <v>-2004.3906833333331</v>
      </c>
      <c r="AL734" s="167">
        <f t="shared" si="513"/>
        <v>16035.125466666665</v>
      </c>
      <c r="AM734" s="167">
        <f t="shared" si="514"/>
        <v>16542.58833333334</v>
      </c>
      <c r="AR734" s="167">
        <v>43860</v>
      </c>
      <c r="AS734" s="169">
        <f t="shared" si="490"/>
        <v>36.183333333333337</v>
      </c>
      <c r="AT734" s="167">
        <v>-174.839</v>
      </c>
      <c r="AU734" s="167">
        <v>-246.84</v>
      </c>
      <c r="AV734" s="167">
        <f t="shared" si="491"/>
        <v>7.9472272727272726</v>
      </c>
      <c r="AW734" s="167">
        <f t="shared" si="492"/>
        <v>11.22</v>
      </c>
      <c r="AY734" s="167">
        <f t="shared" si="515"/>
        <v>12.183333333333334</v>
      </c>
      <c r="AZ734" s="167">
        <f t="shared" si="516"/>
        <v>-2.9139833333333334</v>
      </c>
      <c r="BA734" s="167">
        <f t="shared" si="523"/>
        <v>-1991.7238000000004</v>
      </c>
      <c r="BB734" s="167">
        <f t="shared" si="517"/>
        <v>15933.790400000004</v>
      </c>
      <c r="BC734" s="167">
        <f t="shared" si="518"/>
        <v>-4.1139999999999999</v>
      </c>
      <c r="BD734" s="167">
        <f t="shared" si="524"/>
        <v>-2904.9227999999989</v>
      </c>
      <c r="BE734" s="167">
        <f t="shared" si="519"/>
        <v>23239.382399999991</v>
      </c>
      <c r="BF734" s="167">
        <f t="shared" si="520"/>
        <v>19586.586399999997</v>
      </c>
      <c r="BK734" s="167">
        <v>43860</v>
      </c>
      <c r="BL734" s="169">
        <v>36.183333333333337</v>
      </c>
      <c r="BM734" s="167">
        <v>-130.00399999999999</v>
      </c>
      <c r="BN734" s="167">
        <v>-172.49299999999999</v>
      </c>
      <c r="BO734" s="167">
        <f t="shared" si="493"/>
        <v>5.909272727272727</v>
      </c>
      <c r="BP734" s="167">
        <f t="shared" si="494"/>
        <v>7.8405909090909089</v>
      </c>
      <c r="BU734" s="167">
        <v>43860</v>
      </c>
      <c r="BV734" s="169">
        <v>36.183333333333337</v>
      </c>
      <c r="BW734" s="167">
        <v>-130.93299999999999</v>
      </c>
      <c r="BX734" s="167">
        <v>-144.721</v>
      </c>
      <c r="BY734" s="167">
        <f t="shared" si="495"/>
        <v>5.9514999999999993</v>
      </c>
      <c r="BZ734" s="167">
        <f t="shared" si="496"/>
        <v>6.5782272727272728</v>
      </c>
      <c r="CE734" s="167">
        <v>43860</v>
      </c>
      <c r="CF734" s="169">
        <f t="shared" si="497"/>
        <v>36.183333333333337</v>
      </c>
      <c r="CG734" s="167">
        <v>-66.635000000000005</v>
      </c>
      <c r="CH734" s="167">
        <v>-134.107</v>
      </c>
      <c r="CI734" s="167">
        <f t="shared" si="498"/>
        <v>3.0288636363636368</v>
      </c>
      <c r="CJ734" s="167">
        <f t="shared" si="499"/>
        <v>6.0957727272727276</v>
      </c>
      <c r="CO734" s="167">
        <v>43860</v>
      </c>
      <c r="CP734" s="169">
        <f t="shared" si="500"/>
        <v>36.183333333333337</v>
      </c>
      <c r="CQ734" s="167">
        <v>-159.89500000000001</v>
      </c>
      <c r="CR734" s="167">
        <v>-164.696</v>
      </c>
      <c r="CS734" s="167">
        <f t="shared" si="501"/>
        <v>7.267954545454546</v>
      </c>
      <c r="CT734" s="167">
        <f t="shared" si="502"/>
        <v>7.4861818181818185</v>
      </c>
    </row>
    <row r="735" spans="2:98">
      <c r="B735" s="167">
        <f t="shared" si="503"/>
        <v>732</v>
      </c>
      <c r="C735" s="167">
        <v>43920</v>
      </c>
      <c r="D735" s="169">
        <v>36.200000000000003</v>
      </c>
      <c r="E735" s="167">
        <v>-155.536</v>
      </c>
      <c r="F735" s="167">
        <v>-155.50399999999999</v>
      </c>
      <c r="G735" s="167">
        <f t="shared" si="484"/>
        <v>7.0698181818181816</v>
      </c>
      <c r="H735" s="167">
        <f t="shared" si="485"/>
        <v>7.0683636363636362</v>
      </c>
      <c r="J735" s="167">
        <f t="shared" si="504"/>
        <v>12.2</v>
      </c>
      <c r="K735" s="167">
        <f t="shared" si="486"/>
        <v>-2.5922666666666667</v>
      </c>
      <c r="L735" s="167">
        <f t="shared" si="525"/>
        <v>-1734.5644000000018</v>
      </c>
      <c r="M735" s="167">
        <f t="shared" si="505"/>
        <v>13876.515200000014</v>
      </c>
      <c r="N735" s="167">
        <f t="shared" si="487"/>
        <v>-2.591733333333333</v>
      </c>
      <c r="O735" s="167">
        <f t="shared" si="521"/>
        <v>-1664.1246500000029</v>
      </c>
      <c r="P735" s="167">
        <f t="shared" si="506"/>
        <v>13312.997200000023</v>
      </c>
      <c r="Q735" s="167">
        <f t="shared" si="507"/>
        <v>13594.756200000018</v>
      </c>
      <c r="W735" s="167">
        <v>43920</v>
      </c>
      <c r="Y735" s="169">
        <f t="shared" si="508"/>
        <v>36.200000000000003</v>
      </c>
      <c r="Z735" s="167">
        <v>-200.98</v>
      </c>
      <c r="AA735" s="167">
        <v>-178.69900000000001</v>
      </c>
      <c r="AB735" s="167">
        <f t="shared" si="488"/>
        <v>9.1354545454545448</v>
      </c>
      <c r="AC735" s="167">
        <f t="shared" si="489"/>
        <v>8.1226818181818192</v>
      </c>
      <c r="AD735" s="167">
        <f t="shared" si="509"/>
        <v>-189.83949999999999</v>
      </c>
      <c r="AF735" s="167">
        <f t="shared" si="522"/>
        <v>12.2</v>
      </c>
      <c r="AG735" s="167">
        <f t="shared" si="510"/>
        <v>-3.3496666666666663</v>
      </c>
      <c r="AH735" s="167">
        <f t="shared" si="526"/>
        <v>-2134.606066666669</v>
      </c>
      <c r="AI735" s="167">
        <f t="shared" si="511"/>
        <v>17076.848533333352</v>
      </c>
      <c r="AJ735" s="167">
        <f t="shared" si="512"/>
        <v>-2.9783166666666667</v>
      </c>
      <c r="AK735" s="167">
        <f t="shared" si="527"/>
        <v>-2007.3689999999997</v>
      </c>
      <c r="AL735" s="167">
        <f t="shared" si="513"/>
        <v>16058.951999999997</v>
      </c>
      <c r="AM735" s="167">
        <f t="shared" si="514"/>
        <v>16567.900266666675</v>
      </c>
      <c r="AR735" s="167">
        <v>43920</v>
      </c>
      <c r="AS735" s="169">
        <f t="shared" si="490"/>
        <v>36.200000000000003</v>
      </c>
      <c r="AT735" s="167">
        <v>-176.297</v>
      </c>
      <c r="AU735" s="167">
        <v>-246.84299999999999</v>
      </c>
      <c r="AV735" s="167">
        <f t="shared" si="491"/>
        <v>8.0135000000000005</v>
      </c>
      <c r="AW735" s="167">
        <f t="shared" si="492"/>
        <v>11.220136363636364</v>
      </c>
      <c r="AY735" s="167">
        <f t="shared" si="515"/>
        <v>12.2</v>
      </c>
      <c r="AZ735" s="167">
        <f t="shared" si="516"/>
        <v>-2.9382833333333331</v>
      </c>
      <c r="BA735" s="167">
        <f t="shared" si="523"/>
        <v>-1994.6620833333338</v>
      </c>
      <c r="BB735" s="167">
        <f t="shared" si="517"/>
        <v>15957.296666666671</v>
      </c>
      <c r="BC735" s="167">
        <f t="shared" si="518"/>
        <v>-4.1140499999999998</v>
      </c>
      <c r="BD735" s="167">
        <f t="shared" si="524"/>
        <v>-2909.036849999999</v>
      </c>
      <c r="BE735" s="167">
        <f t="shared" si="519"/>
        <v>23272.294799999992</v>
      </c>
      <c r="BF735" s="167">
        <f t="shared" si="520"/>
        <v>19614.795733333332</v>
      </c>
      <c r="BK735" s="167">
        <v>43920</v>
      </c>
      <c r="BL735" s="169">
        <v>36.200000000000003</v>
      </c>
      <c r="BM735" s="167">
        <v>-129.78800000000001</v>
      </c>
      <c r="BN735" s="167">
        <v>-172.07599999999999</v>
      </c>
      <c r="BO735" s="167">
        <f t="shared" si="493"/>
        <v>5.899454545454546</v>
      </c>
      <c r="BP735" s="167">
        <f t="shared" si="494"/>
        <v>7.8216363636363635</v>
      </c>
      <c r="BU735" s="167">
        <v>43920</v>
      </c>
      <c r="BV735" s="169">
        <v>36.200000000000003</v>
      </c>
      <c r="BW735" s="167">
        <v>-129.99199999999999</v>
      </c>
      <c r="BX735" s="167">
        <v>-144.29</v>
      </c>
      <c r="BY735" s="167">
        <f t="shared" si="495"/>
        <v>5.9087272727272726</v>
      </c>
      <c r="BZ735" s="167">
        <f t="shared" si="496"/>
        <v>6.5586363636363636</v>
      </c>
      <c r="CE735" s="167">
        <v>43920</v>
      </c>
      <c r="CF735" s="169">
        <f t="shared" si="497"/>
        <v>36.200000000000003</v>
      </c>
      <c r="CG735" s="167">
        <v>-67.698999999999998</v>
      </c>
      <c r="CH735" s="167">
        <v>-135.24100000000001</v>
      </c>
      <c r="CI735" s="167">
        <f t="shared" si="498"/>
        <v>3.0772272727272725</v>
      </c>
      <c r="CJ735" s="167">
        <f t="shared" si="499"/>
        <v>6.1473181818181821</v>
      </c>
      <c r="CO735" s="167">
        <v>43920</v>
      </c>
      <c r="CP735" s="169">
        <f t="shared" si="500"/>
        <v>36.200000000000003</v>
      </c>
      <c r="CQ735" s="167">
        <v>-159.34200000000001</v>
      </c>
      <c r="CR735" s="167">
        <v>-164.61</v>
      </c>
      <c r="CS735" s="167">
        <f t="shared" si="501"/>
        <v>7.2428181818181825</v>
      </c>
      <c r="CT735" s="167">
        <f t="shared" si="502"/>
        <v>7.4822727272727283</v>
      </c>
    </row>
    <row r="736" spans="2:98">
      <c r="B736" s="167">
        <f t="shared" si="503"/>
        <v>733</v>
      </c>
      <c r="C736" s="167">
        <v>43980</v>
      </c>
      <c r="D736" s="169">
        <v>36.216666666666669</v>
      </c>
      <c r="E736" s="167">
        <v>-153.696</v>
      </c>
      <c r="F736" s="167">
        <v>-156.751</v>
      </c>
      <c r="G736" s="167">
        <f t="shared" si="484"/>
        <v>6.9861818181818185</v>
      </c>
      <c r="H736" s="167">
        <f t="shared" si="485"/>
        <v>7.1250454545454547</v>
      </c>
      <c r="J736" s="167">
        <f t="shared" si="504"/>
        <v>12.216666666666667</v>
      </c>
      <c r="K736" s="167">
        <f t="shared" si="486"/>
        <v>-2.5615999999999999</v>
      </c>
      <c r="L736" s="167">
        <f t="shared" si="525"/>
        <v>-1737.1260000000018</v>
      </c>
      <c r="M736" s="167">
        <f t="shared" si="505"/>
        <v>13897.008000000014</v>
      </c>
      <c r="N736" s="167">
        <f t="shared" si="487"/>
        <v>-2.6125166666666666</v>
      </c>
      <c r="O736" s="167">
        <f t="shared" si="521"/>
        <v>-1666.7371666666695</v>
      </c>
      <c r="P736" s="167">
        <f t="shared" si="506"/>
        <v>13333.897333333356</v>
      </c>
      <c r="Q736" s="167">
        <f t="shared" si="507"/>
        <v>13615.452666666686</v>
      </c>
      <c r="W736" s="167">
        <v>43980</v>
      </c>
      <c r="Y736" s="169">
        <f t="shared" si="508"/>
        <v>36.216666666666669</v>
      </c>
      <c r="Z736" s="167">
        <v>-205.49299999999999</v>
      </c>
      <c r="AA736" s="167">
        <v>-181.833</v>
      </c>
      <c r="AB736" s="167">
        <f t="shared" si="488"/>
        <v>9.3405909090909081</v>
      </c>
      <c r="AC736" s="167">
        <f t="shared" si="489"/>
        <v>8.2651363636363637</v>
      </c>
      <c r="AD736" s="167">
        <f t="shared" si="509"/>
        <v>-193.66300000000001</v>
      </c>
      <c r="AF736" s="167">
        <f t="shared" si="522"/>
        <v>12.216666666666667</v>
      </c>
      <c r="AG736" s="167">
        <f t="shared" si="510"/>
        <v>-3.4248833333333333</v>
      </c>
      <c r="AH736" s="167">
        <f t="shared" si="526"/>
        <v>-2138.0309500000021</v>
      </c>
      <c r="AI736" s="167">
        <f t="shared" si="511"/>
        <v>17104.247600000017</v>
      </c>
      <c r="AJ736" s="167">
        <f t="shared" si="512"/>
        <v>-3.0305499999999999</v>
      </c>
      <c r="AK736" s="167">
        <f t="shared" si="527"/>
        <v>-2010.3995499999996</v>
      </c>
      <c r="AL736" s="167">
        <f t="shared" si="513"/>
        <v>16083.196399999997</v>
      </c>
      <c r="AM736" s="167">
        <f t="shared" si="514"/>
        <v>16593.722000000009</v>
      </c>
      <c r="AR736" s="167">
        <v>43980</v>
      </c>
      <c r="AS736" s="169">
        <f t="shared" si="490"/>
        <v>36.216666666666669</v>
      </c>
      <c r="AT736" s="167">
        <v>-172.44499999999999</v>
      </c>
      <c r="AU736" s="167">
        <v>-244.577</v>
      </c>
      <c r="AV736" s="167">
        <f t="shared" si="491"/>
        <v>7.8384090909090904</v>
      </c>
      <c r="AW736" s="167">
        <f t="shared" si="492"/>
        <v>11.117136363636364</v>
      </c>
      <c r="AY736" s="167">
        <f t="shared" si="515"/>
        <v>12.216666666666667</v>
      </c>
      <c r="AZ736" s="167">
        <f t="shared" si="516"/>
        <v>-2.8740833333333331</v>
      </c>
      <c r="BA736" s="167">
        <f t="shared" si="523"/>
        <v>-1997.5361666666672</v>
      </c>
      <c r="BB736" s="167">
        <f t="shared" si="517"/>
        <v>15980.289333333338</v>
      </c>
      <c r="BC736" s="167">
        <f t="shared" si="518"/>
        <v>-4.0762833333333335</v>
      </c>
      <c r="BD736" s="167">
        <f t="shared" si="524"/>
        <v>-2913.1131333333324</v>
      </c>
      <c r="BE736" s="167">
        <f t="shared" si="519"/>
        <v>23304.905066666659</v>
      </c>
      <c r="BF736" s="167">
        <f t="shared" si="520"/>
        <v>19642.597199999997</v>
      </c>
      <c r="BK736" s="167">
        <v>43980</v>
      </c>
      <c r="BL736" s="169">
        <v>36.216666666666669</v>
      </c>
      <c r="BM736" s="167">
        <v>-129.464</v>
      </c>
      <c r="BN736" s="167">
        <v>-173.71199999999999</v>
      </c>
      <c r="BO736" s="167">
        <f t="shared" si="493"/>
        <v>5.8847272727272726</v>
      </c>
      <c r="BP736" s="167">
        <f t="shared" si="494"/>
        <v>7.8959999999999999</v>
      </c>
      <c r="BU736" s="167">
        <v>43980</v>
      </c>
      <c r="BV736" s="169">
        <v>36.216666666666669</v>
      </c>
      <c r="BW736" s="167">
        <v>-129.34399999999999</v>
      </c>
      <c r="BX736" s="167">
        <v>-145.12200000000001</v>
      </c>
      <c r="BY736" s="167">
        <f t="shared" si="495"/>
        <v>5.8792727272727268</v>
      </c>
      <c r="BZ736" s="167">
        <f t="shared" si="496"/>
        <v>6.596454545454546</v>
      </c>
      <c r="CE736" s="167">
        <v>43980</v>
      </c>
      <c r="CF736" s="169">
        <f t="shared" si="497"/>
        <v>36.216666666666669</v>
      </c>
      <c r="CG736" s="167">
        <v>-68.840999999999994</v>
      </c>
      <c r="CH736" s="167">
        <v>-135.346</v>
      </c>
      <c r="CI736" s="167">
        <f t="shared" si="498"/>
        <v>3.1291363636363632</v>
      </c>
      <c r="CJ736" s="167">
        <f t="shared" si="499"/>
        <v>6.1520909090909095</v>
      </c>
      <c r="CO736" s="167">
        <v>43980</v>
      </c>
      <c r="CP736" s="169">
        <f t="shared" si="500"/>
        <v>36.216666666666669</v>
      </c>
      <c r="CQ736" s="167">
        <v>-159.721</v>
      </c>
      <c r="CR736" s="167">
        <v>-161.41200000000001</v>
      </c>
      <c r="CS736" s="167">
        <f t="shared" si="501"/>
        <v>7.2600454545454545</v>
      </c>
      <c r="CT736" s="167">
        <f t="shared" si="502"/>
        <v>7.3369090909090913</v>
      </c>
    </row>
    <row r="737" spans="2:98">
      <c r="B737" s="167">
        <f t="shared" si="503"/>
        <v>734</v>
      </c>
      <c r="C737" s="167">
        <v>44040</v>
      </c>
      <c r="D737" s="169">
        <v>36.233333333333334</v>
      </c>
      <c r="E737" s="167">
        <v>-152.929</v>
      </c>
      <c r="F737" s="167">
        <v>-155.31899999999999</v>
      </c>
      <c r="G737" s="167">
        <f t="shared" si="484"/>
        <v>6.9513181818181815</v>
      </c>
      <c r="H737" s="167">
        <f t="shared" si="485"/>
        <v>7.0599545454545449</v>
      </c>
      <c r="J737" s="167">
        <f t="shared" si="504"/>
        <v>12.233333333333333</v>
      </c>
      <c r="K737" s="167">
        <f t="shared" si="486"/>
        <v>-2.5488166666666667</v>
      </c>
      <c r="L737" s="167">
        <f t="shared" si="525"/>
        <v>-1739.6748166666684</v>
      </c>
      <c r="M737" s="167">
        <f t="shared" si="505"/>
        <v>13917.398533333348</v>
      </c>
      <c r="N737" s="167">
        <f t="shared" si="487"/>
        <v>-2.5886499999999999</v>
      </c>
      <c r="O737" s="167">
        <f t="shared" si="521"/>
        <v>-1669.3258166666694</v>
      </c>
      <c r="P737" s="167">
        <f t="shared" si="506"/>
        <v>13354.606533333355</v>
      </c>
      <c r="Q737" s="167">
        <f t="shared" si="507"/>
        <v>13636.002533333351</v>
      </c>
      <c r="W737" s="167">
        <v>44040</v>
      </c>
      <c r="Y737" s="169">
        <f t="shared" si="508"/>
        <v>36.233333333333334</v>
      </c>
      <c r="Z737" s="167">
        <v>-204.727</v>
      </c>
      <c r="AA737" s="167">
        <v>-185.55199999999999</v>
      </c>
      <c r="AB737" s="167">
        <f t="shared" si="488"/>
        <v>9.3057727272727266</v>
      </c>
      <c r="AC737" s="167">
        <f t="shared" si="489"/>
        <v>8.434181818181818</v>
      </c>
      <c r="AD737" s="167">
        <f t="shared" si="509"/>
        <v>-195.1395</v>
      </c>
      <c r="AF737" s="167">
        <f t="shared" si="522"/>
        <v>12.233333333333333</v>
      </c>
      <c r="AG737" s="167">
        <f t="shared" si="510"/>
        <v>-3.4121166666666665</v>
      </c>
      <c r="AH737" s="167">
        <f t="shared" si="526"/>
        <v>-2141.443066666669</v>
      </c>
      <c r="AI737" s="167">
        <f t="shared" si="511"/>
        <v>17131.544533333352</v>
      </c>
      <c r="AJ737" s="167">
        <f t="shared" si="512"/>
        <v>-3.0925333333333334</v>
      </c>
      <c r="AK737" s="167">
        <f t="shared" si="527"/>
        <v>-2013.4920833333329</v>
      </c>
      <c r="AL737" s="167">
        <f t="shared" si="513"/>
        <v>16107.936666666663</v>
      </c>
      <c r="AM737" s="167">
        <f t="shared" si="514"/>
        <v>16619.740600000008</v>
      </c>
      <c r="AR737" s="167">
        <v>44040</v>
      </c>
      <c r="AS737" s="169">
        <f t="shared" si="490"/>
        <v>36.233333333333334</v>
      </c>
      <c r="AT737" s="167">
        <v>-175.77</v>
      </c>
      <c r="AU737" s="167">
        <v>-247.917</v>
      </c>
      <c r="AV737" s="167">
        <f t="shared" si="491"/>
        <v>7.9895454545454552</v>
      </c>
      <c r="AW737" s="167">
        <f t="shared" si="492"/>
        <v>11.268954545454546</v>
      </c>
      <c r="AY737" s="167">
        <f t="shared" si="515"/>
        <v>12.233333333333333</v>
      </c>
      <c r="AZ737" s="167">
        <f t="shared" si="516"/>
        <v>-2.9295</v>
      </c>
      <c r="BA737" s="167">
        <f t="shared" si="523"/>
        <v>-2000.4656666666672</v>
      </c>
      <c r="BB737" s="167">
        <f t="shared" si="517"/>
        <v>16003.725333333337</v>
      </c>
      <c r="BC737" s="167">
        <f t="shared" si="518"/>
        <v>-4.1319499999999998</v>
      </c>
      <c r="BD737" s="167">
        <f t="shared" si="524"/>
        <v>-2917.2450833333323</v>
      </c>
      <c r="BE737" s="167">
        <f t="shared" si="519"/>
        <v>23337.960666666659</v>
      </c>
      <c r="BF737" s="167">
        <f t="shared" si="520"/>
        <v>19670.842999999997</v>
      </c>
      <c r="BK737" s="167">
        <v>44040</v>
      </c>
      <c r="BL737" s="169">
        <v>36.233333333333334</v>
      </c>
      <c r="BM737" s="167">
        <v>-129.29499999999999</v>
      </c>
      <c r="BN737" s="167">
        <v>-172.92500000000001</v>
      </c>
      <c r="BO737" s="167">
        <f t="shared" si="493"/>
        <v>5.8770454545454536</v>
      </c>
      <c r="BP737" s="167">
        <f t="shared" si="494"/>
        <v>7.8602272727272728</v>
      </c>
      <c r="BU737" s="167">
        <v>44040</v>
      </c>
      <c r="BV737" s="169">
        <v>36.233333333333334</v>
      </c>
      <c r="BW737" s="167">
        <v>-129.822</v>
      </c>
      <c r="BX737" s="167">
        <v>-144.07400000000001</v>
      </c>
      <c r="BY737" s="167">
        <f t="shared" si="495"/>
        <v>5.9009999999999998</v>
      </c>
      <c r="BZ737" s="167">
        <f t="shared" si="496"/>
        <v>6.5488181818181825</v>
      </c>
      <c r="CE737" s="167">
        <v>44040</v>
      </c>
      <c r="CF737" s="169">
        <f t="shared" si="497"/>
        <v>36.233333333333334</v>
      </c>
      <c r="CG737" s="167">
        <v>-68.790999999999997</v>
      </c>
      <c r="CH737" s="167">
        <v>-133.9</v>
      </c>
      <c r="CI737" s="167">
        <f t="shared" si="498"/>
        <v>3.1268636363636362</v>
      </c>
      <c r="CJ737" s="167">
        <f t="shared" si="499"/>
        <v>6.0863636363636369</v>
      </c>
      <c r="CO737" s="167">
        <v>44040</v>
      </c>
      <c r="CP737" s="169">
        <f t="shared" si="500"/>
        <v>36.233333333333334</v>
      </c>
      <c r="CQ737" s="167">
        <v>-160.42400000000001</v>
      </c>
      <c r="CR737" s="167">
        <v>-163.28100000000001</v>
      </c>
      <c r="CS737" s="167">
        <f t="shared" si="501"/>
        <v>7.2920000000000007</v>
      </c>
      <c r="CT737" s="167">
        <f t="shared" si="502"/>
        <v>7.4218636363636366</v>
      </c>
    </row>
    <row r="738" spans="2:98">
      <c r="B738" s="167">
        <f t="shared" si="503"/>
        <v>735</v>
      </c>
      <c r="C738" s="167">
        <v>44100</v>
      </c>
      <c r="D738" s="169">
        <v>36.25</v>
      </c>
      <c r="E738" s="167">
        <v>-152.46899999999999</v>
      </c>
      <c r="F738" s="167">
        <v>-156.30500000000001</v>
      </c>
      <c r="G738" s="167">
        <f t="shared" si="484"/>
        <v>6.930409090909091</v>
      </c>
      <c r="H738" s="167">
        <f t="shared" si="485"/>
        <v>7.1047727272727279</v>
      </c>
      <c r="J738" s="167">
        <f t="shared" si="504"/>
        <v>12.25</v>
      </c>
      <c r="K738" s="167">
        <f t="shared" si="486"/>
        <v>-2.54115</v>
      </c>
      <c r="L738" s="167">
        <f t="shared" si="525"/>
        <v>-1742.2159666666685</v>
      </c>
      <c r="M738" s="167">
        <f t="shared" si="505"/>
        <v>13937.727733333348</v>
      </c>
      <c r="N738" s="167">
        <f t="shared" si="487"/>
        <v>-2.6050833333333334</v>
      </c>
      <c r="O738" s="167">
        <f t="shared" si="521"/>
        <v>-1671.9309000000028</v>
      </c>
      <c r="P738" s="167">
        <f t="shared" si="506"/>
        <v>13375.447200000022</v>
      </c>
      <c r="Q738" s="167">
        <f t="shared" si="507"/>
        <v>13656.587466666686</v>
      </c>
      <c r="W738" s="167">
        <v>44100</v>
      </c>
      <c r="Y738" s="169">
        <f t="shared" si="508"/>
        <v>36.25</v>
      </c>
      <c r="Z738" s="167">
        <v>-200.79</v>
      </c>
      <c r="AA738" s="167">
        <v>-186.56200000000001</v>
      </c>
      <c r="AB738" s="167">
        <f t="shared" si="488"/>
        <v>9.1268181818181819</v>
      </c>
      <c r="AC738" s="167">
        <f t="shared" si="489"/>
        <v>8.4800909090909098</v>
      </c>
      <c r="AD738" s="167">
        <f t="shared" si="509"/>
        <v>-193.67599999999999</v>
      </c>
      <c r="AF738" s="167">
        <f t="shared" si="522"/>
        <v>12.25</v>
      </c>
      <c r="AG738" s="167">
        <f t="shared" si="510"/>
        <v>-3.3464999999999998</v>
      </c>
      <c r="AH738" s="167">
        <f t="shared" si="526"/>
        <v>-2144.7895666666691</v>
      </c>
      <c r="AI738" s="167">
        <f t="shared" si="511"/>
        <v>17158.316533333353</v>
      </c>
      <c r="AJ738" s="167">
        <f t="shared" si="512"/>
        <v>-3.1093666666666668</v>
      </c>
      <c r="AK738" s="167">
        <f t="shared" si="527"/>
        <v>-2016.6014499999994</v>
      </c>
      <c r="AL738" s="167">
        <f t="shared" si="513"/>
        <v>16132.811599999995</v>
      </c>
      <c r="AM738" s="167">
        <f t="shared" si="514"/>
        <v>16645.564066666673</v>
      </c>
      <c r="AR738" s="167">
        <v>44100</v>
      </c>
      <c r="AS738" s="169">
        <f t="shared" si="490"/>
        <v>36.25</v>
      </c>
      <c r="AT738" s="167">
        <v>-173.20599999999999</v>
      </c>
      <c r="AU738" s="167">
        <v>-245.245</v>
      </c>
      <c r="AV738" s="167">
        <f t="shared" si="491"/>
        <v>7.8729999999999993</v>
      </c>
      <c r="AW738" s="167">
        <f t="shared" si="492"/>
        <v>11.147500000000001</v>
      </c>
      <c r="AY738" s="167">
        <f t="shared" si="515"/>
        <v>12.25</v>
      </c>
      <c r="AZ738" s="167">
        <f t="shared" si="516"/>
        <v>-2.8867666666666665</v>
      </c>
      <c r="BA738" s="167">
        <f t="shared" si="523"/>
        <v>-2003.3524333333339</v>
      </c>
      <c r="BB738" s="167">
        <f t="shared" si="517"/>
        <v>16026.819466666671</v>
      </c>
      <c r="BC738" s="167">
        <f t="shared" si="518"/>
        <v>-4.0874166666666669</v>
      </c>
      <c r="BD738" s="167">
        <f t="shared" si="524"/>
        <v>-2921.3324999999991</v>
      </c>
      <c r="BE738" s="167">
        <f t="shared" si="519"/>
        <v>23370.659999999993</v>
      </c>
      <c r="BF738" s="167">
        <f t="shared" si="520"/>
        <v>19698.739733333332</v>
      </c>
      <c r="BK738" s="167">
        <v>44100</v>
      </c>
      <c r="BL738" s="169">
        <v>36.25</v>
      </c>
      <c r="BM738" s="167">
        <v>-129.21799999999999</v>
      </c>
      <c r="BN738" s="167">
        <v>-173.23400000000001</v>
      </c>
      <c r="BO738" s="167">
        <f t="shared" si="493"/>
        <v>5.8735454545454537</v>
      </c>
      <c r="BP738" s="167">
        <f t="shared" si="494"/>
        <v>7.8742727272727278</v>
      </c>
      <c r="BU738" s="167">
        <v>44100</v>
      </c>
      <c r="BV738" s="169">
        <v>36.25</v>
      </c>
      <c r="BW738" s="167">
        <v>-128.91200000000001</v>
      </c>
      <c r="BX738" s="167">
        <v>-146.29300000000001</v>
      </c>
      <c r="BY738" s="167">
        <f t="shared" si="495"/>
        <v>5.8596363636363638</v>
      </c>
      <c r="BZ738" s="167">
        <f t="shared" si="496"/>
        <v>6.6496818181818185</v>
      </c>
      <c r="CE738" s="167">
        <v>44100</v>
      </c>
      <c r="CF738" s="169">
        <f t="shared" si="497"/>
        <v>36.25</v>
      </c>
      <c r="CG738" s="167">
        <v>-65.947000000000003</v>
      </c>
      <c r="CH738" s="167">
        <v>-134.65899999999999</v>
      </c>
      <c r="CI738" s="167">
        <f t="shared" si="498"/>
        <v>2.9975909090909094</v>
      </c>
      <c r="CJ738" s="167">
        <f t="shared" si="499"/>
        <v>6.1208636363636364</v>
      </c>
      <c r="CO738" s="167">
        <v>44100</v>
      </c>
      <c r="CP738" s="169">
        <f t="shared" si="500"/>
        <v>36.25</v>
      </c>
      <c r="CQ738" s="167">
        <v>-160.864</v>
      </c>
      <c r="CR738" s="167">
        <v>-165.05</v>
      </c>
      <c r="CS738" s="167">
        <f t="shared" si="501"/>
        <v>7.3120000000000003</v>
      </c>
      <c r="CT738" s="167">
        <f t="shared" si="502"/>
        <v>7.5022727272727279</v>
      </c>
    </row>
    <row r="739" spans="2:98">
      <c r="B739" s="167">
        <f t="shared" si="503"/>
        <v>736</v>
      </c>
      <c r="C739" s="167">
        <v>44160</v>
      </c>
      <c r="D739" s="169">
        <v>36.266666666666666</v>
      </c>
      <c r="E739" s="167">
        <v>-155.22900000000001</v>
      </c>
      <c r="F739" s="167">
        <v>-155.68899999999999</v>
      </c>
      <c r="G739" s="167">
        <f t="shared" si="484"/>
        <v>7.0558636363636369</v>
      </c>
      <c r="H739" s="167">
        <f t="shared" si="485"/>
        <v>7.0767727272727265</v>
      </c>
      <c r="J739" s="167">
        <f t="shared" si="504"/>
        <v>12.266666666666667</v>
      </c>
      <c r="K739" s="167">
        <f t="shared" si="486"/>
        <v>-2.5871500000000003</v>
      </c>
      <c r="L739" s="167">
        <f t="shared" si="525"/>
        <v>-1744.8031166666685</v>
      </c>
      <c r="M739" s="167">
        <f t="shared" si="505"/>
        <v>13958.424933333348</v>
      </c>
      <c r="N739" s="167">
        <f t="shared" si="487"/>
        <v>-2.5948166666666665</v>
      </c>
      <c r="O739" s="167">
        <f t="shared" si="521"/>
        <v>-1674.5257166666695</v>
      </c>
      <c r="P739" s="167">
        <f t="shared" si="506"/>
        <v>13396.205733333356</v>
      </c>
      <c r="Q739" s="167">
        <f t="shared" si="507"/>
        <v>13677.315333333352</v>
      </c>
      <c r="W739" s="167">
        <v>44160</v>
      </c>
      <c r="Y739" s="169">
        <f t="shared" si="508"/>
        <v>36.266666666666666</v>
      </c>
      <c r="Z739" s="167">
        <v>-198.33500000000001</v>
      </c>
      <c r="AA739" s="167">
        <v>-184.102</v>
      </c>
      <c r="AB739" s="167">
        <f t="shared" si="488"/>
        <v>9.0152272727272731</v>
      </c>
      <c r="AC739" s="167">
        <f t="shared" si="489"/>
        <v>8.3682727272727266</v>
      </c>
      <c r="AD739" s="167">
        <f t="shared" si="509"/>
        <v>-191.21850000000001</v>
      </c>
      <c r="AF739" s="167">
        <f t="shared" si="522"/>
        <v>12.266666666666667</v>
      </c>
      <c r="AG739" s="167">
        <f t="shared" si="510"/>
        <v>-3.3055833333333333</v>
      </c>
      <c r="AH739" s="167">
        <f t="shared" si="526"/>
        <v>-2148.0951500000024</v>
      </c>
      <c r="AI739" s="167">
        <f t="shared" si="511"/>
        <v>17184.761200000019</v>
      </c>
      <c r="AJ739" s="167">
        <f t="shared" si="512"/>
        <v>-3.0683666666666669</v>
      </c>
      <c r="AK739" s="167">
        <f t="shared" si="527"/>
        <v>-2019.6698166666661</v>
      </c>
      <c r="AL739" s="167">
        <f t="shared" si="513"/>
        <v>16157.358533333329</v>
      </c>
      <c r="AM739" s="167">
        <f t="shared" si="514"/>
        <v>16671.059866666674</v>
      </c>
      <c r="AR739" s="167">
        <v>44160</v>
      </c>
      <c r="AS739" s="169">
        <f t="shared" si="490"/>
        <v>36.266666666666666</v>
      </c>
      <c r="AT739" s="167">
        <v>-174.328</v>
      </c>
      <c r="AU739" s="167">
        <v>-241.46299999999999</v>
      </c>
      <c r="AV739" s="167">
        <f t="shared" si="491"/>
        <v>7.9240000000000004</v>
      </c>
      <c r="AW739" s="167">
        <f t="shared" si="492"/>
        <v>10.97559090909091</v>
      </c>
      <c r="AY739" s="167">
        <f t="shared" si="515"/>
        <v>12.266666666666667</v>
      </c>
      <c r="AZ739" s="167">
        <f t="shared" si="516"/>
        <v>-2.9054666666666669</v>
      </c>
      <c r="BA739" s="167">
        <f t="shared" si="523"/>
        <v>-2006.2579000000005</v>
      </c>
      <c r="BB739" s="167">
        <f t="shared" si="517"/>
        <v>16050.063200000004</v>
      </c>
      <c r="BC739" s="167">
        <f t="shared" si="518"/>
        <v>-4.0243833333333328</v>
      </c>
      <c r="BD739" s="167">
        <f t="shared" si="524"/>
        <v>-2925.3568833333325</v>
      </c>
      <c r="BE739" s="167">
        <f t="shared" si="519"/>
        <v>23402.85506666666</v>
      </c>
      <c r="BF739" s="167">
        <f t="shared" si="520"/>
        <v>19726.45913333333</v>
      </c>
      <c r="BK739" s="167">
        <v>44160</v>
      </c>
      <c r="BL739" s="169">
        <v>36.266666666666666</v>
      </c>
      <c r="BM739" s="167">
        <v>-129.202</v>
      </c>
      <c r="BN739" s="167">
        <v>-172.61600000000001</v>
      </c>
      <c r="BO739" s="167">
        <f t="shared" si="493"/>
        <v>5.8728181818181815</v>
      </c>
      <c r="BP739" s="167">
        <f t="shared" si="494"/>
        <v>7.8461818181818188</v>
      </c>
      <c r="BU739" s="167">
        <v>44160</v>
      </c>
      <c r="BV739" s="169">
        <v>36.266666666666666</v>
      </c>
      <c r="BW739" s="167">
        <v>-130.393</v>
      </c>
      <c r="BX739" s="167">
        <v>-144.15100000000001</v>
      </c>
      <c r="BY739" s="167">
        <f t="shared" si="495"/>
        <v>5.9269545454545458</v>
      </c>
      <c r="BZ739" s="167">
        <f t="shared" si="496"/>
        <v>6.5523181818181824</v>
      </c>
      <c r="CE739" s="167">
        <v>44160</v>
      </c>
      <c r="CF739" s="169">
        <f t="shared" si="497"/>
        <v>36.266666666666666</v>
      </c>
      <c r="CG739" s="167">
        <v>-68.787000000000006</v>
      </c>
      <c r="CH739" s="167">
        <v>-135.20099999999999</v>
      </c>
      <c r="CI739" s="167">
        <f t="shared" si="498"/>
        <v>3.1266818181818183</v>
      </c>
      <c r="CJ739" s="167">
        <f t="shared" si="499"/>
        <v>6.1454999999999993</v>
      </c>
      <c r="CO739" s="167">
        <v>44160</v>
      </c>
      <c r="CP739" s="169">
        <f t="shared" si="500"/>
        <v>36.266666666666666</v>
      </c>
      <c r="CQ739" s="167">
        <v>-161.434</v>
      </c>
      <c r="CR739" s="167">
        <v>-165.57</v>
      </c>
      <c r="CS739" s="167">
        <f t="shared" si="501"/>
        <v>7.3379090909090907</v>
      </c>
      <c r="CT739" s="167">
        <f t="shared" si="502"/>
        <v>7.5259090909090904</v>
      </c>
    </row>
    <row r="740" spans="2:98">
      <c r="B740" s="167">
        <f t="shared" si="503"/>
        <v>737</v>
      </c>
      <c r="C740" s="167">
        <v>44220</v>
      </c>
      <c r="D740" s="169">
        <v>36.283333333333331</v>
      </c>
      <c r="E740" s="167">
        <v>-155.99600000000001</v>
      </c>
      <c r="F740" s="167">
        <v>-156.25800000000001</v>
      </c>
      <c r="G740" s="167">
        <f t="shared" si="484"/>
        <v>7.090727272727273</v>
      </c>
      <c r="H740" s="167">
        <f t="shared" si="485"/>
        <v>7.1026363636363641</v>
      </c>
      <c r="J740" s="167">
        <f t="shared" si="504"/>
        <v>12.283333333333333</v>
      </c>
      <c r="K740" s="167">
        <f t="shared" si="486"/>
        <v>-2.5999333333333334</v>
      </c>
      <c r="L740" s="167">
        <f t="shared" si="525"/>
        <v>-1747.4030500000019</v>
      </c>
      <c r="M740" s="167">
        <f t="shared" si="505"/>
        <v>13979.224400000016</v>
      </c>
      <c r="N740" s="167">
        <f t="shared" si="487"/>
        <v>-2.6043000000000003</v>
      </c>
      <c r="O740" s="167">
        <f t="shared" si="521"/>
        <v>-1677.1300166666695</v>
      </c>
      <c r="P740" s="167">
        <f t="shared" si="506"/>
        <v>13417.040133333356</v>
      </c>
      <c r="Q740" s="167">
        <f t="shared" si="507"/>
        <v>13698.132266666686</v>
      </c>
      <c r="W740" s="167">
        <v>44220</v>
      </c>
      <c r="Y740" s="169">
        <f t="shared" si="508"/>
        <v>36.283333333333331</v>
      </c>
      <c r="Z740" s="167">
        <v>-197.88399999999999</v>
      </c>
      <c r="AA740" s="167">
        <v>-182.54400000000001</v>
      </c>
      <c r="AB740" s="167">
        <f t="shared" si="488"/>
        <v>8.9947272727272729</v>
      </c>
      <c r="AC740" s="167">
        <f t="shared" si="489"/>
        <v>8.2974545454545456</v>
      </c>
      <c r="AD740" s="167">
        <f t="shared" si="509"/>
        <v>-190.214</v>
      </c>
      <c r="AF740" s="167">
        <f t="shared" si="522"/>
        <v>12.283333333333333</v>
      </c>
      <c r="AG740" s="167">
        <f t="shared" si="510"/>
        <v>-3.2980666666666663</v>
      </c>
      <c r="AH740" s="167">
        <f t="shared" si="526"/>
        <v>-2151.3932166666691</v>
      </c>
      <c r="AI740" s="167">
        <f t="shared" si="511"/>
        <v>17211.145733333353</v>
      </c>
      <c r="AJ740" s="167">
        <f t="shared" si="512"/>
        <v>-3.0424000000000002</v>
      </c>
      <c r="AK740" s="167">
        <f t="shared" si="527"/>
        <v>-2022.7122166666661</v>
      </c>
      <c r="AL740" s="167">
        <f t="shared" si="513"/>
        <v>16181.697733333329</v>
      </c>
      <c r="AM740" s="167">
        <f t="shared" si="514"/>
        <v>16696.42173333334</v>
      </c>
      <c r="AR740" s="167">
        <v>44220</v>
      </c>
      <c r="AS740" s="169">
        <f t="shared" si="490"/>
        <v>36.283333333333331</v>
      </c>
      <c r="AT740" s="167">
        <v>-172.23099999999999</v>
      </c>
      <c r="AU740" s="167">
        <v>-239.61600000000001</v>
      </c>
      <c r="AV740" s="167">
        <f t="shared" si="491"/>
        <v>7.8286818181818179</v>
      </c>
      <c r="AW740" s="167">
        <f t="shared" si="492"/>
        <v>10.891636363636364</v>
      </c>
      <c r="AY740" s="167">
        <f t="shared" si="515"/>
        <v>12.283333333333333</v>
      </c>
      <c r="AZ740" s="167">
        <f t="shared" si="516"/>
        <v>-2.8705166666666666</v>
      </c>
      <c r="BA740" s="167">
        <f t="shared" si="523"/>
        <v>-2009.1284166666671</v>
      </c>
      <c r="BB740" s="167">
        <f t="shared" si="517"/>
        <v>16073.027333333337</v>
      </c>
      <c r="BC740" s="167">
        <f t="shared" si="518"/>
        <v>-3.9936000000000003</v>
      </c>
      <c r="BD740" s="167">
        <f t="shared" si="524"/>
        <v>-2929.3504833333322</v>
      </c>
      <c r="BE740" s="167">
        <f t="shared" si="519"/>
        <v>23434.803866666658</v>
      </c>
      <c r="BF740" s="167">
        <f t="shared" si="520"/>
        <v>19753.915599999997</v>
      </c>
      <c r="BK740" s="167">
        <v>44220</v>
      </c>
      <c r="BL740" s="169">
        <v>36.283333333333331</v>
      </c>
      <c r="BM740" s="167">
        <v>-130.12799999999999</v>
      </c>
      <c r="BN740" s="167">
        <v>-170.67099999999999</v>
      </c>
      <c r="BO740" s="167">
        <f t="shared" si="493"/>
        <v>5.9149090909090907</v>
      </c>
      <c r="BP740" s="167">
        <f t="shared" si="494"/>
        <v>7.7577727272727266</v>
      </c>
      <c r="BU740" s="167">
        <v>44220</v>
      </c>
      <c r="BV740" s="169">
        <v>36.283333333333331</v>
      </c>
      <c r="BW740" s="167">
        <v>-130.733</v>
      </c>
      <c r="BX740" s="167">
        <v>-145.322</v>
      </c>
      <c r="BY740" s="167">
        <f t="shared" si="495"/>
        <v>5.9424090909090914</v>
      </c>
      <c r="BZ740" s="167">
        <f t="shared" si="496"/>
        <v>6.6055454545454548</v>
      </c>
      <c r="CE740" s="167">
        <v>44220</v>
      </c>
      <c r="CF740" s="169">
        <f t="shared" si="497"/>
        <v>36.283333333333331</v>
      </c>
      <c r="CG740" s="167">
        <v>-68.665999999999997</v>
      </c>
      <c r="CH740" s="167">
        <v>-135.70500000000001</v>
      </c>
      <c r="CI740" s="167">
        <f t="shared" si="498"/>
        <v>3.1211818181818178</v>
      </c>
      <c r="CJ740" s="167">
        <f t="shared" si="499"/>
        <v>6.1684090909090914</v>
      </c>
      <c r="CO740" s="167">
        <v>44220</v>
      </c>
      <c r="CP740" s="169">
        <f t="shared" si="500"/>
        <v>36.283333333333331</v>
      </c>
      <c r="CQ740" s="167">
        <v>-159.76599999999999</v>
      </c>
      <c r="CR740" s="167">
        <v>-164.988</v>
      </c>
      <c r="CS740" s="167">
        <f t="shared" si="501"/>
        <v>7.2620909090909089</v>
      </c>
      <c r="CT740" s="167">
        <f t="shared" si="502"/>
        <v>7.4994545454545456</v>
      </c>
    </row>
    <row r="741" spans="2:98">
      <c r="B741" s="167">
        <f t="shared" si="503"/>
        <v>738</v>
      </c>
      <c r="C741" s="167">
        <v>44280</v>
      </c>
      <c r="D741" s="169">
        <v>36.299999999999997</v>
      </c>
      <c r="E741" s="167">
        <v>-154.46199999999999</v>
      </c>
      <c r="F741" s="167">
        <v>-156.32</v>
      </c>
      <c r="G741" s="167">
        <f t="shared" si="484"/>
        <v>7.0209999999999999</v>
      </c>
      <c r="H741" s="167">
        <f t="shared" si="485"/>
        <v>7.1054545454545455</v>
      </c>
      <c r="J741" s="167">
        <f t="shared" si="504"/>
        <v>12.3</v>
      </c>
      <c r="K741" s="167">
        <f t="shared" si="486"/>
        <v>-2.5743666666666662</v>
      </c>
      <c r="L741" s="167">
        <f t="shared" si="525"/>
        <v>-1749.9774166666687</v>
      </c>
      <c r="M741" s="167">
        <f t="shared" si="505"/>
        <v>13999.819333333349</v>
      </c>
      <c r="N741" s="167">
        <f t="shared" si="487"/>
        <v>-2.6053333333333333</v>
      </c>
      <c r="O741" s="167">
        <f t="shared" si="521"/>
        <v>-1679.7353500000029</v>
      </c>
      <c r="P741" s="167">
        <f t="shared" si="506"/>
        <v>13437.882800000023</v>
      </c>
      <c r="Q741" s="167">
        <f t="shared" si="507"/>
        <v>13718.851066666686</v>
      </c>
      <c r="W741" s="167">
        <v>44280</v>
      </c>
      <c r="Y741" s="169">
        <f t="shared" si="508"/>
        <v>36.299999999999997</v>
      </c>
      <c r="Z741" s="167">
        <v>-198.785</v>
      </c>
      <c r="AA741" s="167">
        <v>-181.1</v>
      </c>
      <c r="AB741" s="167">
        <f t="shared" si="488"/>
        <v>9.0356818181818177</v>
      </c>
      <c r="AC741" s="167">
        <f t="shared" si="489"/>
        <v>8.2318181818181824</v>
      </c>
      <c r="AD741" s="167">
        <f t="shared" si="509"/>
        <v>-189.9425</v>
      </c>
      <c r="AF741" s="167">
        <f t="shared" si="522"/>
        <v>12.3</v>
      </c>
      <c r="AG741" s="167">
        <f t="shared" si="510"/>
        <v>-3.3130833333333332</v>
      </c>
      <c r="AH741" s="167">
        <f t="shared" si="526"/>
        <v>-2154.7063000000026</v>
      </c>
      <c r="AI741" s="167">
        <f t="shared" si="511"/>
        <v>17237.65040000002</v>
      </c>
      <c r="AJ741" s="167">
        <f t="shared" si="512"/>
        <v>-3.0183333333333331</v>
      </c>
      <c r="AK741" s="167">
        <f t="shared" si="527"/>
        <v>-2025.7305499999995</v>
      </c>
      <c r="AL741" s="167">
        <f t="shared" si="513"/>
        <v>16205.844399999996</v>
      </c>
      <c r="AM741" s="167">
        <f t="shared" si="514"/>
        <v>16721.747400000007</v>
      </c>
      <c r="AR741" s="167">
        <v>44280</v>
      </c>
      <c r="AS741" s="169">
        <f t="shared" si="490"/>
        <v>36.299999999999997</v>
      </c>
      <c r="AT741" s="167">
        <v>-172.899</v>
      </c>
      <c r="AU741" s="167">
        <v>-243.637</v>
      </c>
      <c r="AV741" s="167">
        <f t="shared" si="491"/>
        <v>7.8590454545454547</v>
      </c>
      <c r="AW741" s="167">
        <f t="shared" si="492"/>
        <v>11.074409090909091</v>
      </c>
      <c r="AY741" s="167">
        <f t="shared" si="515"/>
        <v>12.3</v>
      </c>
      <c r="AZ741" s="167">
        <f t="shared" si="516"/>
        <v>-2.88165</v>
      </c>
      <c r="BA741" s="167">
        <f t="shared" si="523"/>
        <v>-2012.0100666666672</v>
      </c>
      <c r="BB741" s="167">
        <f t="shared" si="517"/>
        <v>16096.080533333337</v>
      </c>
      <c r="BC741" s="167">
        <f t="shared" si="518"/>
        <v>-4.0606166666666663</v>
      </c>
      <c r="BD741" s="167">
        <f t="shared" si="524"/>
        <v>-2933.4110999999989</v>
      </c>
      <c r="BE741" s="167">
        <f t="shared" si="519"/>
        <v>23467.288799999991</v>
      </c>
      <c r="BF741" s="167">
        <f t="shared" si="520"/>
        <v>19781.684666666664</v>
      </c>
      <c r="BK741" s="167">
        <v>44280</v>
      </c>
      <c r="BL741" s="169">
        <v>36.299999999999997</v>
      </c>
      <c r="BM741" s="167">
        <v>-127.66</v>
      </c>
      <c r="BN741" s="167">
        <v>-171.875</v>
      </c>
      <c r="BO741" s="167">
        <f t="shared" si="493"/>
        <v>5.8027272727272727</v>
      </c>
      <c r="BP741" s="167">
        <f t="shared" si="494"/>
        <v>7.8125</v>
      </c>
      <c r="BU741" s="167">
        <v>44280</v>
      </c>
      <c r="BV741" s="169">
        <v>36.299999999999997</v>
      </c>
      <c r="BW741" s="167">
        <v>-130.03800000000001</v>
      </c>
      <c r="BX741" s="167">
        <v>-146.01499999999999</v>
      </c>
      <c r="BY741" s="167">
        <f t="shared" si="495"/>
        <v>5.9108181818181826</v>
      </c>
      <c r="BZ741" s="167">
        <f t="shared" si="496"/>
        <v>6.6370454545454542</v>
      </c>
      <c r="CE741" s="167">
        <v>44280</v>
      </c>
      <c r="CF741" s="169">
        <f t="shared" si="497"/>
        <v>36.299999999999997</v>
      </c>
      <c r="CG741" s="167">
        <v>-68.706999999999994</v>
      </c>
      <c r="CH741" s="167">
        <v>-135.79300000000001</v>
      </c>
      <c r="CI741" s="167">
        <f t="shared" si="498"/>
        <v>3.1230454545454545</v>
      </c>
      <c r="CJ741" s="167">
        <f t="shared" si="499"/>
        <v>6.172409090909091</v>
      </c>
      <c r="CO741" s="167">
        <v>44280</v>
      </c>
      <c r="CP741" s="169">
        <f t="shared" si="500"/>
        <v>36.299999999999997</v>
      </c>
      <c r="CQ741" s="167">
        <v>-161.55699999999999</v>
      </c>
      <c r="CR741" s="167">
        <v>-162.33099999999999</v>
      </c>
      <c r="CS741" s="167">
        <f t="shared" si="501"/>
        <v>7.3434999999999997</v>
      </c>
      <c r="CT741" s="167">
        <f t="shared" si="502"/>
        <v>7.3786818181818177</v>
      </c>
    </row>
    <row r="742" spans="2:98">
      <c r="B742" s="167">
        <f t="shared" si="503"/>
        <v>739</v>
      </c>
      <c r="C742" s="167">
        <v>44340</v>
      </c>
      <c r="D742" s="169">
        <v>36.316666666666663</v>
      </c>
      <c r="E742" s="167">
        <v>-152.315</v>
      </c>
      <c r="F742" s="167">
        <v>-155.99700000000001</v>
      </c>
      <c r="G742" s="167">
        <f t="shared" si="484"/>
        <v>6.9234090909090904</v>
      </c>
      <c r="H742" s="167">
        <f t="shared" si="485"/>
        <v>7.0907727272727277</v>
      </c>
      <c r="J742" s="167">
        <f t="shared" si="504"/>
        <v>12.316666666666666</v>
      </c>
      <c r="K742" s="167">
        <f t="shared" si="486"/>
        <v>-2.5385833333333334</v>
      </c>
      <c r="L742" s="167">
        <f t="shared" si="525"/>
        <v>-1752.5160000000019</v>
      </c>
      <c r="M742" s="167">
        <f t="shared" si="505"/>
        <v>14020.128000000015</v>
      </c>
      <c r="N742" s="167">
        <f t="shared" si="487"/>
        <v>-2.5999500000000002</v>
      </c>
      <c r="O742" s="167">
        <f t="shared" si="521"/>
        <v>-1682.3353000000029</v>
      </c>
      <c r="P742" s="167">
        <f t="shared" si="506"/>
        <v>13458.682400000023</v>
      </c>
      <c r="Q742" s="167">
        <f t="shared" si="507"/>
        <v>13739.405200000019</v>
      </c>
      <c r="W742" s="167">
        <v>44340</v>
      </c>
      <c r="Y742" s="169">
        <f t="shared" si="508"/>
        <v>36.316666666666663</v>
      </c>
      <c r="Z742" s="167">
        <v>-201.417</v>
      </c>
      <c r="AA742" s="167">
        <v>-180.44</v>
      </c>
      <c r="AB742" s="167">
        <f t="shared" si="488"/>
        <v>9.1553181818181812</v>
      </c>
      <c r="AC742" s="167">
        <f t="shared" si="489"/>
        <v>8.2018181818181812</v>
      </c>
      <c r="AD742" s="167">
        <f t="shared" si="509"/>
        <v>-190.92849999999999</v>
      </c>
      <c r="AF742" s="167">
        <f t="shared" si="522"/>
        <v>12.316666666666666</v>
      </c>
      <c r="AG742" s="167">
        <f t="shared" si="510"/>
        <v>-3.3569499999999999</v>
      </c>
      <c r="AH742" s="167">
        <f t="shared" si="526"/>
        <v>-2158.0632500000024</v>
      </c>
      <c r="AI742" s="167">
        <f t="shared" si="511"/>
        <v>17264.506000000019</v>
      </c>
      <c r="AJ742" s="167">
        <f t="shared" si="512"/>
        <v>-3.0073333333333334</v>
      </c>
      <c r="AK742" s="167">
        <f t="shared" si="527"/>
        <v>-2028.7378833333328</v>
      </c>
      <c r="AL742" s="167">
        <f t="shared" si="513"/>
        <v>16229.903066666662</v>
      </c>
      <c r="AM742" s="167">
        <f t="shared" si="514"/>
        <v>16747.204533333341</v>
      </c>
      <c r="AR742" s="167">
        <v>44340</v>
      </c>
      <c r="AS742" s="169">
        <f t="shared" si="490"/>
        <v>36.316666666666663</v>
      </c>
      <c r="AT742" s="167">
        <v>-170.964</v>
      </c>
      <c r="AU742" s="167">
        <v>-243.11199999999999</v>
      </c>
      <c r="AV742" s="167">
        <f t="shared" si="491"/>
        <v>7.7710909090909093</v>
      </c>
      <c r="AW742" s="167">
        <f t="shared" si="492"/>
        <v>11.050545454545455</v>
      </c>
      <c r="AY742" s="167">
        <f t="shared" si="515"/>
        <v>12.316666666666666</v>
      </c>
      <c r="AZ742" s="167">
        <f t="shared" si="516"/>
        <v>-2.8494000000000002</v>
      </c>
      <c r="BA742" s="167">
        <f t="shared" si="523"/>
        <v>-2014.8594666666672</v>
      </c>
      <c r="BB742" s="167">
        <f t="shared" si="517"/>
        <v>16118.875733333338</v>
      </c>
      <c r="BC742" s="167">
        <f t="shared" si="518"/>
        <v>-4.0518666666666663</v>
      </c>
      <c r="BD742" s="167">
        <f t="shared" si="524"/>
        <v>-2937.4629666666656</v>
      </c>
      <c r="BE742" s="167">
        <f t="shared" si="519"/>
        <v>23499.703733333325</v>
      </c>
      <c r="BF742" s="167">
        <f t="shared" si="520"/>
        <v>19809.289733333331</v>
      </c>
      <c r="BK742" s="167">
        <v>44340</v>
      </c>
      <c r="BL742" s="169">
        <v>36.316666666666663</v>
      </c>
      <c r="BM742" s="167">
        <v>-128.81700000000001</v>
      </c>
      <c r="BN742" s="167">
        <v>-169.28200000000001</v>
      </c>
      <c r="BO742" s="167">
        <f t="shared" si="493"/>
        <v>5.8553181818181823</v>
      </c>
      <c r="BP742" s="167">
        <f t="shared" si="494"/>
        <v>7.6946363636363637</v>
      </c>
      <c r="BU742" s="167">
        <v>44340</v>
      </c>
      <c r="BV742" s="169">
        <v>36.316666666666663</v>
      </c>
      <c r="BW742" s="167">
        <v>-131.59700000000001</v>
      </c>
      <c r="BX742" s="167">
        <v>-147.31</v>
      </c>
      <c r="BY742" s="167">
        <f t="shared" si="495"/>
        <v>5.9816818181818183</v>
      </c>
      <c r="BZ742" s="167">
        <f t="shared" si="496"/>
        <v>6.6959090909090913</v>
      </c>
      <c r="CE742" s="167">
        <v>44340</v>
      </c>
      <c r="CF742" s="169">
        <f t="shared" si="497"/>
        <v>36.316666666666663</v>
      </c>
      <c r="CG742" s="167">
        <v>-68.331000000000003</v>
      </c>
      <c r="CH742" s="167">
        <v>-135.03299999999999</v>
      </c>
      <c r="CI742" s="167">
        <f t="shared" si="498"/>
        <v>3.1059545454545456</v>
      </c>
      <c r="CJ742" s="167">
        <f t="shared" si="499"/>
        <v>6.1378636363636359</v>
      </c>
      <c r="CO742" s="167">
        <v>44340</v>
      </c>
      <c r="CP742" s="169">
        <f t="shared" si="500"/>
        <v>36.316666666666663</v>
      </c>
      <c r="CQ742" s="167">
        <v>-158.15899999999999</v>
      </c>
      <c r="CR742" s="167">
        <v>-166.36600000000001</v>
      </c>
      <c r="CS742" s="167">
        <f t="shared" si="501"/>
        <v>7.1890454545454539</v>
      </c>
      <c r="CT742" s="167">
        <f t="shared" si="502"/>
        <v>7.5620909090909096</v>
      </c>
    </row>
    <row r="743" spans="2:98">
      <c r="B743" s="167">
        <f t="shared" si="503"/>
        <v>740</v>
      </c>
      <c r="C743" s="167">
        <v>44400</v>
      </c>
      <c r="D743" s="169">
        <v>36.333333333333336</v>
      </c>
      <c r="E743" s="167">
        <v>-152.929</v>
      </c>
      <c r="F743" s="167">
        <v>-156.85900000000001</v>
      </c>
      <c r="G743" s="167">
        <f t="shared" si="484"/>
        <v>6.9513181818181815</v>
      </c>
      <c r="H743" s="167">
        <f t="shared" si="485"/>
        <v>7.1299545454545461</v>
      </c>
      <c r="J743" s="167">
        <f t="shared" si="504"/>
        <v>12.333333333333334</v>
      </c>
      <c r="K743" s="167">
        <f t="shared" si="486"/>
        <v>-2.5488166666666667</v>
      </c>
      <c r="L743" s="167">
        <f t="shared" si="525"/>
        <v>-1755.0648166666685</v>
      </c>
      <c r="M743" s="167">
        <f t="shared" si="505"/>
        <v>14040.518533333348</v>
      </c>
      <c r="N743" s="167">
        <f t="shared" si="487"/>
        <v>-2.6143166666666668</v>
      </c>
      <c r="O743" s="167">
        <f t="shared" si="521"/>
        <v>-1684.9496166666695</v>
      </c>
      <c r="P743" s="167">
        <f t="shared" si="506"/>
        <v>13479.596933333356</v>
      </c>
      <c r="Q743" s="167">
        <f t="shared" si="507"/>
        <v>13760.057733333353</v>
      </c>
      <c r="W743" s="167">
        <v>44400</v>
      </c>
      <c r="Y743" s="169">
        <f t="shared" si="508"/>
        <v>36.333333333333336</v>
      </c>
      <c r="Z743" s="167">
        <v>-199.983</v>
      </c>
      <c r="AA743" s="167">
        <v>-182.28399999999999</v>
      </c>
      <c r="AB743" s="167">
        <f t="shared" si="488"/>
        <v>9.090136363636363</v>
      </c>
      <c r="AC743" s="167">
        <f t="shared" si="489"/>
        <v>8.2856363636363639</v>
      </c>
      <c r="AD743" s="167">
        <f t="shared" si="509"/>
        <v>-191.1335</v>
      </c>
      <c r="AF743" s="167">
        <f t="shared" si="522"/>
        <v>12.333333333333334</v>
      </c>
      <c r="AG743" s="167">
        <f t="shared" si="510"/>
        <v>-3.3330500000000001</v>
      </c>
      <c r="AH743" s="167">
        <f t="shared" si="526"/>
        <v>-2161.3963000000026</v>
      </c>
      <c r="AI743" s="167">
        <f t="shared" si="511"/>
        <v>17291.170400000021</v>
      </c>
      <c r="AJ743" s="167">
        <f t="shared" si="512"/>
        <v>-3.0380666666666665</v>
      </c>
      <c r="AK743" s="167">
        <f t="shared" si="527"/>
        <v>-2031.7759499999995</v>
      </c>
      <c r="AL743" s="167">
        <f t="shared" si="513"/>
        <v>16254.207599999996</v>
      </c>
      <c r="AM743" s="167">
        <f t="shared" si="514"/>
        <v>16772.689000000009</v>
      </c>
      <c r="AR743" s="167">
        <v>44400</v>
      </c>
      <c r="AS743" s="169">
        <f t="shared" si="490"/>
        <v>36.333333333333336</v>
      </c>
      <c r="AT743" s="167">
        <v>-168.822</v>
      </c>
      <c r="AU743" s="167">
        <v>-246.68299999999999</v>
      </c>
      <c r="AV743" s="167">
        <f t="shared" si="491"/>
        <v>7.6737272727272732</v>
      </c>
      <c r="AW743" s="167">
        <f t="shared" si="492"/>
        <v>11.212863636363636</v>
      </c>
      <c r="AY743" s="167">
        <f t="shared" si="515"/>
        <v>12.333333333333334</v>
      </c>
      <c r="AZ743" s="167">
        <f t="shared" si="516"/>
        <v>-2.8136999999999999</v>
      </c>
      <c r="BA743" s="167">
        <f t="shared" si="523"/>
        <v>-2017.6731666666672</v>
      </c>
      <c r="BB743" s="167">
        <f t="shared" si="517"/>
        <v>16141.385333333337</v>
      </c>
      <c r="BC743" s="167">
        <f t="shared" si="518"/>
        <v>-4.1113833333333334</v>
      </c>
      <c r="BD743" s="167">
        <f t="shared" si="524"/>
        <v>-2941.574349999999</v>
      </c>
      <c r="BE743" s="167">
        <f t="shared" si="519"/>
        <v>23532.594799999992</v>
      </c>
      <c r="BF743" s="167">
        <f t="shared" si="520"/>
        <v>19836.990066666665</v>
      </c>
      <c r="BK743" s="167">
        <v>44400</v>
      </c>
      <c r="BL743" s="169">
        <v>36.333333333333336</v>
      </c>
      <c r="BM743" s="167">
        <v>-128.35400000000001</v>
      </c>
      <c r="BN743" s="167">
        <v>-168.32499999999999</v>
      </c>
      <c r="BO743" s="167">
        <f t="shared" si="493"/>
        <v>5.8342727272727277</v>
      </c>
      <c r="BP743" s="167">
        <f t="shared" si="494"/>
        <v>7.651136363636363</v>
      </c>
      <c r="BU743" s="167">
        <v>44400</v>
      </c>
      <c r="BV743" s="169">
        <v>36.333333333333336</v>
      </c>
      <c r="BW743" s="167">
        <v>-135.023</v>
      </c>
      <c r="BX743" s="167">
        <v>-146.95500000000001</v>
      </c>
      <c r="BY743" s="167">
        <f t="shared" si="495"/>
        <v>6.1374090909090908</v>
      </c>
      <c r="BZ743" s="167">
        <f t="shared" si="496"/>
        <v>6.6797727272727281</v>
      </c>
      <c r="CE743" s="167">
        <v>44400</v>
      </c>
      <c r="CF743" s="169">
        <f t="shared" si="497"/>
        <v>36.333333333333336</v>
      </c>
      <c r="CG743" s="167">
        <v>-69.319999999999993</v>
      </c>
      <c r="CH743" s="167">
        <v>-135.79400000000001</v>
      </c>
      <c r="CI743" s="167">
        <f t="shared" si="498"/>
        <v>3.1509090909090904</v>
      </c>
      <c r="CJ743" s="167">
        <f t="shared" si="499"/>
        <v>6.1724545454545456</v>
      </c>
      <c r="CO743" s="167">
        <v>44400</v>
      </c>
      <c r="CP743" s="169">
        <f t="shared" si="500"/>
        <v>36.333333333333336</v>
      </c>
      <c r="CQ743" s="167">
        <v>-161.52000000000001</v>
      </c>
      <c r="CR743" s="167">
        <v>-163.64099999999999</v>
      </c>
      <c r="CS743" s="167">
        <f t="shared" si="501"/>
        <v>7.3418181818181827</v>
      </c>
      <c r="CT743" s="167">
        <f t="shared" si="502"/>
        <v>7.4382272727272722</v>
      </c>
    </row>
    <row r="744" spans="2:98">
      <c r="B744" s="167">
        <f t="shared" si="503"/>
        <v>741</v>
      </c>
      <c r="C744" s="167">
        <v>44460</v>
      </c>
      <c r="D744" s="169">
        <v>36.35</v>
      </c>
      <c r="E744" s="167">
        <v>-154.00200000000001</v>
      </c>
      <c r="F744" s="167">
        <v>-155.042</v>
      </c>
      <c r="G744" s="167">
        <f t="shared" si="484"/>
        <v>7.0000909090909094</v>
      </c>
      <c r="H744" s="167">
        <f t="shared" si="485"/>
        <v>7.0473636363636363</v>
      </c>
      <c r="J744" s="167">
        <f t="shared" si="504"/>
        <v>12.35</v>
      </c>
      <c r="K744" s="167">
        <f t="shared" si="486"/>
        <v>-2.5667</v>
      </c>
      <c r="L744" s="167">
        <f t="shared" si="525"/>
        <v>-1757.6315166666686</v>
      </c>
      <c r="M744" s="167">
        <f t="shared" si="505"/>
        <v>14061.052133333349</v>
      </c>
      <c r="N744" s="167">
        <f t="shared" si="487"/>
        <v>-2.5840333333333332</v>
      </c>
      <c r="O744" s="167">
        <f t="shared" si="521"/>
        <v>-1687.5336500000028</v>
      </c>
      <c r="P744" s="167">
        <f t="shared" si="506"/>
        <v>13500.269200000022</v>
      </c>
      <c r="Q744" s="167">
        <f t="shared" si="507"/>
        <v>13780.660666666685</v>
      </c>
      <c r="W744" s="167">
        <v>44460</v>
      </c>
      <c r="Y744" s="169">
        <f t="shared" si="508"/>
        <v>36.35</v>
      </c>
      <c r="Z744" s="167">
        <v>-196.411</v>
      </c>
      <c r="AA744" s="167">
        <v>-180.251</v>
      </c>
      <c r="AB744" s="167">
        <f t="shared" si="488"/>
        <v>8.9277727272727265</v>
      </c>
      <c r="AC744" s="167">
        <f t="shared" si="489"/>
        <v>8.1932272727272721</v>
      </c>
      <c r="AD744" s="167">
        <f t="shared" si="509"/>
        <v>-188.33100000000002</v>
      </c>
      <c r="AF744" s="167">
        <f t="shared" si="522"/>
        <v>12.35</v>
      </c>
      <c r="AG744" s="167">
        <f t="shared" si="510"/>
        <v>-3.2735166666666666</v>
      </c>
      <c r="AH744" s="167">
        <f t="shared" si="526"/>
        <v>-2164.6698166666692</v>
      </c>
      <c r="AI744" s="167">
        <f t="shared" si="511"/>
        <v>17317.358533333354</v>
      </c>
      <c r="AJ744" s="167">
        <f t="shared" si="512"/>
        <v>-3.0041833333333332</v>
      </c>
      <c r="AK744" s="167">
        <f t="shared" si="527"/>
        <v>-2034.7801333333327</v>
      </c>
      <c r="AL744" s="167">
        <f t="shared" si="513"/>
        <v>16278.241066666662</v>
      </c>
      <c r="AM744" s="167">
        <f t="shared" si="514"/>
        <v>16797.799800000008</v>
      </c>
      <c r="AR744" s="167">
        <v>44460</v>
      </c>
      <c r="AS744" s="169">
        <f t="shared" si="490"/>
        <v>36.35</v>
      </c>
      <c r="AT744" s="167">
        <v>-174.589</v>
      </c>
      <c r="AU744" s="167">
        <v>-245.48400000000001</v>
      </c>
      <c r="AV744" s="167">
        <f t="shared" si="491"/>
        <v>7.9358636363636359</v>
      </c>
      <c r="AW744" s="167">
        <f t="shared" si="492"/>
        <v>11.158363636363637</v>
      </c>
      <c r="AY744" s="167">
        <f t="shared" si="515"/>
        <v>12.35</v>
      </c>
      <c r="AZ744" s="167">
        <f t="shared" si="516"/>
        <v>-2.9098166666666665</v>
      </c>
      <c r="BA744" s="167">
        <f t="shared" si="523"/>
        <v>-2020.5829833333339</v>
      </c>
      <c r="BB744" s="167">
        <f t="shared" si="517"/>
        <v>16164.663866666671</v>
      </c>
      <c r="BC744" s="167">
        <f t="shared" si="518"/>
        <v>-4.0914000000000001</v>
      </c>
      <c r="BD744" s="167">
        <f t="shared" si="524"/>
        <v>-2945.6657499999988</v>
      </c>
      <c r="BE744" s="167">
        <f t="shared" si="519"/>
        <v>23565.32599999999</v>
      </c>
      <c r="BF744" s="167">
        <f t="shared" si="520"/>
        <v>19864.994933333332</v>
      </c>
      <c r="BK744" s="167">
        <v>44460</v>
      </c>
      <c r="BL744" s="169">
        <v>36.35</v>
      </c>
      <c r="BM744" s="167">
        <v>-130.05099999999999</v>
      </c>
      <c r="BN744" s="167">
        <v>-170.995</v>
      </c>
      <c r="BO744" s="167">
        <f t="shared" si="493"/>
        <v>5.9114090909090899</v>
      </c>
      <c r="BP744" s="167">
        <f t="shared" si="494"/>
        <v>7.7725</v>
      </c>
      <c r="BU744" s="167">
        <v>44460</v>
      </c>
      <c r="BV744" s="169">
        <v>36.35</v>
      </c>
      <c r="BW744" s="167">
        <v>-134.20500000000001</v>
      </c>
      <c r="BX744" s="167">
        <v>-149.328</v>
      </c>
      <c r="BY744" s="167">
        <f t="shared" si="495"/>
        <v>6.1002272727272731</v>
      </c>
      <c r="BZ744" s="167">
        <f t="shared" si="496"/>
        <v>6.7876363636363637</v>
      </c>
      <c r="CE744" s="167">
        <v>44460</v>
      </c>
      <c r="CF744" s="169">
        <f t="shared" si="497"/>
        <v>36.35</v>
      </c>
      <c r="CG744" s="167">
        <v>-69.409000000000006</v>
      </c>
      <c r="CH744" s="167">
        <v>-134.887</v>
      </c>
      <c r="CI744" s="167">
        <f t="shared" si="498"/>
        <v>3.1549545454545456</v>
      </c>
      <c r="CJ744" s="167">
        <f t="shared" si="499"/>
        <v>6.1312272727272727</v>
      </c>
      <c r="CO744" s="167">
        <v>44460</v>
      </c>
      <c r="CP744" s="169">
        <f t="shared" si="500"/>
        <v>36.35</v>
      </c>
      <c r="CQ744" s="167">
        <v>-160.47399999999999</v>
      </c>
      <c r="CR744" s="167">
        <v>-166.59100000000001</v>
      </c>
      <c r="CS744" s="167">
        <f t="shared" si="501"/>
        <v>7.2942727272727268</v>
      </c>
      <c r="CT744" s="167">
        <f t="shared" si="502"/>
        <v>7.5723181818181819</v>
      </c>
    </row>
    <row r="745" spans="2:98">
      <c r="B745" s="167">
        <f t="shared" si="503"/>
        <v>742</v>
      </c>
      <c r="C745" s="167">
        <v>44520</v>
      </c>
      <c r="D745" s="169">
        <v>36.366666666666667</v>
      </c>
      <c r="E745" s="167">
        <v>-153.08199999999999</v>
      </c>
      <c r="F745" s="167">
        <v>-154.39500000000001</v>
      </c>
      <c r="G745" s="167">
        <f t="shared" si="484"/>
        <v>6.9582727272727274</v>
      </c>
      <c r="H745" s="167">
        <f t="shared" si="485"/>
        <v>7.017954545454546</v>
      </c>
      <c r="J745" s="167">
        <f t="shared" si="504"/>
        <v>12.366666666666667</v>
      </c>
      <c r="K745" s="167">
        <f t="shared" si="486"/>
        <v>-2.5513666666666666</v>
      </c>
      <c r="L745" s="167">
        <f t="shared" si="525"/>
        <v>-1760.1828833333352</v>
      </c>
      <c r="M745" s="167">
        <f t="shared" si="505"/>
        <v>14081.463066666682</v>
      </c>
      <c r="N745" s="167">
        <f t="shared" si="487"/>
        <v>-2.5732500000000003</v>
      </c>
      <c r="O745" s="167">
        <f t="shared" si="521"/>
        <v>-1690.1069000000027</v>
      </c>
      <c r="P745" s="167">
        <f t="shared" si="506"/>
        <v>13520.855200000022</v>
      </c>
      <c r="Q745" s="167">
        <f t="shared" si="507"/>
        <v>13801.159133333353</v>
      </c>
      <c r="W745" s="167">
        <v>44520</v>
      </c>
      <c r="Y745" s="169">
        <f t="shared" si="508"/>
        <v>36.366666666666667</v>
      </c>
      <c r="Z745" s="167">
        <v>-197.34200000000001</v>
      </c>
      <c r="AA745" s="167">
        <v>-183.428</v>
      </c>
      <c r="AB745" s="167">
        <f t="shared" si="488"/>
        <v>8.97009090909091</v>
      </c>
      <c r="AC745" s="167">
        <f t="shared" si="489"/>
        <v>8.3376363636363635</v>
      </c>
      <c r="AD745" s="167">
        <f t="shared" si="509"/>
        <v>-190.38499999999999</v>
      </c>
      <c r="AF745" s="167">
        <f t="shared" si="522"/>
        <v>12.366666666666667</v>
      </c>
      <c r="AG745" s="167">
        <f t="shared" si="510"/>
        <v>-3.2890333333333337</v>
      </c>
      <c r="AH745" s="167">
        <f t="shared" si="526"/>
        <v>-2167.9588500000027</v>
      </c>
      <c r="AI745" s="167">
        <f t="shared" si="511"/>
        <v>17343.670800000022</v>
      </c>
      <c r="AJ745" s="167">
        <f t="shared" si="512"/>
        <v>-3.0571333333333333</v>
      </c>
      <c r="AK745" s="167">
        <f t="shared" si="527"/>
        <v>-2037.837266666666</v>
      </c>
      <c r="AL745" s="167">
        <f t="shared" si="513"/>
        <v>16302.698133333328</v>
      </c>
      <c r="AM745" s="167">
        <f t="shared" si="514"/>
        <v>16823.184466666673</v>
      </c>
      <c r="AR745" s="167">
        <v>44520</v>
      </c>
      <c r="AS745" s="169">
        <f t="shared" si="490"/>
        <v>36.366666666666667</v>
      </c>
      <c r="AT745" s="167">
        <v>-173.852</v>
      </c>
      <c r="AU745" s="167">
        <v>-240.749</v>
      </c>
      <c r="AV745" s="167">
        <f t="shared" si="491"/>
        <v>7.9023636363636367</v>
      </c>
      <c r="AW745" s="167">
        <f t="shared" si="492"/>
        <v>10.943136363636363</v>
      </c>
      <c r="AY745" s="167">
        <f t="shared" si="515"/>
        <v>12.366666666666667</v>
      </c>
      <c r="AZ745" s="167">
        <f t="shared" si="516"/>
        <v>-2.8975333333333335</v>
      </c>
      <c r="BA745" s="167">
        <f t="shared" si="523"/>
        <v>-2023.4805166666672</v>
      </c>
      <c r="BB745" s="167">
        <f t="shared" si="517"/>
        <v>16187.844133333338</v>
      </c>
      <c r="BC745" s="167">
        <f t="shared" si="518"/>
        <v>-4.012483333333333</v>
      </c>
      <c r="BD745" s="167">
        <f t="shared" si="524"/>
        <v>-2949.6782333333322</v>
      </c>
      <c r="BE745" s="167">
        <f t="shared" si="519"/>
        <v>23597.425866666657</v>
      </c>
      <c r="BF745" s="167">
        <f t="shared" si="520"/>
        <v>19892.634999999998</v>
      </c>
      <c r="BK745" s="167">
        <v>44520</v>
      </c>
      <c r="BL745" s="169">
        <v>36.366666666666667</v>
      </c>
      <c r="BM745" s="167">
        <v>-130.20500000000001</v>
      </c>
      <c r="BN745" s="167">
        <v>-171.58199999999999</v>
      </c>
      <c r="BO745" s="167">
        <f t="shared" si="493"/>
        <v>5.9184090909090914</v>
      </c>
      <c r="BP745" s="167">
        <f t="shared" si="494"/>
        <v>7.7991818181818182</v>
      </c>
      <c r="BU745" s="167">
        <v>44520</v>
      </c>
      <c r="BV745" s="169">
        <v>36.366666666666667</v>
      </c>
      <c r="BW745" s="167">
        <v>-135.14599999999999</v>
      </c>
      <c r="BX745" s="167">
        <v>-148.018</v>
      </c>
      <c r="BY745" s="167">
        <f t="shared" si="495"/>
        <v>6.1429999999999998</v>
      </c>
      <c r="BZ745" s="167">
        <f t="shared" si="496"/>
        <v>6.7280909090909091</v>
      </c>
      <c r="CE745" s="167">
        <v>44520</v>
      </c>
      <c r="CF745" s="169">
        <f t="shared" si="497"/>
        <v>36.366666666666667</v>
      </c>
      <c r="CG745" s="167">
        <v>-68.849000000000004</v>
      </c>
      <c r="CH745" s="167">
        <v>-134.50299999999999</v>
      </c>
      <c r="CI745" s="167">
        <f t="shared" si="498"/>
        <v>3.1295000000000002</v>
      </c>
      <c r="CJ745" s="167">
        <f t="shared" si="499"/>
        <v>6.1137727272727265</v>
      </c>
      <c r="CO745" s="167">
        <v>44520</v>
      </c>
      <c r="CP745" s="169">
        <f t="shared" si="500"/>
        <v>36.366666666666667</v>
      </c>
      <c r="CQ745" s="167">
        <v>-159.28100000000001</v>
      </c>
      <c r="CR745" s="167">
        <v>-163.41900000000001</v>
      </c>
      <c r="CS745" s="167">
        <f t="shared" si="501"/>
        <v>7.2400454545454549</v>
      </c>
      <c r="CT745" s="167">
        <f t="shared" si="502"/>
        <v>7.428136363636364</v>
      </c>
    </row>
    <row r="746" spans="2:98">
      <c r="B746" s="167">
        <f t="shared" si="503"/>
        <v>743</v>
      </c>
      <c r="C746" s="167">
        <v>44580</v>
      </c>
      <c r="D746" s="169">
        <v>36.383333333333333</v>
      </c>
      <c r="E746" s="167">
        <v>-155.07599999999999</v>
      </c>
      <c r="F746" s="167">
        <v>-154.28800000000001</v>
      </c>
      <c r="G746" s="167">
        <f t="shared" si="484"/>
        <v>7.048909090909091</v>
      </c>
      <c r="H746" s="167">
        <f t="shared" si="485"/>
        <v>7.0130909090909093</v>
      </c>
      <c r="J746" s="167">
        <f t="shared" si="504"/>
        <v>12.383333333333333</v>
      </c>
      <c r="K746" s="167">
        <f t="shared" si="486"/>
        <v>-2.5846</v>
      </c>
      <c r="L746" s="167">
        <f t="shared" si="525"/>
        <v>-1762.7674833333351</v>
      </c>
      <c r="M746" s="167">
        <f t="shared" si="505"/>
        <v>14102.139866666681</v>
      </c>
      <c r="N746" s="167">
        <f t="shared" si="487"/>
        <v>-2.5714666666666668</v>
      </c>
      <c r="O746" s="167">
        <f t="shared" si="521"/>
        <v>-1692.6783666666695</v>
      </c>
      <c r="P746" s="167">
        <f t="shared" si="506"/>
        <v>13541.426933333356</v>
      </c>
      <c r="Q746" s="167">
        <f t="shared" si="507"/>
        <v>13821.783400000018</v>
      </c>
      <c r="W746" s="167">
        <v>44580</v>
      </c>
      <c r="Y746" s="169">
        <f t="shared" si="508"/>
        <v>36.383333333333333</v>
      </c>
      <c r="Z746" s="167">
        <v>-197.245</v>
      </c>
      <c r="AA746" s="167">
        <v>-182.91</v>
      </c>
      <c r="AB746" s="167">
        <f t="shared" si="488"/>
        <v>8.9656818181818192</v>
      </c>
      <c r="AC746" s="167">
        <f t="shared" si="489"/>
        <v>8.3140909090909094</v>
      </c>
      <c r="AD746" s="167">
        <f t="shared" si="509"/>
        <v>-190.07749999999999</v>
      </c>
      <c r="AF746" s="167">
        <f t="shared" si="522"/>
        <v>12.383333333333333</v>
      </c>
      <c r="AG746" s="167">
        <f t="shared" si="510"/>
        <v>-3.2874166666666667</v>
      </c>
      <c r="AH746" s="167">
        <f t="shared" si="526"/>
        <v>-2171.2462666666693</v>
      </c>
      <c r="AI746" s="167">
        <f t="shared" si="511"/>
        <v>17369.970133333354</v>
      </c>
      <c r="AJ746" s="167">
        <f t="shared" si="512"/>
        <v>-3.0484999999999998</v>
      </c>
      <c r="AK746" s="167">
        <f t="shared" si="527"/>
        <v>-2040.8857666666661</v>
      </c>
      <c r="AL746" s="167">
        <f t="shared" si="513"/>
        <v>16327.086133333329</v>
      </c>
      <c r="AM746" s="167">
        <f t="shared" si="514"/>
        <v>16848.528133333341</v>
      </c>
      <c r="AR746" s="167">
        <v>44580</v>
      </c>
      <c r="AS746" s="169">
        <f t="shared" si="490"/>
        <v>36.383333333333333</v>
      </c>
      <c r="AT746" s="167">
        <v>-173.59</v>
      </c>
      <c r="AU746" s="167">
        <v>-244.655</v>
      </c>
      <c r="AV746" s="167">
        <f t="shared" si="491"/>
        <v>7.8904545454545456</v>
      </c>
      <c r="AW746" s="167">
        <f t="shared" si="492"/>
        <v>11.120681818181819</v>
      </c>
      <c r="AY746" s="167">
        <f t="shared" si="515"/>
        <v>12.383333333333333</v>
      </c>
      <c r="AZ746" s="167">
        <f t="shared" si="516"/>
        <v>-2.8931666666666667</v>
      </c>
      <c r="BA746" s="167">
        <f t="shared" si="523"/>
        <v>-2026.3736833333339</v>
      </c>
      <c r="BB746" s="167">
        <f t="shared" si="517"/>
        <v>16210.989466666671</v>
      </c>
      <c r="BC746" s="167">
        <f t="shared" si="518"/>
        <v>-4.0775833333333331</v>
      </c>
      <c r="BD746" s="167">
        <f t="shared" si="524"/>
        <v>-2953.7558166666654</v>
      </c>
      <c r="BE746" s="167">
        <f t="shared" si="519"/>
        <v>23630.046533333323</v>
      </c>
      <c r="BF746" s="167">
        <f t="shared" si="520"/>
        <v>19920.517999999996</v>
      </c>
      <c r="BK746" s="167">
        <v>44580</v>
      </c>
      <c r="BL746" s="169">
        <v>36.383333333333333</v>
      </c>
      <c r="BM746" s="167">
        <v>-127.768</v>
      </c>
      <c r="BN746" s="167">
        <v>-171.86</v>
      </c>
      <c r="BO746" s="167">
        <f t="shared" si="493"/>
        <v>5.8076363636363633</v>
      </c>
      <c r="BP746" s="167">
        <f t="shared" si="494"/>
        <v>7.8118181818181824</v>
      </c>
      <c r="BU746" s="167">
        <v>44580</v>
      </c>
      <c r="BV746" s="169">
        <v>36.383333333333333</v>
      </c>
      <c r="BW746" s="167">
        <v>-134.69900000000001</v>
      </c>
      <c r="BX746" s="167">
        <v>-147.63300000000001</v>
      </c>
      <c r="BY746" s="167">
        <f t="shared" si="495"/>
        <v>6.1226818181818183</v>
      </c>
      <c r="BZ746" s="167">
        <f t="shared" si="496"/>
        <v>6.7105909090909099</v>
      </c>
      <c r="CE746" s="167">
        <v>44580</v>
      </c>
      <c r="CF746" s="169">
        <f t="shared" si="497"/>
        <v>36.383333333333333</v>
      </c>
      <c r="CG746" s="167">
        <v>-69.070999999999998</v>
      </c>
      <c r="CH746" s="167">
        <v>-134.22</v>
      </c>
      <c r="CI746" s="167">
        <f t="shared" si="498"/>
        <v>3.1395909090909089</v>
      </c>
      <c r="CJ746" s="167">
        <f t="shared" si="499"/>
        <v>6.1009090909090906</v>
      </c>
      <c r="CO746" s="167">
        <v>44580</v>
      </c>
      <c r="CP746" s="169">
        <f t="shared" si="500"/>
        <v>36.383333333333333</v>
      </c>
      <c r="CQ746" s="167">
        <v>-157.405</v>
      </c>
      <c r="CR746" s="167">
        <v>-164.833</v>
      </c>
      <c r="CS746" s="167">
        <f t="shared" si="501"/>
        <v>7.1547727272727277</v>
      </c>
      <c r="CT746" s="167">
        <f t="shared" si="502"/>
        <v>7.4924090909090912</v>
      </c>
    </row>
    <row r="747" spans="2:98">
      <c r="B747" s="167">
        <f t="shared" si="503"/>
        <v>744</v>
      </c>
      <c r="C747" s="167">
        <v>44640</v>
      </c>
      <c r="D747" s="169">
        <v>36.4</v>
      </c>
      <c r="E747" s="167">
        <v>-155.84299999999999</v>
      </c>
      <c r="F747" s="167">
        <v>-154.97999999999999</v>
      </c>
      <c r="G747" s="167">
        <f t="shared" si="484"/>
        <v>7.0837727272727271</v>
      </c>
      <c r="H747" s="167">
        <f t="shared" si="485"/>
        <v>7.044545454545454</v>
      </c>
      <c r="J747" s="167">
        <f t="shared" si="504"/>
        <v>12.4</v>
      </c>
      <c r="K747" s="167">
        <f t="shared" si="486"/>
        <v>-2.5973833333333332</v>
      </c>
      <c r="L747" s="167">
        <f t="shared" si="525"/>
        <v>-1765.3648666666684</v>
      </c>
      <c r="M747" s="167">
        <f t="shared" si="505"/>
        <v>14122.918933333347</v>
      </c>
      <c r="N747" s="167">
        <f t="shared" si="487"/>
        <v>-2.5829999999999997</v>
      </c>
      <c r="O747" s="167">
        <f t="shared" si="521"/>
        <v>-1695.2613666666696</v>
      </c>
      <c r="P747" s="167">
        <f t="shared" si="506"/>
        <v>13562.090933333357</v>
      </c>
      <c r="Q747" s="167">
        <f t="shared" si="507"/>
        <v>13842.504933333352</v>
      </c>
      <c r="W747" s="167">
        <v>44640</v>
      </c>
      <c r="Y747" s="169">
        <f t="shared" si="508"/>
        <v>36.4</v>
      </c>
      <c r="Z747" s="167">
        <v>-200.91900000000001</v>
      </c>
      <c r="AA747" s="167">
        <v>-182.982</v>
      </c>
      <c r="AB747" s="167">
        <f t="shared" si="488"/>
        <v>9.132681818181819</v>
      </c>
      <c r="AC747" s="167">
        <f t="shared" si="489"/>
        <v>8.3173636363636358</v>
      </c>
      <c r="AD747" s="167">
        <f t="shared" si="509"/>
        <v>-191.95050000000001</v>
      </c>
      <c r="AF747" s="167">
        <f t="shared" si="522"/>
        <v>12.4</v>
      </c>
      <c r="AG747" s="167">
        <f t="shared" si="510"/>
        <v>-3.3486500000000001</v>
      </c>
      <c r="AH747" s="167">
        <f t="shared" si="526"/>
        <v>-2174.5949166666692</v>
      </c>
      <c r="AI747" s="167">
        <f t="shared" si="511"/>
        <v>17396.759333333353</v>
      </c>
      <c r="AJ747" s="167">
        <f t="shared" si="512"/>
        <v>-3.0497000000000001</v>
      </c>
      <c r="AK747" s="167">
        <f t="shared" si="527"/>
        <v>-2043.9354666666661</v>
      </c>
      <c r="AL747" s="167">
        <f t="shared" si="513"/>
        <v>16351.483733333329</v>
      </c>
      <c r="AM747" s="167">
        <f t="shared" si="514"/>
        <v>16874.121533333342</v>
      </c>
      <c r="AR747" s="167">
        <v>44640</v>
      </c>
      <c r="AS747" s="169">
        <f t="shared" si="490"/>
        <v>36.4</v>
      </c>
      <c r="AT747" s="167">
        <v>-174.084</v>
      </c>
      <c r="AU747" s="167">
        <v>-242.81800000000001</v>
      </c>
      <c r="AV747" s="167">
        <f t="shared" si="491"/>
        <v>7.9129090909090909</v>
      </c>
      <c r="AW747" s="167">
        <f t="shared" si="492"/>
        <v>11.03718181818182</v>
      </c>
      <c r="AY747" s="167">
        <f t="shared" si="515"/>
        <v>12.4</v>
      </c>
      <c r="AZ747" s="167">
        <f t="shared" si="516"/>
        <v>-2.9014000000000002</v>
      </c>
      <c r="BA747" s="167">
        <f t="shared" si="523"/>
        <v>-2029.2750833333339</v>
      </c>
      <c r="BB747" s="167">
        <f t="shared" si="517"/>
        <v>16234.200666666671</v>
      </c>
      <c r="BC747" s="167">
        <f t="shared" si="518"/>
        <v>-4.046966666666667</v>
      </c>
      <c r="BD747" s="167">
        <f t="shared" si="524"/>
        <v>-2957.8027833333322</v>
      </c>
      <c r="BE747" s="167">
        <f t="shared" si="519"/>
        <v>23662.422266666657</v>
      </c>
      <c r="BF747" s="167">
        <f t="shared" si="520"/>
        <v>19948.311466666666</v>
      </c>
      <c r="BK747" s="167">
        <v>44640</v>
      </c>
      <c r="BL747" s="169">
        <v>36.4</v>
      </c>
      <c r="BM747" s="167">
        <v>-126.503</v>
      </c>
      <c r="BN747" s="167">
        <v>-173.03299999999999</v>
      </c>
      <c r="BO747" s="167">
        <f t="shared" si="493"/>
        <v>5.750136363636364</v>
      </c>
      <c r="BP747" s="167">
        <f t="shared" si="494"/>
        <v>7.8651363636363634</v>
      </c>
      <c r="BU747" s="167">
        <v>44640</v>
      </c>
      <c r="BV747" s="169">
        <v>36.4</v>
      </c>
      <c r="BW747" s="167">
        <v>-133.40299999999999</v>
      </c>
      <c r="BX747" s="167">
        <v>-146.601</v>
      </c>
      <c r="BY747" s="167">
        <f t="shared" si="495"/>
        <v>6.0637727272727266</v>
      </c>
      <c r="BZ747" s="167">
        <f t="shared" si="496"/>
        <v>6.6636818181818178</v>
      </c>
      <c r="CE747" s="167">
        <v>44640</v>
      </c>
      <c r="CF747" s="169">
        <f t="shared" si="497"/>
        <v>36.4</v>
      </c>
      <c r="CG747" s="167">
        <v>-68.956000000000003</v>
      </c>
      <c r="CH747" s="167">
        <v>-136.37799999999999</v>
      </c>
      <c r="CI747" s="167">
        <f t="shared" si="498"/>
        <v>3.1343636363636365</v>
      </c>
      <c r="CJ747" s="167">
        <f t="shared" si="499"/>
        <v>6.198999999999999</v>
      </c>
      <c r="CO747" s="167">
        <v>44640</v>
      </c>
      <c r="CP747" s="169">
        <f t="shared" si="500"/>
        <v>36.4</v>
      </c>
      <c r="CQ747" s="167">
        <v>-156.52099999999999</v>
      </c>
      <c r="CR747" s="167">
        <v>-161.92599999999999</v>
      </c>
      <c r="CS747" s="167">
        <f t="shared" si="501"/>
        <v>7.1145909090909081</v>
      </c>
      <c r="CT747" s="167">
        <f t="shared" si="502"/>
        <v>7.3602727272727266</v>
      </c>
    </row>
    <row r="748" spans="2:98">
      <c r="B748" s="167">
        <f t="shared" si="503"/>
        <v>745</v>
      </c>
      <c r="C748" s="167">
        <v>44700</v>
      </c>
      <c r="D748" s="169">
        <v>36.416666666666664</v>
      </c>
      <c r="E748" s="167">
        <v>-152.315</v>
      </c>
      <c r="F748" s="167">
        <v>-154.626</v>
      </c>
      <c r="G748" s="167">
        <f t="shared" si="484"/>
        <v>6.9234090909090904</v>
      </c>
      <c r="H748" s="167">
        <f t="shared" si="485"/>
        <v>7.0284545454545455</v>
      </c>
      <c r="J748" s="167">
        <f t="shared" si="504"/>
        <v>12.416666666666666</v>
      </c>
      <c r="K748" s="167">
        <f t="shared" si="486"/>
        <v>-2.5385833333333334</v>
      </c>
      <c r="L748" s="167">
        <f t="shared" si="525"/>
        <v>-1767.9034500000016</v>
      </c>
      <c r="M748" s="167">
        <f t="shared" si="505"/>
        <v>14143.227600000013</v>
      </c>
      <c r="N748" s="167">
        <f t="shared" si="487"/>
        <v>-2.5771000000000002</v>
      </c>
      <c r="O748" s="167">
        <f t="shared" si="521"/>
        <v>-1697.8384666666695</v>
      </c>
      <c r="P748" s="167">
        <f t="shared" si="506"/>
        <v>13582.707733333356</v>
      </c>
      <c r="Q748" s="167">
        <f t="shared" si="507"/>
        <v>13862.967666666686</v>
      </c>
      <c r="W748" s="167">
        <v>44700</v>
      </c>
      <c r="Y748" s="169">
        <f t="shared" si="508"/>
        <v>36.416666666666664</v>
      </c>
      <c r="Z748" s="167">
        <v>-199.72800000000001</v>
      </c>
      <c r="AA748" s="167">
        <v>-181.017</v>
      </c>
      <c r="AB748" s="167">
        <f t="shared" si="488"/>
        <v>9.0785454545454556</v>
      </c>
      <c r="AC748" s="167">
        <f t="shared" si="489"/>
        <v>8.2280454545454536</v>
      </c>
      <c r="AD748" s="167">
        <f t="shared" si="509"/>
        <v>-190.3725</v>
      </c>
      <c r="AF748" s="167">
        <f t="shared" si="522"/>
        <v>12.416666666666666</v>
      </c>
      <c r="AG748" s="167">
        <f t="shared" si="510"/>
        <v>-3.3288000000000002</v>
      </c>
      <c r="AH748" s="167">
        <f t="shared" si="526"/>
        <v>-2177.923716666669</v>
      </c>
      <c r="AI748" s="167">
        <f t="shared" si="511"/>
        <v>17423.389733333352</v>
      </c>
      <c r="AJ748" s="167">
        <f t="shared" si="512"/>
        <v>-3.01695</v>
      </c>
      <c r="AK748" s="167">
        <f t="shared" si="527"/>
        <v>-2046.9524166666661</v>
      </c>
      <c r="AL748" s="167">
        <f t="shared" si="513"/>
        <v>16375.619333333329</v>
      </c>
      <c r="AM748" s="167">
        <f t="shared" si="514"/>
        <v>16899.50453333334</v>
      </c>
      <c r="AR748" s="167">
        <v>44700</v>
      </c>
      <c r="AS748" s="169">
        <f t="shared" si="490"/>
        <v>36.416666666666664</v>
      </c>
      <c r="AT748" s="167">
        <v>-177.45599999999999</v>
      </c>
      <c r="AU748" s="167">
        <v>-239.39500000000001</v>
      </c>
      <c r="AV748" s="167">
        <f t="shared" si="491"/>
        <v>8.0661818181818177</v>
      </c>
      <c r="AW748" s="167">
        <f t="shared" si="492"/>
        <v>10.88159090909091</v>
      </c>
      <c r="AY748" s="167">
        <f t="shared" si="515"/>
        <v>12.416666666666666</v>
      </c>
      <c r="AZ748" s="167">
        <f t="shared" si="516"/>
        <v>-2.9575999999999998</v>
      </c>
      <c r="BA748" s="167">
        <f t="shared" si="523"/>
        <v>-2032.2326833333339</v>
      </c>
      <c r="BB748" s="167">
        <f t="shared" si="517"/>
        <v>16257.861466666671</v>
      </c>
      <c r="BC748" s="167">
        <f t="shared" si="518"/>
        <v>-3.9899166666666668</v>
      </c>
      <c r="BD748" s="167">
        <f t="shared" si="524"/>
        <v>-2961.7926999999991</v>
      </c>
      <c r="BE748" s="167">
        <f t="shared" si="519"/>
        <v>23694.341599999992</v>
      </c>
      <c r="BF748" s="167">
        <f t="shared" si="520"/>
        <v>19976.101533333331</v>
      </c>
      <c r="BK748" s="167">
        <v>44700</v>
      </c>
      <c r="BL748" s="169">
        <v>36.416666666666664</v>
      </c>
      <c r="BM748" s="167">
        <v>-129.387</v>
      </c>
      <c r="BN748" s="167">
        <v>-171.721</v>
      </c>
      <c r="BO748" s="167">
        <f t="shared" si="493"/>
        <v>5.8812272727272727</v>
      </c>
      <c r="BP748" s="167">
        <f t="shared" si="494"/>
        <v>7.8055000000000003</v>
      </c>
      <c r="BU748" s="167">
        <v>44700</v>
      </c>
      <c r="BV748" s="169">
        <v>36.416666666666664</v>
      </c>
      <c r="BW748" s="167">
        <v>-133.881</v>
      </c>
      <c r="BX748" s="167">
        <v>-147.09399999999999</v>
      </c>
      <c r="BY748" s="167">
        <f t="shared" si="495"/>
        <v>6.0854999999999997</v>
      </c>
      <c r="BZ748" s="167">
        <f t="shared" si="496"/>
        <v>6.6860909090909084</v>
      </c>
      <c r="CE748" s="167">
        <v>44700</v>
      </c>
      <c r="CF748" s="169">
        <f t="shared" si="497"/>
        <v>36.416666666666664</v>
      </c>
      <c r="CG748" s="167">
        <v>-69.617000000000004</v>
      </c>
      <c r="CH748" s="167">
        <v>-135.68799999999999</v>
      </c>
      <c r="CI748" s="167">
        <f t="shared" si="498"/>
        <v>3.1644090909090909</v>
      </c>
      <c r="CJ748" s="167">
        <f t="shared" si="499"/>
        <v>6.1676363636363627</v>
      </c>
      <c r="CO748" s="167">
        <v>44700</v>
      </c>
      <c r="CP748" s="169">
        <f t="shared" si="500"/>
        <v>36.416666666666664</v>
      </c>
      <c r="CQ748" s="167">
        <v>-157.24299999999999</v>
      </c>
      <c r="CR748" s="167">
        <v>-163.62200000000001</v>
      </c>
      <c r="CS748" s="167">
        <f t="shared" si="501"/>
        <v>7.1474090909090906</v>
      </c>
      <c r="CT748" s="167">
        <f t="shared" si="502"/>
        <v>7.4373636363636368</v>
      </c>
    </row>
    <row r="749" spans="2:98">
      <c r="B749" s="167">
        <f t="shared" si="503"/>
        <v>746</v>
      </c>
      <c r="C749" s="167">
        <v>44760</v>
      </c>
      <c r="D749" s="169">
        <v>36.433333333333337</v>
      </c>
      <c r="E749" s="167">
        <v>-153.84899999999999</v>
      </c>
      <c r="F749" s="167">
        <v>-156.874</v>
      </c>
      <c r="G749" s="167">
        <f t="shared" si="484"/>
        <v>6.9931363636363635</v>
      </c>
      <c r="H749" s="167">
        <f t="shared" si="485"/>
        <v>7.1306363636363637</v>
      </c>
      <c r="J749" s="167">
        <f t="shared" si="504"/>
        <v>12.433333333333334</v>
      </c>
      <c r="K749" s="167">
        <f t="shared" si="486"/>
        <v>-2.5641499999999997</v>
      </c>
      <c r="L749" s="167">
        <f t="shared" si="525"/>
        <v>-1770.4676000000015</v>
      </c>
      <c r="M749" s="167">
        <f t="shared" si="505"/>
        <v>14163.740800000012</v>
      </c>
      <c r="N749" s="167">
        <f t="shared" si="487"/>
        <v>-2.6145666666666667</v>
      </c>
      <c r="O749" s="167">
        <f t="shared" si="521"/>
        <v>-1700.4530333333362</v>
      </c>
      <c r="P749" s="167">
        <f t="shared" si="506"/>
        <v>13603.624266666689</v>
      </c>
      <c r="Q749" s="167">
        <f t="shared" si="507"/>
        <v>13883.682533333351</v>
      </c>
      <c r="W749" s="167">
        <v>44760</v>
      </c>
      <c r="Y749" s="169">
        <f t="shared" si="508"/>
        <v>36.433333333333337</v>
      </c>
      <c r="Z749" s="167">
        <v>-204.74799999999999</v>
      </c>
      <c r="AA749" s="167">
        <v>-183.85400000000001</v>
      </c>
      <c r="AB749" s="167">
        <f t="shared" si="488"/>
        <v>9.3067272727272723</v>
      </c>
      <c r="AC749" s="167">
        <f t="shared" si="489"/>
        <v>8.3570000000000011</v>
      </c>
      <c r="AD749" s="167">
        <f t="shared" si="509"/>
        <v>-194.30099999999999</v>
      </c>
      <c r="AF749" s="167">
        <f t="shared" si="522"/>
        <v>12.433333333333334</v>
      </c>
      <c r="AG749" s="167">
        <f t="shared" si="510"/>
        <v>-3.4124666666666665</v>
      </c>
      <c r="AH749" s="167">
        <f t="shared" si="526"/>
        <v>-2181.3361833333356</v>
      </c>
      <c r="AI749" s="167">
        <f t="shared" si="511"/>
        <v>17450.689466666685</v>
      </c>
      <c r="AJ749" s="167">
        <f t="shared" si="512"/>
        <v>-3.0642333333333336</v>
      </c>
      <c r="AK749" s="167">
        <f t="shared" si="527"/>
        <v>-2050.0166499999996</v>
      </c>
      <c r="AL749" s="167">
        <f t="shared" si="513"/>
        <v>16400.133199999997</v>
      </c>
      <c r="AM749" s="167">
        <f t="shared" si="514"/>
        <v>16925.411333333341</v>
      </c>
      <c r="AR749" s="167">
        <v>44760</v>
      </c>
      <c r="AS749" s="169">
        <f t="shared" si="490"/>
        <v>36.433333333333337</v>
      </c>
      <c r="AT749" s="167">
        <v>-175.67099999999999</v>
      </c>
      <c r="AU749" s="167">
        <v>-242.99600000000001</v>
      </c>
      <c r="AV749" s="167">
        <f t="shared" si="491"/>
        <v>7.9850454545454541</v>
      </c>
      <c r="AW749" s="167">
        <f t="shared" si="492"/>
        <v>11.045272727272728</v>
      </c>
      <c r="AY749" s="167">
        <f t="shared" si="515"/>
        <v>12.433333333333334</v>
      </c>
      <c r="AZ749" s="167">
        <f t="shared" si="516"/>
        <v>-2.9278499999999998</v>
      </c>
      <c r="BA749" s="167">
        <f t="shared" si="523"/>
        <v>-2035.1605333333339</v>
      </c>
      <c r="BB749" s="167">
        <f t="shared" si="517"/>
        <v>16281.284266666671</v>
      </c>
      <c r="BC749" s="167">
        <f t="shared" si="518"/>
        <v>-4.0499333333333336</v>
      </c>
      <c r="BD749" s="167">
        <f t="shared" si="524"/>
        <v>-2965.8426333333323</v>
      </c>
      <c r="BE749" s="167">
        <f t="shared" si="519"/>
        <v>23726.741066666658</v>
      </c>
      <c r="BF749" s="167">
        <f t="shared" si="520"/>
        <v>20004.012666666666</v>
      </c>
      <c r="BK749" s="167">
        <v>44760</v>
      </c>
      <c r="BL749" s="169">
        <v>36.433333333333337</v>
      </c>
      <c r="BM749" s="167">
        <v>-126.24</v>
      </c>
      <c r="BN749" s="167">
        <v>-171.07300000000001</v>
      </c>
      <c r="BO749" s="167">
        <f t="shared" si="493"/>
        <v>5.7381818181818183</v>
      </c>
      <c r="BP749" s="167">
        <f t="shared" si="494"/>
        <v>7.7760454545454545</v>
      </c>
      <c r="BU749" s="167">
        <v>44760</v>
      </c>
      <c r="BV749" s="169">
        <v>36.433333333333337</v>
      </c>
      <c r="BW749" s="167">
        <v>-132.554</v>
      </c>
      <c r="BX749" s="167">
        <v>-146.971</v>
      </c>
      <c r="BY749" s="167">
        <f t="shared" si="495"/>
        <v>6.0251818181818182</v>
      </c>
      <c r="BZ749" s="167">
        <f t="shared" si="496"/>
        <v>6.6805000000000003</v>
      </c>
      <c r="CE749" s="167">
        <v>44760</v>
      </c>
      <c r="CF749" s="169">
        <f t="shared" si="497"/>
        <v>36.433333333333337</v>
      </c>
      <c r="CG749" s="167">
        <v>-69.707999999999998</v>
      </c>
      <c r="CH749" s="167">
        <v>-135.601</v>
      </c>
      <c r="CI749" s="167">
        <f t="shared" si="498"/>
        <v>3.1685454545454546</v>
      </c>
      <c r="CJ749" s="167">
        <f t="shared" si="499"/>
        <v>6.1636818181818178</v>
      </c>
      <c r="CO749" s="167">
        <v>44760</v>
      </c>
      <c r="CP749" s="169">
        <f t="shared" si="500"/>
        <v>36.433333333333337</v>
      </c>
      <c r="CQ749" s="167">
        <v>-159.04599999999999</v>
      </c>
      <c r="CR749" s="167">
        <v>-165.131</v>
      </c>
      <c r="CS749" s="167">
        <f t="shared" si="501"/>
        <v>7.2293636363636358</v>
      </c>
      <c r="CT749" s="167">
        <f t="shared" si="502"/>
        <v>7.5059545454545455</v>
      </c>
    </row>
    <row r="750" spans="2:98">
      <c r="B750" s="167">
        <f t="shared" si="503"/>
        <v>747</v>
      </c>
      <c r="C750" s="167">
        <v>44820</v>
      </c>
      <c r="D750" s="169">
        <v>36.450000000000003</v>
      </c>
      <c r="E750" s="167">
        <v>-154.61600000000001</v>
      </c>
      <c r="F750" s="167">
        <v>-155.596</v>
      </c>
      <c r="G750" s="167">
        <f t="shared" si="484"/>
        <v>7.0280000000000005</v>
      </c>
      <c r="H750" s="167">
        <f t="shared" si="485"/>
        <v>7.0725454545454545</v>
      </c>
      <c r="J750" s="167">
        <f t="shared" si="504"/>
        <v>12.45</v>
      </c>
      <c r="K750" s="167">
        <f t="shared" si="486"/>
        <v>-2.5769333333333337</v>
      </c>
      <c r="L750" s="167">
        <f t="shared" si="525"/>
        <v>-1773.0445333333348</v>
      </c>
      <c r="M750" s="167">
        <f t="shared" si="505"/>
        <v>14184.356266666678</v>
      </c>
      <c r="N750" s="167">
        <f t="shared" si="487"/>
        <v>-2.5932666666666666</v>
      </c>
      <c r="O750" s="167">
        <f t="shared" si="521"/>
        <v>-1703.0463000000029</v>
      </c>
      <c r="P750" s="167">
        <f t="shared" si="506"/>
        <v>13624.370400000023</v>
      </c>
      <c r="Q750" s="167">
        <f t="shared" si="507"/>
        <v>13904.363333333351</v>
      </c>
      <c r="W750" s="167">
        <v>44820</v>
      </c>
      <c r="Y750" s="169">
        <f t="shared" si="508"/>
        <v>36.450000000000003</v>
      </c>
      <c r="Z750" s="167">
        <v>-203.14699999999999</v>
      </c>
      <c r="AA750" s="167">
        <v>-179.16900000000001</v>
      </c>
      <c r="AB750" s="167">
        <f t="shared" si="488"/>
        <v>9.2339545454545444</v>
      </c>
      <c r="AC750" s="167">
        <f t="shared" si="489"/>
        <v>8.1440454545454557</v>
      </c>
      <c r="AD750" s="167">
        <f t="shared" si="509"/>
        <v>-191.15800000000002</v>
      </c>
      <c r="AF750" s="167">
        <f t="shared" si="522"/>
        <v>12.45</v>
      </c>
      <c r="AG750" s="167">
        <f t="shared" si="510"/>
        <v>-3.3857833333333329</v>
      </c>
      <c r="AH750" s="167">
        <f t="shared" si="526"/>
        <v>-2184.7219666666688</v>
      </c>
      <c r="AI750" s="167">
        <f t="shared" si="511"/>
        <v>17477.77573333335</v>
      </c>
      <c r="AJ750" s="167">
        <f t="shared" si="512"/>
        <v>-2.9861500000000003</v>
      </c>
      <c r="AK750" s="167">
        <f t="shared" si="527"/>
        <v>-2053.0027999999998</v>
      </c>
      <c r="AL750" s="167">
        <f t="shared" si="513"/>
        <v>16424.022399999998</v>
      </c>
      <c r="AM750" s="167">
        <f t="shared" si="514"/>
        <v>16950.899066666672</v>
      </c>
      <c r="AR750" s="167">
        <v>44820</v>
      </c>
      <c r="AS750" s="169">
        <f t="shared" si="490"/>
        <v>36.450000000000003</v>
      </c>
      <c r="AT750" s="167">
        <v>-171.28299999999999</v>
      </c>
      <c r="AU750" s="167">
        <v>-240.11799999999999</v>
      </c>
      <c r="AV750" s="167">
        <f t="shared" si="491"/>
        <v>7.7855909090909083</v>
      </c>
      <c r="AW750" s="167">
        <f t="shared" si="492"/>
        <v>10.914454545454545</v>
      </c>
      <c r="AY750" s="167">
        <f t="shared" si="515"/>
        <v>12.45</v>
      </c>
      <c r="AZ750" s="167">
        <f t="shared" si="516"/>
        <v>-2.8547166666666666</v>
      </c>
      <c r="BA750" s="167">
        <f t="shared" si="523"/>
        <v>-2038.0152500000006</v>
      </c>
      <c r="BB750" s="167">
        <f t="shared" si="517"/>
        <v>16304.122000000005</v>
      </c>
      <c r="BC750" s="167">
        <f t="shared" si="518"/>
        <v>-4.0019666666666662</v>
      </c>
      <c r="BD750" s="167">
        <f t="shared" si="524"/>
        <v>-2969.844599999999</v>
      </c>
      <c r="BE750" s="167">
        <f t="shared" si="519"/>
        <v>23758.756799999992</v>
      </c>
      <c r="BF750" s="167">
        <f t="shared" si="520"/>
        <v>20031.439399999999</v>
      </c>
      <c r="BK750" s="167">
        <v>44820</v>
      </c>
      <c r="BL750" s="169">
        <v>36.450000000000003</v>
      </c>
      <c r="BM750" s="167">
        <v>-126.827</v>
      </c>
      <c r="BN750" s="167">
        <v>-170.87200000000001</v>
      </c>
      <c r="BO750" s="167">
        <f t="shared" si="493"/>
        <v>5.7648636363636365</v>
      </c>
      <c r="BP750" s="167">
        <f t="shared" si="494"/>
        <v>7.7669090909090919</v>
      </c>
      <c r="BU750" s="167">
        <v>44820</v>
      </c>
      <c r="BV750" s="169">
        <v>36.450000000000003</v>
      </c>
      <c r="BW750" s="167">
        <v>-131.828</v>
      </c>
      <c r="BX750" s="167">
        <v>-147.29400000000001</v>
      </c>
      <c r="BY750" s="167">
        <f t="shared" si="495"/>
        <v>5.9921818181818187</v>
      </c>
      <c r="BZ750" s="167">
        <f t="shared" si="496"/>
        <v>6.695181818181819</v>
      </c>
      <c r="CE750" s="167">
        <v>44820</v>
      </c>
      <c r="CF750" s="169">
        <f t="shared" si="497"/>
        <v>36.450000000000003</v>
      </c>
      <c r="CG750" s="167">
        <v>-69.331000000000003</v>
      </c>
      <c r="CH750" s="167">
        <v>-135.22800000000001</v>
      </c>
      <c r="CI750" s="167">
        <f t="shared" si="498"/>
        <v>3.151409090909091</v>
      </c>
      <c r="CJ750" s="167">
        <f t="shared" si="499"/>
        <v>6.146727272727273</v>
      </c>
      <c r="CO750" s="167">
        <v>44820</v>
      </c>
      <c r="CP750" s="169">
        <f t="shared" si="500"/>
        <v>36.450000000000003</v>
      </c>
      <c r="CQ750" s="167">
        <v>-161.285</v>
      </c>
      <c r="CR750" s="167">
        <v>-162.958</v>
      </c>
      <c r="CS750" s="167">
        <f t="shared" si="501"/>
        <v>7.3311363636363636</v>
      </c>
      <c r="CT750" s="167">
        <f t="shared" si="502"/>
        <v>7.4071818181818179</v>
      </c>
    </row>
    <row r="751" spans="2:98">
      <c r="B751" s="167">
        <f t="shared" si="503"/>
        <v>748</v>
      </c>
      <c r="C751" s="167">
        <v>44880</v>
      </c>
      <c r="D751" s="169">
        <v>36.466666666666669</v>
      </c>
      <c r="E751" s="167">
        <v>-156.149</v>
      </c>
      <c r="F751" s="167">
        <v>-153.703</v>
      </c>
      <c r="G751" s="167">
        <f t="shared" si="484"/>
        <v>7.097681818181818</v>
      </c>
      <c r="H751" s="167">
        <f t="shared" si="485"/>
        <v>6.9865000000000004</v>
      </c>
      <c r="J751" s="167">
        <f t="shared" si="504"/>
        <v>12.466666666666667</v>
      </c>
      <c r="K751" s="167">
        <f t="shared" si="486"/>
        <v>-2.6024833333333333</v>
      </c>
      <c r="L751" s="167">
        <f t="shared" si="525"/>
        <v>-1775.6470166666682</v>
      </c>
      <c r="M751" s="167">
        <f t="shared" si="505"/>
        <v>14205.176133333345</v>
      </c>
      <c r="N751" s="167">
        <f t="shared" si="487"/>
        <v>-2.5617166666666669</v>
      </c>
      <c r="O751" s="167">
        <f t="shared" si="521"/>
        <v>-1705.6080166666695</v>
      </c>
      <c r="P751" s="167">
        <f t="shared" si="506"/>
        <v>13644.864133333356</v>
      </c>
      <c r="Q751" s="167">
        <f t="shared" si="507"/>
        <v>13925.02013333335</v>
      </c>
      <c r="W751" s="167">
        <v>44880</v>
      </c>
      <c r="Y751" s="169">
        <f t="shared" si="508"/>
        <v>36.466666666666669</v>
      </c>
      <c r="Z751" s="167">
        <v>-203.56399999999999</v>
      </c>
      <c r="AA751" s="167">
        <v>-180.095</v>
      </c>
      <c r="AB751" s="167">
        <f t="shared" si="488"/>
        <v>9.2529090909090908</v>
      </c>
      <c r="AC751" s="167">
        <f t="shared" si="489"/>
        <v>8.1861363636363631</v>
      </c>
      <c r="AD751" s="167">
        <f t="shared" si="509"/>
        <v>-191.8295</v>
      </c>
      <c r="AF751" s="167">
        <f t="shared" si="522"/>
        <v>12.466666666666667</v>
      </c>
      <c r="AG751" s="167">
        <f t="shared" si="510"/>
        <v>-3.3927333333333332</v>
      </c>
      <c r="AH751" s="167">
        <f t="shared" si="526"/>
        <v>-2188.1147000000019</v>
      </c>
      <c r="AI751" s="167">
        <f t="shared" si="511"/>
        <v>17504.917600000015</v>
      </c>
      <c r="AJ751" s="167">
        <f t="shared" si="512"/>
        <v>-3.0015833333333335</v>
      </c>
      <c r="AK751" s="167">
        <f t="shared" si="527"/>
        <v>-2056.004383333333</v>
      </c>
      <c r="AL751" s="167">
        <f t="shared" si="513"/>
        <v>16448.035066666664</v>
      </c>
      <c r="AM751" s="167">
        <f t="shared" si="514"/>
        <v>16976.476333333339</v>
      </c>
      <c r="AR751" s="167">
        <v>44880</v>
      </c>
      <c r="AS751" s="169">
        <f t="shared" si="490"/>
        <v>36.466666666666669</v>
      </c>
      <c r="AT751" s="167">
        <v>-174.798</v>
      </c>
      <c r="AU751" s="167">
        <v>-244.87200000000001</v>
      </c>
      <c r="AV751" s="167">
        <f t="shared" si="491"/>
        <v>7.9453636363636369</v>
      </c>
      <c r="AW751" s="167">
        <f t="shared" si="492"/>
        <v>11.130545454545455</v>
      </c>
      <c r="AY751" s="167">
        <f t="shared" si="515"/>
        <v>12.466666666666667</v>
      </c>
      <c r="AZ751" s="167">
        <f t="shared" si="516"/>
        <v>-2.9133</v>
      </c>
      <c r="BA751" s="167">
        <f t="shared" si="523"/>
        <v>-2040.9285500000005</v>
      </c>
      <c r="BB751" s="167">
        <f t="shared" si="517"/>
        <v>16327.428400000004</v>
      </c>
      <c r="BC751" s="167">
        <f t="shared" si="518"/>
        <v>-4.0811999999999999</v>
      </c>
      <c r="BD751" s="167">
        <f t="shared" si="524"/>
        <v>-2973.9257999999991</v>
      </c>
      <c r="BE751" s="167">
        <f t="shared" si="519"/>
        <v>23791.406399999993</v>
      </c>
      <c r="BF751" s="167">
        <f t="shared" si="520"/>
        <v>20059.417399999998</v>
      </c>
      <c r="BK751" s="167">
        <v>44880</v>
      </c>
      <c r="BL751" s="169">
        <v>36.466666666666669</v>
      </c>
      <c r="BM751" s="167">
        <v>-128.739</v>
      </c>
      <c r="BN751" s="167">
        <v>-168.78800000000001</v>
      </c>
      <c r="BO751" s="167">
        <f t="shared" si="493"/>
        <v>5.8517727272727278</v>
      </c>
      <c r="BP751" s="167">
        <f t="shared" si="494"/>
        <v>7.6721818181818184</v>
      </c>
      <c r="BU751" s="167">
        <v>44880</v>
      </c>
      <c r="BV751" s="169">
        <v>36.466666666666669</v>
      </c>
      <c r="BW751" s="167">
        <v>-132.785</v>
      </c>
      <c r="BX751" s="167">
        <v>-145.892</v>
      </c>
      <c r="BY751" s="167">
        <f t="shared" si="495"/>
        <v>6.0356818181818177</v>
      </c>
      <c r="BZ751" s="167">
        <f t="shared" si="496"/>
        <v>6.6314545454545453</v>
      </c>
      <c r="CE751" s="167">
        <v>44880</v>
      </c>
      <c r="CF751" s="169">
        <f t="shared" si="497"/>
        <v>36.466666666666669</v>
      </c>
      <c r="CG751" s="167">
        <v>-69.384</v>
      </c>
      <c r="CH751" s="167">
        <v>-135.53</v>
      </c>
      <c r="CI751" s="167">
        <f t="shared" si="498"/>
        <v>3.1538181818181816</v>
      </c>
      <c r="CJ751" s="167">
        <f t="shared" si="499"/>
        <v>6.1604545454545452</v>
      </c>
      <c r="CO751" s="167">
        <v>44880</v>
      </c>
      <c r="CP751" s="169">
        <f t="shared" si="500"/>
        <v>36.466666666666669</v>
      </c>
      <c r="CQ751" s="167">
        <v>-160.197</v>
      </c>
      <c r="CR751" s="167">
        <v>-162.32599999999999</v>
      </c>
      <c r="CS751" s="167">
        <f t="shared" si="501"/>
        <v>7.2816818181818181</v>
      </c>
      <c r="CT751" s="167">
        <f t="shared" si="502"/>
        <v>7.3784545454545452</v>
      </c>
    </row>
    <row r="752" spans="2:98">
      <c r="B752" s="167">
        <f t="shared" si="503"/>
        <v>749</v>
      </c>
      <c r="C752" s="167">
        <v>44940</v>
      </c>
      <c r="D752" s="169">
        <v>36.483333333333334</v>
      </c>
      <c r="E752" s="167">
        <v>-152.929</v>
      </c>
      <c r="F752" s="167">
        <v>-154.79599999999999</v>
      </c>
      <c r="G752" s="167">
        <f t="shared" si="484"/>
        <v>6.9513181818181815</v>
      </c>
      <c r="H752" s="167">
        <f t="shared" si="485"/>
        <v>7.0361818181818174</v>
      </c>
      <c r="J752" s="167">
        <f t="shared" si="504"/>
        <v>12.483333333333333</v>
      </c>
      <c r="K752" s="167">
        <f t="shared" si="486"/>
        <v>-2.5488166666666667</v>
      </c>
      <c r="L752" s="167">
        <f t="shared" si="525"/>
        <v>-1778.1958333333348</v>
      </c>
      <c r="M752" s="167">
        <f t="shared" si="505"/>
        <v>14225.566666666678</v>
      </c>
      <c r="N752" s="167">
        <f t="shared" si="487"/>
        <v>-2.579933333333333</v>
      </c>
      <c r="O752" s="167">
        <f t="shared" si="521"/>
        <v>-1708.187950000003</v>
      </c>
      <c r="P752" s="167">
        <f t="shared" si="506"/>
        <v>13665.503600000024</v>
      </c>
      <c r="Q752" s="167">
        <f t="shared" si="507"/>
        <v>13945.535133333351</v>
      </c>
      <c r="W752" s="167">
        <v>44940</v>
      </c>
      <c r="Y752" s="169">
        <f t="shared" si="508"/>
        <v>36.483333333333334</v>
      </c>
      <c r="Z752" s="167">
        <v>-206.25899999999999</v>
      </c>
      <c r="AA752" s="167">
        <v>-176.714</v>
      </c>
      <c r="AB752" s="167">
        <f t="shared" si="488"/>
        <v>9.3754090909090895</v>
      </c>
      <c r="AC752" s="167">
        <f t="shared" si="489"/>
        <v>8.0324545454545451</v>
      </c>
      <c r="AD752" s="167">
        <f t="shared" si="509"/>
        <v>-191.48649999999998</v>
      </c>
      <c r="AF752" s="167">
        <f t="shared" si="522"/>
        <v>12.483333333333333</v>
      </c>
      <c r="AG752" s="167">
        <f t="shared" si="510"/>
        <v>-3.4376499999999997</v>
      </c>
      <c r="AH752" s="167">
        <f t="shared" si="526"/>
        <v>-2191.5523500000018</v>
      </c>
      <c r="AI752" s="167">
        <f t="shared" si="511"/>
        <v>17532.418800000014</v>
      </c>
      <c r="AJ752" s="167">
        <f t="shared" si="512"/>
        <v>-2.9452333333333334</v>
      </c>
      <c r="AK752" s="167">
        <f t="shared" si="527"/>
        <v>-2058.9496166666663</v>
      </c>
      <c r="AL752" s="167">
        <f t="shared" si="513"/>
        <v>16471.596933333331</v>
      </c>
      <c r="AM752" s="167">
        <f t="shared" si="514"/>
        <v>17002.007866666674</v>
      </c>
      <c r="AR752" s="167">
        <v>44940</v>
      </c>
      <c r="AS752" s="169">
        <f t="shared" si="490"/>
        <v>36.483333333333334</v>
      </c>
      <c r="AT752" s="167">
        <v>-174.017</v>
      </c>
      <c r="AU752" s="167">
        <v>-243.965</v>
      </c>
      <c r="AV752" s="167">
        <f t="shared" si="491"/>
        <v>7.9098636363636361</v>
      </c>
      <c r="AW752" s="167">
        <f t="shared" si="492"/>
        <v>11.089318181818182</v>
      </c>
      <c r="AY752" s="167">
        <f t="shared" si="515"/>
        <v>12.483333333333333</v>
      </c>
      <c r="AZ752" s="167">
        <f t="shared" si="516"/>
        <v>-2.9002833333333333</v>
      </c>
      <c r="BA752" s="167">
        <f t="shared" si="523"/>
        <v>-2043.8288333333339</v>
      </c>
      <c r="BB752" s="167">
        <f t="shared" si="517"/>
        <v>16350.630666666671</v>
      </c>
      <c r="BC752" s="167">
        <f t="shared" si="518"/>
        <v>-4.0660833333333333</v>
      </c>
      <c r="BD752" s="167">
        <f t="shared" si="524"/>
        <v>-2977.9918833333322</v>
      </c>
      <c r="BE752" s="167">
        <f t="shared" si="519"/>
        <v>23823.935066666658</v>
      </c>
      <c r="BF752" s="167">
        <f t="shared" si="520"/>
        <v>20087.282866666665</v>
      </c>
      <c r="BK752" s="167">
        <v>44940</v>
      </c>
      <c r="BL752" s="169">
        <v>36.483333333333334</v>
      </c>
      <c r="BM752" s="167">
        <v>-127.47499999999999</v>
      </c>
      <c r="BN752" s="167">
        <v>-170.054</v>
      </c>
      <c r="BO752" s="167">
        <f t="shared" si="493"/>
        <v>5.7943181818181815</v>
      </c>
      <c r="BP752" s="167">
        <f t="shared" si="494"/>
        <v>7.7297272727272732</v>
      </c>
      <c r="BU752" s="167">
        <v>44940</v>
      </c>
      <c r="BV752" s="169">
        <v>36.483333333333334</v>
      </c>
      <c r="BW752" s="167">
        <v>-131.828</v>
      </c>
      <c r="BX752" s="167">
        <v>-147.29400000000001</v>
      </c>
      <c r="BY752" s="167">
        <f t="shared" si="495"/>
        <v>5.9921818181818187</v>
      </c>
      <c r="BZ752" s="167">
        <f t="shared" si="496"/>
        <v>6.695181818181819</v>
      </c>
      <c r="CE752" s="167">
        <v>44940</v>
      </c>
      <c r="CF752" s="169">
        <f t="shared" si="497"/>
        <v>36.483333333333334</v>
      </c>
      <c r="CG752" s="167">
        <v>-69.933000000000007</v>
      </c>
      <c r="CH752" s="167">
        <v>-137.58600000000001</v>
      </c>
      <c r="CI752" s="167">
        <f t="shared" si="498"/>
        <v>3.1787727272727277</v>
      </c>
      <c r="CJ752" s="167">
        <f t="shared" si="499"/>
        <v>6.2539090909090911</v>
      </c>
      <c r="CO752" s="167">
        <v>44940</v>
      </c>
      <c r="CP752" s="169">
        <f t="shared" si="500"/>
        <v>36.483333333333334</v>
      </c>
      <c r="CQ752" s="167">
        <v>-157.87200000000001</v>
      </c>
      <c r="CR752" s="167">
        <v>-165.268</v>
      </c>
      <c r="CS752" s="167">
        <f t="shared" si="501"/>
        <v>7.176000000000001</v>
      </c>
      <c r="CT752" s="167">
        <f t="shared" si="502"/>
        <v>7.5121818181818183</v>
      </c>
    </row>
    <row r="753" spans="2:98">
      <c r="B753" s="167">
        <f t="shared" si="503"/>
        <v>750</v>
      </c>
      <c r="C753" s="167">
        <v>45000</v>
      </c>
      <c r="D753" s="169">
        <v>36.5</v>
      </c>
      <c r="E753" s="167">
        <v>-154.61600000000001</v>
      </c>
      <c r="F753" s="167">
        <v>-155.25800000000001</v>
      </c>
      <c r="G753" s="167">
        <f t="shared" si="484"/>
        <v>7.0280000000000005</v>
      </c>
      <c r="H753" s="167">
        <f t="shared" si="485"/>
        <v>7.0571818181818182</v>
      </c>
      <c r="J753" s="167">
        <f t="shared" si="504"/>
        <v>12.5</v>
      </c>
      <c r="K753" s="167">
        <f t="shared" si="486"/>
        <v>-2.5769333333333337</v>
      </c>
      <c r="L753" s="167">
        <f t="shared" si="525"/>
        <v>-1780.7727666666681</v>
      </c>
      <c r="M753" s="167">
        <f t="shared" si="505"/>
        <v>14246.182133333345</v>
      </c>
      <c r="N753" s="167">
        <f t="shared" si="487"/>
        <v>-2.5876333333333337</v>
      </c>
      <c r="O753" s="167">
        <f t="shared" si="521"/>
        <v>-1710.7755833333363</v>
      </c>
      <c r="P753" s="167">
        <f t="shared" si="506"/>
        <v>13686.20466666669</v>
      </c>
      <c r="Q753" s="167">
        <f t="shared" si="507"/>
        <v>13966.193400000018</v>
      </c>
      <c r="W753" s="167">
        <v>45000</v>
      </c>
      <c r="Y753" s="169">
        <f t="shared" si="508"/>
        <v>36.5</v>
      </c>
      <c r="Z753" s="167">
        <v>-205.25299999999999</v>
      </c>
      <c r="AA753" s="167">
        <v>-178.584</v>
      </c>
      <c r="AB753" s="167">
        <f t="shared" si="488"/>
        <v>9.3296818181818182</v>
      </c>
      <c r="AC753" s="167">
        <f t="shared" si="489"/>
        <v>8.1174545454545459</v>
      </c>
      <c r="AD753" s="167">
        <f t="shared" si="509"/>
        <v>-191.91849999999999</v>
      </c>
      <c r="AF753" s="167">
        <f t="shared" si="522"/>
        <v>12.5</v>
      </c>
      <c r="AG753" s="167">
        <f t="shared" si="510"/>
        <v>-3.4208833333333328</v>
      </c>
      <c r="AH753" s="167">
        <f t="shared" si="526"/>
        <v>-2194.973233333335</v>
      </c>
      <c r="AI753" s="167">
        <f t="shared" si="511"/>
        <v>17559.78586666668</v>
      </c>
      <c r="AJ753" s="167">
        <f t="shared" si="512"/>
        <v>-2.9763999999999999</v>
      </c>
      <c r="AK753" s="167">
        <f t="shared" si="527"/>
        <v>-2061.9260166666663</v>
      </c>
      <c r="AL753" s="167">
        <f t="shared" si="513"/>
        <v>16495.408133333331</v>
      </c>
      <c r="AM753" s="167">
        <f t="shared" si="514"/>
        <v>17027.597000000005</v>
      </c>
      <c r="AR753" s="167">
        <v>45000</v>
      </c>
      <c r="AS753" s="169">
        <f t="shared" si="490"/>
        <v>36.5</v>
      </c>
      <c r="AT753" s="167">
        <v>-175.81100000000001</v>
      </c>
      <c r="AU753" s="167">
        <v>-240.32599999999999</v>
      </c>
      <c r="AV753" s="167">
        <f t="shared" si="491"/>
        <v>7.9914090909090909</v>
      </c>
      <c r="AW753" s="167">
        <f t="shared" si="492"/>
        <v>10.92390909090909</v>
      </c>
      <c r="AY753" s="167">
        <f t="shared" si="515"/>
        <v>12.5</v>
      </c>
      <c r="AZ753" s="167">
        <f t="shared" si="516"/>
        <v>-2.9301833333333334</v>
      </c>
      <c r="BA753" s="167">
        <f t="shared" si="523"/>
        <v>-2046.7590166666673</v>
      </c>
      <c r="BB753" s="167">
        <f t="shared" si="517"/>
        <v>16374.072133333339</v>
      </c>
      <c r="BC753" s="167">
        <f t="shared" si="518"/>
        <v>-4.0054333333333334</v>
      </c>
      <c r="BD753" s="167">
        <f t="shared" si="524"/>
        <v>-2981.9973166666655</v>
      </c>
      <c r="BE753" s="167">
        <f t="shared" si="519"/>
        <v>23855.978533333324</v>
      </c>
      <c r="BF753" s="167">
        <f t="shared" si="520"/>
        <v>20115.025333333331</v>
      </c>
      <c r="BK753" s="167">
        <v>45000</v>
      </c>
      <c r="BL753" s="169">
        <v>36.5</v>
      </c>
      <c r="BM753" s="167">
        <v>-128.04499999999999</v>
      </c>
      <c r="BN753" s="167">
        <v>-168.60300000000001</v>
      </c>
      <c r="BO753" s="167">
        <f t="shared" si="493"/>
        <v>5.8202272727272719</v>
      </c>
      <c r="BP753" s="167">
        <f t="shared" si="494"/>
        <v>7.6637727272727281</v>
      </c>
      <c r="BU753" s="167">
        <v>45000</v>
      </c>
      <c r="BV753" s="169">
        <v>36.5</v>
      </c>
      <c r="BW753" s="167">
        <v>-130.76400000000001</v>
      </c>
      <c r="BX753" s="167">
        <v>-147.81800000000001</v>
      </c>
      <c r="BY753" s="167">
        <f t="shared" si="495"/>
        <v>5.9438181818181821</v>
      </c>
      <c r="BZ753" s="167">
        <f t="shared" si="496"/>
        <v>6.7190000000000003</v>
      </c>
      <c r="CE753" s="167">
        <v>45000</v>
      </c>
      <c r="CF753" s="169">
        <f t="shared" si="497"/>
        <v>36.5</v>
      </c>
      <c r="CG753" s="167">
        <v>-69.393000000000001</v>
      </c>
      <c r="CH753" s="167">
        <v>-137.06</v>
      </c>
      <c r="CI753" s="167">
        <f t="shared" si="498"/>
        <v>3.1542272727272729</v>
      </c>
      <c r="CJ753" s="167">
        <f t="shared" si="499"/>
        <v>6.23</v>
      </c>
      <c r="CO753" s="167">
        <v>45000</v>
      </c>
      <c r="CP753" s="169">
        <f t="shared" si="500"/>
        <v>36.5</v>
      </c>
      <c r="CQ753" s="167">
        <v>-159.238</v>
      </c>
      <c r="CR753" s="167">
        <v>-163.952</v>
      </c>
      <c r="CS753" s="167">
        <f t="shared" si="501"/>
        <v>7.2380909090909089</v>
      </c>
      <c r="CT753" s="167">
        <f t="shared" si="502"/>
        <v>7.4523636363636365</v>
      </c>
    </row>
    <row r="754" spans="2:98">
      <c r="B754" s="167">
        <f t="shared" si="503"/>
        <v>751</v>
      </c>
      <c r="C754" s="167">
        <v>45060</v>
      </c>
      <c r="D754" s="169">
        <v>36.516666666666666</v>
      </c>
      <c r="E754" s="167">
        <v>-153.696</v>
      </c>
      <c r="F754" s="167">
        <v>-153.90299999999999</v>
      </c>
      <c r="G754" s="167">
        <f t="shared" si="484"/>
        <v>6.9861818181818185</v>
      </c>
      <c r="H754" s="167">
        <f t="shared" si="485"/>
        <v>6.9955909090909083</v>
      </c>
      <c r="J754" s="167">
        <f t="shared" si="504"/>
        <v>12.516666666666667</v>
      </c>
      <c r="K754" s="167">
        <f t="shared" si="486"/>
        <v>-2.5615999999999999</v>
      </c>
      <c r="L754" s="167">
        <f t="shared" si="525"/>
        <v>-1783.3343666666681</v>
      </c>
      <c r="M754" s="167">
        <f t="shared" si="505"/>
        <v>14266.674933333345</v>
      </c>
      <c r="N754" s="167">
        <f t="shared" si="487"/>
        <v>-2.5650499999999998</v>
      </c>
      <c r="O754" s="167">
        <f t="shared" si="521"/>
        <v>-1713.3406333333362</v>
      </c>
      <c r="P754" s="167">
        <f t="shared" si="506"/>
        <v>13706.72506666669</v>
      </c>
      <c r="Q754" s="167">
        <f t="shared" si="507"/>
        <v>13986.700000000017</v>
      </c>
      <c r="W754" s="167">
        <v>45060</v>
      </c>
      <c r="Y754" s="169">
        <f t="shared" si="508"/>
        <v>36.516666666666666</v>
      </c>
      <c r="Z754" s="167">
        <v>-204.53899999999999</v>
      </c>
      <c r="AA754" s="167">
        <v>-175.721</v>
      </c>
      <c r="AB754" s="167">
        <f t="shared" si="488"/>
        <v>9.2972272727272713</v>
      </c>
      <c r="AC754" s="167">
        <f t="shared" si="489"/>
        <v>7.987318181818182</v>
      </c>
      <c r="AD754" s="167">
        <f t="shared" si="509"/>
        <v>-190.13</v>
      </c>
      <c r="AF754" s="167">
        <f t="shared" si="522"/>
        <v>12.516666666666667</v>
      </c>
      <c r="AG754" s="167">
        <f t="shared" si="510"/>
        <v>-3.408983333333333</v>
      </c>
      <c r="AH754" s="167">
        <f t="shared" si="526"/>
        <v>-2198.3822166666682</v>
      </c>
      <c r="AI754" s="167">
        <f t="shared" si="511"/>
        <v>17587.057733333346</v>
      </c>
      <c r="AJ754" s="167">
        <f t="shared" si="512"/>
        <v>-2.9286833333333333</v>
      </c>
      <c r="AK754" s="167">
        <f t="shared" si="527"/>
        <v>-2064.8546999999999</v>
      </c>
      <c r="AL754" s="167">
        <f t="shared" si="513"/>
        <v>16518.837599999999</v>
      </c>
      <c r="AM754" s="167">
        <f t="shared" si="514"/>
        <v>17052.947666666674</v>
      </c>
      <c r="AR754" s="167">
        <v>45060</v>
      </c>
      <c r="AS754" s="169">
        <f t="shared" si="490"/>
        <v>36.516666666666666</v>
      </c>
      <c r="AT754" s="167">
        <v>-176.214</v>
      </c>
      <c r="AU754" s="167">
        <v>-246.12899999999999</v>
      </c>
      <c r="AV754" s="167">
        <f t="shared" si="491"/>
        <v>8.0097272727272735</v>
      </c>
      <c r="AW754" s="167">
        <f t="shared" si="492"/>
        <v>11.187681818181817</v>
      </c>
      <c r="AY754" s="167">
        <f t="shared" si="515"/>
        <v>12.516666666666667</v>
      </c>
      <c r="AZ754" s="167">
        <f t="shared" si="516"/>
        <v>-2.9369000000000001</v>
      </c>
      <c r="BA754" s="167">
        <f t="shared" si="523"/>
        <v>-2049.6959166666675</v>
      </c>
      <c r="BB754" s="167">
        <f t="shared" si="517"/>
        <v>16397.56733333334</v>
      </c>
      <c r="BC754" s="167">
        <f t="shared" si="518"/>
        <v>-4.10215</v>
      </c>
      <c r="BD754" s="167">
        <f t="shared" si="524"/>
        <v>-2986.0994666666656</v>
      </c>
      <c r="BE754" s="167">
        <f t="shared" si="519"/>
        <v>23888.795733333325</v>
      </c>
      <c r="BF754" s="167">
        <f t="shared" si="520"/>
        <v>20143.181533333332</v>
      </c>
      <c r="BK754" s="167">
        <v>45060</v>
      </c>
      <c r="BL754" s="169">
        <v>36.516666666666666</v>
      </c>
      <c r="BM754" s="167">
        <v>-127.30500000000001</v>
      </c>
      <c r="BN754" s="167">
        <v>-170.995</v>
      </c>
      <c r="BO754" s="167">
        <f t="shared" si="493"/>
        <v>5.7865909090909096</v>
      </c>
      <c r="BP754" s="167">
        <f t="shared" si="494"/>
        <v>7.7725</v>
      </c>
      <c r="BU754" s="167">
        <v>45060</v>
      </c>
      <c r="BV754" s="169">
        <v>36.516666666666666</v>
      </c>
      <c r="BW754" s="167">
        <v>-131.93700000000001</v>
      </c>
      <c r="BX754" s="167">
        <v>-147.74100000000001</v>
      </c>
      <c r="BY754" s="167">
        <f t="shared" si="495"/>
        <v>5.9971363636363639</v>
      </c>
      <c r="BZ754" s="167">
        <f t="shared" si="496"/>
        <v>6.7155000000000005</v>
      </c>
      <c r="CE754" s="167">
        <v>45060</v>
      </c>
      <c r="CF754" s="169">
        <f t="shared" si="497"/>
        <v>36.516666666666666</v>
      </c>
      <c r="CG754" s="167">
        <v>-69.563000000000002</v>
      </c>
      <c r="CH754" s="167">
        <v>-136.82400000000001</v>
      </c>
      <c r="CI754" s="167">
        <f t="shared" si="498"/>
        <v>3.1619545454545457</v>
      </c>
      <c r="CJ754" s="167">
        <f t="shared" si="499"/>
        <v>6.2192727272727275</v>
      </c>
      <c r="CO754" s="167">
        <v>45060</v>
      </c>
      <c r="CP754" s="169">
        <f t="shared" si="500"/>
        <v>36.516666666666666</v>
      </c>
      <c r="CQ754" s="167">
        <v>-157.589</v>
      </c>
      <c r="CR754" s="167">
        <v>-162.32300000000001</v>
      </c>
      <c r="CS754" s="167">
        <f t="shared" si="501"/>
        <v>7.1631363636363634</v>
      </c>
      <c r="CT754" s="167">
        <f t="shared" si="502"/>
        <v>7.378318181818182</v>
      </c>
    </row>
    <row r="755" spans="2:98">
      <c r="B755" s="167">
        <f t="shared" si="503"/>
        <v>752</v>
      </c>
      <c r="C755" s="167">
        <v>45120</v>
      </c>
      <c r="D755" s="169">
        <v>36.533333333333331</v>
      </c>
      <c r="E755" s="167">
        <v>-154.46199999999999</v>
      </c>
      <c r="F755" s="167">
        <v>-154.51900000000001</v>
      </c>
      <c r="G755" s="167">
        <f t="shared" si="484"/>
        <v>7.0209999999999999</v>
      </c>
      <c r="H755" s="167">
        <f t="shared" si="485"/>
        <v>7.0235909090909097</v>
      </c>
      <c r="J755" s="167">
        <f t="shared" si="504"/>
        <v>12.533333333333333</v>
      </c>
      <c r="K755" s="167">
        <f t="shared" si="486"/>
        <v>-2.5743666666666662</v>
      </c>
      <c r="L755" s="167">
        <f t="shared" si="525"/>
        <v>-1785.9087333333348</v>
      </c>
      <c r="M755" s="167">
        <f t="shared" si="505"/>
        <v>14287.269866666678</v>
      </c>
      <c r="N755" s="167">
        <f t="shared" si="487"/>
        <v>-2.5753166666666667</v>
      </c>
      <c r="O755" s="167">
        <f t="shared" si="521"/>
        <v>-1715.9159500000028</v>
      </c>
      <c r="P755" s="167">
        <f t="shared" si="506"/>
        <v>13727.327600000022</v>
      </c>
      <c r="Q755" s="167">
        <f t="shared" si="507"/>
        <v>14007.298733333351</v>
      </c>
      <c r="W755" s="167">
        <v>45120</v>
      </c>
      <c r="Y755" s="169">
        <f t="shared" si="508"/>
        <v>36.533333333333331</v>
      </c>
      <c r="Z755" s="167">
        <v>-200.34</v>
      </c>
      <c r="AA755" s="167">
        <v>-181.07900000000001</v>
      </c>
      <c r="AB755" s="167">
        <f t="shared" si="488"/>
        <v>9.1063636363636373</v>
      </c>
      <c r="AC755" s="167">
        <f t="shared" si="489"/>
        <v>8.2308636363636367</v>
      </c>
      <c r="AD755" s="167">
        <f t="shared" si="509"/>
        <v>-190.70949999999999</v>
      </c>
      <c r="AF755" s="167">
        <f t="shared" si="522"/>
        <v>12.533333333333333</v>
      </c>
      <c r="AG755" s="167">
        <f t="shared" si="510"/>
        <v>-3.339</v>
      </c>
      <c r="AH755" s="167">
        <f t="shared" si="526"/>
        <v>-2201.7212166666682</v>
      </c>
      <c r="AI755" s="167">
        <f t="shared" si="511"/>
        <v>17613.769733333345</v>
      </c>
      <c r="AJ755" s="167">
        <f t="shared" si="512"/>
        <v>-3.0179833333333335</v>
      </c>
      <c r="AK755" s="167">
        <f t="shared" si="527"/>
        <v>-2067.872683333333</v>
      </c>
      <c r="AL755" s="167">
        <f t="shared" si="513"/>
        <v>16542.981466666664</v>
      </c>
      <c r="AM755" s="167">
        <f t="shared" si="514"/>
        <v>17078.375600000007</v>
      </c>
      <c r="AR755" s="167">
        <v>45120</v>
      </c>
      <c r="AS755" s="169">
        <f t="shared" si="490"/>
        <v>36.533333333333331</v>
      </c>
      <c r="AT755" s="167">
        <v>-177.27199999999999</v>
      </c>
      <c r="AU755" s="167">
        <v>-242.78</v>
      </c>
      <c r="AV755" s="167">
        <f t="shared" si="491"/>
        <v>8.0578181818181811</v>
      </c>
      <c r="AW755" s="167">
        <f t="shared" si="492"/>
        <v>11.035454545454545</v>
      </c>
      <c r="AY755" s="167">
        <f t="shared" si="515"/>
        <v>12.533333333333333</v>
      </c>
      <c r="AZ755" s="167">
        <f t="shared" si="516"/>
        <v>-2.954533333333333</v>
      </c>
      <c r="BA755" s="167">
        <f t="shared" si="523"/>
        <v>-2052.650450000001</v>
      </c>
      <c r="BB755" s="167">
        <f t="shared" si="517"/>
        <v>16421.203600000008</v>
      </c>
      <c r="BC755" s="167">
        <f t="shared" si="518"/>
        <v>-4.0463333333333331</v>
      </c>
      <c r="BD755" s="167">
        <f t="shared" si="524"/>
        <v>-2990.1457999999989</v>
      </c>
      <c r="BE755" s="167">
        <f t="shared" si="519"/>
        <v>23921.166399999991</v>
      </c>
      <c r="BF755" s="167">
        <f t="shared" si="520"/>
        <v>20171.184999999998</v>
      </c>
      <c r="BK755" s="167">
        <v>45120</v>
      </c>
      <c r="BL755" s="169">
        <v>36.533333333333331</v>
      </c>
      <c r="BM755" s="167">
        <v>-129.78800000000001</v>
      </c>
      <c r="BN755" s="167">
        <v>-170.548</v>
      </c>
      <c r="BO755" s="167">
        <f t="shared" si="493"/>
        <v>5.899454545454546</v>
      </c>
      <c r="BP755" s="167">
        <f t="shared" si="494"/>
        <v>7.7521818181818185</v>
      </c>
      <c r="BU755" s="167">
        <v>45120</v>
      </c>
      <c r="BV755" s="169">
        <v>36.533333333333331</v>
      </c>
      <c r="BW755" s="167">
        <v>-130.14599999999999</v>
      </c>
      <c r="BX755" s="167">
        <v>-147.017</v>
      </c>
      <c r="BY755" s="167">
        <f t="shared" si="495"/>
        <v>5.9157272727272723</v>
      </c>
      <c r="BZ755" s="167">
        <f t="shared" si="496"/>
        <v>6.6825909090909086</v>
      </c>
      <c r="CE755" s="167">
        <v>45120</v>
      </c>
      <c r="CF755" s="169">
        <f t="shared" si="497"/>
        <v>36.533333333333331</v>
      </c>
      <c r="CG755" s="167">
        <v>-69.676000000000002</v>
      </c>
      <c r="CH755" s="167">
        <v>-136.59</v>
      </c>
      <c r="CI755" s="167">
        <f t="shared" si="498"/>
        <v>3.1670909090909092</v>
      </c>
      <c r="CJ755" s="167">
        <f t="shared" si="499"/>
        <v>6.208636363636364</v>
      </c>
      <c r="CO755" s="167">
        <v>45120</v>
      </c>
      <c r="CP755" s="169">
        <f t="shared" si="500"/>
        <v>36.533333333333331</v>
      </c>
      <c r="CQ755" s="167">
        <v>-160.255</v>
      </c>
      <c r="CR755" s="167">
        <v>-161.92400000000001</v>
      </c>
      <c r="CS755" s="167">
        <f t="shared" si="501"/>
        <v>7.2843181818181817</v>
      </c>
      <c r="CT755" s="167">
        <f t="shared" si="502"/>
        <v>7.3601818181818182</v>
      </c>
    </row>
    <row r="756" spans="2:98">
      <c r="B756" s="167">
        <f t="shared" si="503"/>
        <v>753</v>
      </c>
      <c r="C756" s="167">
        <v>45180</v>
      </c>
      <c r="D756" s="169">
        <v>36.549999999999997</v>
      </c>
      <c r="E756" s="167">
        <v>-154.61600000000001</v>
      </c>
      <c r="F756" s="167">
        <v>-154.303</v>
      </c>
      <c r="G756" s="167">
        <f t="shared" si="484"/>
        <v>7.0280000000000005</v>
      </c>
      <c r="H756" s="167">
        <f t="shared" si="485"/>
        <v>7.0137727272727268</v>
      </c>
      <c r="J756" s="167">
        <f t="shared" si="504"/>
        <v>12.55</v>
      </c>
      <c r="K756" s="167">
        <f t="shared" si="486"/>
        <v>-2.5769333333333337</v>
      </c>
      <c r="L756" s="167">
        <f t="shared" si="525"/>
        <v>-1788.4856666666681</v>
      </c>
      <c r="M756" s="167">
        <f t="shared" si="505"/>
        <v>14307.885333333345</v>
      </c>
      <c r="N756" s="167">
        <f t="shared" si="487"/>
        <v>-2.5717166666666667</v>
      </c>
      <c r="O756" s="167">
        <f t="shared" si="521"/>
        <v>-1718.4876666666694</v>
      </c>
      <c r="P756" s="167">
        <f t="shared" si="506"/>
        <v>13747.901333333355</v>
      </c>
      <c r="Q756" s="167">
        <f t="shared" si="507"/>
        <v>14027.89333333335</v>
      </c>
      <c r="W756" s="167">
        <v>45180</v>
      </c>
      <c r="Y756" s="169">
        <f t="shared" si="508"/>
        <v>36.549999999999997</v>
      </c>
      <c r="Z756" s="167">
        <v>-198.149</v>
      </c>
      <c r="AA756" s="167">
        <v>-184.98</v>
      </c>
      <c r="AB756" s="167">
        <f t="shared" si="488"/>
        <v>9.0067727272727272</v>
      </c>
      <c r="AC756" s="167">
        <f t="shared" si="489"/>
        <v>8.4081818181818182</v>
      </c>
      <c r="AD756" s="167">
        <f t="shared" si="509"/>
        <v>-191.56450000000001</v>
      </c>
      <c r="AF756" s="167">
        <f t="shared" si="522"/>
        <v>12.55</v>
      </c>
      <c r="AG756" s="167">
        <f t="shared" si="510"/>
        <v>-3.3024833333333334</v>
      </c>
      <c r="AH756" s="167">
        <f t="shared" si="526"/>
        <v>-2205.0237000000016</v>
      </c>
      <c r="AI756" s="167">
        <f t="shared" si="511"/>
        <v>17640.189600000012</v>
      </c>
      <c r="AJ756" s="167">
        <f t="shared" si="512"/>
        <v>-3.0829999999999997</v>
      </c>
      <c r="AK756" s="167">
        <f t="shared" si="527"/>
        <v>-2070.9556833333331</v>
      </c>
      <c r="AL756" s="167">
        <f t="shared" si="513"/>
        <v>16567.645466666665</v>
      </c>
      <c r="AM756" s="167">
        <f t="shared" si="514"/>
        <v>17103.917533333341</v>
      </c>
      <c r="AR756" s="167">
        <v>45180</v>
      </c>
      <c r="AS756" s="169">
        <f t="shared" si="490"/>
        <v>36.549999999999997</v>
      </c>
      <c r="AT756" s="167">
        <v>-172.11</v>
      </c>
      <c r="AU756" s="167">
        <v>-247.893</v>
      </c>
      <c r="AV756" s="167">
        <f t="shared" si="491"/>
        <v>7.8231818181818191</v>
      </c>
      <c r="AW756" s="167">
        <f t="shared" si="492"/>
        <v>11.267863636363636</v>
      </c>
      <c r="AY756" s="167">
        <f t="shared" si="515"/>
        <v>12.55</v>
      </c>
      <c r="AZ756" s="167">
        <f t="shared" si="516"/>
        <v>-2.8685</v>
      </c>
      <c r="BA756" s="167">
        <f t="shared" si="523"/>
        <v>-2055.518950000001</v>
      </c>
      <c r="BB756" s="167">
        <f t="shared" si="517"/>
        <v>16444.151600000008</v>
      </c>
      <c r="BC756" s="167">
        <f t="shared" si="518"/>
        <v>-4.1315499999999998</v>
      </c>
      <c r="BD756" s="167">
        <f t="shared" si="524"/>
        <v>-2994.2773499999989</v>
      </c>
      <c r="BE756" s="167">
        <f t="shared" si="519"/>
        <v>23954.218799999991</v>
      </c>
      <c r="BF756" s="167">
        <f t="shared" si="520"/>
        <v>20199.1852</v>
      </c>
      <c r="BK756" s="167">
        <v>45180</v>
      </c>
      <c r="BL756" s="169">
        <v>36.549999999999997</v>
      </c>
      <c r="BM756" s="167">
        <v>-129.66499999999999</v>
      </c>
      <c r="BN756" s="167">
        <v>-169.791</v>
      </c>
      <c r="BO756" s="167">
        <f t="shared" si="493"/>
        <v>5.8938636363636361</v>
      </c>
      <c r="BP756" s="167">
        <f t="shared" si="494"/>
        <v>7.7177727272727275</v>
      </c>
      <c r="BU756" s="167">
        <v>45180</v>
      </c>
      <c r="BV756" s="169">
        <v>36.549999999999997</v>
      </c>
      <c r="BW756" s="167">
        <v>-131.983</v>
      </c>
      <c r="BX756" s="167">
        <v>-146.01499999999999</v>
      </c>
      <c r="BY756" s="167">
        <f t="shared" si="495"/>
        <v>5.9992272727272731</v>
      </c>
      <c r="BZ756" s="167">
        <f t="shared" si="496"/>
        <v>6.6370454545454542</v>
      </c>
      <c r="CE756" s="167">
        <v>45180</v>
      </c>
      <c r="CF756" s="169">
        <f t="shared" si="497"/>
        <v>36.549999999999997</v>
      </c>
      <c r="CG756" s="167">
        <v>-69.646000000000001</v>
      </c>
      <c r="CH756" s="167">
        <v>-136.744</v>
      </c>
      <c r="CI756" s="167">
        <f t="shared" si="498"/>
        <v>3.1657272727272727</v>
      </c>
      <c r="CJ756" s="167">
        <f t="shared" si="499"/>
        <v>6.2156363636363636</v>
      </c>
      <c r="CO756" s="167">
        <v>45180</v>
      </c>
      <c r="CP756" s="169">
        <f t="shared" si="500"/>
        <v>36.549999999999997</v>
      </c>
      <c r="CQ756" s="167">
        <v>-157.76599999999999</v>
      </c>
      <c r="CR756" s="167">
        <v>-163.251</v>
      </c>
      <c r="CS756" s="167">
        <f t="shared" si="501"/>
        <v>7.1711818181818181</v>
      </c>
      <c r="CT756" s="167">
        <f t="shared" si="502"/>
        <v>7.4205000000000005</v>
      </c>
    </row>
    <row r="757" spans="2:98">
      <c r="B757" s="167">
        <f t="shared" si="503"/>
        <v>754</v>
      </c>
      <c r="C757" s="167">
        <v>45240</v>
      </c>
      <c r="D757" s="169">
        <v>36.566666666666663</v>
      </c>
      <c r="E757" s="167">
        <v>-153.38900000000001</v>
      </c>
      <c r="F757" s="167">
        <v>-154.28800000000001</v>
      </c>
      <c r="G757" s="167">
        <f t="shared" si="484"/>
        <v>6.9722272727272729</v>
      </c>
      <c r="H757" s="167">
        <f t="shared" si="485"/>
        <v>7.0130909090909093</v>
      </c>
      <c r="J757" s="167">
        <f t="shared" si="504"/>
        <v>12.566666666666666</v>
      </c>
      <c r="K757" s="167">
        <f t="shared" si="486"/>
        <v>-2.5564833333333334</v>
      </c>
      <c r="L757" s="167">
        <f t="shared" si="525"/>
        <v>-1791.0421500000014</v>
      </c>
      <c r="M757" s="167">
        <f t="shared" si="505"/>
        <v>14328.337200000011</v>
      </c>
      <c r="N757" s="167">
        <f t="shared" si="487"/>
        <v>-2.5714666666666668</v>
      </c>
      <c r="O757" s="167">
        <f t="shared" si="521"/>
        <v>-1721.0591333333361</v>
      </c>
      <c r="P757" s="167">
        <f t="shared" si="506"/>
        <v>13768.473066666689</v>
      </c>
      <c r="Q757" s="167">
        <f t="shared" si="507"/>
        <v>14048.40513333335</v>
      </c>
      <c r="W757" s="167">
        <v>45240</v>
      </c>
      <c r="Y757" s="169">
        <f t="shared" si="508"/>
        <v>36.566666666666663</v>
      </c>
      <c r="Z757" s="167">
        <v>-200.59100000000001</v>
      </c>
      <c r="AA757" s="167">
        <v>-182.084</v>
      </c>
      <c r="AB757" s="167">
        <f t="shared" si="488"/>
        <v>9.1177727272727278</v>
      </c>
      <c r="AC757" s="167">
        <f t="shared" si="489"/>
        <v>8.2765454545454542</v>
      </c>
      <c r="AD757" s="167">
        <f t="shared" si="509"/>
        <v>-191.33750000000001</v>
      </c>
      <c r="AF757" s="167">
        <f t="shared" si="522"/>
        <v>12.566666666666666</v>
      </c>
      <c r="AG757" s="167">
        <f t="shared" si="510"/>
        <v>-3.3431833333333336</v>
      </c>
      <c r="AH757" s="167">
        <f t="shared" si="526"/>
        <v>-2208.366883333335</v>
      </c>
      <c r="AI757" s="167">
        <f t="shared" si="511"/>
        <v>17666.93506666668</v>
      </c>
      <c r="AJ757" s="167">
        <f t="shared" si="512"/>
        <v>-3.0347333333333335</v>
      </c>
      <c r="AK757" s="167">
        <f t="shared" si="527"/>
        <v>-2073.9904166666665</v>
      </c>
      <c r="AL757" s="167">
        <f t="shared" si="513"/>
        <v>16591.923333333332</v>
      </c>
      <c r="AM757" s="167">
        <f t="shared" si="514"/>
        <v>17129.429200000006</v>
      </c>
      <c r="AR757" s="167">
        <v>45240</v>
      </c>
      <c r="AS757" s="169">
        <f t="shared" si="490"/>
        <v>36.566666666666663</v>
      </c>
      <c r="AT757" s="167">
        <v>-176.12299999999999</v>
      </c>
      <c r="AU757" s="167">
        <v>-242.607</v>
      </c>
      <c r="AV757" s="167">
        <f t="shared" si="491"/>
        <v>8.005590909090909</v>
      </c>
      <c r="AW757" s="167">
        <f t="shared" si="492"/>
        <v>11.027590909090909</v>
      </c>
      <c r="AY757" s="167">
        <f t="shared" si="515"/>
        <v>12.566666666666666</v>
      </c>
      <c r="AZ757" s="167">
        <f t="shared" si="516"/>
        <v>-2.9353833333333332</v>
      </c>
      <c r="BA757" s="167">
        <f t="shared" si="523"/>
        <v>-2058.4543333333345</v>
      </c>
      <c r="BB757" s="167">
        <f t="shared" si="517"/>
        <v>16467.634666666676</v>
      </c>
      <c r="BC757" s="167">
        <f t="shared" si="518"/>
        <v>-4.04345</v>
      </c>
      <c r="BD757" s="167">
        <f t="shared" si="524"/>
        <v>-2998.3207999999991</v>
      </c>
      <c r="BE757" s="167">
        <f t="shared" si="519"/>
        <v>23986.566399999992</v>
      </c>
      <c r="BF757" s="167">
        <f t="shared" si="520"/>
        <v>20227.100533333334</v>
      </c>
      <c r="BK757" s="167">
        <v>45240</v>
      </c>
      <c r="BL757" s="169">
        <v>36.566666666666663</v>
      </c>
      <c r="BM757" s="167">
        <v>-128.61600000000001</v>
      </c>
      <c r="BN757" s="167">
        <v>-168.989</v>
      </c>
      <c r="BO757" s="167">
        <f t="shared" si="493"/>
        <v>5.8461818181818188</v>
      </c>
      <c r="BP757" s="167">
        <f t="shared" si="494"/>
        <v>7.6813181818181819</v>
      </c>
      <c r="BU757" s="167">
        <v>45240</v>
      </c>
      <c r="BV757" s="169">
        <v>36.566666666666663</v>
      </c>
      <c r="BW757" s="167">
        <v>-131.05699999999999</v>
      </c>
      <c r="BX757" s="167">
        <v>-147.649</v>
      </c>
      <c r="BY757" s="167">
        <f t="shared" si="495"/>
        <v>5.957136363636363</v>
      </c>
      <c r="BZ757" s="167">
        <f t="shared" si="496"/>
        <v>6.7113181818181822</v>
      </c>
      <c r="CE757" s="167">
        <v>45240</v>
      </c>
      <c r="CF757" s="169">
        <f t="shared" si="497"/>
        <v>36.566666666666663</v>
      </c>
      <c r="CG757" s="167">
        <v>-69.61</v>
      </c>
      <c r="CH757" s="167">
        <v>-136.173</v>
      </c>
      <c r="CI757" s="167">
        <f t="shared" si="498"/>
        <v>3.1640909090909091</v>
      </c>
      <c r="CJ757" s="167">
        <f t="shared" si="499"/>
        <v>6.1896818181818185</v>
      </c>
      <c r="CO757" s="167">
        <v>45240</v>
      </c>
      <c r="CP757" s="169">
        <f t="shared" si="500"/>
        <v>36.566666666666663</v>
      </c>
      <c r="CQ757" s="167">
        <v>-159.91800000000001</v>
      </c>
      <c r="CR757" s="167">
        <v>-163.297</v>
      </c>
      <c r="CS757" s="167">
        <f t="shared" si="501"/>
        <v>7.2690000000000001</v>
      </c>
      <c r="CT757" s="167">
        <f t="shared" si="502"/>
        <v>7.4225909090909088</v>
      </c>
    </row>
    <row r="758" spans="2:98">
      <c r="B758" s="167">
        <f t="shared" si="503"/>
        <v>755</v>
      </c>
      <c r="C758" s="167">
        <v>45300</v>
      </c>
      <c r="D758" s="169">
        <v>36.583333333333336</v>
      </c>
      <c r="E758" s="167">
        <v>-152.16200000000001</v>
      </c>
      <c r="F758" s="167">
        <v>-154.51900000000001</v>
      </c>
      <c r="G758" s="167">
        <f t="shared" si="484"/>
        <v>6.9164545454545454</v>
      </c>
      <c r="H758" s="167">
        <f t="shared" si="485"/>
        <v>7.0235909090909097</v>
      </c>
      <c r="J758" s="167">
        <f t="shared" si="504"/>
        <v>12.583333333333334</v>
      </c>
      <c r="K758" s="167">
        <f t="shared" si="486"/>
        <v>-2.5360333333333336</v>
      </c>
      <c r="L758" s="167">
        <f t="shared" si="525"/>
        <v>-1793.5781833333347</v>
      </c>
      <c r="M758" s="167">
        <f t="shared" si="505"/>
        <v>14348.625466666677</v>
      </c>
      <c r="N758" s="167">
        <f t="shared" si="487"/>
        <v>-2.5753166666666667</v>
      </c>
      <c r="O758" s="167">
        <f t="shared" si="521"/>
        <v>-1723.6344500000027</v>
      </c>
      <c r="P758" s="167">
        <f t="shared" si="506"/>
        <v>13789.075600000022</v>
      </c>
      <c r="Q758" s="167">
        <f t="shared" si="507"/>
        <v>14068.850533333349</v>
      </c>
      <c r="W758" s="167">
        <v>45300</v>
      </c>
      <c r="Y758" s="169">
        <f t="shared" si="508"/>
        <v>36.583333333333336</v>
      </c>
      <c r="Z758" s="167">
        <v>-199.56800000000001</v>
      </c>
      <c r="AA758" s="167">
        <v>-183.70599999999999</v>
      </c>
      <c r="AB758" s="167">
        <f t="shared" si="488"/>
        <v>9.0712727272727278</v>
      </c>
      <c r="AC758" s="167">
        <f t="shared" si="489"/>
        <v>8.350272727272726</v>
      </c>
      <c r="AD758" s="167">
        <f t="shared" si="509"/>
        <v>-191.637</v>
      </c>
      <c r="AF758" s="167">
        <f t="shared" si="522"/>
        <v>12.583333333333334</v>
      </c>
      <c r="AG758" s="167">
        <f t="shared" si="510"/>
        <v>-3.3261333333333334</v>
      </c>
      <c r="AH758" s="167">
        <f t="shared" si="526"/>
        <v>-2211.6930166666684</v>
      </c>
      <c r="AI758" s="167">
        <f t="shared" si="511"/>
        <v>17693.544133333347</v>
      </c>
      <c r="AJ758" s="167">
        <f t="shared" si="512"/>
        <v>-3.0617666666666663</v>
      </c>
      <c r="AK758" s="167">
        <f t="shared" si="527"/>
        <v>-2077.0521833333332</v>
      </c>
      <c r="AL758" s="167">
        <f t="shared" si="513"/>
        <v>16616.417466666666</v>
      </c>
      <c r="AM758" s="167">
        <f t="shared" si="514"/>
        <v>17154.980800000005</v>
      </c>
      <c r="AR758" s="167">
        <v>45300</v>
      </c>
      <c r="AS758" s="169">
        <f t="shared" si="490"/>
        <v>36.583333333333336</v>
      </c>
      <c r="AT758" s="167">
        <v>-174.77099999999999</v>
      </c>
      <c r="AU758" s="167">
        <v>-249.03299999999999</v>
      </c>
      <c r="AV758" s="167">
        <f t="shared" si="491"/>
        <v>7.9441363636363631</v>
      </c>
      <c r="AW758" s="167">
        <f t="shared" si="492"/>
        <v>11.319681818181818</v>
      </c>
      <c r="AY758" s="167">
        <f t="shared" si="515"/>
        <v>12.583333333333334</v>
      </c>
      <c r="AZ758" s="167">
        <f t="shared" si="516"/>
        <v>-2.9128499999999997</v>
      </c>
      <c r="BA758" s="167">
        <f t="shared" si="523"/>
        <v>-2061.3671833333347</v>
      </c>
      <c r="BB758" s="167">
        <f t="shared" si="517"/>
        <v>16490.937466666677</v>
      </c>
      <c r="BC758" s="167">
        <f t="shared" si="518"/>
        <v>-4.15055</v>
      </c>
      <c r="BD758" s="167">
        <f t="shared" si="524"/>
        <v>-3002.4713499999989</v>
      </c>
      <c r="BE758" s="167">
        <f t="shared" si="519"/>
        <v>24019.770799999991</v>
      </c>
      <c r="BF758" s="167">
        <f t="shared" si="520"/>
        <v>20255.354133333334</v>
      </c>
      <c r="BK758" s="167">
        <v>45300</v>
      </c>
      <c r="BL758" s="169">
        <v>36.583333333333336</v>
      </c>
      <c r="BM758" s="167">
        <v>-126.95</v>
      </c>
      <c r="BN758" s="167">
        <v>-171.953</v>
      </c>
      <c r="BO758" s="167">
        <f t="shared" si="493"/>
        <v>5.7704545454545455</v>
      </c>
      <c r="BP758" s="167">
        <f t="shared" si="494"/>
        <v>7.8160454545454545</v>
      </c>
      <c r="BU758" s="167">
        <v>45300</v>
      </c>
      <c r="BV758" s="169">
        <v>36.583333333333336</v>
      </c>
      <c r="BW758" s="167">
        <v>-131.535</v>
      </c>
      <c r="BX758" s="167">
        <v>-147.541</v>
      </c>
      <c r="BY758" s="167">
        <f t="shared" si="495"/>
        <v>5.978863636363636</v>
      </c>
      <c r="BZ758" s="167">
        <f t="shared" si="496"/>
        <v>6.7064090909090908</v>
      </c>
      <c r="CE758" s="167">
        <v>45300</v>
      </c>
      <c r="CF758" s="169">
        <f t="shared" si="497"/>
        <v>36.583333333333336</v>
      </c>
      <c r="CG758" s="167">
        <v>-68.953999999999994</v>
      </c>
      <c r="CH758" s="167">
        <v>-135.494</v>
      </c>
      <c r="CI758" s="167">
        <f t="shared" si="498"/>
        <v>3.1342727272727271</v>
      </c>
      <c r="CJ758" s="167">
        <f t="shared" si="499"/>
        <v>6.158818181818182</v>
      </c>
      <c r="CO758" s="167">
        <v>45300</v>
      </c>
      <c r="CP758" s="169">
        <f t="shared" si="500"/>
        <v>36.583333333333336</v>
      </c>
      <c r="CQ758" s="167">
        <v>-155.99199999999999</v>
      </c>
      <c r="CR758" s="167">
        <v>-162.52000000000001</v>
      </c>
      <c r="CS758" s="167">
        <f t="shared" si="501"/>
        <v>7.0905454545454543</v>
      </c>
      <c r="CT758" s="167">
        <f t="shared" si="502"/>
        <v>7.3872727272727277</v>
      </c>
    </row>
    <row r="759" spans="2:98">
      <c r="B759" s="167">
        <f t="shared" si="503"/>
        <v>756</v>
      </c>
      <c r="C759" s="167">
        <v>45360</v>
      </c>
      <c r="D759" s="169">
        <v>36.6</v>
      </c>
      <c r="E759" s="167">
        <v>-155.68899999999999</v>
      </c>
      <c r="F759" s="167">
        <v>-154.13399999999999</v>
      </c>
      <c r="G759" s="167">
        <f t="shared" si="484"/>
        <v>7.0767727272727265</v>
      </c>
      <c r="H759" s="167">
        <f t="shared" si="485"/>
        <v>7.0060909090909087</v>
      </c>
      <c r="J759" s="167">
        <f t="shared" si="504"/>
        <v>12.6</v>
      </c>
      <c r="K759" s="167">
        <f t="shared" si="486"/>
        <v>-2.5948166666666665</v>
      </c>
      <c r="L759" s="167">
        <f t="shared" si="525"/>
        <v>-1796.1730000000014</v>
      </c>
      <c r="M759" s="167">
        <f t="shared" si="505"/>
        <v>14369.384000000011</v>
      </c>
      <c r="N759" s="167">
        <f t="shared" si="487"/>
        <v>-2.5688999999999997</v>
      </c>
      <c r="O759" s="167">
        <f t="shared" si="521"/>
        <v>-1726.2033500000027</v>
      </c>
      <c r="P759" s="167">
        <f t="shared" si="506"/>
        <v>13809.626800000022</v>
      </c>
      <c r="Q759" s="167">
        <f t="shared" si="507"/>
        <v>14089.505400000016</v>
      </c>
      <c r="W759" s="167">
        <v>45360</v>
      </c>
      <c r="Y759" s="169">
        <f t="shared" si="508"/>
        <v>36.6</v>
      </c>
      <c r="Z759" s="167">
        <v>-197.87899999999999</v>
      </c>
      <c r="AA759" s="167">
        <v>-180.88200000000001</v>
      </c>
      <c r="AB759" s="167">
        <f t="shared" si="488"/>
        <v>8.9945000000000004</v>
      </c>
      <c r="AC759" s="167">
        <f t="shared" si="489"/>
        <v>8.2219090909090919</v>
      </c>
      <c r="AD759" s="167">
        <f t="shared" si="509"/>
        <v>-189.38049999999998</v>
      </c>
      <c r="AF759" s="167">
        <f t="shared" si="522"/>
        <v>12.6</v>
      </c>
      <c r="AG759" s="167">
        <f t="shared" si="510"/>
        <v>-3.2979833333333333</v>
      </c>
      <c r="AH759" s="167">
        <f t="shared" si="526"/>
        <v>-2214.9910000000018</v>
      </c>
      <c r="AI759" s="167">
        <f t="shared" si="511"/>
        <v>17719.928000000014</v>
      </c>
      <c r="AJ759" s="167">
        <f t="shared" si="512"/>
        <v>-3.0146999999999999</v>
      </c>
      <c r="AK759" s="167">
        <f t="shared" si="527"/>
        <v>-2080.0668833333334</v>
      </c>
      <c r="AL759" s="167">
        <f t="shared" si="513"/>
        <v>16640.535066666667</v>
      </c>
      <c r="AM759" s="167">
        <f t="shared" si="514"/>
        <v>17180.231533333339</v>
      </c>
      <c r="AR759" s="167">
        <v>45360</v>
      </c>
      <c r="AS759" s="169">
        <f t="shared" si="490"/>
        <v>36.6</v>
      </c>
      <c r="AT759" s="167">
        <v>-179.08600000000001</v>
      </c>
      <c r="AU759" s="167">
        <v>-245.935</v>
      </c>
      <c r="AV759" s="167">
        <f t="shared" si="491"/>
        <v>8.1402727272727287</v>
      </c>
      <c r="AW759" s="167">
        <f t="shared" si="492"/>
        <v>11.178863636363637</v>
      </c>
      <c r="AY759" s="167">
        <f t="shared" si="515"/>
        <v>12.6</v>
      </c>
      <c r="AZ759" s="167">
        <f t="shared" si="516"/>
        <v>-2.9847666666666668</v>
      </c>
      <c r="BA759" s="167">
        <f t="shared" si="523"/>
        <v>-2064.3519500000011</v>
      </c>
      <c r="BB759" s="167">
        <f t="shared" si="517"/>
        <v>16514.815600000009</v>
      </c>
      <c r="BC759" s="167">
        <f t="shared" si="518"/>
        <v>-4.0989166666666668</v>
      </c>
      <c r="BD759" s="167">
        <f t="shared" si="524"/>
        <v>-3006.5702666666657</v>
      </c>
      <c r="BE759" s="167">
        <f t="shared" si="519"/>
        <v>24052.562133333326</v>
      </c>
      <c r="BF759" s="167">
        <f t="shared" si="520"/>
        <v>20283.688866666667</v>
      </c>
      <c r="BK759" s="167">
        <v>45360</v>
      </c>
      <c r="BL759" s="169">
        <v>36.6</v>
      </c>
      <c r="BM759" s="167">
        <v>-129.66499999999999</v>
      </c>
      <c r="BN759" s="167">
        <v>-170.548</v>
      </c>
      <c r="BO759" s="167">
        <f t="shared" si="493"/>
        <v>5.8938636363636361</v>
      </c>
      <c r="BP759" s="167">
        <f t="shared" si="494"/>
        <v>7.7521818181818185</v>
      </c>
      <c r="BU759" s="167">
        <v>45360</v>
      </c>
      <c r="BV759" s="169">
        <v>36.6</v>
      </c>
      <c r="BW759" s="167">
        <v>-130.84100000000001</v>
      </c>
      <c r="BX759" s="167">
        <v>-147.048</v>
      </c>
      <c r="BY759" s="167">
        <f t="shared" si="495"/>
        <v>5.9473181818181819</v>
      </c>
      <c r="BZ759" s="167">
        <f t="shared" si="496"/>
        <v>6.6840000000000002</v>
      </c>
      <c r="CE759" s="167">
        <v>45360</v>
      </c>
      <c r="CF759" s="169">
        <f t="shared" si="497"/>
        <v>36.6</v>
      </c>
      <c r="CG759" s="167">
        <v>-69.905000000000001</v>
      </c>
      <c r="CH759" s="167">
        <v>-135.77500000000001</v>
      </c>
      <c r="CI759" s="167">
        <f t="shared" si="498"/>
        <v>3.1775000000000002</v>
      </c>
      <c r="CJ759" s="167">
        <f t="shared" si="499"/>
        <v>6.1715909090909093</v>
      </c>
      <c r="CO759" s="167">
        <v>45360</v>
      </c>
      <c r="CP759" s="169">
        <f t="shared" si="500"/>
        <v>36.6</v>
      </c>
      <c r="CQ759" s="167">
        <v>-158.93899999999999</v>
      </c>
      <c r="CR759" s="167">
        <v>-163.10400000000001</v>
      </c>
      <c r="CS759" s="167">
        <f t="shared" si="501"/>
        <v>7.2244999999999999</v>
      </c>
      <c r="CT759" s="167">
        <f t="shared" si="502"/>
        <v>7.4138181818181828</v>
      </c>
    </row>
    <row r="760" spans="2:98">
      <c r="B760" s="167">
        <f t="shared" si="503"/>
        <v>757</v>
      </c>
      <c r="C760" s="167">
        <v>45420</v>
      </c>
      <c r="D760" s="169">
        <v>36.616666666666667</v>
      </c>
      <c r="E760" s="167">
        <v>-155.84299999999999</v>
      </c>
      <c r="F760" s="167">
        <v>-153.57900000000001</v>
      </c>
      <c r="G760" s="167">
        <f t="shared" si="484"/>
        <v>7.0837727272727271</v>
      </c>
      <c r="H760" s="167">
        <f t="shared" si="485"/>
        <v>6.9808636363636367</v>
      </c>
      <c r="J760" s="167">
        <f t="shared" si="504"/>
        <v>12.616666666666667</v>
      </c>
      <c r="K760" s="167">
        <f t="shared" si="486"/>
        <v>-2.5973833333333332</v>
      </c>
      <c r="L760" s="167">
        <f t="shared" si="525"/>
        <v>-1798.7703833333346</v>
      </c>
      <c r="M760" s="167">
        <f t="shared" si="505"/>
        <v>14390.163066666677</v>
      </c>
      <c r="N760" s="167">
        <f t="shared" si="487"/>
        <v>-2.55965</v>
      </c>
      <c r="O760" s="167">
        <f t="shared" si="521"/>
        <v>-1728.7630000000026</v>
      </c>
      <c r="P760" s="167">
        <f t="shared" si="506"/>
        <v>13830.104000000021</v>
      </c>
      <c r="Q760" s="167">
        <f t="shared" si="507"/>
        <v>14110.133533333348</v>
      </c>
      <c r="W760" s="167">
        <v>45420</v>
      </c>
      <c r="Y760" s="169">
        <f t="shared" si="508"/>
        <v>36.616666666666667</v>
      </c>
      <c r="Z760" s="167">
        <v>-195.36199999999999</v>
      </c>
      <c r="AA760" s="167">
        <v>-184.428</v>
      </c>
      <c r="AB760" s="167">
        <f t="shared" si="488"/>
        <v>8.8800909090909084</v>
      </c>
      <c r="AC760" s="167">
        <f t="shared" si="489"/>
        <v>8.3830909090909085</v>
      </c>
      <c r="AD760" s="167">
        <f t="shared" si="509"/>
        <v>-189.89499999999998</v>
      </c>
      <c r="AF760" s="167">
        <f t="shared" si="522"/>
        <v>12.616666666666667</v>
      </c>
      <c r="AG760" s="167">
        <f t="shared" si="510"/>
        <v>-3.2560333333333333</v>
      </c>
      <c r="AH760" s="167">
        <f t="shared" si="526"/>
        <v>-2218.2470333333349</v>
      </c>
      <c r="AI760" s="167">
        <f t="shared" si="511"/>
        <v>17745.976266666679</v>
      </c>
      <c r="AJ760" s="167">
        <f t="shared" si="512"/>
        <v>-3.0737999999999999</v>
      </c>
      <c r="AK760" s="167">
        <f t="shared" si="527"/>
        <v>-2083.1406833333335</v>
      </c>
      <c r="AL760" s="167">
        <f t="shared" si="513"/>
        <v>16665.125466666668</v>
      </c>
      <c r="AM760" s="167">
        <f t="shared" si="514"/>
        <v>17205.550866666672</v>
      </c>
      <c r="AR760" s="167">
        <v>45420</v>
      </c>
      <c r="AS760" s="169">
        <f t="shared" si="490"/>
        <v>36.616666666666667</v>
      </c>
      <c r="AT760" s="167">
        <v>-180.19499999999999</v>
      </c>
      <c r="AU760" s="167">
        <v>-249.33099999999999</v>
      </c>
      <c r="AV760" s="167">
        <f t="shared" si="491"/>
        <v>8.1906818181818171</v>
      </c>
      <c r="AW760" s="167">
        <f t="shared" si="492"/>
        <v>11.333227272727273</v>
      </c>
      <c r="AY760" s="167">
        <f t="shared" si="515"/>
        <v>12.616666666666667</v>
      </c>
      <c r="AZ760" s="167">
        <f t="shared" si="516"/>
        <v>-3.00325</v>
      </c>
      <c r="BA760" s="167">
        <f t="shared" si="523"/>
        <v>-2067.3552000000013</v>
      </c>
      <c r="BB760" s="167">
        <f t="shared" si="517"/>
        <v>16538.841600000011</v>
      </c>
      <c r="BC760" s="167">
        <f t="shared" si="518"/>
        <v>-4.1555166666666663</v>
      </c>
      <c r="BD760" s="167">
        <f t="shared" si="524"/>
        <v>-3010.7257833333324</v>
      </c>
      <c r="BE760" s="167">
        <f t="shared" si="519"/>
        <v>24085.806266666659</v>
      </c>
      <c r="BF760" s="167">
        <f t="shared" si="520"/>
        <v>20312.323933333333</v>
      </c>
      <c r="BK760" s="167">
        <v>45420</v>
      </c>
      <c r="BL760" s="169">
        <v>36.616666666666667</v>
      </c>
      <c r="BM760" s="167">
        <v>-129.85</v>
      </c>
      <c r="BN760" s="167">
        <v>-173.41900000000001</v>
      </c>
      <c r="BO760" s="167">
        <f t="shared" si="493"/>
        <v>5.9022727272727273</v>
      </c>
      <c r="BP760" s="167">
        <f t="shared" si="494"/>
        <v>7.882681818181819</v>
      </c>
      <c r="BU760" s="167">
        <v>45420</v>
      </c>
      <c r="BV760" s="169">
        <v>36.616666666666667</v>
      </c>
      <c r="BW760" s="167">
        <v>-131.18</v>
      </c>
      <c r="BX760" s="167">
        <v>-147.001</v>
      </c>
      <c r="BY760" s="167">
        <f t="shared" si="495"/>
        <v>5.9627272727272729</v>
      </c>
      <c r="BZ760" s="167">
        <f t="shared" si="496"/>
        <v>6.6818636363636363</v>
      </c>
      <c r="CE760" s="167">
        <v>45420</v>
      </c>
      <c r="CF760" s="169">
        <f t="shared" si="497"/>
        <v>36.616666666666667</v>
      </c>
      <c r="CG760" s="167">
        <v>-69.338999999999999</v>
      </c>
      <c r="CH760" s="167">
        <v>-136.078</v>
      </c>
      <c r="CI760" s="167">
        <f t="shared" si="498"/>
        <v>3.1517727272727272</v>
      </c>
      <c r="CJ760" s="167">
        <f t="shared" si="499"/>
        <v>6.1853636363636362</v>
      </c>
      <c r="CO760" s="167">
        <v>45420</v>
      </c>
      <c r="CP760" s="169">
        <f t="shared" si="500"/>
        <v>36.616666666666667</v>
      </c>
      <c r="CQ760" s="167">
        <v>-158.72999999999999</v>
      </c>
      <c r="CR760" s="167">
        <v>-162.36799999999999</v>
      </c>
      <c r="CS760" s="167">
        <f t="shared" si="501"/>
        <v>7.2149999999999999</v>
      </c>
      <c r="CT760" s="167">
        <f t="shared" si="502"/>
        <v>7.3803636363636365</v>
      </c>
    </row>
    <row r="761" spans="2:98">
      <c r="B761" s="167">
        <f t="shared" si="503"/>
        <v>758</v>
      </c>
      <c r="C761" s="167">
        <v>45480</v>
      </c>
      <c r="D761" s="169">
        <v>36.633333333333333</v>
      </c>
      <c r="E761" s="167">
        <v>-152.62200000000001</v>
      </c>
      <c r="F761" s="167">
        <v>-155.75</v>
      </c>
      <c r="G761" s="167">
        <f t="shared" si="484"/>
        <v>6.9373636363636368</v>
      </c>
      <c r="H761" s="167">
        <f t="shared" si="485"/>
        <v>7.0795454545454541</v>
      </c>
      <c r="J761" s="167">
        <f t="shared" si="504"/>
        <v>12.633333333333333</v>
      </c>
      <c r="K761" s="167">
        <f t="shared" si="486"/>
        <v>-2.5437000000000003</v>
      </c>
      <c r="L761" s="167">
        <f t="shared" si="525"/>
        <v>-1801.3140833333346</v>
      </c>
      <c r="M761" s="167">
        <f t="shared" si="505"/>
        <v>14410.512666666677</v>
      </c>
      <c r="N761" s="167">
        <f t="shared" si="487"/>
        <v>-2.5958333333333332</v>
      </c>
      <c r="O761" s="167">
        <f t="shared" si="521"/>
        <v>-1731.358833333336</v>
      </c>
      <c r="P761" s="167">
        <f t="shared" si="506"/>
        <v>13850.870666666688</v>
      </c>
      <c r="Q761" s="167">
        <f t="shared" si="507"/>
        <v>14130.691666666682</v>
      </c>
      <c r="W761" s="167">
        <v>45480</v>
      </c>
      <c r="Y761" s="169">
        <f t="shared" si="508"/>
        <v>36.633333333333333</v>
      </c>
      <c r="Z761" s="167">
        <v>-192.94399999999999</v>
      </c>
      <c r="AA761" s="167">
        <v>-181.86199999999999</v>
      </c>
      <c r="AB761" s="167">
        <f t="shared" si="488"/>
        <v>8.7701818181818183</v>
      </c>
      <c r="AC761" s="167">
        <f t="shared" si="489"/>
        <v>8.2664545454545451</v>
      </c>
      <c r="AD761" s="167">
        <f t="shared" si="509"/>
        <v>-187.40299999999999</v>
      </c>
      <c r="AF761" s="167">
        <f t="shared" si="522"/>
        <v>12.633333333333333</v>
      </c>
      <c r="AG761" s="167">
        <f t="shared" si="510"/>
        <v>-3.2157333333333331</v>
      </c>
      <c r="AH761" s="167">
        <f t="shared" si="526"/>
        <v>-2221.4627666666684</v>
      </c>
      <c r="AI761" s="167">
        <f t="shared" si="511"/>
        <v>17771.702133333347</v>
      </c>
      <c r="AJ761" s="167">
        <f t="shared" si="512"/>
        <v>-3.0310333333333332</v>
      </c>
      <c r="AK761" s="167">
        <f t="shared" si="527"/>
        <v>-2086.1717166666667</v>
      </c>
      <c r="AL761" s="167">
        <f t="shared" si="513"/>
        <v>16689.373733333334</v>
      </c>
      <c r="AM761" s="167">
        <f t="shared" si="514"/>
        <v>17230.53793333334</v>
      </c>
      <c r="AR761" s="167">
        <v>45480</v>
      </c>
      <c r="AS761" s="169">
        <f t="shared" si="490"/>
        <v>36.633333333333333</v>
      </c>
      <c r="AT761" s="167">
        <v>-177.03100000000001</v>
      </c>
      <c r="AU761" s="167">
        <v>-245.60599999999999</v>
      </c>
      <c r="AV761" s="167">
        <f t="shared" si="491"/>
        <v>8.0468636363636374</v>
      </c>
      <c r="AW761" s="167">
        <f t="shared" si="492"/>
        <v>11.16390909090909</v>
      </c>
      <c r="AY761" s="167">
        <f t="shared" si="515"/>
        <v>12.633333333333333</v>
      </c>
      <c r="AZ761" s="167">
        <f t="shared" si="516"/>
        <v>-2.9505166666666667</v>
      </c>
      <c r="BA761" s="167">
        <f t="shared" si="523"/>
        <v>-2070.3057166666681</v>
      </c>
      <c r="BB761" s="167">
        <f t="shared" si="517"/>
        <v>16562.445733333345</v>
      </c>
      <c r="BC761" s="167">
        <f t="shared" si="518"/>
        <v>-4.0934333333333335</v>
      </c>
      <c r="BD761" s="167">
        <f t="shared" si="524"/>
        <v>-3014.8192166666659</v>
      </c>
      <c r="BE761" s="167">
        <f t="shared" si="519"/>
        <v>24118.553733333327</v>
      </c>
      <c r="BF761" s="167">
        <f t="shared" si="520"/>
        <v>20340.499733333338</v>
      </c>
      <c r="BK761" s="167">
        <v>45480</v>
      </c>
      <c r="BL761" s="169">
        <v>36.633333333333333</v>
      </c>
      <c r="BM761" s="167">
        <v>-128.13800000000001</v>
      </c>
      <c r="BN761" s="167">
        <v>-169.899</v>
      </c>
      <c r="BO761" s="167">
        <f t="shared" si="493"/>
        <v>5.8244545454545458</v>
      </c>
      <c r="BP761" s="167">
        <f t="shared" si="494"/>
        <v>7.722681818181818</v>
      </c>
      <c r="BU761" s="167">
        <v>45480</v>
      </c>
      <c r="BV761" s="169">
        <v>36.633333333333333</v>
      </c>
      <c r="BW761" s="167">
        <v>-130.79499999999999</v>
      </c>
      <c r="BX761" s="167">
        <v>-147.84899999999999</v>
      </c>
      <c r="BY761" s="167">
        <f t="shared" si="495"/>
        <v>5.9452272727272719</v>
      </c>
      <c r="BZ761" s="167">
        <f t="shared" si="496"/>
        <v>6.7204090909090901</v>
      </c>
      <c r="CE761" s="167">
        <v>45480</v>
      </c>
      <c r="CF761" s="169">
        <f t="shared" si="497"/>
        <v>36.633333333333333</v>
      </c>
      <c r="CG761" s="167">
        <v>-70.022999999999996</v>
      </c>
      <c r="CH761" s="167">
        <v>-136.69300000000001</v>
      </c>
      <c r="CI761" s="167">
        <f t="shared" si="498"/>
        <v>3.1828636363636362</v>
      </c>
      <c r="CJ761" s="167">
        <f t="shared" si="499"/>
        <v>6.213318181818182</v>
      </c>
      <c r="CO761" s="167">
        <v>45480</v>
      </c>
      <c r="CP761" s="169">
        <f t="shared" si="500"/>
        <v>36.633333333333333</v>
      </c>
      <c r="CQ761" s="167">
        <v>-157.53800000000001</v>
      </c>
      <c r="CR761" s="167">
        <v>-163.529</v>
      </c>
      <c r="CS761" s="167">
        <f t="shared" si="501"/>
        <v>7.1608181818181826</v>
      </c>
      <c r="CT761" s="167">
        <f t="shared" si="502"/>
        <v>7.4331363636363639</v>
      </c>
    </row>
    <row r="762" spans="2:98">
      <c r="B762" s="167">
        <f t="shared" si="503"/>
        <v>759</v>
      </c>
      <c r="C762" s="167">
        <v>45540</v>
      </c>
      <c r="D762" s="169">
        <v>36.65</v>
      </c>
      <c r="E762" s="167">
        <v>-153.696</v>
      </c>
      <c r="F762" s="167">
        <v>-154.42599999999999</v>
      </c>
      <c r="G762" s="167">
        <f t="shared" si="484"/>
        <v>6.9861818181818185</v>
      </c>
      <c r="H762" s="167">
        <f t="shared" si="485"/>
        <v>7.0193636363636358</v>
      </c>
      <c r="J762" s="167">
        <f t="shared" si="504"/>
        <v>12.65</v>
      </c>
      <c r="K762" s="167">
        <f t="shared" si="486"/>
        <v>-2.5615999999999999</v>
      </c>
      <c r="L762" s="167">
        <f t="shared" si="525"/>
        <v>-1803.8756833333346</v>
      </c>
      <c r="M762" s="167">
        <f t="shared" si="505"/>
        <v>14431.005466666677</v>
      </c>
      <c r="N762" s="167">
        <f t="shared" si="487"/>
        <v>-2.5737666666666663</v>
      </c>
      <c r="O762" s="167">
        <f t="shared" si="521"/>
        <v>-1733.9326000000026</v>
      </c>
      <c r="P762" s="167">
        <f t="shared" si="506"/>
        <v>13871.460800000021</v>
      </c>
      <c r="Q762" s="167">
        <f t="shared" si="507"/>
        <v>14151.23313333335</v>
      </c>
      <c r="W762" s="167">
        <v>45540</v>
      </c>
      <c r="Y762" s="169">
        <f t="shared" si="508"/>
        <v>36.65</v>
      </c>
      <c r="Z762" s="167">
        <v>-200.83099999999999</v>
      </c>
      <c r="AA762" s="167">
        <v>-182.65600000000001</v>
      </c>
      <c r="AB762" s="167">
        <f t="shared" si="488"/>
        <v>9.1286818181818177</v>
      </c>
      <c r="AC762" s="167">
        <f t="shared" si="489"/>
        <v>8.302545454545454</v>
      </c>
      <c r="AD762" s="167">
        <f t="shared" si="509"/>
        <v>-191.74349999999998</v>
      </c>
      <c r="AF762" s="167">
        <f t="shared" si="522"/>
        <v>12.65</v>
      </c>
      <c r="AG762" s="167">
        <f t="shared" si="510"/>
        <v>-3.3471833333333332</v>
      </c>
      <c r="AH762" s="167">
        <f t="shared" si="526"/>
        <v>-2224.8099500000017</v>
      </c>
      <c r="AI762" s="167">
        <f t="shared" si="511"/>
        <v>17798.479600000013</v>
      </c>
      <c r="AJ762" s="167">
        <f t="shared" si="512"/>
        <v>-3.0442666666666667</v>
      </c>
      <c r="AK762" s="167">
        <f t="shared" si="527"/>
        <v>-2089.2159833333335</v>
      </c>
      <c r="AL762" s="167">
        <f t="shared" si="513"/>
        <v>16713.727866666668</v>
      </c>
      <c r="AM762" s="167">
        <f t="shared" si="514"/>
        <v>17256.103733333341</v>
      </c>
      <c r="AR762" s="167">
        <v>45540</v>
      </c>
      <c r="AS762" s="169">
        <f t="shared" si="490"/>
        <v>36.65</v>
      </c>
      <c r="AT762" s="167">
        <v>-176.65600000000001</v>
      </c>
      <c r="AU762" s="167">
        <v>-243.595</v>
      </c>
      <c r="AV762" s="167">
        <f t="shared" si="491"/>
        <v>8.0298181818181824</v>
      </c>
      <c r="AW762" s="167">
        <f t="shared" si="492"/>
        <v>11.0725</v>
      </c>
      <c r="AY762" s="167">
        <f t="shared" si="515"/>
        <v>12.65</v>
      </c>
      <c r="AZ762" s="167">
        <f t="shared" si="516"/>
        <v>-2.9442666666666666</v>
      </c>
      <c r="BA762" s="167">
        <f t="shared" si="523"/>
        <v>-2073.249983333335</v>
      </c>
      <c r="BB762" s="167">
        <f t="shared" si="517"/>
        <v>16585.99986666668</v>
      </c>
      <c r="BC762" s="167">
        <f t="shared" si="518"/>
        <v>-4.0599166666666662</v>
      </c>
      <c r="BD762" s="167">
        <f t="shared" si="524"/>
        <v>-3018.8791333333324</v>
      </c>
      <c r="BE762" s="167">
        <f t="shared" si="519"/>
        <v>24151.03306666666</v>
      </c>
      <c r="BF762" s="167">
        <f t="shared" si="520"/>
        <v>20368.516466666668</v>
      </c>
      <c r="BK762" s="167">
        <v>45540</v>
      </c>
      <c r="BL762" s="169">
        <v>36.65</v>
      </c>
      <c r="BM762" s="167">
        <v>-128.30799999999999</v>
      </c>
      <c r="BN762" s="167">
        <v>-172.107</v>
      </c>
      <c r="BO762" s="167">
        <f t="shared" si="493"/>
        <v>5.8321818181818177</v>
      </c>
      <c r="BP762" s="167">
        <f t="shared" si="494"/>
        <v>7.8230454545454542</v>
      </c>
      <c r="BU762" s="167">
        <v>45540</v>
      </c>
      <c r="BV762" s="169">
        <v>36.65</v>
      </c>
      <c r="BW762" s="167">
        <v>-130.56299999999999</v>
      </c>
      <c r="BX762" s="167">
        <v>-147.13999999999999</v>
      </c>
      <c r="BY762" s="167">
        <f t="shared" si="495"/>
        <v>5.9346818181818177</v>
      </c>
      <c r="BZ762" s="167">
        <f t="shared" si="496"/>
        <v>6.6881818181818176</v>
      </c>
      <c r="CE762" s="167">
        <v>45540</v>
      </c>
      <c r="CF762" s="169">
        <f t="shared" si="497"/>
        <v>36.65</v>
      </c>
      <c r="CG762" s="167">
        <v>-69.406000000000006</v>
      </c>
      <c r="CH762" s="167">
        <v>-135.535</v>
      </c>
      <c r="CI762" s="167">
        <f t="shared" si="498"/>
        <v>3.154818181818182</v>
      </c>
      <c r="CJ762" s="167">
        <f t="shared" si="499"/>
        <v>6.1606818181818177</v>
      </c>
      <c r="CO762" s="167">
        <v>45540</v>
      </c>
      <c r="CP762" s="169">
        <f t="shared" si="500"/>
        <v>36.65</v>
      </c>
      <c r="CQ762" s="167">
        <v>-159.43700000000001</v>
      </c>
      <c r="CR762" s="167">
        <v>-161.589</v>
      </c>
      <c r="CS762" s="167">
        <f t="shared" si="501"/>
        <v>7.2471363636363639</v>
      </c>
      <c r="CT762" s="167">
        <f t="shared" si="502"/>
        <v>7.3449545454545451</v>
      </c>
    </row>
    <row r="763" spans="2:98">
      <c r="B763" s="167">
        <f t="shared" si="503"/>
        <v>760</v>
      </c>
      <c r="C763" s="167">
        <v>45600</v>
      </c>
      <c r="D763" s="169">
        <v>36.666666666666664</v>
      </c>
      <c r="E763" s="167">
        <v>-152.77500000000001</v>
      </c>
      <c r="F763" s="167">
        <v>-153.82599999999999</v>
      </c>
      <c r="G763" s="167">
        <f t="shared" si="484"/>
        <v>6.9443181818181818</v>
      </c>
      <c r="H763" s="167">
        <f t="shared" si="485"/>
        <v>6.9920909090909085</v>
      </c>
      <c r="J763" s="167">
        <f t="shared" si="504"/>
        <v>12.666666666666666</v>
      </c>
      <c r="K763" s="167">
        <f t="shared" si="486"/>
        <v>-2.5462500000000001</v>
      </c>
      <c r="L763" s="167">
        <f t="shared" si="525"/>
        <v>-1806.4219333333347</v>
      </c>
      <c r="M763" s="167">
        <f t="shared" si="505"/>
        <v>14451.375466666677</v>
      </c>
      <c r="N763" s="167">
        <f t="shared" si="487"/>
        <v>-2.5637666666666665</v>
      </c>
      <c r="O763" s="167">
        <f t="shared" si="521"/>
        <v>-1736.4963666666692</v>
      </c>
      <c r="P763" s="167">
        <f t="shared" si="506"/>
        <v>13891.970933333354</v>
      </c>
      <c r="Q763" s="167">
        <f t="shared" si="507"/>
        <v>14171.673200000016</v>
      </c>
      <c r="W763" s="167">
        <v>45600</v>
      </c>
      <c r="Y763" s="169">
        <f t="shared" si="508"/>
        <v>36.666666666666664</v>
      </c>
      <c r="Z763" s="167">
        <v>-198.91200000000001</v>
      </c>
      <c r="AA763" s="167">
        <v>-179.91800000000001</v>
      </c>
      <c r="AB763" s="167">
        <f t="shared" si="488"/>
        <v>9.0414545454545454</v>
      </c>
      <c r="AC763" s="167">
        <f t="shared" si="489"/>
        <v>8.1780909090909102</v>
      </c>
      <c r="AD763" s="167">
        <f t="shared" si="509"/>
        <v>-189.41500000000002</v>
      </c>
      <c r="AF763" s="167">
        <f t="shared" si="522"/>
        <v>12.666666666666666</v>
      </c>
      <c r="AG763" s="167">
        <f t="shared" si="510"/>
        <v>-3.3151999999999999</v>
      </c>
      <c r="AH763" s="167">
        <f t="shared" si="526"/>
        <v>-2228.1251500000017</v>
      </c>
      <c r="AI763" s="167">
        <f t="shared" si="511"/>
        <v>17825.001200000013</v>
      </c>
      <c r="AJ763" s="167">
        <f t="shared" si="512"/>
        <v>-2.9986333333333333</v>
      </c>
      <c r="AK763" s="167">
        <f t="shared" si="527"/>
        <v>-2092.2146166666666</v>
      </c>
      <c r="AL763" s="167">
        <f t="shared" si="513"/>
        <v>16737.716933333333</v>
      </c>
      <c r="AM763" s="167">
        <f t="shared" si="514"/>
        <v>17281.359066666671</v>
      </c>
      <c r="AR763" s="167">
        <v>45600</v>
      </c>
      <c r="AS763" s="169">
        <f t="shared" si="490"/>
        <v>36.666666666666664</v>
      </c>
      <c r="AT763" s="167">
        <v>-173.54400000000001</v>
      </c>
      <c r="AU763" s="167">
        <v>-247.672</v>
      </c>
      <c r="AV763" s="167">
        <f t="shared" si="491"/>
        <v>7.8883636363636365</v>
      </c>
      <c r="AW763" s="167">
        <f t="shared" si="492"/>
        <v>11.257818181818182</v>
      </c>
      <c r="AY763" s="167">
        <f t="shared" si="515"/>
        <v>12.666666666666666</v>
      </c>
      <c r="AZ763" s="167">
        <f t="shared" si="516"/>
        <v>-2.8924000000000003</v>
      </c>
      <c r="BA763" s="167">
        <f t="shared" si="523"/>
        <v>-2076.1423833333351</v>
      </c>
      <c r="BB763" s="167">
        <f t="shared" si="517"/>
        <v>16609.139066666681</v>
      </c>
      <c r="BC763" s="167">
        <f t="shared" si="518"/>
        <v>-4.1278666666666668</v>
      </c>
      <c r="BD763" s="167">
        <f t="shared" si="524"/>
        <v>-3023.0069999999992</v>
      </c>
      <c r="BE763" s="167">
        <f t="shared" si="519"/>
        <v>24184.055999999993</v>
      </c>
      <c r="BF763" s="167">
        <f t="shared" si="520"/>
        <v>20396.597533333337</v>
      </c>
      <c r="BK763" s="167">
        <v>45600</v>
      </c>
      <c r="BL763" s="169">
        <v>36.666666666666664</v>
      </c>
      <c r="BM763" s="167">
        <v>-129.26400000000001</v>
      </c>
      <c r="BN763" s="167">
        <v>-168.40199999999999</v>
      </c>
      <c r="BO763" s="167">
        <f t="shared" si="493"/>
        <v>5.8756363636363638</v>
      </c>
      <c r="BP763" s="167">
        <f t="shared" si="494"/>
        <v>7.6546363636363628</v>
      </c>
      <c r="BU763" s="167">
        <v>45600</v>
      </c>
      <c r="BV763" s="169">
        <v>36.666666666666664</v>
      </c>
      <c r="BW763" s="167">
        <v>-131.52000000000001</v>
      </c>
      <c r="BX763" s="167">
        <v>-147.24799999999999</v>
      </c>
      <c r="BY763" s="167">
        <f t="shared" si="495"/>
        <v>5.9781818181818185</v>
      </c>
      <c r="BZ763" s="167">
        <f t="shared" si="496"/>
        <v>6.693090909090909</v>
      </c>
      <c r="CE763" s="167">
        <v>45600</v>
      </c>
      <c r="CF763" s="169">
        <f t="shared" si="497"/>
        <v>36.666666666666664</v>
      </c>
      <c r="CG763" s="167">
        <v>-69.548000000000002</v>
      </c>
      <c r="CH763" s="167">
        <v>-133.58699999999999</v>
      </c>
      <c r="CI763" s="167">
        <f t="shared" si="498"/>
        <v>3.1612727272727272</v>
      </c>
      <c r="CJ763" s="167">
        <f t="shared" si="499"/>
        <v>6.0721363636363632</v>
      </c>
      <c r="CO763" s="167">
        <v>45600</v>
      </c>
      <c r="CP763" s="169">
        <f t="shared" si="500"/>
        <v>36.666666666666664</v>
      </c>
      <c r="CQ763" s="167">
        <v>-159.28800000000001</v>
      </c>
      <c r="CR763" s="167">
        <v>-160.572</v>
      </c>
      <c r="CS763" s="167">
        <f t="shared" si="501"/>
        <v>7.2403636363636368</v>
      </c>
      <c r="CT763" s="167">
        <f t="shared" si="502"/>
        <v>7.2987272727272732</v>
      </c>
    </row>
    <row r="764" spans="2:98">
      <c r="B764" s="167">
        <f t="shared" si="503"/>
        <v>761</v>
      </c>
      <c r="C764" s="167">
        <v>45660</v>
      </c>
      <c r="D764" s="169">
        <v>36.683333333333337</v>
      </c>
      <c r="E764" s="167">
        <v>-153.84899999999999</v>
      </c>
      <c r="F764" s="167">
        <v>-153.21</v>
      </c>
      <c r="G764" s="167">
        <f t="shared" si="484"/>
        <v>6.9931363636363635</v>
      </c>
      <c r="H764" s="167">
        <f t="shared" si="485"/>
        <v>6.9640909090909098</v>
      </c>
      <c r="J764" s="167">
        <f t="shared" si="504"/>
        <v>12.683333333333334</v>
      </c>
      <c r="K764" s="167">
        <f t="shared" si="486"/>
        <v>-2.5641499999999997</v>
      </c>
      <c r="L764" s="167">
        <f t="shared" si="525"/>
        <v>-1808.9860833333346</v>
      </c>
      <c r="M764" s="167">
        <f t="shared" si="505"/>
        <v>14471.888666666677</v>
      </c>
      <c r="N764" s="167">
        <f t="shared" si="487"/>
        <v>-2.5535000000000001</v>
      </c>
      <c r="O764" s="167">
        <f t="shared" si="521"/>
        <v>-1739.0498666666692</v>
      </c>
      <c r="P764" s="167">
        <f t="shared" si="506"/>
        <v>13912.398933333354</v>
      </c>
      <c r="Q764" s="167">
        <f t="shared" si="507"/>
        <v>14192.143800000016</v>
      </c>
      <c r="W764" s="167">
        <v>45660</v>
      </c>
      <c r="Y764" s="169">
        <f t="shared" si="508"/>
        <v>36.683333333333337</v>
      </c>
      <c r="Z764" s="167">
        <v>-200.06800000000001</v>
      </c>
      <c r="AA764" s="167">
        <v>-182.99100000000001</v>
      </c>
      <c r="AB764" s="167">
        <f t="shared" si="488"/>
        <v>9.0940000000000012</v>
      </c>
      <c r="AC764" s="167">
        <f t="shared" si="489"/>
        <v>8.3177727272727271</v>
      </c>
      <c r="AD764" s="167">
        <f t="shared" si="509"/>
        <v>-191.52950000000001</v>
      </c>
      <c r="AF764" s="167">
        <f t="shared" si="522"/>
        <v>12.683333333333334</v>
      </c>
      <c r="AG764" s="167">
        <f t="shared" si="510"/>
        <v>-3.3344666666666667</v>
      </c>
      <c r="AH764" s="167">
        <f t="shared" si="526"/>
        <v>-2231.4596166666684</v>
      </c>
      <c r="AI764" s="167">
        <f t="shared" si="511"/>
        <v>17851.676933333347</v>
      </c>
      <c r="AJ764" s="167">
        <f t="shared" si="512"/>
        <v>-3.0498500000000002</v>
      </c>
      <c r="AK764" s="167">
        <f t="shared" si="527"/>
        <v>-2095.2644666666665</v>
      </c>
      <c r="AL764" s="167">
        <f t="shared" si="513"/>
        <v>16762.115733333332</v>
      </c>
      <c r="AM764" s="167">
        <f t="shared" si="514"/>
        <v>17306.896333333338</v>
      </c>
      <c r="AR764" s="167">
        <v>45660</v>
      </c>
      <c r="AS764" s="169">
        <f t="shared" si="490"/>
        <v>36.683333333333337</v>
      </c>
      <c r="AT764" s="167">
        <v>-174.98</v>
      </c>
      <c r="AU764" s="167">
        <v>-247.83799999999999</v>
      </c>
      <c r="AV764" s="167">
        <f t="shared" si="491"/>
        <v>7.9536363636363632</v>
      </c>
      <c r="AW764" s="167">
        <f t="shared" si="492"/>
        <v>11.265363636363636</v>
      </c>
      <c r="AY764" s="167">
        <f t="shared" si="515"/>
        <v>12.683333333333334</v>
      </c>
      <c r="AZ764" s="167">
        <f t="shared" si="516"/>
        <v>-2.9163333333333332</v>
      </c>
      <c r="BA764" s="167">
        <f t="shared" si="523"/>
        <v>-2079.0587166666683</v>
      </c>
      <c r="BB764" s="167">
        <f t="shared" si="517"/>
        <v>16632.469733333346</v>
      </c>
      <c r="BC764" s="167">
        <f t="shared" si="518"/>
        <v>-4.1306333333333329</v>
      </c>
      <c r="BD764" s="167">
        <f t="shared" si="524"/>
        <v>-3027.1376333333324</v>
      </c>
      <c r="BE764" s="167">
        <f t="shared" si="519"/>
        <v>24217.101066666659</v>
      </c>
      <c r="BF764" s="167">
        <f t="shared" si="520"/>
        <v>20424.785400000001</v>
      </c>
      <c r="BK764" s="167">
        <v>45660</v>
      </c>
      <c r="BL764" s="169">
        <v>36.683333333333337</v>
      </c>
      <c r="BM764" s="167">
        <v>-131.70099999999999</v>
      </c>
      <c r="BN764" s="167">
        <v>-166.08600000000001</v>
      </c>
      <c r="BO764" s="167">
        <f t="shared" si="493"/>
        <v>5.986409090909091</v>
      </c>
      <c r="BP764" s="167">
        <f t="shared" si="494"/>
        <v>7.5493636363636369</v>
      </c>
      <c r="BU764" s="167">
        <v>45660</v>
      </c>
      <c r="BV764" s="169">
        <v>36.683333333333337</v>
      </c>
      <c r="BW764" s="167">
        <v>-131.381</v>
      </c>
      <c r="BX764" s="167">
        <v>-149.75899999999999</v>
      </c>
      <c r="BY764" s="167">
        <f t="shared" si="495"/>
        <v>5.9718636363636364</v>
      </c>
      <c r="BZ764" s="167">
        <f t="shared" si="496"/>
        <v>6.807227272727272</v>
      </c>
      <c r="CE764" s="167">
        <v>45660</v>
      </c>
      <c r="CF764" s="169">
        <f t="shared" si="497"/>
        <v>36.683333333333337</v>
      </c>
      <c r="CG764" s="167">
        <v>-70.284000000000006</v>
      </c>
      <c r="CH764" s="167">
        <v>-134.435</v>
      </c>
      <c r="CI764" s="167">
        <f t="shared" si="498"/>
        <v>3.1947272727272731</v>
      </c>
      <c r="CJ764" s="167">
        <f t="shared" si="499"/>
        <v>6.1106818181818179</v>
      </c>
      <c r="CO764" s="167">
        <v>45660</v>
      </c>
      <c r="CP764" s="169">
        <f t="shared" si="500"/>
        <v>36.683333333333337</v>
      </c>
      <c r="CQ764" s="167">
        <v>-160.55000000000001</v>
      </c>
      <c r="CR764" s="167">
        <v>-165.15600000000001</v>
      </c>
      <c r="CS764" s="167">
        <f t="shared" si="501"/>
        <v>7.2977272727272728</v>
      </c>
      <c r="CT764" s="167">
        <f t="shared" si="502"/>
        <v>7.507090909090909</v>
      </c>
    </row>
    <row r="765" spans="2:98">
      <c r="B765" s="167">
        <f t="shared" si="503"/>
        <v>762</v>
      </c>
      <c r="C765" s="167">
        <v>45720</v>
      </c>
      <c r="D765" s="169">
        <v>36.700000000000003</v>
      </c>
      <c r="E765" s="167">
        <v>-155.536</v>
      </c>
      <c r="F765" s="167">
        <v>-154.68799999999999</v>
      </c>
      <c r="G765" s="167">
        <f t="shared" si="484"/>
        <v>7.0698181818181816</v>
      </c>
      <c r="H765" s="167">
        <f t="shared" si="485"/>
        <v>7.0312727272727269</v>
      </c>
      <c r="J765" s="167">
        <f t="shared" si="504"/>
        <v>12.7</v>
      </c>
      <c r="K765" s="167">
        <f t="shared" si="486"/>
        <v>-2.5922666666666667</v>
      </c>
      <c r="L765" s="167">
        <f t="shared" si="525"/>
        <v>-1811.5783500000014</v>
      </c>
      <c r="M765" s="167">
        <f t="shared" si="505"/>
        <v>14492.626800000011</v>
      </c>
      <c r="N765" s="167">
        <f t="shared" si="487"/>
        <v>-2.5781333333333332</v>
      </c>
      <c r="O765" s="167">
        <f t="shared" si="521"/>
        <v>-1741.6280000000027</v>
      </c>
      <c r="P765" s="167">
        <f t="shared" si="506"/>
        <v>13933.024000000021</v>
      </c>
      <c r="Q765" s="167">
        <f t="shared" si="507"/>
        <v>14212.825400000016</v>
      </c>
      <c r="W765" s="167">
        <v>45720</v>
      </c>
      <c r="Y765" s="169">
        <f t="shared" si="508"/>
        <v>36.700000000000003</v>
      </c>
      <c r="Z765" s="167">
        <v>-204.31399999999999</v>
      </c>
      <c r="AA765" s="167">
        <v>-183.79599999999999</v>
      </c>
      <c r="AB765" s="167">
        <f t="shared" si="488"/>
        <v>9.286999999999999</v>
      </c>
      <c r="AC765" s="167">
        <f t="shared" si="489"/>
        <v>8.3543636363636367</v>
      </c>
      <c r="AD765" s="167">
        <f t="shared" si="509"/>
        <v>-194.05500000000001</v>
      </c>
      <c r="AF765" s="167">
        <f t="shared" si="522"/>
        <v>12.7</v>
      </c>
      <c r="AG765" s="167">
        <f t="shared" si="510"/>
        <v>-3.4052333333333333</v>
      </c>
      <c r="AH765" s="167">
        <f t="shared" si="526"/>
        <v>-2234.8648500000018</v>
      </c>
      <c r="AI765" s="167">
        <f t="shared" si="511"/>
        <v>17878.918800000014</v>
      </c>
      <c r="AJ765" s="167">
        <f t="shared" si="512"/>
        <v>-3.0632666666666664</v>
      </c>
      <c r="AK765" s="167">
        <f t="shared" si="527"/>
        <v>-2098.3277333333331</v>
      </c>
      <c r="AL765" s="167">
        <f t="shared" si="513"/>
        <v>16786.621866666665</v>
      </c>
      <c r="AM765" s="167">
        <f t="shared" si="514"/>
        <v>17332.770333333341</v>
      </c>
      <c r="AR765" s="167">
        <v>45720</v>
      </c>
      <c r="AS765" s="169">
        <f t="shared" si="490"/>
        <v>36.700000000000003</v>
      </c>
      <c r="AT765" s="167">
        <v>-176.351</v>
      </c>
      <c r="AU765" s="167">
        <v>-249.608</v>
      </c>
      <c r="AV765" s="167">
        <f t="shared" si="491"/>
        <v>8.0159545454545462</v>
      </c>
      <c r="AW765" s="167">
        <f t="shared" si="492"/>
        <v>11.345818181818181</v>
      </c>
      <c r="AY765" s="167">
        <f t="shared" si="515"/>
        <v>12.7</v>
      </c>
      <c r="AZ765" s="167">
        <f t="shared" si="516"/>
        <v>-2.9391833333333333</v>
      </c>
      <c r="BA765" s="167">
        <f t="shared" si="523"/>
        <v>-2081.9979000000017</v>
      </c>
      <c r="BB765" s="167">
        <f t="shared" si="517"/>
        <v>16655.983200000013</v>
      </c>
      <c r="BC765" s="167">
        <f t="shared" si="518"/>
        <v>-4.1601333333333335</v>
      </c>
      <c r="BD765" s="167">
        <f t="shared" si="524"/>
        <v>-3031.2977666666657</v>
      </c>
      <c r="BE765" s="167">
        <f t="shared" si="519"/>
        <v>24250.382133333325</v>
      </c>
      <c r="BF765" s="167">
        <f t="shared" si="520"/>
        <v>20453.182666666668</v>
      </c>
      <c r="BK765" s="167">
        <v>45720</v>
      </c>
      <c r="BL765" s="169">
        <v>36.700000000000003</v>
      </c>
      <c r="BM765" s="167">
        <v>-132.226</v>
      </c>
      <c r="BN765" s="167">
        <v>-170.06899999999999</v>
      </c>
      <c r="BO765" s="167">
        <f t="shared" si="493"/>
        <v>6.010272727272727</v>
      </c>
      <c r="BP765" s="167">
        <f t="shared" si="494"/>
        <v>7.7304090909090908</v>
      </c>
      <c r="BU765" s="167">
        <v>45720</v>
      </c>
      <c r="BV765" s="169">
        <v>36.700000000000003</v>
      </c>
      <c r="BW765" s="167">
        <v>-131.16499999999999</v>
      </c>
      <c r="BX765" s="167">
        <v>-148.57300000000001</v>
      </c>
      <c r="BY765" s="167">
        <f t="shared" si="495"/>
        <v>5.9620454545454544</v>
      </c>
      <c r="BZ765" s="167">
        <f t="shared" si="496"/>
        <v>6.753318181818182</v>
      </c>
      <c r="CE765" s="167">
        <v>45720</v>
      </c>
      <c r="CF765" s="169">
        <f t="shared" si="497"/>
        <v>36.700000000000003</v>
      </c>
      <c r="CG765" s="167">
        <v>-69.963999999999999</v>
      </c>
      <c r="CH765" s="167">
        <v>-136.15700000000001</v>
      </c>
      <c r="CI765" s="167">
        <f t="shared" si="498"/>
        <v>3.180181818181818</v>
      </c>
      <c r="CJ765" s="167">
        <f t="shared" si="499"/>
        <v>6.1889545454545463</v>
      </c>
      <c r="CO765" s="167">
        <v>45720</v>
      </c>
      <c r="CP765" s="169">
        <f t="shared" si="500"/>
        <v>36.700000000000003</v>
      </c>
      <c r="CQ765" s="167">
        <v>-159.49600000000001</v>
      </c>
      <c r="CR765" s="167">
        <v>-164.786</v>
      </c>
      <c r="CS765" s="167">
        <f t="shared" si="501"/>
        <v>7.2498181818181822</v>
      </c>
      <c r="CT765" s="167">
        <f t="shared" si="502"/>
        <v>7.4902727272727274</v>
      </c>
    </row>
    <row r="766" spans="2:98">
      <c r="B766" s="167">
        <f t="shared" si="503"/>
        <v>763</v>
      </c>
      <c r="C766" s="167">
        <v>45780</v>
      </c>
      <c r="D766" s="169">
        <v>36.716666666666669</v>
      </c>
      <c r="E766" s="167">
        <v>-152.16200000000001</v>
      </c>
      <c r="F766" s="167">
        <v>-153.441</v>
      </c>
      <c r="G766" s="167">
        <f t="shared" si="484"/>
        <v>6.9164545454545454</v>
      </c>
      <c r="H766" s="167">
        <f t="shared" si="485"/>
        <v>6.9745909090909093</v>
      </c>
      <c r="J766" s="167">
        <f t="shared" si="504"/>
        <v>12.716666666666667</v>
      </c>
      <c r="K766" s="167">
        <f t="shared" si="486"/>
        <v>-2.5360333333333336</v>
      </c>
      <c r="L766" s="167">
        <f t="shared" si="525"/>
        <v>-1814.1143833333347</v>
      </c>
      <c r="M766" s="167">
        <f t="shared" si="505"/>
        <v>14512.915066666677</v>
      </c>
      <c r="N766" s="167">
        <f t="shared" si="487"/>
        <v>-2.55735</v>
      </c>
      <c r="O766" s="167">
        <f t="shared" si="521"/>
        <v>-1744.1853500000027</v>
      </c>
      <c r="P766" s="167">
        <f t="shared" si="506"/>
        <v>13953.482800000022</v>
      </c>
      <c r="Q766" s="167">
        <f t="shared" si="507"/>
        <v>14233.198933333349</v>
      </c>
      <c r="W766" s="167">
        <v>45780</v>
      </c>
      <c r="Y766" s="169">
        <f t="shared" si="508"/>
        <v>36.716666666666669</v>
      </c>
      <c r="Z766" s="167">
        <v>-205.01300000000001</v>
      </c>
      <c r="AA766" s="167">
        <v>-184.34299999999999</v>
      </c>
      <c r="AB766" s="167">
        <f t="shared" si="488"/>
        <v>9.3187727272727283</v>
      </c>
      <c r="AC766" s="167">
        <f t="shared" si="489"/>
        <v>8.3792272727272721</v>
      </c>
      <c r="AD766" s="167">
        <f t="shared" si="509"/>
        <v>-194.678</v>
      </c>
      <c r="AF766" s="167">
        <f t="shared" si="522"/>
        <v>12.716666666666667</v>
      </c>
      <c r="AG766" s="167">
        <f t="shared" si="510"/>
        <v>-3.4168833333333333</v>
      </c>
      <c r="AH766" s="167">
        <f t="shared" si="526"/>
        <v>-2238.2817333333351</v>
      </c>
      <c r="AI766" s="167">
        <f t="shared" si="511"/>
        <v>17906.253866666681</v>
      </c>
      <c r="AJ766" s="167">
        <f t="shared" si="512"/>
        <v>-3.0723833333333332</v>
      </c>
      <c r="AK766" s="167">
        <f t="shared" si="527"/>
        <v>-2101.4001166666662</v>
      </c>
      <c r="AL766" s="167">
        <f t="shared" si="513"/>
        <v>16811.20093333333</v>
      </c>
      <c r="AM766" s="167">
        <f t="shared" si="514"/>
        <v>17358.727400000003</v>
      </c>
      <c r="AR766" s="167">
        <v>45780</v>
      </c>
      <c r="AS766" s="169">
        <f t="shared" si="490"/>
        <v>36.716666666666669</v>
      </c>
      <c r="AT766" s="167">
        <v>-176.44</v>
      </c>
      <c r="AU766" s="167">
        <v>-248.47499999999999</v>
      </c>
      <c r="AV766" s="167">
        <f t="shared" si="491"/>
        <v>8.02</v>
      </c>
      <c r="AW766" s="167">
        <f t="shared" si="492"/>
        <v>11.294318181818182</v>
      </c>
      <c r="AY766" s="167">
        <f t="shared" si="515"/>
        <v>12.716666666666667</v>
      </c>
      <c r="AZ766" s="167">
        <f t="shared" si="516"/>
        <v>-2.9406666666666665</v>
      </c>
      <c r="BA766" s="167">
        <f t="shared" si="523"/>
        <v>-2084.9385666666685</v>
      </c>
      <c r="BB766" s="167">
        <f t="shared" si="517"/>
        <v>16679.508533333348</v>
      </c>
      <c r="BC766" s="167">
        <f t="shared" si="518"/>
        <v>-4.1412499999999994</v>
      </c>
      <c r="BD766" s="167">
        <f t="shared" si="524"/>
        <v>-3035.4390166666658</v>
      </c>
      <c r="BE766" s="167">
        <f t="shared" si="519"/>
        <v>24283.512133333326</v>
      </c>
      <c r="BF766" s="167">
        <f t="shared" si="520"/>
        <v>20481.510333333339</v>
      </c>
      <c r="BK766" s="167">
        <v>45780</v>
      </c>
      <c r="BL766" s="169">
        <v>36.716666666666669</v>
      </c>
      <c r="BM766" s="167">
        <v>-132.75</v>
      </c>
      <c r="BN766" s="167">
        <v>-170.17699999999999</v>
      </c>
      <c r="BO766" s="167">
        <f t="shared" si="493"/>
        <v>6.0340909090909092</v>
      </c>
      <c r="BP766" s="167">
        <f t="shared" si="494"/>
        <v>7.7353181818181813</v>
      </c>
      <c r="BU766" s="167">
        <v>45780</v>
      </c>
      <c r="BV766" s="169">
        <v>36.716666666666669</v>
      </c>
      <c r="BW766" s="167">
        <v>-129.822</v>
      </c>
      <c r="BX766" s="167">
        <v>-147.34</v>
      </c>
      <c r="BY766" s="167">
        <f t="shared" si="495"/>
        <v>5.9009999999999998</v>
      </c>
      <c r="BZ766" s="167">
        <f t="shared" si="496"/>
        <v>6.6972727272727273</v>
      </c>
      <c r="CE766" s="167">
        <v>45780</v>
      </c>
      <c r="CF766" s="169">
        <f t="shared" si="497"/>
        <v>36.716666666666669</v>
      </c>
      <c r="CG766" s="167">
        <v>-70.373000000000005</v>
      </c>
      <c r="CH766" s="167">
        <v>-134.995</v>
      </c>
      <c r="CI766" s="167">
        <f t="shared" si="498"/>
        <v>3.1987727272727273</v>
      </c>
      <c r="CJ766" s="167">
        <f t="shared" si="499"/>
        <v>6.1361363636363642</v>
      </c>
      <c r="CO766" s="167">
        <v>45780</v>
      </c>
      <c r="CP766" s="169">
        <f t="shared" si="500"/>
        <v>36.716666666666669</v>
      </c>
      <c r="CQ766" s="167">
        <v>-158.76</v>
      </c>
      <c r="CR766" s="167">
        <v>-164.65799999999999</v>
      </c>
      <c r="CS766" s="167">
        <f t="shared" si="501"/>
        <v>7.2163636363636359</v>
      </c>
      <c r="CT766" s="167">
        <f t="shared" si="502"/>
        <v>7.484454545454545</v>
      </c>
    </row>
    <row r="767" spans="2:98">
      <c r="B767" s="167">
        <f t="shared" si="503"/>
        <v>764</v>
      </c>
      <c r="C767" s="167">
        <v>45840</v>
      </c>
      <c r="D767" s="169">
        <v>36.733333333333334</v>
      </c>
      <c r="E767" s="167">
        <v>-154.309</v>
      </c>
      <c r="F767" s="167">
        <v>-153.179</v>
      </c>
      <c r="G767" s="167">
        <f t="shared" si="484"/>
        <v>7.014045454545454</v>
      </c>
      <c r="H767" s="167">
        <f t="shared" si="485"/>
        <v>6.9626818181818182</v>
      </c>
      <c r="J767" s="167">
        <f t="shared" si="504"/>
        <v>12.733333333333333</v>
      </c>
      <c r="K767" s="167">
        <f t="shared" si="486"/>
        <v>-2.5718166666666664</v>
      </c>
      <c r="L767" s="167">
        <f t="shared" si="525"/>
        <v>-1816.6862000000012</v>
      </c>
      <c r="M767" s="167">
        <f t="shared" si="505"/>
        <v>14533.48960000001</v>
      </c>
      <c r="N767" s="167">
        <f t="shared" si="487"/>
        <v>-2.5529833333333332</v>
      </c>
      <c r="O767" s="167">
        <f t="shared" si="521"/>
        <v>-1746.738333333336</v>
      </c>
      <c r="P767" s="167">
        <f t="shared" si="506"/>
        <v>13973.906666666688</v>
      </c>
      <c r="Q767" s="167">
        <f t="shared" si="507"/>
        <v>14253.69813333335</v>
      </c>
      <c r="W767" s="167">
        <v>45840</v>
      </c>
      <c r="Y767" s="169">
        <f t="shared" si="508"/>
        <v>36.733333333333334</v>
      </c>
      <c r="Z767" s="167">
        <v>-199.25299999999999</v>
      </c>
      <c r="AA767" s="167">
        <v>-180.18299999999999</v>
      </c>
      <c r="AB767" s="167">
        <f t="shared" si="488"/>
        <v>9.0569545454545448</v>
      </c>
      <c r="AC767" s="167">
        <f t="shared" si="489"/>
        <v>8.1901363636363627</v>
      </c>
      <c r="AD767" s="167">
        <f t="shared" si="509"/>
        <v>-189.71799999999999</v>
      </c>
      <c r="AF767" s="167">
        <f t="shared" si="522"/>
        <v>12.733333333333333</v>
      </c>
      <c r="AG767" s="167">
        <f t="shared" si="510"/>
        <v>-3.3208833333333332</v>
      </c>
      <c r="AH767" s="167">
        <f t="shared" si="526"/>
        <v>-2241.6026166666684</v>
      </c>
      <c r="AI767" s="167">
        <f t="shared" si="511"/>
        <v>17932.820933333347</v>
      </c>
      <c r="AJ767" s="167">
        <f t="shared" si="512"/>
        <v>-3.00305</v>
      </c>
      <c r="AK767" s="167">
        <f t="shared" si="527"/>
        <v>-2104.403166666666</v>
      </c>
      <c r="AL767" s="167">
        <f t="shared" si="513"/>
        <v>16835.225333333328</v>
      </c>
      <c r="AM767" s="167">
        <f t="shared" si="514"/>
        <v>17384.023133333336</v>
      </c>
      <c r="AR767" s="167">
        <v>45840</v>
      </c>
      <c r="AS767" s="169">
        <f t="shared" si="490"/>
        <v>36.733333333333334</v>
      </c>
      <c r="AT767" s="167">
        <v>-179.71199999999999</v>
      </c>
      <c r="AU767" s="167">
        <v>-243.37299999999999</v>
      </c>
      <c r="AV767" s="167">
        <f t="shared" si="491"/>
        <v>8.1687272727272724</v>
      </c>
      <c r="AW767" s="167">
        <f t="shared" si="492"/>
        <v>11.062409090909091</v>
      </c>
      <c r="AY767" s="167">
        <f t="shared" si="515"/>
        <v>12.733333333333333</v>
      </c>
      <c r="AZ767" s="167">
        <f t="shared" si="516"/>
        <v>-2.9951999999999996</v>
      </c>
      <c r="BA767" s="167">
        <f t="shared" si="523"/>
        <v>-2087.9337666666684</v>
      </c>
      <c r="BB767" s="167">
        <f t="shared" si="517"/>
        <v>16703.470133333347</v>
      </c>
      <c r="BC767" s="167">
        <f t="shared" si="518"/>
        <v>-4.0562166666666668</v>
      </c>
      <c r="BD767" s="167">
        <f t="shared" si="524"/>
        <v>-3039.4952333333326</v>
      </c>
      <c r="BE767" s="167">
        <f t="shared" si="519"/>
        <v>24315.961866666661</v>
      </c>
      <c r="BF767" s="167">
        <f t="shared" si="520"/>
        <v>20509.716000000004</v>
      </c>
      <c r="BK767" s="167">
        <v>45840</v>
      </c>
      <c r="BL767" s="169">
        <v>36.733333333333334</v>
      </c>
      <c r="BM767" s="167">
        <v>-130.822</v>
      </c>
      <c r="BN767" s="167">
        <v>-170.64</v>
      </c>
      <c r="BO767" s="167">
        <f t="shared" si="493"/>
        <v>5.9464545454545457</v>
      </c>
      <c r="BP767" s="167">
        <f t="shared" si="494"/>
        <v>7.7563636363636359</v>
      </c>
      <c r="BU767" s="167">
        <v>45840</v>
      </c>
      <c r="BV767" s="169">
        <v>36.733333333333334</v>
      </c>
      <c r="BW767" s="167">
        <v>-131.566</v>
      </c>
      <c r="BX767" s="167">
        <v>-147.71</v>
      </c>
      <c r="BY767" s="167">
        <f t="shared" si="495"/>
        <v>5.9802727272727276</v>
      </c>
      <c r="BZ767" s="167">
        <f t="shared" si="496"/>
        <v>6.7140909090909098</v>
      </c>
      <c r="CE767" s="167">
        <v>45840</v>
      </c>
      <c r="CF767" s="169">
        <f t="shared" si="497"/>
        <v>36.733333333333334</v>
      </c>
      <c r="CG767" s="167">
        <v>-69.789000000000001</v>
      </c>
      <c r="CH767" s="167">
        <v>-134.88900000000001</v>
      </c>
      <c r="CI767" s="167">
        <f t="shared" si="498"/>
        <v>3.1722272727272727</v>
      </c>
      <c r="CJ767" s="167">
        <f t="shared" si="499"/>
        <v>6.1313181818181821</v>
      </c>
      <c r="CO767" s="167">
        <v>45840</v>
      </c>
      <c r="CP767" s="169">
        <f t="shared" si="500"/>
        <v>36.733333333333334</v>
      </c>
      <c r="CQ767" s="167">
        <v>-161.67500000000001</v>
      </c>
      <c r="CR767" s="167">
        <v>-165.93899999999999</v>
      </c>
      <c r="CS767" s="167">
        <f t="shared" si="501"/>
        <v>7.348863636363637</v>
      </c>
      <c r="CT767" s="167">
        <f t="shared" si="502"/>
        <v>7.5426818181818183</v>
      </c>
    </row>
    <row r="768" spans="2:98">
      <c r="B768" s="167">
        <f t="shared" si="503"/>
        <v>765</v>
      </c>
      <c r="C768" s="167">
        <v>45900</v>
      </c>
      <c r="D768" s="169">
        <v>36.75</v>
      </c>
      <c r="E768" s="167">
        <v>-155.38300000000001</v>
      </c>
      <c r="F768" s="167">
        <v>-154.53399999999999</v>
      </c>
      <c r="G768" s="167">
        <f t="shared" si="484"/>
        <v>7.0628636363636366</v>
      </c>
      <c r="H768" s="167">
        <f t="shared" si="485"/>
        <v>7.0242727272727272</v>
      </c>
      <c r="J768" s="167">
        <f t="shared" si="504"/>
        <v>12.75</v>
      </c>
      <c r="K768" s="167">
        <f t="shared" si="486"/>
        <v>-2.5897166666666669</v>
      </c>
      <c r="L768" s="167">
        <f t="shared" si="525"/>
        <v>-1819.2759166666679</v>
      </c>
      <c r="M768" s="167">
        <f t="shared" si="505"/>
        <v>14554.207333333343</v>
      </c>
      <c r="N768" s="167">
        <f t="shared" si="487"/>
        <v>-2.5755666666666666</v>
      </c>
      <c r="O768" s="167">
        <f t="shared" si="521"/>
        <v>-1749.3139000000026</v>
      </c>
      <c r="P768" s="167">
        <f t="shared" si="506"/>
        <v>13994.511200000021</v>
      </c>
      <c r="Q768" s="167">
        <f t="shared" si="507"/>
        <v>14274.359266666681</v>
      </c>
      <c r="W768" s="167">
        <v>45900</v>
      </c>
      <c r="Y768" s="169">
        <f t="shared" si="508"/>
        <v>36.75</v>
      </c>
      <c r="Z768" s="167">
        <v>-199.20099999999999</v>
      </c>
      <c r="AA768" s="167">
        <v>-183.47499999999999</v>
      </c>
      <c r="AB768" s="167">
        <f t="shared" si="488"/>
        <v>9.0545909090909085</v>
      </c>
      <c r="AC768" s="167">
        <f t="shared" si="489"/>
        <v>8.3397727272727273</v>
      </c>
      <c r="AD768" s="167">
        <f t="shared" si="509"/>
        <v>-191.33799999999999</v>
      </c>
      <c r="AF768" s="167">
        <f t="shared" si="522"/>
        <v>12.75</v>
      </c>
      <c r="AG768" s="167">
        <f t="shared" si="510"/>
        <v>-3.3200166666666666</v>
      </c>
      <c r="AH768" s="167">
        <f t="shared" si="526"/>
        <v>-2244.9226333333349</v>
      </c>
      <c r="AI768" s="167">
        <f t="shared" si="511"/>
        <v>17959.38106666668</v>
      </c>
      <c r="AJ768" s="167">
        <f t="shared" si="512"/>
        <v>-3.0579166666666664</v>
      </c>
      <c r="AK768" s="167">
        <f t="shared" si="527"/>
        <v>-2107.4610833333327</v>
      </c>
      <c r="AL768" s="167">
        <f t="shared" si="513"/>
        <v>16859.688666666661</v>
      </c>
      <c r="AM768" s="167">
        <f t="shared" si="514"/>
        <v>17409.534866666669</v>
      </c>
      <c r="AR768" s="167">
        <v>45900</v>
      </c>
      <c r="AS768" s="169">
        <f t="shared" si="490"/>
        <v>36.75</v>
      </c>
      <c r="AT768" s="167">
        <v>-176.685</v>
      </c>
      <c r="AU768" s="167">
        <v>-246.47</v>
      </c>
      <c r="AV768" s="167">
        <f t="shared" si="491"/>
        <v>8.0311363636363637</v>
      </c>
      <c r="AW768" s="167">
        <f t="shared" si="492"/>
        <v>11.203181818181818</v>
      </c>
      <c r="AY768" s="167">
        <f t="shared" si="515"/>
        <v>12.75</v>
      </c>
      <c r="AZ768" s="167">
        <f t="shared" si="516"/>
        <v>-2.94475</v>
      </c>
      <c r="BA768" s="167">
        <f t="shared" si="523"/>
        <v>-2090.8785166666685</v>
      </c>
      <c r="BB768" s="167">
        <f t="shared" si="517"/>
        <v>16727.028133333348</v>
      </c>
      <c r="BC768" s="167">
        <f t="shared" si="518"/>
        <v>-4.1078333333333337</v>
      </c>
      <c r="BD768" s="167">
        <f t="shared" si="524"/>
        <v>-3043.6030666666661</v>
      </c>
      <c r="BE768" s="167">
        <f t="shared" si="519"/>
        <v>24348.824533333329</v>
      </c>
      <c r="BF768" s="167">
        <f t="shared" si="520"/>
        <v>20537.926333333337</v>
      </c>
      <c r="BK768" s="167">
        <v>45900</v>
      </c>
      <c r="BL768" s="169">
        <v>36.75</v>
      </c>
      <c r="BM768" s="167">
        <v>-130.80699999999999</v>
      </c>
      <c r="BN768" s="167">
        <v>-170.08500000000001</v>
      </c>
      <c r="BO768" s="167">
        <f t="shared" si="493"/>
        <v>5.9457727272727263</v>
      </c>
      <c r="BP768" s="167">
        <f t="shared" si="494"/>
        <v>7.7311363636363639</v>
      </c>
      <c r="BU768" s="167">
        <v>45900</v>
      </c>
      <c r="BV768" s="169">
        <v>36.75</v>
      </c>
      <c r="BW768" s="167">
        <v>-131.59700000000001</v>
      </c>
      <c r="BX768" s="167">
        <v>-146.50800000000001</v>
      </c>
      <c r="BY768" s="167">
        <f t="shared" si="495"/>
        <v>5.9816818181818183</v>
      </c>
      <c r="BZ768" s="167">
        <f t="shared" si="496"/>
        <v>6.6594545454545457</v>
      </c>
      <c r="CE768" s="167">
        <v>45900</v>
      </c>
      <c r="CF768" s="169">
        <f t="shared" si="497"/>
        <v>36.75</v>
      </c>
      <c r="CG768" s="167">
        <v>-69.786000000000001</v>
      </c>
      <c r="CH768" s="167">
        <v>-137.922</v>
      </c>
      <c r="CI768" s="167">
        <f t="shared" si="498"/>
        <v>3.1720909090909091</v>
      </c>
      <c r="CJ768" s="167">
        <f t="shared" si="499"/>
        <v>6.269181818181818</v>
      </c>
      <c r="CO768" s="167">
        <v>45900</v>
      </c>
      <c r="CP768" s="169">
        <f t="shared" si="500"/>
        <v>36.75</v>
      </c>
      <c r="CQ768" s="167">
        <v>-156.99100000000001</v>
      </c>
      <c r="CR768" s="167">
        <v>-166.392</v>
      </c>
      <c r="CS768" s="167">
        <f t="shared" si="501"/>
        <v>7.1359545454545463</v>
      </c>
      <c r="CT768" s="167">
        <f t="shared" si="502"/>
        <v>7.5632727272727269</v>
      </c>
    </row>
    <row r="769" spans="2:98">
      <c r="B769" s="167">
        <f t="shared" si="503"/>
        <v>766</v>
      </c>
      <c r="C769" s="167">
        <v>45960</v>
      </c>
      <c r="D769" s="169">
        <v>36.766666666666666</v>
      </c>
      <c r="E769" s="167">
        <v>-153.696</v>
      </c>
      <c r="F769" s="167">
        <v>-154.565</v>
      </c>
      <c r="G769" s="167">
        <f t="shared" si="484"/>
        <v>6.9861818181818185</v>
      </c>
      <c r="H769" s="167">
        <f t="shared" si="485"/>
        <v>7.0256818181818179</v>
      </c>
      <c r="J769" s="167">
        <f t="shared" si="504"/>
        <v>12.766666666666667</v>
      </c>
      <c r="K769" s="167">
        <f t="shared" si="486"/>
        <v>-2.5615999999999999</v>
      </c>
      <c r="L769" s="167">
        <f t="shared" si="525"/>
        <v>-1821.8375166666679</v>
      </c>
      <c r="M769" s="167">
        <f t="shared" si="505"/>
        <v>14574.700133333343</v>
      </c>
      <c r="N769" s="167">
        <f t="shared" si="487"/>
        <v>-2.5760833333333331</v>
      </c>
      <c r="O769" s="167">
        <f t="shared" si="521"/>
        <v>-1751.889983333336</v>
      </c>
      <c r="P769" s="167">
        <f t="shared" si="506"/>
        <v>14015.119866666688</v>
      </c>
      <c r="Q769" s="167">
        <f t="shared" si="507"/>
        <v>14294.910000000014</v>
      </c>
      <c r="W769" s="167">
        <v>45960</v>
      </c>
      <c r="Y769" s="169">
        <f t="shared" si="508"/>
        <v>36.766666666666666</v>
      </c>
      <c r="Z769" s="167">
        <v>-197.053</v>
      </c>
      <c r="AA769" s="167">
        <v>-179.75</v>
      </c>
      <c r="AB769" s="167">
        <f t="shared" si="488"/>
        <v>8.9569545454545452</v>
      </c>
      <c r="AC769" s="167">
        <f t="shared" si="489"/>
        <v>8.170454545454545</v>
      </c>
      <c r="AD769" s="167">
        <f t="shared" si="509"/>
        <v>-188.4015</v>
      </c>
      <c r="AF769" s="167">
        <f t="shared" si="522"/>
        <v>12.766666666666667</v>
      </c>
      <c r="AG769" s="167">
        <f t="shared" si="510"/>
        <v>-3.2842166666666666</v>
      </c>
      <c r="AH769" s="167">
        <f t="shared" si="526"/>
        <v>-2248.2068500000014</v>
      </c>
      <c r="AI769" s="167">
        <f t="shared" si="511"/>
        <v>17985.654800000011</v>
      </c>
      <c r="AJ769" s="167">
        <f t="shared" si="512"/>
        <v>-2.9958333333333331</v>
      </c>
      <c r="AK769" s="167">
        <f t="shared" si="527"/>
        <v>-2110.4569166666661</v>
      </c>
      <c r="AL769" s="167">
        <f t="shared" si="513"/>
        <v>16883.655333333329</v>
      </c>
      <c r="AM769" s="167">
        <f t="shared" si="514"/>
        <v>17434.65506666667</v>
      </c>
      <c r="AR769" s="167">
        <v>45960</v>
      </c>
      <c r="AS769" s="169">
        <f t="shared" si="490"/>
        <v>36.766666666666666</v>
      </c>
      <c r="AT769" s="167">
        <v>-176.262</v>
      </c>
      <c r="AU769" s="167">
        <v>-244.31700000000001</v>
      </c>
      <c r="AV769" s="167">
        <f t="shared" si="491"/>
        <v>8.0119090909090911</v>
      </c>
      <c r="AW769" s="167">
        <f t="shared" si="492"/>
        <v>11.105318181818182</v>
      </c>
      <c r="AY769" s="167">
        <f t="shared" si="515"/>
        <v>12.766666666666667</v>
      </c>
      <c r="AZ769" s="167">
        <f t="shared" si="516"/>
        <v>-2.9377</v>
      </c>
      <c r="BA769" s="167">
        <f t="shared" si="523"/>
        <v>-2093.8162166666684</v>
      </c>
      <c r="BB769" s="167">
        <f t="shared" si="517"/>
        <v>16750.529733333347</v>
      </c>
      <c r="BC769" s="167">
        <f t="shared" si="518"/>
        <v>-4.0719500000000002</v>
      </c>
      <c r="BD769" s="167">
        <f t="shared" si="524"/>
        <v>-3047.6750166666661</v>
      </c>
      <c r="BE769" s="167">
        <f t="shared" si="519"/>
        <v>24381.400133333329</v>
      </c>
      <c r="BF769" s="167">
        <f t="shared" si="520"/>
        <v>20565.964933333336</v>
      </c>
      <c r="BK769" s="167">
        <v>45960</v>
      </c>
      <c r="BL769" s="169">
        <v>36.766666666666666</v>
      </c>
      <c r="BM769" s="167">
        <v>-133.72200000000001</v>
      </c>
      <c r="BN769" s="167">
        <v>-172.107</v>
      </c>
      <c r="BO769" s="167">
        <f t="shared" si="493"/>
        <v>6.0782727272727275</v>
      </c>
      <c r="BP769" s="167">
        <f t="shared" si="494"/>
        <v>7.8230454545454542</v>
      </c>
      <c r="BU769" s="167">
        <v>45960</v>
      </c>
      <c r="BV769" s="169">
        <v>36.766666666666666</v>
      </c>
      <c r="BW769" s="167">
        <v>-131.535</v>
      </c>
      <c r="BX769" s="167">
        <v>-149.26599999999999</v>
      </c>
      <c r="BY769" s="167">
        <f t="shared" si="495"/>
        <v>5.978863636363636</v>
      </c>
      <c r="BZ769" s="167">
        <f t="shared" si="496"/>
        <v>6.7848181818181814</v>
      </c>
      <c r="CE769" s="167">
        <v>45960</v>
      </c>
      <c r="CF769" s="169">
        <f t="shared" si="497"/>
        <v>36.766666666666666</v>
      </c>
      <c r="CG769" s="167">
        <v>-70.02</v>
      </c>
      <c r="CH769" s="167">
        <v>-137.93899999999999</v>
      </c>
      <c r="CI769" s="167">
        <f t="shared" si="498"/>
        <v>3.1827272727272726</v>
      </c>
      <c r="CJ769" s="167">
        <f t="shared" si="499"/>
        <v>6.2699545454545449</v>
      </c>
      <c r="CO769" s="167">
        <v>45960</v>
      </c>
      <c r="CP769" s="169">
        <f t="shared" si="500"/>
        <v>36.766666666666666</v>
      </c>
      <c r="CQ769" s="167">
        <v>-161.17099999999999</v>
      </c>
      <c r="CR769" s="167">
        <v>-165.51599999999999</v>
      </c>
      <c r="CS769" s="167">
        <f t="shared" si="501"/>
        <v>7.3259545454545449</v>
      </c>
      <c r="CT769" s="167">
        <f t="shared" si="502"/>
        <v>7.5234545454545447</v>
      </c>
    </row>
    <row r="770" spans="2:98">
      <c r="B770" s="167">
        <f t="shared" si="503"/>
        <v>767</v>
      </c>
      <c r="C770" s="167">
        <v>46020</v>
      </c>
      <c r="D770" s="169">
        <v>36.783333333333331</v>
      </c>
      <c r="E770" s="167">
        <v>-156.45599999999999</v>
      </c>
      <c r="F770" s="167">
        <v>-154.39500000000001</v>
      </c>
      <c r="G770" s="167">
        <f t="shared" si="484"/>
        <v>7.1116363636363635</v>
      </c>
      <c r="H770" s="167">
        <f t="shared" si="485"/>
        <v>7.017954545454546</v>
      </c>
      <c r="J770" s="167">
        <f t="shared" si="504"/>
        <v>12.783333333333333</v>
      </c>
      <c r="K770" s="167">
        <f t="shared" si="486"/>
        <v>-2.6075999999999997</v>
      </c>
      <c r="L770" s="167">
        <f t="shared" si="525"/>
        <v>-1824.4451166666679</v>
      </c>
      <c r="M770" s="167">
        <f t="shared" si="505"/>
        <v>14595.560933333343</v>
      </c>
      <c r="N770" s="167">
        <f t="shared" si="487"/>
        <v>-2.5732500000000003</v>
      </c>
      <c r="O770" s="167">
        <f t="shared" si="521"/>
        <v>-1754.4632333333359</v>
      </c>
      <c r="P770" s="167">
        <f t="shared" si="506"/>
        <v>14035.705866666687</v>
      </c>
      <c r="Q770" s="167">
        <f t="shared" si="507"/>
        <v>14315.633400000015</v>
      </c>
      <c r="W770" s="167">
        <v>46020</v>
      </c>
      <c r="Y770" s="169">
        <f t="shared" si="508"/>
        <v>36.783333333333331</v>
      </c>
      <c r="Z770" s="167">
        <v>-200.89500000000001</v>
      </c>
      <c r="AA770" s="167">
        <v>-179.673</v>
      </c>
      <c r="AB770" s="167">
        <f t="shared" si="488"/>
        <v>9.1315909090909102</v>
      </c>
      <c r="AC770" s="167">
        <f t="shared" si="489"/>
        <v>8.166954545454546</v>
      </c>
      <c r="AD770" s="167">
        <f t="shared" si="509"/>
        <v>-190.28399999999999</v>
      </c>
      <c r="AF770" s="167">
        <f t="shared" si="522"/>
        <v>12.783333333333333</v>
      </c>
      <c r="AG770" s="167">
        <f t="shared" si="510"/>
        <v>-3.3482500000000002</v>
      </c>
      <c r="AH770" s="167">
        <f t="shared" si="526"/>
        <v>-2251.5551000000014</v>
      </c>
      <c r="AI770" s="167">
        <f t="shared" si="511"/>
        <v>18012.440800000011</v>
      </c>
      <c r="AJ770" s="167">
        <f t="shared" si="512"/>
        <v>-2.9945499999999998</v>
      </c>
      <c r="AK770" s="167">
        <f t="shared" si="527"/>
        <v>-2113.451466666666</v>
      </c>
      <c r="AL770" s="167">
        <f t="shared" si="513"/>
        <v>16907.611733333328</v>
      </c>
      <c r="AM770" s="167">
        <f t="shared" si="514"/>
        <v>17460.026266666668</v>
      </c>
      <c r="AR770" s="167">
        <v>46020</v>
      </c>
      <c r="AS770" s="169">
        <f t="shared" si="490"/>
        <v>36.783333333333331</v>
      </c>
      <c r="AT770" s="167">
        <v>-176.22</v>
      </c>
      <c r="AU770" s="167">
        <v>-239.851</v>
      </c>
      <c r="AV770" s="167">
        <f t="shared" si="491"/>
        <v>8.01</v>
      </c>
      <c r="AW770" s="167">
        <f t="shared" si="492"/>
        <v>10.902318181818181</v>
      </c>
      <c r="AY770" s="167">
        <f t="shared" si="515"/>
        <v>12.783333333333333</v>
      </c>
      <c r="AZ770" s="167">
        <f t="shared" si="516"/>
        <v>-2.9369999999999998</v>
      </c>
      <c r="BA770" s="167">
        <f t="shared" si="523"/>
        <v>-2096.7532166666683</v>
      </c>
      <c r="BB770" s="167">
        <f t="shared" si="517"/>
        <v>16774.025733333347</v>
      </c>
      <c r="BC770" s="167">
        <f t="shared" si="518"/>
        <v>-3.9975166666666664</v>
      </c>
      <c r="BD770" s="167">
        <f t="shared" si="524"/>
        <v>-3051.6725333333329</v>
      </c>
      <c r="BE770" s="167">
        <f t="shared" si="519"/>
        <v>24413.380266666663</v>
      </c>
      <c r="BF770" s="167">
        <f t="shared" si="520"/>
        <v>20593.703000000005</v>
      </c>
      <c r="BK770" s="167">
        <v>46020</v>
      </c>
      <c r="BL770" s="169">
        <v>36.783333333333331</v>
      </c>
      <c r="BM770" s="167">
        <v>-131.17699999999999</v>
      </c>
      <c r="BN770" s="167">
        <v>-170.393</v>
      </c>
      <c r="BO770" s="167">
        <f t="shared" si="493"/>
        <v>5.9625909090909088</v>
      </c>
      <c r="BP770" s="167">
        <f t="shared" si="494"/>
        <v>7.7451363636363633</v>
      </c>
      <c r="BU770" s="167">
        <v>46020</v>
      </c>
      <c r="BV770" s="169">
        <v>36.783333333333331</v>
      </c>
      <c r="BW770" s="167">
        <v>-130.91800000000001</v>
      </c>
      <c r="BX770" s="167">
        <v>-146.89400000000001</v>
      </c>
      <c r="BY770" s="167">
        <f t="shared" si="495"/>
        <v>5.9508181818181818</v>
      </c>
      <c r="BZ770" s="167">
        <f t="shared" si="496"/>
        <v>6.6770000000000005</v>
      </c>
      <c r="CE770" s="167">
        <v>46020</v>
      </c>
      <c r="CF770" s="169">
        <f t="shared" si="497"/>
        <v>36.783333333333331</v>
      </c>
      <c r="CG770" s="167">
        <v>-69.715999999999994</v>
      </c>
      <c r="CH770" s="167">
        <v>-136.71799999999999</v>
      </c>
      <c r="CI770" s="167">
        <f t="shared" si="498"/>
        <v>3.1689090909090907</v>
      </c>
      <c r="CJ770" s="167">
        <f t="shared" si="499"/>
        <v>6.2144545454545446</v>
      </c>
      <c r="CO770" s="167">
        <v>46020</v>
      </c>
      <c r="CP770" s="169">
        <f t="shared" si="500"/>
        <v>36.783333333333331</v>
      </c>
      <c r="CQ770" s="167">
        <v>-160.15799999999999</v>
      </c>
      <c r="CR770" s="167">
        <v>-165.36600000000001</v>
      </c>
      <c r="CS770" s="167">
        <f t="shared" si="501"/>
        <v>7.27990909090909</v>
      </c>
      <c r="CT770" s="167">
        <f t="shared" si="502"/>
        <v>7.5166363636363647</v>
      </c>
    </row>
    <row r="771" spans="2:98">
      <c r="B771" s="167">
        <f t="shared" si="503"/>
        <v>768</v>
      </c>
      <c r="C771" s="167">
        <v>46080</v>
      </c>
      <c r="D771" s="169">
        <v>36.799999999999997</v>
      </c>
      <c r="E771" s="167">
        <v>-153.696</v>
      </c>
      <c r="F771" s="167">
        <v>-154.54900000000001</v>
      </c>
      <c r="G771" s="167">
        <f t="shared" si="484"/>
        <v>6.9861818181818185</v>
      </c>
      <c r="H771" s="167">
        <f t="shared" si="485"/>
        <v>7.0249545454545457</v>
      </c>
      <c r="J771" s="167">
        <f t="shared" si="504"/>
        <v>12.8</v>
      </c>
      <c r="K771" s="167">
        <f t="shared" si="486"/>
        <v>-2.5615999999999999</v>
      </c>
      <c r="L771" s="167">
        <f t="shared" si="525"/>
        <v>-1827.0067166666679</v>
      </c>
      <c r="M771" s="167">
        <f t="shared" si="505"/>
        <v>14616.053733333343</v>
      </c>
      <c r="N771" s="167">
        <f t="shared" si="487"/>
        <v>-2.5758166666666669</v>
      </c>
      <c r="O771" s="167">
        <f t="shared" si="521"/>
        <v>-1757.0390500000026</v>
      </c>
      <c r="P771" s="167">
        <f t="shared" si="506"/>
        <v>14056.312400000021</v>
      </c>
      <c r="Q771" s="167">
        <f t="shared" si="507"/>
        <v>14336.183066666683</v>
      </c>
      <c r="W771" s="167">
        <v>46080</v>
      </c>
      <c r="Y771" s="169">
        <f t="shared" si="508"/>
        <v>36.799999999999997</v>
      </c>
      <c r="Z771" s="167">
        <v>-203.863</v>
      </c>
      <c r="AA771" s="167">
        <v>-177.27699999999999</v>
      </c>
      <c r="AB771" s="167">
        <f t="shared" si="488"/>
        <v>9.2665000000000006</v>
      </c>
      <c r="AC771" s="167">
        <f t="shared" si="489"/>
        <v>8.0580454545454536</v>
      </c>
      <c r="AD771" s="167">
        <f t="shared" si="509"/>
        <v>-190.57</v>
      </c>
      <c r="AF771" s="167">
        <f t="shared" si="522"/>
        <v>12.8</v>
      </c>
      <c r="AG771" s="167">
        <f t="shared" si="510"/>
        <v>-3.3977166666666667</v>
      </c>
      <c r="AH771" s="167">
        <f t="shared" si="526"/>
        <v>-2254.9528166666682</v>
      </c>
      <c r="AI771" s="167">
        <f t="shared" si="511"/>
        <v>18039.622533333346</v>
      </c>
      <c r="AJ771" s="167">
        <f t="shared" si="512"/>
        <v>-2.9546166666666664</v>
      </c>
      <c r="AK771" s="167">
        <f t="shared" si="527"/>
        <v>-2116.4060833333328</v>
      </c>
      <c r="AL771" s="167">
        <f t="shared" si="513"/>
        <v>16931.248666666663</v>
      </c>
      <c r="AM771" s="167">
        <f t="shared" si="514"/>
        <v>17485.435600000004</v>
      </c>
      <c r="AR771" s="167">
        <v>46080</v>
      </c>
      <c r="AS771" s="169">
        <f t="shared" si="490"/>
        <v>36.799999999999997</v>
      </c>
      <c r="AT771" s="167">
        <v>-180.24600000000001</v>
      </c>
      <c r="AU771" s="167">
        <v>-244.78899999999999</v>
      </c>
      <c r="AV771" s="167">
        <f t="shared" si="491"/>
        <v>8.1929999999999996</v>
      </c>
      <c r="AW771" s="167">
        <f t="shared" si="492"/>
        <v>11.126772727272726</v>
      </c>
      <c r="AY771" s="167">
        <f t="shared" si="515"/>
        <v>12.8</v>
      </c>
      <c r="AZ771" s="167">
        <f t="shared" si="516"/>
        <v>-3.0041000000000002</v>
      </c>
      <c r="BA771" s="167">
        <f t="shared" si="523"/>
        <v>-2099.7573166666684</v>
      </c>
      <c r="BB771" s="167">
        <f t="shared" si="517"/>
        <v>16798.058533333347</v>
      </c>
      <c r="BC771" s="167">
        <f t="shared" si="518"/>
        <v>-4.079816666666666</v>
      </c>
      <c r="BD771" s="167">
        <f t="shared" si="524"/>
        <v>-3055.7523499999998</v>
      </c>
      <c r="BE771" s="167">
        <f t="shared" si="519"/>
        <v>24446.018799999998</v>
      </c>
      <c r="BF771" s="167">
        <f t="shared" si="520"/>
        <v>20622.038666666675</v>
      </c>
      <c r="BK771" s="167">
        <v>46080</v>
      </c>
      <c r="BL771" s="169">
        <v>36.799999999999997</v>
      </c>
      <c r="BM771" s="167">
        <v>-129.40299999999999</v>
      </c>
      <c r="BN771" s="167">
        <v>-171.35</v>
      </c>
      <c r="BO771" s="167">
        <f t="shared" si="493"/>
        <v>5.881954545454545</v>
      </c>
      <c r="BP771" s="167">
        <f t="shared" si="494"/>
        <v>7.7886363636363631</v>
      </c>
      <c r="BU771" s="167">
        <v>46080</v>
      </c>
      <c r="BV771" s="169">
        <v>36.799999999999997</v>
      </c>
      <c r="BW771" s="167">
        <v>-132.38399999999999</v>
      </c>
      <c r="BX771" s="167">
        <v>-147.679</v>
      </c>
      <c r="BY771" s="167">
        <f t="shared" si="495"/>
        <v>6.0174545454545445</v>
      </c>
      <c r="BZ771" s="167">
        <f t="shared" si="496"/>
        <v>6.7126818181818182</v>
      </c>
      <c r="CE771" s="167">
        <v>46080</v>
      </c>
      <c r="CF771" s="169">
        <f t="shared" si="497"/>
        <v>36.799999999999997</v>
      </c>
      <c r="CG771" s="167">
        <v>-70.088999999999999</v>
      </c>
      <c r="CH771" s="167">
        <v>-135.98099999999999</v>
      </c>
      <c r="CI771" s="167">
        <f t="shared" si="498"/>
        <v>3.1858636363636363</v>
      </c>
      <c r="CJ771" s="167">
        <f t="shared" si="499"/>
        <v>6.1809545454545454</v>
      </c>
      <c r="CO771" s="167">
        <v>46080</v>
      </c>
      <c r="CP771" s="169">
        <f t="shared" si="500"/>
        <v>36.799999999999997</v>
      </c>
      <c r="CQ771" s="167">
        <v>-161.893</v>
      </c>
      <c r="CR771" s="167">
        <v>-168.55799999999999</v>
      </c>
      <c r="CS771" s="167">
        <f t="shared" si="501"/>
        <v>7.3587727272727275</v>
      </c>
      <c r="CT771" s="167">
        <f t="shared" si="502"/>
        <v>7.6617272727272727</v>
      </c>
    </row>
    <row r="772" spans="2:98">
      <c r="B772" s="167">
        <f t="shared" si="503"/>
        <v>769</v>
      </c>
      <c r="C772" s="167">
        <v>46140</v>
      </c>
      <c r="D772" s="169">
        <v>36.816666666666663</v>
      </c>
      <c r="E772" s="167">
        <v>-154.61600000000001</v>
      </c>
      <c r="F772" s="167">
        <v>-154.334</v>
      </c>
      <c r="G772" s="167">
        <f t="shared" ref="G772:G835" si="528">-E772/22</f>
        <v>7.0280000000000005</v>
      </c>
      <c r="H772" s="167">
        <f t="shared" ref="H772:H835" si="529">-F772/22</f>
        <v>7.0151818181818184</v>
      </c>
      <c r="J772" s="167">
        <f t="shared" si="504"/>
        <v>12.816666666666666</v>
      </c>
      <c r="K772" s="167">
        <f t="shared" ref="K772:K835" si="530">E772*$J$4</f>
        <v>-2.5769333333333337</v>
      </c>
      <c r="L772" s="167">
        <f t="shared" si="525"/>
        <v>-1829.5836500000012</v>
      </c>
      <c r="M772" s="167">
        <f t="shared" si="505"/>
        <v>14636.669200000009</v>
      </c>
      <c r="N772" s="167">
        <f t="shared" ref="N772:N835" si="531">F772*$J$4</f>
        <v>-2.5722333333333331</v>
      </c>
      <c r="O772" s="167">
        <f t="shared" si="521"/>
        <v>-1759.6112833333359</v>
      </c>
      <c r="P772" s="167">
        <f t="shared" si="506"/>
        <v>14076.890266666687</v>
      </c>
      <c r="Q772" s="167">
        <f t="shared" si="507"/>
        <v>14356.779733333347</v>
      </c>
      <c r="W772" s="167">
        <v>46140</v>
      </c>
      <c r="Y772" s="169">
        <f t="shared" si="508"/>
        <v>36.816666666666663</v>
      </c>
      <c r="Z772" s="167">
        <v>-201.18</v>
      </c>
      <c r="AA772" s="167">
        <v>-181.51599999999999</v>
      </c>
      <c r="AB772" s="167">
        <f t="shared" ref="AB772:AB835" si="532">-Z772/22</f>
        <v>9.1445454545454545</v>
      </c>
      <c r="AC772" s="167">
        <f t="shared" ref="AC772:AC835" si="533">-AA772/22</f>
        <v>8.2507272727272731</v>
      </c>
      <c r="AD772" s="167">
        <f t="shared" si="509"/>
        <v>-191.34800000000001</v>
      </c>
      <c r="AF772" s="167">
        <f t="shared" si="522"/>
        <v>12.816666666666666</v>
      </c>
      <c r="AG772" s="167">
        <f t="shared" si="510"/>
        <v>-3.3530000000000002</v>
      </c>
      <c r="AH772" s="167">
        <f t="shared" si="526"/>
        <v>-2258.3058166666683</v>
      </c>
      <c r="AI772" s="167">
        <f t="shared" si="511"/>
        <v>18066.446533333346</v>
      </c>
      <c r="AJ772" s="167">
        <f t="shared" si="512"/>
        <v>-3.0252666666666665</v>
      </c>
      <c r="AK772" s="167">
        <f t="shared" si="527"/>
        <v>-2119.4313499999994</v>
      </c>
      <c r="AL772" s="167">
        <f t="shared" si="513"/>
        <v>16955.450799999995</v>
      </c>
      <c r="AM772" s="167">
        <f t="shared" si="514"/>
        <v>17510.948666666671</v>
      </c>
      <c r="AR772" s="167">
        <v>46140</v>
      </c>
      <c r="AS772" s="169">
        <f t="shared" ref="AS772:AS835" si="534">AR772/60/60+24</f>
        <v>36.816666666666663</v>
      </c>
      <c r="AT772" s="167">
        <v>-178.08500000000001</v>
      </c>
      <c r="AU772" s="167">
        <v>-243.3</v>
      </c>
      <c r="AV772" s="167">
        <f t="shared" ref="AV772:AV835" si="535">-AT772/22</f>
        <v>8.0947727272727281</v>
      </c>
      <c r="AW772" s="167">
        <f t="shared" ref="AW772:AW835" si="536">-AU772/22</f>
        <v>11.05909090909091</v>
      </c>
      <c r="AY772" s="167">
        <f t="shared" si="515"/>
        <v>12.816666666666666</v>
      </c>
      <c r="AZ772" s="167">
        <f t="shared" si="516"/>
        <v>-2.9680833333333334</v>
      </c>
      <c r="BA772" s="167">
        <f t="shared" si="523"/>
        <v>-2102.7254000000016</v>
      </c>
      <c r="BB772" s="167">
        <f t="shared" si="517"/>
        <v>16821.803200000013</v>
      </c>
      <c r="BC772" s="167">
        <f t="shared" si="518"/>
        <v>-4.0549999999999997</v>
      </c>
      <c r="BD772" s="167">
        <f t="shared" si="524"/>
        <v>-3059.8073499999996</v>
      </c>
      <c r="BE772" s="167">
        <f t="shared" si="519"/>
        <v>24478.458799999997</v>
      </c>
      <c r="BF772" s="167">
        <f t="shared" si="520"/>
        <v>20650.131000000005</v>
      </c>
      <c r="BK772" s="167">
        <v>46140</v>
      </c>
      <c r="BL772" s="169">
        <v>36.816666666666663</v>
      </c>
      <c r="BM772" s="167">
        <v>-131.19200000000001</v>
      </c>
      <c r="BN772" s="167">
        <v>-168.44800000000001</v>
      </c>
      <c r="BO772" s="167">
        <f t="shared" ref="BO772:BO835" si="537">-BM772/22</f>
        <v>5.9632727272727273</v>
      </c>
      <c r="BP772" s="167">
        <f t="shared" ref="BP772:BP835" si="538">-BN772/22</f>
        <v>7.6567272727272728</v>
      </c>
      <c r="BU772" s="167">
        <v>46140</v>
      </c>
      <c r="BV772" s="169">
        <v>36.816666666666663</v>
      </c>
      <c r="BW772" s="167">
        <v>-131.24199999999999</v>
      </c>
      <c r="BX772" s="167">
        <v>-148.60400000000001</v>
      </c>
      <c r="BY772" s="167">
        <f t="shared" ref="BY772:BY835" si="539">-BW772/22</f>
        <v>5.9655454545454543</v>
      </c>
      <c r="BZ772" s="167">
        <f t="shared" ref="BZ772:BZ835" si="540">-BX772/22</f>
        <v>6.7547272727272736</v>
      </c>
      <c r="CE772" s="167">
        <v>46140</v>
      </c>
      <c r="CF772" s="169">
        <f t="shared" ref="CF772:CF835" si="541">CE772/60/60+24</f>
        <v>36.816666666666663</v>
      </c>
      <c r="CG772" s="167">
        <v>-70.076999999999998</v>
      </c>
      <c r="CH772" s="167">
        <v>-137.054</v>
      </c>
      <c r="CI772" s="167">
        <f t="shared" ref="CI772:CI835" si="542">-CG772/22</f>
        <v>3.1853181818181819</v>
      </c>
      <c r="CJ772" s="167">
        <f t="shared" ref="CJ772:CJ835" si="543">-CH772/22</f>
        <v>6.2297272727272732</v>
      </c>
      <c r="CO772" s="167">
        <v>46140</v>
      </c>
      <c r="CP772" s="169">
        <f t="shared" ref="CP772:CP835" si="544">CO772/60/60+24</f>
        <v>36.816666666666663</v>
      </c>
      <c r="CQ772" s="167">
        <v>-160.904</v>
      </c>
      <c r="CR772" s="167">
        <v>-167.46100000000001</v>
      </c>
      <c r="CS772" s="167">
        <f t="shared" ref="CS772:CS835" si="545">-CQ772/22</f>
        <v>7.3138181818181813</v>
      </c>
      <c r="CT772" s="167">
        <f t="shared" ref="CT772:CT835" si="546">-CR772/22</f>
        <v>7.6118636363636369</v>
      </c>
    </row>
    <row r="773" spans="2:98">
      <c r="B773" s="167">
        <f t="shared" ref="B773:B836" si="547">C773/60</f>
        <v>770</v>
      </c>
      <c r="C773" s="167">
        <v>46200</v>
      </c>
      <c r="D773" s="169">
        <v>36.833333333333336</v>
      </c>
      <c r="E773" s="167">
        <v>-153.696</v>
      </c>
      <c r="F773" s="167">
        <v>-154.38</v>
      </c>
      <c r="G773" s="167">
        <f t="shared" si="528"/>
        <v>6.9861818181818185</v>
      </c>
      <c r="H773" s="167">
        <f t="shared" si="529"/>
        <v>7.0172727272727267</v>
      </c>
      <c r="J773" s="167">
        <f t="shared" ref="J773:J836" si="548">C773/60/60</f>
        <v>12.833333333333334</v>
      </c>
      <c r="K773" s="167">
        <f t="shared" si="530"/>
        <v>-2.5615999999999999</v>
      </c>
      <c r="L773" s="167">
        <f t="shared" si="525"/>
        <v>-1832.1452500000012</v>
      </c>
      <c r="M773" s="167">
        <f t="shared" ref="M773:M836" si="549">L773*(-8)</f>
        <v>14657.162000000009</v>
      </c>
      <c r="N773" s="167">
        <f t="shared" si="531"/>
        <v>-2.573</v>
      </c>
      <c r="O773" s="167">
        <f t="shared" si="521"/>
        <v>-1762.184283333336</v>
      </c>
      <c r="P773" s="167">
        <f t="shared" ref="P773:P836" si="550">O773*(-8)</f>
        <v>14097.474266666688</v>
      </c>
      <c r="Q773" s="167">
        <f t="shared" ref="Q773:Q836" si="551">AVERAGE(M773,P773)</f>
        <v>14377.318133333349</v>
      </c>
      <c r="W773" s="167">
        <v>46200</v>
      </c>
      <c r="Y773" s="169">
        <f t="shared" ref="Y773:Y836" si="552">W773/60/60+24</f>
        <v>36.833333333333336</v>
      </c>
      <c r="Z773" s="167">
        <v>-199.548</v>
      </c>
      <c r="AA773" s="167">
        <v>-178.42500000000001</v>
      </c>
      <c r="AB773" s="167">
        <f t="shared" si="532"/>
        <v>9.070363636363636</v>
      </c>
      <c r="AC773" s="167">
        <f t="shared" si="533"/>
        <v>8.1102272727272737</v>
      </c>
      <c r="AD773" s="167">
        <f t="shared" ref="AD773:AD836" si="553">AVERAGE(Z773:AA773)</f>
        <v>-188.98650000000001</v>
      </c>
      <c r="AF773" s="167">
        <f t="shared" si="522"/>
        <v>12.833333333333334</v>
      </c>
      <c r="AG773" s="167">
        <f t="shared" ref="AG773:AG836" si="554">Z773*$AF$4</f>
        <v>-3.3258000000000001</v>
      </c>
      <c r="AH773" s="167">
        <f t="shared" si="526"/>
        <v>-2261.6316166666684</v>
      </c>
      <c r="AI773" s="167">
        <f t="shared" ref="AI773:AI836" si="555">AH773*(-8)</f>
        <v>18093.052933333347</v>
      </c>
      <c r="AJ773" s="167">
        <f t="shared" ref="AJ773:AJ836" si="556">AA773*$AF$4</f>
        <v>-2.9737500000000003</v>
      </c>
      <c r="AK773" s="167">
        <f t="shared" si="527"/>
        <v>-2122.4050999999995</v>
      </c>
      <c r="AL773" s="167">
        <f t="shared" ref="AL773:AL836" si="557">AK773*(-8)</f>
        <v>16979.240799999996</v>
      </c>
      <c r="AM773" s="167">
        <f t="shared" ref="AM773:AM836" si="558">AVERAGE(AI773,AL773)</f>
        <v>17536.14686666667</v>
      </c>
      <c r="AR773" s="167">
        <v>46200</v>
      </c>
      <c r="AS773" s="169">
        <f t="shared" si="534"/>
        <v>36.833333333333336</v>
      </c>
      <c r="AT773" s="167">
        <v>-178.49100000000001</v>
      </c>
      <c r="AU773" s="167">
        <v>-250.42</v>
      </c>
      <c r="AV773" s="167">
        <f t="shared" si="535"/>
        <v>8.1132272727272738</v>
      </c>
      <c r="AW773" s="167">
        <f t="shared" si="536"/>
        <v>11.382727272727273</v>
      </c>
      <c r="AY773" s="167">
        <f t="shared" ref="AY773:AY836" si="559">AR773/60/60</f>
        <v>12.833333333333334</v>
      </c>
      <c r="AZ773" s="167">
        <f t="shared" ref="AZ773:AZ836" si="560">AT773*$AY$4</f>
        <v>-2.97485</v>
      </c>
      <c r="BA773" s="167">
        <f t="shared" si="523"/>
        <v>-2105.7002500000017</v>
      </c>
      <c r="BB773" s="167">
        <f t="shared" ref="BB773:BB836" si="561">BA773*(-8)</f>
        <v>16845.602000000014</v>
      </c>
      <c r="BC773" s="167">
        <f t="shared" ref="BC773:BC836" si="562">AU773*$AY$4</f>
        <v>-4.1736666666666666</v>
      </c>
      <c r="BD773" s="167">
        <f t="shared" si="524"/>
        <v>-3063.9810166666662</v>
      </c>
      <c r="BE773" s="167">
        <f t="shared" ref="BE773:BE836" si="563">BD773*(-8)</f>
        <v>24511.848133333329</v>
      </c>
      <c r="BF773" s="167">
        <f t="shared" ref="BF773:BF836" si="564">AVERAGE(BB773,BE773)</f>
        <v>20678.725066666673</v>
      </c>
      <c r="BK773" s="167">
        <v>46200</v>
      </c>
      <c r="BL773" s="169">
        <v>36.833333333333336</v>
      </c>
      <c r="BM773" s="167">
        <v>-131.023</v>
      </c>
      <c r="BN773" s="167">
        <v>-168.09299999999999</v>
      </c>
      <c r="BO773" s="167">
        <f t="shared" si="537"/>
        <v>5.9555909090909092</v>
      </c>
      <c r="BP773" s="167">
        <f t="shared" si="538"/>
        <v>7.6405909090909088</v>
      </c>
      <c r="BU773" s="167">
        <v>46200</v>
      </c>
      <c r="BV773" s="169">
        <v>36.833333333333336</v>
      </c>
      <c r="BW773" s="167">
        <v>-130.74799999999999</v>
      </c>
      <c r="BX773" s="167">
        <v>-146.77000000000001</v>
      </c>
      <c r="BY773" s="167">
        <f t="shared" si="539"/>
        <v>5.943090909090909</v>
      </c>
      <c r="BZ773" s="167">
        <f t="shared" si="540"/>
        <v>6.6713636363636368</v>
      </c>
      <c r="CE773" s="167">
        <v>46200</v>
      </c>
      <c r="CF773" s="169">
        <f t="shared" si="541"/>
        <v>36.833333333333336</v>
      </c>
      <c r="CG773" s="167">
        <v>-70.126999999999995</v>
      </c>
      <c r="CH773" s="167">
        <v>-136.749</v>
      </c>
      <c r="CI773" s="167">
        <f t="shared" si="542"/>
        <v>3.1875909090909089</v>
      </c>
      <c r="CJ773" s="167">
        <f t="shared" si="543"/>
        <v>6.2158636363636361</v>
      </c>
      <c r="CO773" s="167">
        <v>46200</v>
      </c>
      <c r="CP773" s="169">
        <f t="shared" si="544"/>
        <v>36.833333333333336</v>
      </c>
      <c r="CQ773" s="167">
        <v>-160.221</v>
      </c>
      <c r="CR773" s="167">
        <v>-167.084</v>
      </c>
      <c r="CS773" s="167">
        <f t="shared" si="545"/>
        <v>7.2827727272727278</v>
      </c>
      <c r="CT773" s="167">
        <f t="shared" si="546"/>
        <v>7.5947272727272725</v>
      </c>
    </row>
    <row r="774" spans="2:98">
      <c r="B774" s="167">
        <f t="shared" si="547"/>
        <v>771</v>
      </c>
      <c r="C774" s="167">
        <v>46260</v>
      </c>
      <c r="D774" s="169">
        <v>36.85</v>
      </c>
      <c r="E774" s="167">
        <v>-154.922</v>
      </c>
      <c r="F774" s="167">
        <v>-154.31800000000001</v>
      </c>
      <c r="G774" s="167">
        <f t="shared" si="528"/>
        <v>7.0419090909090905</v>
      </c>
      <c r="H774" s="167">
        <f t="shared" si="529"/>
        <v>7.0144545454545462</v>
      </c>
      <c r="J774" s="167">
        <f t="shared" si="548"/>
        <v>12.85</v>
      </c>
      <c r="K774" s="167">
        <f t="shared" si="530"/>
        <v>-2.5820333333333334</v>
      </c>
      <c r="L774" s="167">
        <f t="shared" si="525"/>
        <v>-1834.7272833333345</v>
      </c>
      <c r="M774" s="167">
        <f t="shared" si="549"/>
        <v>14677.818266666676</v>
      </c>
      <c r="N774" s="167">
        <f t="shared" si="531"/>
        <v>-2.571966666666667</v>
      </c>
      <c r="O774" s="167">
        <f t="shared" ref="O774:O837" si="565">N774+O773</f>
        <v>-1764.7562500000026</v>
      </c>
      <c r="P774" s="167">
        <f t="shared" si="550"/>
        <v>14118.050000000021</v>
      </c>
      <c r="Q774" s="167">
        <f t="shared" si="551"/>
        <v>14397.934133333349</v>
      </c>
      <c r="W774" s="167">
        <v>46260</v>
      </c>
      <c r="Y774" s="169">
        <f t="shared" si="552"/>
        <v>36.85</v>
      </c>
      <c r="Z774" s="167">
        <v>-203.43299999999999</v>
      </c>
      <c r="AA774" s="167">
        <v>-181.06399999999999</v>
      </c>
      <c r="AB774" s="167">
        <f t="shared" si="532"/>
        <v>9.2469545454545443</v>
      </c>
      <c r="AC774" s="167">
        <f t="shared" si="533"/>
        <v>8.2301818181818174</v>
      </c>
      <c r="AD774" s="167">
        <f t="shared" si="553"/>
        <v>-192.24849999999998</v>
      </c>
      <c r="AF774" s="167">
        <f t="shared" ref="AF774:AF833" si="566">W774/60/60</f>
        <v>12.85</v>
      </c>
      <c r="AG774" s="167">
        <f t="shared" si="554"/>
        <v>-3.3905499999999997</v>
      </c>
      <c r="AH774" s="167">
        <f t="shared" si="526"/>
        <v>-2265.0221666666685</v>
      </c>
      <c r="AI774" s="167">
        <f t="shared" si="555"/>
        <v>18120.177333333348</v>
      </c>
      <c r="AJ774" s="167">
        <f t="shared" si="556"/>
        <v>-3.0177333333333332</v>
      </c>
      <c r="AK774" s="167">
        <f t="shared" si="527"/>
        <v>-2125.4228333333326</v>
      </c>
      <c r="AL774" s="167">
        <f t="shared" si="557"/>
        <v>17003.382666666661</v>
      </c>
      <c r="AM774" s="167">
        <f t="shared" si="558"/>
        <v>17561.780000000006</v>
      </c>
      <c r="AR774" s="167">
        <v>46260</v>
      </c>
      <c r="AS774" s="169">
        <f t="shared" si="534"/>
        <v>36.85</v>
      </c>
      <c r="AT774" s="167">
        <v>-174.86</v>
      </c>
      <c r="AU774" s="167">
        <v>-245.74199999999999</v>
      </c>
      <c r="AV774" s="167">
        <f t="shared" si="535"/>
        <v>7.9481818181818191</v>
      </c>
      <c r="AW774" s="167">
        <f t="shared" si="536"/>
        <v>11.170090909090909</v>
      </c>
      <c r="AY774" s="167">
        <f t="shared" si="559"/>
        <v>12.85</v>
      </c>
      <c r="AZ774" s="167">
        <f t="shared" si="560"/>
        <v>-2.9143333333333334</v>
      </c>
      <c r="BA774" s="167">
        <f t="shared" ref="BA774:BA837" si="567">AZ774+BA773</f>
        <v>-2108.6145833333348</v>
      </c>
      <c r="BB774" s="167">
        <f t="shared" si="561"/>
        <v>16868.916666666679</v>
      </c>
      <c r="BC774" s="167">
        <f t="shared" si="562"/>
        <v>-4.0956999999999999</v>
      </c>
      <c r="BD774" s="167">
        <f t="shared" ref="BD774:BD837" si="568">BC774+BD773</f>
        <v>-3068.076716666666</v>
      </c>
      <c r="BE774" s="167">
        <f t="shared" si="563"/>
        <v>24544.613733333328</v>
      </c>
      <c r="BF774" s="167">
        <f t="shared" si="564"/>
        <v>20706.765200000002</v>
      </c>
      <c r="BK774" s="167">
        <v>46260</v>
      </c>
      <c r="BL774" s="169">
        <v>36.85</v>
      </c>
      <c r="BM774" s="167">
        <v>-133.46</v>
      </c>
      <c r="BN774" s="167">
        <v>-167.167</v>
      </c>
      <c r="BO774" s="167">
        <f t="shared" si="537"/>
        <v>6.0663636363636364</v>
      </c>
      <c r="BP774" s="167">
        <f t="shared" si="538"/>
        <v>7.5985000000000005</v>
      </c>
      <c r="BU774" s="167">
        <v>46260</v>
      </c>
      <c r="BV774" s="169">
        <v>36.85</v>
      </c>
      <c r="BW774" s="167">
        <v>-132.86199999999999</v>
      </c>
      <c r="BX774" s="167">
        <v>-145.98500000000001</v>
      </c>
      <c r="BY774" s="167">
        <f t="shared" si="539"/>
        <v>6.0391818181818175</v>
      </c>
      <c r="BZ774" s="167">
        <f t="shared" si="540"/>
        <v>6.6356818181818191</v>
      </c>
      <c r="CE774" s="167">
        <v>46260</v>
      </c>
      <c r="CF774" s="169">
        <f t="shared" si="541"/>
        <v>36.85</v>
      </c>
      <c r="CG774" s="167">
        <v>-69.772999999999996</v>
      </c>
      <c r="CH774" s="167">
        <v>-137.67400000000001</v>
      </c>
      <c r="CI774" s="167">
        <f t="shared" si="542"/>
        <v>3.1715</v>
      </c>
      <c r="CJ774" s="167">
        <f t="shared" si="543"/>
        <v>6.2579090909090915</v>
      </c>
      <c r="CO774" s="167">
        <v>46260</v>
      </c>
      <c r="CP774" s="169">
        <f t="shared" si="544"/>
        <v>36.85</v>
      </c>
      <c r="CQ774" s="167">
        <v>-160.821</v>
      </c>
      <c r="CR774" s="167">
        <v>-168.34</v>
      </c>
      <c r="CS774" s="167">
        <f t="shared" si="545"/>
        <v>7.3100454545454543</v>
      </c>
      <c r="CT774" s="167">
        <f t="shared" si="546"/>
        <v>7.6518181818181823</v>
      </c>
    </row>
    <row r="775" spans="2:98">
      <c r="B775" s="167">
        <f t="shared" si="547"/>
        <v>772</v>
      </c>
      <c r="C775" s="167">
        <v>46320</v>
      </c>
      <c r="D775" s="169">
        <v>36.866666666666667</v>
      </c>
      <c r="E775" s="167">
        <v>-155.68899999999999</v>
      </c>
      <c r="F775" s="167">
        <v>-154.99600000000001</v>
      </c>
      <c r="G775" s="167">
        <f t="shared" si="528"/>
        <v>7.0767727272727265</v>
      </c>
      <c r="H775" s="167">
        <f t="shared" si="529"/>
        <v>7.045272727272728</v>
      </c>
      <c r="J775" s="167">
        <f t="shared" si="548"/>
        <v>12.866666666666667</v>
      </c>
      <c r="K775" s="167">
        <f t="shared" si="530"/>
        <v>-2.5948166666666665</v>
      </c>
      <c r="L775" s="167">
        <f t="shared" ref="L775:L838" si="569">K775+L774</f>
        <v>-1837.3221000000012</v>
      </c>
      <c r="M775" s="167">
        <f t="shared" si="549"/>
        <v>14698.57680000001</v>
      </c>
      <c r="N775" s="167">
        <f t="shared" si="531"/>
        <v>-2.5832666666666668</v>
      </c>
      <c r="O775" s="167">
        <f t="shared" si="565"/>
        <v>-1767.3395166666694</v>
      </c>
      <c r="P775" s="167">
        <f t="shared" si="550"/>
        <v>14138.716133333355</v>
      </c>
      <c r="Q775" s="167">
        <f t="shared" si="551"/>
        <v>14418.646466666683</v>
      </c>
      <c r="W775" s="167">
        <v>46320</v>
      </c>
      <c r="Y775" s="169">
        <f t="shared" si="552"/>
        <v>36.866666666666667</v>
      </c>
      <c r="Z775" s="167">
        <v>-202.005</v>
      </c>
      <c r="AA775" s="167">
        <v>-180.50200000000001</v>
      </c>
      <c r="AB775" s="167">
        <f t="shared" si="532"/>
        <v>9.1820454545454542</v>
      </c>
      <c r="AC775" s="167">
        <f t="shared" si="533"/>
        <v>8.2046363636363644</v>
      </c>
      <c r="AD775" s="167">
        <f t="shared" si="553"/>
        <v>-191.2535</v>
      </c>
      <c r="AF775" s="167">
        <f t="shared" si="566"/>
        <v>12.866666666666667</v>
      </c>
      <c r="AG775" s="167">
        <f t="shared" si="554"/>
        <v>-3.3667499999999997</v>
      </c>
      <c r="AH775" s="167">
        <f t="shared" ref="AH775:AH838" si="570">AG775+AH774</f>
        <v>-2268.3889166666686</v>
      </c>
      <c r="AI775" s="167">
        <f t="shared" si="555"/>
        <v>18147.111333333349</v>
      </c>
      <c r="AJ775" s="167">
        <f t="shared" si="556"/>
        <v>-3.0083666666666669</v>
      </c>
      <c r="AK775" s="167">
        <f t="shared" ref="AK775:AK838" si="571">AJ775+AK774</f>
        <v>-2128.4311999999991</v>
      </c>
      <c r="AL775" s="167">
        <f t="shared" si="557"/>
        <v>17027.449599999993</v>
      </c>
      <c r="AM775" s="167">
        <f t="shared" si="558"/>
        <v>17587.280466666671</v>
      </c>
      <c r="AR775" s="167">
        <v>46320</v>
      </c>
      <c r="AS775" s="169">
        <f t="shared" si="534"/>
        <v>36.866666666666667</v>
      </c>
      <c r="AT775" s="167">
        <v>-176.577</v>
      </c>
      <c r="AU775" s="167">
        <v>-243.72499999999999</v>
      </c>
      <c r="AV775" s="167">
        <f t="shared" si="535"/>
        <v>8.0262272727272723</v>
      </c>
      <c r="AW775" s="167">
        <f t="shared" si="536"/>
        <v>11.078409090909091</v>
      </c>
      <c r="AY775" s="167">
        <f t="shared" si="559"/>
        <v>12.866666666666667</v>
      </c>
      <c r="AZ775" s="167">
        <f t="shared" si="560"/>
        <v>-2.9429499999999997</v>
      </c>
      <c r="BA775" s="167">
        <f t="shared" si="567"/>
        <v>-2111.557533333335</v>
      </c>
      <c r="BB775" s="167">
        <f t="shared" si="561"/>
        <v>16892.46026666668</v>
      </c>
      <c r="BC775" s="167">
        <f t="shared" si="562"/>
        <v>-4.0620833333333328</v>
      </c>
      <c r="BD775" s="167">
        <f t="shared" si="568"/>
        <v>-3072.1387999999993</v>
      </c>
      <c r="BE775" s="167">
        <f t="shared" si="563"/>
        <v>24577.110399999994</v>
      </c>
      <c r="BF775" s="167">
        <f t="shared" si="564"/>
        <v>20734.785333333337</v>
      </c>
      <c r="BK775" s="167">
        <v>46320</v>
      </c>
      <c r="BL775" s="169">
        <v>36.866666666666667</v>
      </c>
      <c r="BM775" s="167">
        <v>-130.298</v>
      </c>
      <c r="BN775" s="167">
        <v>-167.661</v>
      </c>
      <c r="BO775" s="167">
        <f t="shared" si="537"/>
        <v>5.9226363636363635</v>
      </c>
      <c r="BP775" s="167">
        <f t="shared" si="538"/>
        <v>7.6209545454545458</v>
      </c>
      <c r="BU775" s="167">
        <v>46320</v>
      </c>
      <c r="BV775" s="169">
        <v>36.866666666666667</v>
      </c>
      <c r="BW775" s="167">
        <v>-132.80099999999999</v>
      </c>
      <c r="BX775" s="167">
        <v>-146.74</v>
      </c>
      <c r="BY775" s="167">
        <f t="shared" si="539"/>
        <v>6.0364090909090899</v>
      </c>
      <c r="BZ775" s="167">
        <f t="shared" si="540"/>
        <v>6.6700000000000008</v>
      </c>
      <c r="CE775" s="167">
        <v>46320</v>
      </c>
      <c r="CF775" s="169">
        <f t="shared" si="541"/>
        <v>36.866666666666667</v>
      </c>
      <c r="CG775" s="167">
        <v>-69.504999999999995</v>
      </c>
      <c r="CH775" s="167">
        <v>-135.75399999999999</v>
      </c>
      <c r="CI775" s="167">
        <f t="shared" si="542"/>
        <v>3.1593181818181817</v>
      </c>
      <c r="CJ775" s="167">
        <f t="shared" si="543"/>
        <v>6.1706363636363628</v>
      </c>
      <c r="CO775" s="167">
        <v>46320</v>
      </c>
      <c r="CP775" s="169">
        <f t="shared" si="544"/>
        <v>36.866666666666667</v>
      </c>
      <c r="CQ775" s="167">
        <v>-162.88999999999999</v>
      </c>
      <c r="CR775" s="167">
        <v>-169.44800000000001</v>
      </c>
      <c r="CS775" s="167">
        <f t="shared" si="545"/>
        <v>7.4040909090909084</v>
      </c>
      <c r="CT775" s="167">
        <f t="shared" si="546"/>
        <v>7.7021818181818187</v>
      </c>
    </row>
    <row r="776" spans="2:98">
      <c r="B776" s="167">
        <f t="shared" si="547"/>
        <v>773</v>
      </c>
      <c r="C776" s="167">
        <v>46380</v>
      </c>
      <c r="D776" s="169">
        <v>36.883333333333333</v>
      </c>
      <c r="E776" s="167">
        <v>-156.916</v>
      </c>
      <c r="F776" s="167">
        <v>-156.05799999999999</v>
      </c>
      <c r="G776" s="167">
        <f t="shared" si="528"/>
        <v>7.1325454545454541</v>
      </c>
      <c r="H776" s="167">
        <f t="shared" si="529"/>
        <v>7.0935454545454544</v>
      </c>
      <c r="J776" s="167">
        <f t="shared" si="548"/>
        <v>12.883333333333333</v>
      </c>
      <c r="K776" s="167">
        <f t="shared" si="530"/>
        <v>-2.6152666666666664</v>
      </c>
      <c r="L776" s="167">
        <f t="shared" si="569"/>
        <v>-1839.9373666666679</v>
      </c>
      <c r="M776" s="167">
        <f t="shared" si="549"/>
        <v>14719.498933333343</v>
      </c>
      <c r="N776" s="167">
        <f t="shared" si="531"/>
        <v>-2.6009666666666664</v>
      </c>
      <c r="O776" s="167">
        <f t="shared" si="565"/>
        <v>-1769.940483333336</v>
      </c>
      <c r="P776" s="167">
        <f t="shared" si="550"/>
        <v>14159.523866666688</v>
      </c>
      <c r="Q776" s="167">
        <f t="shared" si="551"/>
        <v>14439.511400000016</v>
      </c>
      <c r="W776" s="167">
        <v>46380</v>
      </c>
      <c r="Y776" s="169">
        <f t="shared" si="552"/>
        <v>36.883333333333333</v>
      </c>
      <c r="Z776" s="167">
        <v>-199.67599999999999</v>
      </c>
      <c r="AA776" s="167">
        <v>-183.86</v>
      </c>
      <c r="AB776" s="167">
        <f t="shared" si="532"/>
        <v>9.0761818181818175</v>
      </c>
      <c r="AC776" s="167">
        <f t="shared" si="533"/>
        <v>8.3572727272727274</v>
      </c>
      <c r="AD776" s="167">
        <f t="shared" si="553"/>
        <v>-191.768</v>
      </c>
      <c r="AF776" s="167">
        <f t="shared" si="566"/>
        <v>12.883333333333333</v>
      </c>
      <c r="AG776" s="167">
        <f t="shared" si="554"/>
        <v>-3.3279333333333332</v>
      </c>
      <c r="AH776" s="167">
        <f t="shared" si="570"/>
        <v>-2271.7168500000021</v>
      </c>
      <c r="AI776" s="167">
        <f t="shared" si="555"/>
        <v>18173.734800000017</v>
      </c>
      <c r="AJ776" s="167">
        <f t="shared" si="556"/>
        <v>-3.0643333333333334</v>
      </c>
      <c r="AK776" s="167">
        <f t="shared" si="571"/>
        <v>-2131.4955333333323</v>
      </c>
      <c r="AL776" s="167">
        <f t="shared" si="557"/>
        <v>17051.964266666659</v>
      </c>
      <c r="AM776" s="167">
        <f t="shared" si="558"/>
        <v>17612.849533333338</v>
      </c>
      <c r="AR776" s="167">
        <v>46380</v>
      </c>
      <c r="AS776" s="169">
        <f t="shared" si="534"/>
        <v>36.883333333333333</v>
      </c>
      <c r="AT776" s="167">
        <v>-175.09399999999999</v>
      </c>
      <c r="AU776" s="167">
        <v>-247.13300000000001</v>
      </c>
      <c r="AV776" s="167">
        <f t="shared" si="535"/>
        <v>7.9588181818181818</v>
      </c>
      <c r="AW776" s="167">
        <f t="shared" si="536"/>
        <v>11.233318181818182</v>
      </c>
      <c r="AY776" s="167">
        <f t="shared" si="559"/>
        <v>12.883333333333333</v>
      </c>
      <c r="AZ776" s="167">
        <f t="shared" si="560"/>
        <v>-2.9182333333333332</v>
      </c>
      <c r="BA776" s="167">
        <f t="shared" si="567"/>
        <v>-2114.4757666666683</v>
      </c>
      <c r="BB776" s="167">
        <f t="shared" si="561"/>
        <v>16915.806133333346</v>
      </c>
      <c r="BC776" s="167">
        <f t="shared" si="562"/>
        <v>-4.1188833333333337</v>
      </c>
      <c r="BD776" s="167">
        <f t="shared" si="568"/>
        <v>-3076.2576833333328</v>
      </c>
      <c r="BE776" s="167">
        <f t="shared" si="563"/>
        <v>24610.061466666662</v>
      </c>
      <c r="BF776" s="167">
        <f t="shared" si="564"/>
        <v>20762.933800000006</v>
      </c>
      <c r="BK776" s="167">
        <v>46380</v>
      </c>
      <c r="BL776" s="169">
        <v>36.883333333333333</v>
      </c>
      <c r="BM776" s="167">
        <v>-129.44900000000001</v>
      </c>
      <c r="BN776" s="167">
        <v>-167.61500000000001</v>
      </c>
      <c r="BO776" s="167">
        <f t="shared" si="537"/>
        <v>5.884045454545455</v>
      </c>
      <c r="BP776" s="167">
        <f t="shared" si="538"/>
        <v>7.6188636363636366</v>
      </c>
      <c r="BU776" s="167">
        <v>46380</v>
      </c>
      <c r="BV776" s="169">
        <v>36.883333333333333</v>
      </c>
      <c r="BW776" s="167">
        <v>-132.07499999999999</v>
      </c>
      <c r="BX776" s="167">
        <v>-147.95699999999999</v>
      </c>
      <c r="BY776" s="167">
        <f t="shared" si="539"/>
        <v>6.0034090909090905</v>
      </c>
      <c r="BZ776" s="167">
        <f t="shared" si="540"/>
        <v>6.7253181818181815</v>
      </c>
      <c r="CE776" s="167">
        <v>46380</v>
      </c>
      <c r="CF776" s="169">
        <f t="shared" si="541"/>
        <v>36.883333333333333</v>
      </c>
      <c r="CG776" s="167">
        <v>-70.504999999999995</v>
      </c>
      <c r="CH776" s="167">
        <v>-135.19900000000001</v>
      </c>
      <c r="CI776" s="167">
        <f t="shared" si="542"/>
        <v>3.2047727272727271</v>
      </c>
      <c r="CJ776" s="167">
        <f t="shared" si="543"/>
        <v>6.1454090909090917</v>
      </c>
      <c r="CO776" s="167">
        <v>46380</v>
      </c>
      <c r="CP776" s="169">
        <f t="shared" si="544"/>
        <v>36.883333333333333</v>
      </c>
      <c r="CQ776" s="167">
        <v>-161.58000000000001</v>
      </c>
      <c r="CR776" s="167">
        <v>-167.482</v>
      </c>
      <c r="CS776" s="167">
        <f t="shared" si="545"/>
        <v>7.3445454545454547</v>
      </c>
      <c r="CT776" s="167">
        <f t="shared" si="546"/>
        <v>7.6128181818181817</v>
      </c>
    </row>
    <row r="777" spans="2:98">
      <c r="B777" s="167">
        <f t="shared" si="547"/>
        <v>774</v>
      </c>
      <c r="C777" s="167">
        <v>46440</v>
      </c>
      <c r="D777" s="169">
        <v>36.9</v>
      </c>
      <c r="E777" s="167">
        <v>-156.149</v>
      </c>
      <c r="F777" s="167">
        <v>-155.13399999999999</v>
      </c>
      <c r="G777" s="167">
        <f t="shared" si="528"/>
        <v>7.097681818181818</v>
      </c>
      <c r="H777" s="167">
        <f t="shared" si="529"/>
        <v>7.0515454545454537</v>
      </c>
      <c r="J777" s="167">
        <f t="shared" si="548"/>
        <v>12.9</v>
      </c>
      <c r="K777" s="167">
        <f t="shared" si="530"/>
        <v>-2.6024833333333333</v>
      </c>
      <c r="L777" s="167">
        <f t="shared" si="569"/>
        <v>-1842.5398500000013</v>
      </c>
      <c r="M777" s="167">
        <f t="shared" si="549"/>
        <v>14740.31880000001</v>
      </c>
      <c r="N777" s="167">
        <f t="shared" si="531"/>
        <v>-2.5855666666666663</v>
      </c>
      <c r="O777" s="167">
        <f t="shared" si="565"/>
        <v>-1772.5260500000027</v>
      </c>
      <c r="P777" s="167">
        <f t="shared" si="550"/>
        <v>14180.208400000021</v>
      </c>
      <c r="Q777" s="167">
        <f t="shared" si="551"/>
        <v>14460.263600000017</v>
      </c>
      <c r="W777" s="167">
        <v>46440</v>
      </c>
      <c r="Y777" s="169">
        <f t="shared" si="552"/>
        <v>36.9</v>
      </c>
      <c r="Z777" s="167">
        <v>-202.91800000000001</v>
      </c>
      <c r="AA777" s="167">
        <v>-177.869</v>
      </c>
      <c r="AB777" s="167">
        <f t="shared" si="532"/>
        <v>9.2235454545454552</v>
      </c>
      <c r="AC777" s="167">
        <f t="shared" si="533"/>
        <v>8.0849545454545453</v>
      </c>
      <c r="AD777" s="167">
        <f t="shared" si="553"/>
        <v>-190.39350000000002</v>
      </c>
      <c r="AF777" s="167">
        <f t="shared" si="566"/>
        <v>12.9</v>
      </c>
      <c r="AG777" s="167">
        <f t="shared" si="554"/>
        <v>-3.3819666666666666</v>
      </c>
      <c r="AH777" s="167">
        <f t="shared" si="570"/>
        <v>-2275.0988166666689</v>
      </c>
      <c r="AI777" s="167">
        <f t="shared" si="555"/>
        <v>18200.790533333351</v>
      </c>
      <c r="AJ777" s="167">
        <f t="shared" si="556"/>
        <v>-2.9644833333333334</v>
      </c>
      <c r="AK777" s="167">
        <f t="shared" si="571"/>
        <v>-2134.4600166666655</v>
      </c>
      <c r="AL777" s="167">
        <f t="shared" si="557"/>
        <v>17075.680133333324</v>
      </c>
      <c r="AM777" s="167">
        <f t="shared" si="558"/>
        <v>17638.235333333338</v>
      </c>
      <c r="AR777" s="167">
        <v>46440</v>
      </c>
      <c r="AS777" s="169">
        <f t="shared" si="534"/>
        <v>36.9</v>
      </c>
      <c r="AT777" s="167">
        <v>-176.19399999999999</v>
      </c>
      <c r="AU777" s="167">
        <v>-248.11600000000001</v>
      </c>
      <c r="AV777" s="167">
        <f t="shared" si="535"/>
        <v>8.0088181818181816</v>
      </c>
      <c r="AW777" s="167">
        <f t="shared" si="536"/>
        <v>11.278</v>
      </c>
      <c r="AY777" s="167">
        <f t="shared" si="559"/>
        <v>12.9</v>
      </c>
      <c r="AZ777" s="167">
        <f t="shared" si="560"/>
        <v>-2.9365666666666663</v>
      </c>
      <c r="BA777" s="167">
        <f t="shared" si="567"/>
        <v>-2117.412333333335</v>
      </c>
      <c r="BB777" s="167">
        <f t="shared" si="561"/>
        <v>16939.29866666668</v>
      </c>
      <c r="BC777" s="167">
        <f t="shared" si="562"/>
        <v>-4.1352666666666664</v>
      </c>
      <c r="BD777" s="167">
        <f t="shared" si="568"/>
        <v>-3080.3929499999995</v>
      </c>
      <c r="BE777" s="167">
        <f t="shared" si="563"/>
        <v>24643.143599999996</v>
      </c>
      <c r="BF777" s="167">
        <f t="shared" si="564"/>
        <v>20791.22113333334</v>
      </c>
      <c r="BK777" s="167">
        <v>46440</v>
      </c>
      <c r="BL777" s="169">
        <v>36.9</v>
      </c>
      <c r="BM777" s="167">
        <v>-129.74199999999999</v>
      </c>
      <c r="BN777" s="167">
        <v>-166.58</v>
      </c>
      <c r="BO777" s="167">
        <f t="shared" si="537"/>
        <v>5.8973636363636359</v>
      </c>
      <c r="BP777" s="167">
        <f t="shared" si="538"/>
        <v>7.5718181818181822</v>
      </c>
      <c r="BU777" s="167">
        <v>46440</v>
      </c>
      <c r="BV777" s="169">
        <v>36.9</v>
      </c>
      <c r="BW777" s="167">
        <v>-133.464</v>
      </c>
      <c r="BX777" s="167">
        <v>-146.69300000000001</v>
      </c>
      <c r="BY777" s="167">
        <f t="shared" si="539"/>
        <v>6.0665454545454542</v>
      </c>
      <c r="BZ777" s="167">
        <f t="shared" si="540"/>
        <v>6.667863636363637</v>
      </c>
      <c r="CE777" s="167">
        <v>46440</v>
      </c>
      <c r="CF777" s="169">
        <f t="shared" si="541"/>
        <v>36.9</v>
      </c>
      <c r="CG777" s="167">
        <v>-69.956999999999994</v>
      </c>
      <c r="CH777" s="167">
        <v>-134.75899999999999</v>
      </c>
      <c r="CI777" s="167">
        <f t="shared" si="542"/>
        <v>3.1798636363636361</v>
      </c>
      <c r="CJ777" s="167">
        <f t="shared" si="543"/>
        <v>6.1254090909090904</v>
      </c>
      <c r="CO777" s="167">
        <v>46440</v>
      </c>
      <c r="CP777" s="169">
        <f t="shared" si="544"/>
        <v>36.9</v>
      </c>
      <c r="CQ777" s="167">
        <v>-162.21299999999999</v>
      </c>
      <c r="CR777" s="167">
        <v>-169.197</v>
      </c>
      <c r="CS777" s="167">
        <f t="shared" si="545"/>
        <v>7.3733181818181812</v>
      </c>
      <c r="CT777" s="167">
        <f t="shared" si="546"/>
        <v>7.6907727272727273</v>
      </c>
    </row>
    <row r="778" spans="2:98">
      <c r="B778" s="167">
        <f t="shared" si="547"/>
        <v>775</v>
      </c>
      <c r="C778" s="167">
        <v>46500</v>
      </c>
      <c r="D778" s="169">
        <v>36.916666666666664</v>
      </c>
      <c r="E778" s="167">
        <v>-154.922</v>
      </c>
      <c r="F778" s="167">
        <v>-155.51900000000001</v>
      </c>
      <c r="G778" s="167">
        <f t="shared" si="528"/>
        <v>7.0419090909090905</v>
      </c>
      <c r="H778" s="167">
        <f t="shared" si="529"/>
        <v>7.0690454545454546</v>
      </c>
      <c r="J778" s="167">
        <f t="shared" si="548"/>
        <v>12.916666666666666</v>
      </c>
      <c r="K778" s="167">
        <f t="shared" si="530"/>
        <v>-2.5820333333333334</v>
      </c>
      <c r="L778" s="167">
        <f t="shared" si="569"/>
        <v>-1845.1218833333346</v>
      </c>
      <c r="M778" s="167">
        <f t="shared" si="549"/>
        <v>14760.975066666677</v>
      </c>
      <c r="N778" s="167">
        <f t="shared" si="531"/>
        <v>-2.5919833333333333</v>
      </c>
      <c r="O778" s="167">
        <f t="shared" si="565"/>
        <v>-1775.1180333333359</v>
      </c>
      <c r="P778" s="167">
        <f t="shared" si="550"/>
        <v>14200.944266666687</v>
      </c>
      <c r="Q778" s="167">
        <f t="shared" si="551"/>
        <v>14480.959666666682</v>
      </c>
      <c r="W778" s="167">
        <v>46500</v>
      </c>
      <c r="Y778" s="169">
        <f t="shared" si="552"/>
        <v>36.916666666666664</v>
      </c>
      <c r="Z778" s="167">
        <v>-203.148</v>
      </c>
      <c r="AA778" s="167">
        <v>-178.488</v>
      </c>
      <c r="AB778" s="167">
        <f t="shared" si="532"/>
        <v>9.234</v>
      </c>
      <c r="AC778" s="167">
        <f t="shared" si="533"/>
        <v>8.1130909090909089</v>
      </c>
      <c r="AD778" s="167">
        <f t="shared" si="553"/>
        <v>-190.81799999999998</v>
      </c>
      <c r="AF778" s="167">
        <f t="shared" si="566"/>
        <v>12.916666666666666</v>
      </c>
      <c r="AG778" s="167">
        <f t="shared" si="554"/>
        <v>-3.3857999999999997</v>
      </c>
      <c r="AH778" s="167">
        <f t="shared" si="570"/>
        <v>-2278.4846166666689</v>
      </c>
      <c r="AI778" s="167">
        <f t="shared" si="555"/>
        <v>18227.876933333351</v>
      </c>
      <c r="AJ778" s="167">
        <f t="shared" si="556"/>
        <v>-2.9748000000000001</v>
      </c>
      <c r="AK778" s="167">
        <f t="shared" si="571"/>
        <v>-2137.4348166666655</v>
      </c>
      <c r="AL778" s="167">
        <f t="shared" si="557"/>
        <v>17099.478533333324</v>
      </c>
      <c r="AM778" s="167">
        <f t="shared" si="558"/>
        <v>17663.677733333338</v>
      </c>
      <c r="AR778" s="167">
        <v>46500</v>
      </c>
      <c r="AS778" s="169">
        <f t="shared" si="534"/>
        <v>36.916666666666664</v>
      </c>
      <c r="AT778" s="167">
        <v>-172.315</v>
      </c>
      <c r="AU778" s="167">
        <v>-245.45500000000001</v>
      </c>
      <c r="AV778" s="167">
        <f t="shared" si="535"/>
        <v>7.8324999999999996</v>
      </c>
      <c r="AW778" s="167">
        <f t="shared" si="536"/>
        <v>11.157045454545456</v>
      </c>
      <c r="AY778" s="167">
        <f t="shared" si="559"/>
        <v>12.916666666666666</v>
      </c>
      <c r="AZ778" s="167">
        <f t="shared" si="560"/>
        <v>-2.8719166666666665</v>
      </c>
      <c r="BA778" s="167">
        <f t="shared" si="567"/>
        <v>-2120.2842500000015</v>
      </c>
      <c r="BB778" s="167">
        <f t="shared" si="561"/>
        <v>16962.274000000012</v>
      </c>
      <c r="BC778" s="167">
        <f t="shared" si="562"/>
        <v>-4.0909166666666668</v>
      </c>
      <c r="BD778" s="167">
        <f t="shared" si="568"/>
        <v>-3084.483866666666</v>
      </c>
      <c r="BE778" s="167">
        <f t="shared" si="563"/>
        <v>24675.870933333328</v>
      </c>
      <c r="BF778" s="167">
        <f t="shared" si="564"/>
        <v>20819.072466666672</v>
      </c>
      <c r="BK778" s="167">
        <v>46500</v>
      </c>
      <c r="BL778" s="169">
        <v>36.916666666666664</v>
      </c>
      <c r="BM778" s="167">
        <v>-130.83699999999999</v>
      </c>
      <c r="BN778" s="167">
        <v>-169.28200000000001</v>
      </c>
      <c r="BO778" s="167">
        <f t="shared" si="537"/>
        <v>5.9471363636363632</v>
      </c>
      <c r="BP778" s="167">
        <f t="shared" si="538"/>
        <v>7.6946363636363637</v>
      </c>
      <c r="BU778" s="167">
        <v>46500</v>
      </c>
      <c r="BV778" s="169">
        <v>36.916666666666664</v>
      </c>
      <c r="BW778" s="167">
        <v>-133.078</v>
      </c>
      <c r="BX778" s="167">
        <v>-147.233</v>
      </c>
      <c r="BY778" s="167">
        <f t="shared" si="539"/>
        <v>6.0490000000000004</v>
      </c>
      <c r="BZ778" s="167">
        <f t="shared" si="540"/>
        <v>6.6924090909090914</v>
      </c>
      <c r="CE778" s="167">
        <v>46500</v>
      </c>
      <c r="CF778" s="169">
        <f t="shared" si="541"/>
        <v>36.916666666666664</v>
      </c>
      <c r="CG778" s="167">
        <v>-70.477000000000004</v>
      </c>
      <c r="CH778" s="167">
        <v>-135.48099999999999</v>
      </c>
      <c r="CI778" s="167">
        <f t="shared" si="542"/>
        <v>3.2035</v>
      </c>
      <c r="CJ778" s="167">
        <f t="shared" si="543"/>
        <v>6.1582272727272729</v>
      </c>
      <c r="CO778" s="167">
        <v>46500</v>
      </c>
      <c r="CP778" s="169">
        <f t="shared" si="544"/>
        <v>36.916666666666664</v>
      </c>
      <c r="CQ778" s="167">
        <v>-165.529</v>
      </c>
      <c r="CR778" s="167">
        <v>-168.459</v>
      </c>
      <c r="CS778" s="167">
        <f t="shared" si="545"/>
        <v>7.5240454545454547</v>
      </c>
      <c r="CT778" s="167">
        <f t="shared" si="546"/>
        <v>7.6572272727272725</v>
      </c>
    </row>
    <row r="779" spans="2:98">
      <c r="B779" s="167">
        <f t="shared" si="547"/>
        <v>776</v>
      </c>
      <c r="C779" s="167">
        <v>46560</v>
      </c>
      <c r="D779" s="169">
        <v>36.933333333333337</v>
      </c>
      <c r="E779" s="167">
        <v>-155.84299999999999</v>
      </c>
      <c r="F779" s="167">
        <v>-154.27199999999999</v>
      </c>
      <c r="G779" s="167">
        <f t="shared" si="528"/>
        <v>7.0837727272727271</v>
      </c>
      <c r="H779" s="167">
        <f t="shared" si="529"/>
        <v>7.0123636363636361</v>
      </c>
      <c r="J779" s="167">
        <f t="shared" si="548"/>
        <v>12.933333333333334</v>
      </c>
      <c r="K779" s="167">
        <f t="shared" si="530"/>
        <v>-2.5973833333333332</v>
      </c>
      <c r="L779" s="167">
        <f t="shared" si="569"/>
        <v>-1847.7192666666679</v>
      </c>
      <c r="M779" s="167">
        <f t="shared" si="549"/>
        <v>14781.754133333343</v>
      </c>
      <c r="N779" s="167">
        <f t="shared" si="531"/>
        <v>-2.5711999999999997</v>
      </c>
      <c r="O779" s="167">
        <f t="shared" si="565"/>
        <v>-1777.689233333336</v>
      </c>
      <c r="P779" s="167">
        <f t="shared" si="550"/>
        <v>14221.513866666688</v>
      </c>
      <c r="Q779" s="167">
        <f t="shared" si="551"/>
        <v>14501.634000000016</v>
      </c>
      <c r="W779" s="167">
        <v>46560</v>
      </c>
      <c r="Y779" s="169">
        <f t="shared" si="552"/>
        <v>36.933333333333337</v>
      </c>
      <c r="Z779" s="167">
        <v>-202.321</v>
      </c>
      <c r="AA779" s="167">
        <v>-175.33699999999999</v>
      </c>
      <c r="AB779" s="167">
        <f t="shared" si="532"/>
        <v>9.196409090909091</v>
      </c>
      <c r="AC779" s="167">
        <f t="shared" si="533"/>
        <v>7.9698636363636357</v>
      </c>
      <c r="AD779" s="167">
        <f t="shared" si="553"/>
        <v>-188.82900000000001</v>
      </c>
      <c r="AF779" s="167">
        <f t="shared" si="566"/>
        <v>12.933333333333334</v>
      </c>
      <c r="AG779" s="167">
        <f t="shared" si="554"/>
        <v>-3.3720166666666667</v>
      </c>
      <c r="AH779" s="167">
        <f t="shared" si="570"/>
        <v>-2281.8566333333356</v>
      </c>
      <c r="AI779" s="167">
        <f t="shared" si="555"/>
        <v>18254.853066666685</v>
      </c>
      <c r="AJ779" s="167">
        <f t="shared" si="556"/>
        <v>-2.9222833333333331</v>
      </c>
      <c r="AK779" s="167">
        <f t="shared" si="571"/>
        <v>-2140.3570999999988</v>
      </c>
      <c r="AL779" s="167">
        <f t="shared" si="557"/>
        <v>17122.85679999999</v>
      </c>
      <c r="AM779" s="167">
        <f t="shared" si="558"/>
        <v>17688.854933333336</v>
      </c>
      <c r="AR779" s="167">
        <v>46560</v>
      </c>
      <c r="AS779" s="169">
        <f t="shared" si="534"/>
        <v>36.933333333333337</v>
      </c>
      <c r="AT779" s="167">
        <v>-172.708</v>
      </c>
      <c r="AU779" s="167">
        <v>-248.98699999999999</v>
      </c>
      <c r="AV779" s="167">
        <f t="shared" si="535"/>
        <v>7.8503636363636362</v>
      </c>
      <c r="AW779" s="167">
        <f t="shared" si="536"/>
        <v>11.317590909090908</v>
      </c>
      <c r="AY779" s="167">
        <f t="shared" si="559"/>
        <v>12.933333333333334</v>
      </c>
      <c r="AZ779" s="167">
        <f t="shared" si="560"/>
        <v>-2.8784666666666667</v>
      </c>
      <c r="BA779" s="167">
        <f t="shared" si="567"/>
        <v>-2123.1627166666681</v>
      </c>
      <c r="BB779" s="167">
        <f t="shared" si="561"/>
        <v>16985.301733333345</v>
      </c>
      <c r="BC779" s="167">
        <f t="shared" si="562"/>
        <v>-4.1497833333333336</v>
      </c>
      <c r="BD779" s="167">
        <f t="shared" si="568"/>
        <v>-3088.6336499999993</v>
      </c>
      <c r="BE779" s="167">
        <f t="shared" si="563"/>
        <v>24709.069199999994</v>
      </c>
      <c r="BF779" s="167">
        <f t="shared" si="564"/>
        <v>20847.18546666667</v>
      </c>
      <c r="BK779" s="167">
        <v>46560</v>
      </c>
      <c r="BL779" s="169">
        <v>36.933333333333337</v>
      </c>
      <c r="BM779" s="167">
        <v>-134.01499999999999</v>
      </c>
      <c r="BN779" s="167">
        <v>-169.637</v>
      </c>
      <c r="BO779" s="167">
        <f t="shared" si="537"/>
        <v>6.0915909090909084</v>
      </c>
      <c r="BP779" s="167">
        <f t="shared" si="538"/>
        <v>7.7107727272727269</v>
      </c>
      <c r="BU779" s="167">
        <v>46560</v>
      </c>
      <c r="BV779" s="169">
        <v>36.933333333333337</v>
      </c>
      <c r="BW779" s="167">
        <v>-133.31</v>
      </c>
      <c r="BX779" s="167">
        <v>-146.27699999999999</v>
      </c>
      <c r="BY779" s="167">
        <f t="shared" si="539"/>
        <v>6.0595454545454546</v>
      </c>
      <c r="BZ779" s="167">
        <f t="shared" si="540"/>
        <v>6.6489545454545445</v>
      </c>
      <c r="CE779" s="167">
        <v>46560</v>
      </c>
      <c r="CF779" s="169">
        <f t="shared" si="541"/>
        <v>36.933333333333337</v>
      </c>
      <c r="CG779" s="167">
        <v>-70.215999999999994</v>
      </c>
      <c r="CH779" s="167">
        <v>-132.65100000000001</v>
      </c>
      <c r="CI779" s="167">
        <f t="shared" si="542"/>
        <v>3.1916363636363632</v>
      </c>
      <c r="CJ779" s="167">
        <f t="shared" si="543"/>
        <v>6.0295909090909099</v>
      </c>
      <c r="CO779" s="167">
        <v>46560</v>
      </c>
      <c r="CP779" s="169">
        <f t="shared" si="544"/>
        <v>36.933333333333337</v>
      </c>
      <c r="CQ779" s="167">
        <v>-163.006</v>
      </c>
      <c r="CR779" s="167">
        <v>-167.672</v>
      </c>
      <c r="CS779" s="167">
        <f t="shared" si="545"/>
        <v>7.4093636363636364</v>
      </c>
      <c r="CT779" s="167">
        <f t="shared" si="546"/>
        <v>7.6214545454545455</v>
      </c>
    </row>
    <row r="780" spans="2:98">
      <c r="B780" s="167">
        <f t="shared" si="547"/>
        <v>777</v>
      </c>
      <c r="C780" s="167">
        <v>46620</v>
      </c>
      <c r="D780" s="169">
        <v>36.950000000000003</v>
      </c>
      <c r="E780" s="167">
        <v>-154.922</v>
      </c>
      <c r="F780" s="167">
        <v>-155.18100000000001</v>
      </c>
      <c r="G780" s="167">
        <f t="shared" si="528"/>
        <v>7.0419090909090905</v>
      </c>
      <c r="H780" s="167">
        <f t="shared" si="529"/>
        <v>7.0536818181818184</v>
      </c>
      <c r="J780" s="167">
        <f t="shared" si="548"/>
        <v>12.95</v>
      </c>
      <c r="K780" s="167">
        <f t="shared" si="530"/>
        <v>-2.5820333333333334</v>
      </c>
      <c r="L780" s="167">
        <f t="shared" si="569"/>
        <v>-1850.3013000000012</v>
      </c>
      <c r="M780" s="167">
        <f t="shared" si="549"/>
        <v>14802.41040000001</v>
      </c>
      <c r="N780" s="167">
        <f t="shared" si="531"/>
        <v>-2.5863500000000004</v>
      </c>
      <c r="O780" s="167">
        <f t="shared" si="565"/>
        <v>-1780.275583333336</v>
      </c>
      <c r="P780" s="167">
        <f t="shared" si="550"/>
        <v>14242.204666666688</v>
      </c>
      <c r="Q780" s="167">
        <f t="shared" si="551"/>
        <v>14522.307533333349</v>
      </c>
      <c r="W780" s="167">
        <v>46620</v>
      </c>
      <c r="Y780" s="169">
        <f t="shared" si="552"/>
        <v>36.950000000000003</v>
      </c>
      <c r="Z780" s="167">
        <v>-197.48599999999999</v>
      </c>
      <c r="AA780" s="167">
        <v>-182.20099999999999</v>
      </c>
      <c r="AB780" s="167">
        <f t="shared" si="532"/>
        <v>8.9766363636363629</v>
      </c>
      <c r="AC780" s="167">
        <f t="shared" si="533"/>
        <v>8.2818636363636369</v>
      </c>
      <c r="AD780" s="167">
        <f t="shared" si="553"/>
        <v>-189.84350000000001</v>
      </c>
      <c r="AF780" s="167">
        <f t="shared" si="566"/>
        <v>12.95</v>
      </c>
      <c r="AG780" s="167">
        <f t="shared" si="554"/>
        <v>-3.291433333333333</v>
      </c>
      <c r="AH780" s="167">
        <f t="shared" si="570"/>
        <v>-2285.1480666666689</v>
      </c>
      <c r="AI780" s="167">
        <f t="shared" si="555"/>
        <v>18281.184533333351</v>
      </c>
      <c r="AJ780" s="167">
        <f t="shared" si="556"/>
        <v>-3.0366833333333334</v>
      </c>
      <c r="AK780" s="167">
        <f t="shared" si="571"/>
        <v>-2143.3937833333321</v>
      </c>
      <c r="AL780" s="167">
        <f t="shared" si="557"/>
        <v>17147.150266666657</v>
      </c>
      <c r="AM780" s="167">
        <f t="shared" si="558"/>
        <v>17714.167400000006</v>
      </c>
      <c r="AR780" s="167">
        <v>46620</v>
      </c>
      <c r="AS780" s="169">
        <f t="shared" si="534"/>
        <v>36.950000000000003</v>
      </c>
      <c r="AT780" s="167">
        <v>-170.267</v>
      </c>
      <c r="AU780" s="167">
        <v>-245.434</v>
      </c>
      <c r="AV780" s="167">
        <f t="shared" si="535"/>
        <v>7.7394090909090911</v>
      </c>
      <c r="AW780" s="167">
        <f t="shared" si="536"/>
        <v>11.156090909090908</v>
      </c>
      <c r="AY780" s="167">
        <f t="shared" si="559"/>
        <v>12.95</v>
      </c>
      <c r="AZ780" s="167">
        <f t="shared" si="560"/>
        <v>-2.8377833333333333</v>
      </c>
      <c r="BA780" s="167">
        <f t="shared" si="567"/>
        <v>-2126.0005000000015</v>
      </c>
      <c r="BB780" s="167">
        <f t="shared" si="561"/>
        <v>17008.004000000012</v>
      </c>
      <c r="BC780" s="167">
        <f t="shared" si="562"/>
        <v>-4.0905666666666667</v>
      </c>
      <c r="BD780" s="167">
        <f t="shared" si="568"/>
        <v>-3092.7242166666661</v>
      </c>
      <c r="BE780" s="167">
        <f t="shared" si="563"/>
        <v>24741.793733333328</v>
      </c>
      <c r="BF780" s="167">
        <f t="shared" si="564"/>
        <v>20874.89886666667</v>
      </c>
      <c r="BK780" s="167">
        <v>46620</v>
      </c>
      <c r="BL780" s="169">
        <v>36.950000000000003</v>
      </c>
      <c r="BM780" s="167">
        <v>-131.45400000000001</v>
      </c>
      <c r="BN780" s="167">
        <v>-170.22399999999999</v>
      </c>
      <c r="BO780" s="167">
        <f t="shared" si="537"/>
        <v>5.9751818181818184</v>
      </c>
      <c r="BP780" s="167">
        <f t="shared" si="538"/>
        <v>7.7374545454545451</v>
      </c>
      <c r="BU780" s="167">
        <v>46620</v>
      </c>
      <c r="BV780" s="169">
        <v>36.950000000000003</v>
      </c>
      <c r="BW780" s="167">
        <v>-133.773</v>
      </c>
      <c r="BX780" s="167">
        <v>-148.15700000000001</v>
      </c>
      <c r="BY780" s="167">
        <f t="shared" si="539"/>
        <v>6.0805909090909092</v>
      </c>
      <c r="BZ780" s="167">
        <f t="shared" si="540"/>
        <v>6.7344090909090912</v>
      </c>
      <c r="CE780" s="167">
        <v>46620</v>
      </c>
      <c r="CF780" s="169">
        <f t="shared" si="541"/>
        <v>36.950000000000003</v>
      </c>
      <c r="CG780" s="167">
        <v>-70.182000000000002</v>
      </c>
      <c r="CH780" s="167">
        <v>-134.67500000000001</v>
      </c>
      <c r="CI780" s="167">
        <f t="shared" si="542"/>
        <v>3.1900909090909093</v>
      </c>
      <c r="CJ780" s="167">
        <f t="shared" si="543"/>
        <v>6.1215909090909095</v>
      </c>
      <c r="CO780" s="167">
        <v>46620</v>
      </c>
      <c r="CP780" s="169">
        <f t="shared" si="544"/>
        <v>36.950000000000003</v>
      </c>
      <c r="CQ780" s="167">
        <v>-164.99700000000001</v>
      </c>
      <c r="CR780" s="167">
        <v>-165.58799999999999</v>
      </c>
      <c r="CS780" s="167">
        <f t="shared" si="545"/>
        <v>7.4998636363636368</v>
      </c>
      <c r="CT780" s="167">
        <f t="shared" si="546"/>
        <v>7.526727272727272</v>
      </c>
    </row>
    <row r="781" spans="2:98">
      <c r="B781" s="167">
        <f t="shared" si="547"/>
        <v>778</v>
      </c>
      <c r="C781" s="167">
        <v>46680</v>
      </c>
      <c r="D781" s="169">
        <v>36.966666666666669</v>
      </c>
      <c r="E781" s="167">
        <v>-155.68899999999999</v>
      </c>
      <c r="F781" s="167">
        <v>-156.12</v>
      </c>
      <c r="G781" s="167">
        <f t="shared" si="528"/>
        <v>7.0767727272727265</v>
      </c>
      <c r="H781" s="167">
        <f t="shared" si="529"/>
        <v>7.0963636363636367</v>
      </c>
      <c r="J781" s="167">
        <f t="shared" si="548"/>
        <v>12.966666666666667</v>
      </c>
      <c r="K781" s="167">
        <f t="shared" si="530"/>
        <v>-2.5948166666666665</v>
      </c>
      <c r="L781" s="167">
        <f t="shared" si="569"/>
        <v>-1852.8961166666679</v>
      </c>
      <c r="M781" s="167">
        <f t="shared" si="549"/>
        <v>14823.168933333343</v>
      </c>
      <c r="N781" s="167">
        <f t="shared" si="531"/>
        <v>-2.6019999999999999</v>
      </c>
      <c r="O781" s="167">
        <f t="shared" si="565"/>
        <v>-1782.8775833333361</v>
      </c>
      <c r="P781" s="167">
        <f t="shared" si="550"/>
        <v>14263.020666666689</v>
      </c>
      <c r="Q781" s="167">
        <f t="shared" si="551"/>
        <v>14543.094800000017</v>
      </c>
      <c r="W781" s="167">
        <v>46680</v>
      </c>
      <c r="Y781" s="169">
        <f t="shared" si="552"/>
        <v>36.966666666666669</v>
      </c>
      <c r="Z781" s="167">
        <v>-197.51300000000001</v>
      </c>
      <c r="AA781" s="167">
        <v>-184.374</v>
      </c>
      <c r="AB781" s="167">
        <f t="shared" si="532"/>
        <v>8.9778636363636366</v>
      </c>
      <c r="AC781" s="167">
        <f t="shared" si="533"/>
        <v>8.3806363636363628</v>
      </c>
      <c r="AD781" s="167">
        <f t="shared" si="553"/>
        <v>-190.9435</v>
      </c>
      <c r="AF781" s="167">
        <f t="shared" si="566"/>
        <v>12.966666666666667</v>
      </c>
      <c r="AG781" s="167">
        <f t="shared" si="554"/>
        <v>-3.2918833333333333</v>
      </c>
      <c r="AH781" s="167">
        <f t="shared" si="570"/>
        <v>-2288.4399500000022</v>
      </c>
      <c r="AI781" s="167">
        <f t="shared" si="555"/>
        <v>18307.519600000018</v>
      </c>
      <c r="AJ781" s="167">
        <f t="shared" si="556"/>
        <v>-3.0728999999999997</v>
      </c>
      <c r="AK781" s="167">
        <f t="shared" si="571"/>
        <v>-2146.4666833333322</v>
      </c>
      <c r="AL781" s="167">
        <f t="shared" si="557"/>
        <v>17171.733466666657</v>
      </c>
      <c r="AM781" s="167">
        <f t="shared" si="558"/>
        <v>17739.626533333336</v>
      </c>
      <c r="AR781" s="167">
        <v>46680</v>
      </c>
      <c r="AS781" s="169">
        <f t="shared" si="534"/>
        <v>36.966666666666669</v>
      </c>
      <c r="AT781" s="167">
        <v>-174.16399999999999</v>
      </c>
      <c r="AU781" s="167">
        <v>-250.001</v>
      </c>
      <c r="AV781" s="167">
        <f t="shared" si="535"/>
        <v>7.9165454545454539</v>
      </c>
      <c r="AW781" s="167">
        <f t="shared" si="536"/>
        <v>11.363681818181819</v>
      </c>
      <c r="AY781" s="167">
        <f t="shared" si="559"/>
        <v>12.966666666666667</v>
      </c>
      <c r="AZ781" s="167">
        <f t="shared" si="560"/>
        <v>-2.9027333333333329</v>
      </c>
      <c r="BA781" s="167">
        <f t="shared" si="567"/>
        <v>-2128.9032333333348</v>
      </c>
      <c r="BB781" s="167">
        <f t="shared" si="561"/>
        <v>17031.225866666678</v>
      </c>
      <c r="BC781" s="167">
        <f t="shared" si="562"/>
        <v>-4.1666833333333333</v>
      </c>
      <c r="BD781" s="167">
        <f t="shared" si="568"/>
        <v>-3096.8908999999994</v>
      </c>
      <c r="BE781" s="167">
        <f t="shared" si="563"/>
        <v>24775.127199999995</v>
      </c>
      <c r="BF781" s="167">
        <f t="shared" si="564"/>
        <v>20903.176533333339</v>
      </c>
      <c r="BK781" s="167">
        <v>46680</v>
      </c>
      <c r="BL781" s="169">
        <v>36.966666666666669</v>
      </c>
      <c r="BM781" s="167">
        <v>-133.83000000000001</v>
      </c>
      <c r="BN781" s="167">
        <v>-168.32499999999999</v>
      </c>
      <c r="BO781" s="167">
        <f t="shared" si="537"/>
        <v>6.0831818181818189</v>
      </c>
      <c r="BP781" s="167">
        <f t="shared" si="538"/>
        <v>7.651136363636363</v>
      </c>
      <c r="BU781" s="167">
        <v>46680</v>
      </c>
      <c r="BV781" s="169">
        <v>36.966666666666669</v>
      </c>
      <c r="BW781" s="167">
        <v>-133.37200000000001</v>
      </c>
      <c r="BX781" s="167">
        <v>-145.33799999999999</v>
      </c>
      <c r="BY781" s="167">
        <f t="shared" si="539"/>
        <v>6.0623636363636368</v>
      </c>
      <c r="BZ781" s="167">
        <f t="shared" si="540"/>
        <v>6.6062727272727271</v>
      </c>
      <c r="CE781" s="167">
        <v>46680</v>
      </c>
      <c r="CF781" s="169">
        <f t="shared" si="541"/>
        <v>36.966666666666669</v>
      </c>
      <c r="CG781" s="167">
        <v>-69.563999999999993</v>
      </c>
      <c r="CH781" s="167">
        <v>-135.619</v>
      </c>
      <c r="CI781" s="167">
        <f t="shared" si="542"/>
        <v>3.1619999999999995</v>
      </c>
      <c r="CJ781" s="167">
        <f t="shared" si="543"/>
        <v>6.1645000000000003</v>
      </c>
      <c r="CO781" s="167">
        <v>46680</v>
      </c>
      <c r="CP781" s="169">
        <f t="shared" si="544"/>
        <v>36.966666666666669</v>
      </c>
      <c r="CQ781" s="167">
        <v>-163.42400000000001</v>
      </c>
      <c r="CR781" s="167">
        <v>-166.857</v>
      </c>
      <c r="CS781" s="167">
        <f t="shared" si="545"/>
        <v>7.4283636363636365</v>
      </c>
      <c r="CT781" s="167">
        <f t="shared" si="546"/>
        <v>7.5844090909090909</v>
      </c>
    </row>
    <row r="782" spans="2:98">
      <c r="B782" s="167">
        <f t="shared" si="547"/>
        <v>779</v>
      </c>
      <c r="C782" s="167">
        <v>46740</v>
      </c>
      <c r="D782" s="169">
        <v>36.983333333333334</v>
      </c>
      <c r="E782" s="167">
        <v>-154.61600000000001</v>
      </c>
      <c r="F782" s="167">
        <v>-156.30500000000001</v>
      </c>
      <c r="G782" s="167">
        <f t="shared" si="528"/>
        <v>7.0280000000000005</v>
      </c>
      <c r="H782" s="167">
        <f t="shared" si="529"/>
        <v>7.1047727272727279</v>
      </c>
      <c r="J782" s="167">
        <f t="shared" si="548"/>
        <v>12.983333333333333</v>
      </c>
      <c r="K782" s="167">
        <f t="shared" si="530"/>
        <v>-2.5769333333333337</v>
      </c>
      <c r="L782" s="167">
        <f t="shared" si="569"/>
        <v>-1855.4730500000012</v>
      </c>
      <c r="M782" s="167">
        <f t="shared" si="549"/>
        <v>14843.78440000001</v>
      </c>
      <c r="N782" s="167">
        <f t="shared" si="531"/>
        <v>-2.6050833333333334</v>
      </c>
      <c r="O782" s="167">
        <f t="shared" si="565"/>
        <v>-1785.4826666666695</v>
      </c>
      <c r="P782" s="167">
        <f t="shared" si="550"/>
        <v>14283.861333333356</v>
      </c>
      <c r="Q782" s="167">
        <f t="shared" si="551"/>
        <v>14563.822866666684</v>
      </c>
      <c r="W782" s="167">
        <v>46740</v>
      </c>
      <c r="Y782" s="169">
        <f t="shared" si="552"/>
        <v>36.983333333333334</v>
      </c>
      <c r="Z782" s="167">
        <v>-200.792</v>
      </c>
      <c r="AA782" s="167">
        <v>-181.84899999999999</v>
      </c>
      <c r="AB782" s="167">
        <f t="shared" si="532"/>
        <v>9.1269090909090913</v>
      </c>
      <c r="AC782" s="167">
        <f t="shared" si="533"/>
        <v>8.2658636363636351</v>
      </c>
      <c r="AD782" s="167">
        <f t="shared" si="553"/>
        <v>-191.32049999999998</v>
      </c>
      <c r="AF782" s="167">
        <f t="shared" si="566"/>
        <v>12.983333333333333</v>
      </c>
      <c r="AG782" s="167">
        <f t="shared" si="554"/>
        <v>-3.3465333333333334</v>
      </c>
      <c r="AH782" s="167">
        <f t="shared" si="570"/>
        <v>-2291.7864833333356</v>
      </c>
      <c r="AI782" s="167">
        <f t="shared" si="555"/>
        <v>18334.291866666685</v>
      </c>
      <c r="AJ782" s="167">
        <f t="shared" si="556"/>
        <v>-3.0308166666666665</v>
      </c>
      <c r="AK782" s="167">
        <f t="shared" si="571"/>
        <v>-2149.497499999999</v>
      </c>
      <c r="AL782" s="167">
        <f t="shared" si="557"/>
        <v>17195.979999999992</v>
      </c>
      <c r="AM782" s="167">
        <f t="shared" si="558"/>
        <v>17765.135933333338</v>
      </c>
      <c r="AR782" s="167">
        <v>46740</v>
      </c>
      <c r="AS782" s="169">
        <f t="shared" si="534"/>
        <v>36.983333333333334</v>
      </c>
      <c r="AT782" s="167">
        <v>-173.80600000000001</v>
      </c>
      <c r="AU782" s="167">
        <v>-246.28899999999999</v>
      </c>
      <c r="AV782" s="167">
        <f t="shared" si="535"/>
        <v>7.9002727272727276</v>
      </c>
      <c r="AW782" s="167">
        <f t="shared" si="536"/>
        <v>11.194954545454545</v>
      </c>
      <c r="AY782" s="167">
        <f t="shared" si="559"/>
        <v>12.983333333333333</v>
      </c>
      <c r="AZ782" s="167">
        <f t="shared" si="560"/>
        <v>-2.8967666666666667</v>
      </c>
      <c r="BA782" s="167">
        <f t="shared" si="567"/>
        <v>-2131.8000000000015</v>
      </c>
      <c r="BB782" s="167">
        <f t="shared" si="561"/>
        <v>17054.400000000012</v>
      </c>
      <c r="BC782" s="167">
        <f t="shared" si="562"/>
        <v>-4.1048166666666663</v>
      </c>
      <c r="BD782" s="167">
        <f t="shared" si="568"/>
        <v>-3100.9957166666659</v>
      </c>
      <c r="BE782" s="167">
        <f t="shared" si="563"/>
        <v>24807.965733333327</v>
      </c>
      <c r="BF782" s="167">
        <f t="shared" si="564"/>
        <v>20931.18286666667</v>
      </c>
      <c r="BK782" s="167">
        <v>46740</v>
      </c>
      <c r="BL782" s="169">
        <v>36.983333333333334</v>
      </c>
      <c r="BM782" s="167">
        <v>-131.37700000000001</v>
      </c>
      <c r="BN782" s="167">
        <v>-168.10900000000001</v>
      </c>
      <c r="BO782" s="167">
        <f t="shared" si="537"/>
        <v>5.9716818181818185</v>
      </c>
      <c r="BP782" s="167">
        <f t="shared" si="538"/>
        <v>7.6413181818181819</v>
      </c>
      <c r="BU782" s="167">
        <v>46740</v>
      </c>
      <c r="BV782" s="169">
        <v>36.983333333333334</v>
      </c>
      <c r="BW782" s="167">
        <v>-132.16800000000001</v>
      </c>
      <c r="BX782" s="167">
        <v>-146.49299999999999</v>
      </c>
      <c r="BY782" s="167">
        <f t="shared" si="539"/>
        <v>6.0076363636363643</v>
      </c>
      <c r="BZ782" s="167">
        <f t="shared" si="540"/>
        <v>6.6587727272727273</v>
      </c>
      <c r="CE782" s="167">
        <v>46740</v>
      </c>
      <c r="CF782" s="169">
        <f t="shared" si="541"/>
        <v>36.983333333333334</v>
      </c>
      <c r="CG782" s="167">
        <v>-69.915000000000006</v>
      </c>
      <c r="CH782" s="167">
        <v>-133.66800000000001</v>
      </c>
      <c r="CI782" s="167">
        <f t="shared" si="542"/>
        <v>3.1779545454545457</v>
      </c>
      <c r="CJ782" s="167">
        <f t="shared" si="543"/>
        <v>6.0758181818181818</v>
      </c>
      <c r="CO782" s="167">
        <v>46740</v>
      </c>
      <c r="CP782" s="169">
        <f t="shared" si="544"/>
        <v>36.983333333333334</v>
      </c>
      <c r="CQ782" s="167">
        <v>-164.93899999999999</v>
      </c>
      <c r="CR782" s="167">
        <v>-167.43</v>
      </c>
      <c r="CS782" s="167">
        <f t="shared" si="545"/>
        <v>7.4972272727272724</v>
      </c>
      <c r="CT782" s="167">
        <f t="shared" si="546"/>
        <v>7.6104545454545454</v>
      </c>
    </row>
    <row r="783" spans="2:98">
      <c r="B783" s="167">
        <f t="shared" si="547"/>
        <v>780</v>
      </c>
      <c r="C783" s="167">
        <v>46800</v>
      </c>
      <c r="D783" s="169">
        <v>37</v>
      </c>
      <c r="E783" s="167">
        <v>-155.22900000000001</v>
      </c>
      <c r="F783" s="167">
        <v>-155.13399999999999</v>
      </c>
      <c r="G783" s="167">
        <f t="shared" si="528"/>
        <v>7.0558636363636369</v>
      </c>
      <c r="H783" s="167">
        <f t="shared" si="529"/>
        <v>7.0515454545454537</v>
      </c>
      <c r="J783" s="167">
        <f t="shared" si="548"/>
        <v>13</v>
      </c>
      <c r="K783" s="167">
        <f t="shared" si="530"/>
        <v>-2.5871500000000003</v>
      </c>
      <c r="L783" s="167">
        <f t="shared" si="569"/>
        <v>-1858.0602000000013</v>
      </c>
      <c r="M783" s="167">
        <f t="shared" si="549"/>
        <v>14864.48160000001</v>
      </c>
      <c r="N783" s="167">
        <f t="shared" si="531"/>
        <v>-2.5855666666666663</v>
      </c>
      <c r="O783" s="167">
        <f t="shared" si="565"/>
        <v>-1788.0682333333361</v>
      </c>
      <c r="P783" s="167">
        <f t="shared" si="550"/>
        <v>14304.545866666689</v>
      </c>
      <c r="Q783" s="167">
        <f t="shared" si="551"/>
        <v>14584.51373333335</v>
      </c>
      <c r="W783" s="167">
        <v>46800</v>
      </c>
      <c r="Y783" s="169">
        <f t="shared" si="552"/>
        <v>37</v>
      </c>
      <c r="Z783" s="167">
        <v>-198.626</v>
      </c>
      <c r="AA783" s="167">
        <v>-183.036</v>
      </c>
      <c r="AB783" s="167">
        <f t="shared" si="532"/>
        <v>9.0284545454545455</v>
      </c>
      <c r="AC783" s="167">
        <f t="shared" si="533"/>
        <v>8.3198181818181816</v>
      </c>
      <c r="AD783" s="167">
        <f t="shared" si="553"/>
        <v>-190.83100000000002</v>
      </c>
      <c r="AF783" s="167">
        <f t="shared" si="566"/>
        <v>13</v>
      </c>
      <c r="AG783" s="167">
        <f t="shared" si="554"/>
        <v>-3.3104333333333336</v>
      </c>
      <c r="AH783" s="167">
        <f t="shared" si="570"/>
        <v>-2295.0969166666691</v>
      </c>
      <c r="AI783" s="167">
        <f t="shared" si="555"/>
        <v>18360.775333333353</v>
      </c>
      <c r="AJ783" s="167">
        <f t="shared" si="556"/>
        <v>-3.0506000000000002</v>
      </c>
      <c r="AK783" s="167">
        <f t="shared" si="571"/>
        <v>-2152.5480999999991</v>
      </c>
      <c r="AL783" s="167">
        <f t="shared" si="557"/>
        <v>17220.384799999993</v>
      </c>
      <c r="AM783" s="167">
        <f t="shared" si="558"/>
        <v>17790.580066666673</v>
      </c>
      <c r="AR783" s="167">
        <v>46800</v>
      </c>
      <c r="AS783" s="169">
        <f t="shared" si="534"/>
        <v>37</v>
      </c>
      <c r="AT783" s="167">
        <v>-177.38300000000001</v>
      </c>
      <c r="AU783" s="167">
        <v>-244.42</v>
      </c>
      <c r="AV783" s="167">
        <f t="shared" si="535"/>
        <v>8.0628636363636375</v>
      </c>
      <c r="AW783" s="167">
        <f t="shared" si="536"/>
        <v>11.11</v>
      </c>
      <c r="AY783" s="167">
        <f t="shared" si="559"/>
        <v>13</v>
      </c>
      <c r="AZ783" s="167">
        <f t="shared" si="560"/>
        <v>-2.9563833333333336</v>
      </c>
      <c r="BA783" s="167">
        <f t="shared" si="567"/>
        <v>-2134.7563833333347</v>
      </c>
      <c r="BB783" s="167">
        <f t="shared" si="561"/>
        <v>17078.051066666678</v>
      </c>
      <c r="BC783" s="167">
        <f t="shared" si="562"/>
        <v>-4.0736666666666661</v>
      </c>
      <c r="BD783" s="167">
        <f t="shared" si="568"/>
        <v>-3105.0693833333326</v>
      </c>
      <c r="BE783" s="167">
        <f t="shared" si="563"/>
        <v>24840.55506666666</v>
      </c>
      <c r="BF783" s="167">
        <f t="shared" si="564"/>
        <v>20959.303066666667</v>
      </c>
      <c r="BK783" s="167">
        <v>46800</v>
      </c>
      <c r="BL783" s="169">
        <v>37</v>
      </c>
      <c r="BM783" s="167">
        <v>-133.02799999999999</v>
      </c>
      <c r="BN783" s="167">
        <v>-168.35599999999999</v>
      </c>
      <c r="BO783" s="167">
        <f t="shared" si="537"/>
        <v>6.0467272727272725</v>
      </c>
      <c r="BP783" s="167">
        <f t="shared" si="538"/>
        <v>7.6525454545454545</v>
      </c>
      <c r="BU783" s="167">
        <v>46800</v>
      </c>
      <c r="BV783" s="169">
        <v>37</v>
      </c>
      <c r="BW783" s="167">
        <v>-132.214</v>
      </c>
      <c r="BX783" s="167">
        <v>-145.27600000000001</v>
      </c>
      <c r="BY783" s="167">
        <f t="shared" si="539"/>
        <v>6.0097272727272726</v>
      </c>
      <c r="BZ783" s="167">
        <f t="shared" si="540"/>
        <v>6.6034545454545457</v>
      </c>
      <c r="CE783" s="167">
        <v>46800</v>
      </c>
      <c r="CF783" s="169">
        <f t="shared" si="541"/>
        <v>37</v>
      </c>
      <c r="CG783" s="167">
        <v>-69.855000000000004</v>
      </c>
      <c r="CH783" s="167">
        <v>-134.166</v>
      </c>
      <c r="CI783" s="167">
        <f t="shared" si="542"/>
        <v>3.1752272727272728</v>
      </c>
      <c r="CJ783" s="167">
        <f t="shared" si="543"/>
        <v>6.0984545454545449</v>
      </c>
      <c r="CO783" s="167">
        <v>46800</v>
      </c>
      <c r="CP783" s="169">
        <f t="shared" si="544"/>
        <v>37</v>
      </c>
      <c r="CQ783" s="167">
        <v>-164.16399999999999</v>
      </c>
      <c r="CR783" s="167">
        <v>-168.13499999999999</v>
      </c>
      <c r="CS783" s="167">
        <f t="shared" si="545"/>
        <v>7.4619999999999997</v>
      </c>
      <c r="CT783" s="167">
        <f t="shared" si="546"/>
        <v>7.6424999999999992</v>
      </c>
    </row>
    <row r="784" spans="2:98">
      <c r="B784" s="167">
        <f t="shared" si="547"/>
        <v>781</v>
      </c>
      <c r="C784" s="167">
        <v>46860</v>
      </c>
      <c r="D784" s="169">
        <v>37.016666666666666</v>
      </c>
      <c r="E784" s="167">
        <v>-155.536</v>
      </c>
      <c r="F784" s="167">
        <v>-154.31800000000001</v>
      </c>
      <c r="G784" s="167">
        <f t="shared" si="528"/>
        <v>7.0698181818181816</v>
      </c>
      <c r="H784" s="167">
        <f t="shared" si="529"/>
        <v>7.0144545454545462</v>
      </c>
      <c r="J784" s="167">
        <f t="shared" si="548"/>
        <v>13.016666666666667</v>
      </c>
      <c r="K784" s="167">
        <f t="shared" si="530"/>
        <v>-2.5922666666666667</v>
      </c>
      <c r="L784" s="167">
        <f t="shared" si="569"/>
        <v>-1860.652466666668</v>
      </c>
      <c r="M784" s="167">
        <f t="shared" si="549"/>
        <v>14885.219733333344</v>
      </c>
      <c r="N784" s="167">
        <f t="shared" si="531"/>
        <v>-2.571966666666667</v>
      </c>
      <c r="O784" s="167">
        <f t="shared" si="565"/>
        <v>-1790.6402000000028</v>
      </c>
      <c r="P784" s="167">
        <f t="shared" si="550"/>
        <v>14325.121600000022</v>
      </c>
      <c r="Q784" s="167">
        <f t="shared" si="551"/>
        <v>14605.170666666683</v>
      </c>
      <c r="W784" s="167">
        <v>46860</v>
      </c>
      <c r="Y784" s="169">
        <f t="shared" si="552"/>
        <v>37.016666666666666</v>
      </c>
      <c r="Z784" s="167">
        <v>-198.84</v>
      </c>
      <c r="AA784" s="167">
        <v>-181.65100000000001</v>
      </c>
      <c r="AB784" s="167">
        <f t="shared" si="532"/>
        <v>9.038181818181819</v>
      </c>
      <c r="AC784" s="167">
        <f t="shared" si="533"/>
        <v>8.2568636363636365</v>
      </c>
      <c r="AD784" s="167">
        <f t="shared" si="553"/>
        <v>-190.24549999999999</v>
      </c>
      <c r="AF784" s="167">
        <f t="shared" si="566"/>
        <v>13.016666666666667</v>
      </c>
      <c r="AG784" s="167">
        <f t="shared" si="554"/>
        <v>-3.3140000000000001</v>
      </c>
      <c r="AH784" s="167">
        <f t="shared" si="570"/>
        <v>-2298.410916666669</v>
      </c>
      <c r="AI784" s="167">
        <f t="shared" si="555"/>
        <v>18387.287333333352</v>
      </c>
      <c r="AJ784" s="167">
        <f t="shared" si="556"/>
        <v>-3.0275166666666666</v>
      </c>
      <c r="AK784" s="167">
        <f t="shared" si="571"/>
        <v>-2155.5756166666656</v>
      </c>
      <c r="AL784" s="167">
        <f t="shared" si="557"/>
        <v>17244.604933333325</v>
      </c>
      <c r="AM784" s="167">
        <f t="shared" si="558"/>
        <v>17815.946133333338</v>
      </c>
      <c r="AR784" s="167">
        <v>46860</v>
      </c>
      <c r="AS784" s="169">
        <f t="shared" si="534"/>
        <v>37.016666666666666</v>
      </c>
      <c r="AT784" s="167">
        <v>-173.869</v>
      </c>
      <c r="AU784" s="167">
        <v>-246.96799999999999</v>
      </c>
      <c r="AV784" s="167">
        <f t="shared" si="535"/>
        <v>7.9031363636363636</v>
      </c>
      <c r="AW784" s="167">
        <f t="shared" si="536"/>
        <v>11.225818181818182</v>
      </c>
      <c r="AY784" s="167">
        <f t="shared" si="559"/>
        <v>13.016666666666667</v>
      </c>
      <c r="AZ784" s="167">
        <f t="shared" si="560"/>
        <v>-2.8978166666666665</v>
      </c>
      <c r="BA784" s="167">
        <f t="shared" si="567"/>
        <v>-2137.6542000000013</v>
      </c>
      <c r="BB784" s="167">
        <f t="shared" si="561"/>
        <v>17101.23360000001</v>
      </c>
      <c r="BC784" s="167">
        <f t="shared" si="562"/>
        <v>-4.116133333333333</v>
      </c>
      <c r="BD784" s="167">
        <f t="shared" si="568"/>
        <v>-3109.185516666666</v>
      </c>
      <c r="BE784" s="167">
        <f t="shared" si="563"/>
        <v>24873.484133333328</v>
      </c>
      <c r="BF784" s="167">
        <f t="shared" si="564"/>
        <v>20987.358866666669</v>
      </c>
      <c r="BK784" s="167">
        <v>46860</v>
      </c>
      <c r="BL784" s="169">
        <v>37.016666666666666</v>
      </c>
      <c r="BM784" s="167">
        <v>-133.66</v>
      </c>
      <c r="BN784" s="167">
        <v>-170.208</v>
      </c>
      <c r="BO784" s="167">
        <f t="shared" si="537"/>
        <v>6.0754545454545452</v>
      </c>
      <c r="BP784" s="167">
        <f t="shared" si="538"/>
        <v>7.7367272727272729</v>
      </c>
      <c r="BU784" s="167">
        <v>46860</v>
      </c>
      <c r="BV784" s="169">
        <v>37.016666666666666</v>
      </c>
      <c r="BW784" s="167">
        <v>-130.63999999999999</v>
      </c>
      <c r="BX784" s="167">
        <v>-146.50800000000001</v>
      </c>
      <c r="BY784" s="167">
        <f t="shared" si="539"/>
        <v>5.9381818181818176</v>
      </c>
      <c r="BZ784" s="167">
        <f t="shared" si="540"/>
        <v>6.6594545454545457</v>
      </c>
      <c r="CE784" s="167">
        <v>46860</v>
      </c>
      <c r="CF784" s="169">
        <f t="shared" si="541"/>
        <v>37.016666666666666</v>
      </c>
      <c r="CG784" s="167">
        <v>-70.120999999999995</v>
      </c>
      <c r="CH784" s="167">
        <v>-134.286</v>
      </c>
      <c r="CI784" s="167">
        <f t="shared" si="542"/>
        <v>3.1873181818181817</v>
      </c>
      <c r="CJ784" s="167">
        <f t="shared" si="543"/>
        <v>6.1039090909090907</v>
      </c>
      <c r="CO784" s="167">
        <v>46860</v>
      </c>
      <c r="CP784" s="169">
        <f t="shared" si="544"/>
        <v>37.016666666666666</v>
      </c>
      <c r="CQ784" s="167">
        <v>-163.00399999999999</v>
      </c>
      <c r="CR784" s="167">
        <v>-167.54</v>
      </c>
      <c r="CS784" s="167">
        <f t="shared" si="545"/>
        <v>7.409272727272727</v>
      </c>
      <c r="CT784" s="167">
        <f t="shared" si="546"/>
        <v>7.6154545454545453</v>
      </c>
    </row>
    <row r="785" spans="2:98">
      <c r="B785" s="167">
        <f t="shared" si="547"/>
        <v>782</v>
      </c>
      <c r="C785" s="167">
        <v>46920</v>
      </c>
      <c r="D785" s="169">
        <v>37.033333333333331</v>
      </c>
      <c r="E785" s="167">
        <v>-156.76300000000001</v>
      </c>
      <c r="F785" s="167">
        <v>-155.827</v>
      </c>
      <c r="G785" s="167">
        <f t="shared" si="528"/>
        <v>7.1255909090909091</v>
      </c>
      <c r="H785" s="167">
        <f t="shared" si="529"/>
        <v>7.0830454545454549</v>
      </c>
      <c r="J785" s="167">
        <f t="shared" si="548"/>
        <v>13.033333333333333</v>
      </c>
      <c r="K785" s="167">
        <f t="shared" si="530"/>
        <v>-2.6127166666666666</v>
      </c>
      <c r="L785" s="167">
        <f t="shared" si="569"/>
        <v>-1863.2651833333348</v>
      </c>
      <c r="M785" s="167">
        <f t="shared" si="549"/>
        <v>14906.121466666678</v>
      </c>
      <c r="N785" s="167">
        <f t="shared" si="531"/>
        <v>-2.5971166666666665</v>
      </c>
      <c r="O785" s="167">
        <f t="shared" si="565"/>
        <v>-1793.2373166666694</v>
      </c>
      <c r="P785" s="167">
        <f t="shared" si="550"/>
        <v>14345.898533333355</v>
      </c>
      <c r="Q785" s="167">
        <f t="shared" si="551"/>
        <v>14626.010000000017</v>
      </c>
      <c r="W785" s="167">
        <v>46920</v>
      </c>
      <c r="Y785" s="169">
        <f t="shared" si="552"/>
        <v>37.033333333333331</v>
      </c>
      <c r="Z785" s="167">
        <v>-202.65299999999999</v>
      </c>
      <c r="AA785" s="167">
        <v>-176.79599999999999</v>
      </c>
      <c r="AB785" s="167">
        <f t="shared" si="532"/>
        <v>9.2114999999999991</v>
      </c>
      <c r="AC785" s="167">
        <f t="shared" si="533"/>
        <v>8.0361818181818183</v>
      </c>
      <c r="AD785" s="167">
        <f t="shared" si="553"/>
        <v>-189.72449999999998</v>
      </c>
      <c r="AF785" s="167">
        <f t="shared" si="566"/>
        <v>13.033333333333333</v>
      </c>
      <c r="AG785" s="167">
        <f t="shared" si="554"/>
        <v>-3.3775499999999998</v>
      </c>
      <c r="AH785" s="167">
        <f t="shared" si="570"/>
        <v>-2301.7884666666691</v>
      </c>
      <c r="AI785" s="167">
        <f t="shared" si="555"/>
        <v>18414.307733333353</v>
      </c>
      <c r="AJ785" s="167">
        <f t="shared" si="556"/>
        <v>-2.9465999999999997</v>
      </c>
      <c r="AK785" s="167">
        <f t="shared" si="571"/>
        <v>-2158.5222166666658</v>
      </c>
      <c r="AL785" s="167">
        <f t="shared" si="557"/>
        <v>17268.177733333327</v>
      </c>
      <c r="AM785" s="167">
        <f t="shared" si="558"/>
        <v>17841.24273333334</v>
      </c>
      <c r="AR785" s="167">
        <v>46920</v>
      </c>
      <c r="AS785" s="169">
        <f t="shared" si="534"/>
        <v>37.033333333333331</v>
      </c>
      <c r="AT785" s="167">
        <v>-174.19</v>
      </c>
      <c r="AU785" s="167">
        <v>-245.33199999999999</v>
      </c>
      <c r="AV785" s="167">
        <f t="shared" si="535"/>
        <v>7.9177272727272729</v>
      </c>
      <c r="AW785" s="167">
        <f t="shared" si="536"/>
        <v>11.151454545454545</v>
      </c>
      <c r="AY785" s="167">
        <f t="shared" si="559"/>
        <v>13.033333333333333</v>
      </c>
      <c r="AZ785" s="167">
        <f t="shared" si="560"/>
        <v>-2.9031666666666665</v>
      </c>
      <c r="BA785" s="167">
        <f t="shared" si="567"/>
        <v>-2140.5573666666678</v>
      </c>
      <c r="BB785" s="167">
        <f t="shared" si="561"/>
        <v>17124.458933333342</v>
      </c>
      <c r="BC785" s="167">
        <f t="shared" si="562"/>
        <v>-4.0888666666666662</v>
      </c>
      <c r="BD785" s="167">
        <f t="shared" si="568"/>
        <v>-3113.2743833333325</v>
      </c>
      <c r="BE785" s="167">
        <f t="shared" si="563"/>
        <v>24906.19506666666</v>
      </c>
      <c r="BF785" s="167">
        <f t="shared" si="564"/>
        <v>21015.327000000001</v>
      </c>
      <c r="BK785" s="167">
        <v>46920</v>
      </c>
      <c r="BL785" s="169">
        <v>37.033333333333331</v>
      </c>
      <c r="BM785" s="167">
        <v>-133.93799999999999</v>
      </c>
      <c r="BN785" s="167">
        <v>-170.06899999999999</v>
      </c>
      <c r="BO785" s="167">
        <f t="shared" si="537"/>
        <v>6.0880909090909086</v>
      </c>
      <c r="BP785" s="167">
        <f t="shared" si="538"/>
        <v>7.7304090909090908</v>
      </c>
      <c r="BU785" s="167">
        <v>46920</v>
      </c>
      <c r="BV785" s="169">
        <v>37.033333333333331</v>
      </c>
      <c r="BW785" s="167">
        <v>-130.34700000000001</v>
      </c>
      <c r="BX785" s="167">
        <v>-143.15</v>
      </c>
      <c r="BY785" s="167">
        <f t="shared" si="539"/>
        <v>5.9248636363636367</v>
      </c>
      <c r="BZ785" s="167">
        <f t="shared" si="540"/>
        <v>6.5068181818181818</v>
      </c>
      <c r="CE785" s="167">
        <v>46920</v>
      </c>
      <c r="CF785" s="169">
        <f t="shared" si="541"/>
        <v>37.033333333333331</v>
      </c>
      <c r="CG785" s="167">
        <v>-70.244</v>
      </c>
      <c r="CH785" s="167">
        <v>-133.16499999999999</v>
      </c>
      <c r="CI785" s="167">
        <f t="shared" si="542"/>
        <v>3.1929090909090907</v>
      </c>
      <c r="CJ785" s="167">
        <f t="shared" si="543"/>
        <v>6.0529545454545453</v>
      </c>
      <c r="CO785" s="167">
        <v>46920</v>
      </c>
      <c r="CP785" s="169">
        <f t="shared" si="544"/>
        <v>37.033333333333331</v>
      </c>
      <c r="CQ785" s="167">
        <v>-161.61099999999999</v>
      </c>
      <c r="CR785" s="167">
        <v>-166.71199999999999</v>
      </c>
      <c r="CS785" s="167">
        <f t="shared" si="545"/>
        <v>7.3459545454545454</v>
      </c>
      <c r="CT785" s="167">
        <f t="shared" si="546"/>
        <v>7.5778181818181816</v>
      </c>
    </row>
    <row r="786" spans="2:98">
      <c r="B786" s="167">
        <f t="shared" si="547"/>
        <v>783</v>
      </c>
      <c r="C786" s="167">
        <v>46980</v>
      </c>
      <c r="D786" s="169">
        <v>37.049999999999997</v>
      </c>
      <c r="E786" s="167">
        <v>-155.84299999999999</v>
      </c>
      <c r="F786" s="167">
        <v>-154.94999999999999</v>
      </c>
      <c r="G786" s="167">
        <f t="shared" si="528"/>
        <v>7.0837727272727271</v>
      </c>
      <c r="H786" s="167">
        <f t="shared" si="529"/>
        <v>7.043181818181818</v>
      </c>
      <c r="J786" s="167">
        <f t="shared" si="548"/>
        <v>13.05</v>
      </c>
      <c r="K786" s="167">
        <f t="shared" si="530"/>
        <v>-2.5973833333333332</v>
      </c>
      <c r="L786" s="167">
        <f t="shared" si="569"/>
        <v>-1865.862566666668</v>
      </c>
      <c r="M786" s="167">
        <f t="shared" si="549"/>
        <v>14926.900533333344</v>
      </c>
      <c r="N786" s="167">
        <f t="shared" si="531"/>
        <v>-2.5824999999999996</v>
      </c>
      <c r="O786" s="167">
        <f t="shared" si="565"/>
        <v>-1795.8198166666693</v>
      </c>
      <c r="P786" s="167">
        <f t="shared" si="550"/>
        <v>14366.558533333355</v>
      </c>
      <c r="Q786" s="167">
        <f t="shared" si="551"/>
        <v>14646.72953333335</v>
      </c>
      <c r="W786" s="167">
        <v>46980</v>
      </c>
      <c r="Y786" s="169">
        <f t="shared" si="552"/>
        <v>37.049999999999997</v>
      </c>
      <c r="Z786" s="167">
        <v>-201.25299999999999</v>
      </c>
      <c r="AA786" s="167">
        <v>-183.69800000000001</v>
      </c>
      <c r="AB786" s="167">
        <f t="shared" si="532"/>
        <v>9.1478636363636365</v>
      </c>
      <c r="AC786" s="167">
        <f t="shared" si="533"/>
        <v>8.3499090909090921</v>
      </c>
      <c r="AD786" s="167">
        <f t="shared" si="553"/>
        <v>-192.47550000000001</v>
      </c>
      <c r="AF786" s="167">
        <f t="shared" si="566"/>
        <v>13.05</v>
      </c>
      <c r="AG786" s="167">
        <f t="shared" si="554"/>
        <v>-3.3542166666666664</v>
      </c>
      <c r="AH786" s="167">
        <f t="shared" si="570"/>
        <v>-2305.1426833333358</v>
      </c>
      <c r="AI786" s="167">
        <f t="shared" si="555"/>
        <v>18441.141466666686</v>
      </c>
      <c r="AJ786" s="167">
        <f t="shared" si="556"/>
        <v>-3.0616333333333334</v>
      </c>
      <c r="AK786" s="167">
        <f t="shared" si="571"/>
        <v>-2161.5838499999991</v>
      </c>
      <c r="AL786" s="167">
        <f t="shared" si="557"/>
        <v>17292.670799999993</v>
      </c>
      <c r="AM786" s="167">
        <f t="shared" si="558"/>
        <v>17866.906133333337</v>
      </c>
      <c r="AR786" s="167">
        <v>46980</v>
      </c>
      <c r="AS786" s="169">
        <f t="shared" si="534"/>
        <v>37.049999999999997</v>
      </c>
      <c r="AT786" s="167">
        <v>-177.61699999999999</v>
      </c>
      <c r="AU786" s="167">
        <v>-246.17699999999999</v>
      </c>
      <c r="AV786" s="167">
        <f t="shared" si="535"/>
        <v>8.0734999999999992</v>
      </c>
      <c r="AW786" s="167">
        <f t="shared" si="536"/>
        <v>11.189863636363636</v>
      </c>
      <c r="AY786" s="167">
        <f t="shared" si="559"/>
        <v>13.05</v>
      </c>
      <c r="AZ786" s="167">
        <f t="shared" si="560"/>
        <v>-2.9602833333333329</v>
      </c>
      <c r="BA786" s="167">
        <f t="shared" si="567"/>
        <v>-2143.5176500000011</v>
      </c>
      <c r="BB786" s="167">
        <f t="shared" si="561"/>
        <v>17148.141200000009</v>
      </c>
      <c r="BC786" s="167">
        <f t="shared" si="562"/>
        <v>-4.1029499999999999</v>
      </c>
      <c r="BD786" s="167">
        <f t="shared" si="568"/>
        <v>-3117.3773333333324</v>
      </c>
      <c r="BE786" s="167">
        <f t="shared" si="563"/>
        <v>24939.01866666666</v>
      </c>
      <c r="BF786" s="167">
        <f t="shared" si="564"/>
        <v>21043.579933333334</v>
      </c>
      <c r="BK786" s="167">
        <v>46980</v>
      </c>
      <c r="BL786" s="169">
        <v>37.049999999999997</v>
      </c>
      <c r="BM786" s="167">
        <v>-134.92500000000001</v>
      </c>
      <c r="BN786" s="167">
        <v>-170.44</v>
      </c>
      <c r="BO786" s="167">
        <f t="shared" si="537"/>
        <v>6.1329545454545462</v>
      </c>
      <c r="BP786" s="167">
        <f t="shared" si="538"/>
        <v>7.7472727272727271</v>
      </c>
      <c r="BU786" s="167">
        <v>46980</v>
      </c>
      <c r="BV786" s="169">
        <v>37.049999999999997</v>
      </c>
      <c r="BW786" s="167">
        <v>-130.84100000000001</v>
      </c>
      <c r="BX786" s="167">
        <v>-146.87799999999999</v>
      </c>
      <c r="BY786" s="167">
        <f t="shared" si="539"/>
        <v>5.9473181818181819</v>
      </c>
      <c r="BZ786" s="167">
        <f t="shared" si="540"/>
        <v>6.6762727272727265</v>
      </c>
      <c r="CE786" s="167">
        <v>46980</v>
      </c>
      <c r="CF786" s="169">
        <f t="shared" si="541"/>
        <v>37.049999999999997</v>
      </c>
      <c r="CG786" s="167">
        <v>-70.057000000000002</v>
      </c>
      <c r="CH786" s="167">
        <v>-134.72300000000001</v>
      </c>
      <c r="CI786" s="167">
        <f t="shared" si="542"/>
        <v>3.184409090909091</v>
      </c>
      <c r="CJ786" s="167">
        <f t="shared" si="543"/>
        <v>6.123772727272728</v>
      </c>
      <c r="CO786" s="167">
        <v>46980</v>
      </c>
      <c r="CP786" s="169">
        <f t="shared" si="544"/>
        <v>37.049999999999997</v>
      </c>
      <c r="CQ786" s="167">
        <v>-161.56299999999999</v>
      </c>
      <c r="CR786" s="167">
        <v>-166.863</v>
      </c>
      <c r="CS786" s="167">
        <f t="shared" si="545"/>
        <v>7.3437727272727269</v>
      </c>
      <c r="CT786" s="167">
        <f t="shared" si="546"/>
        <v>7.5846818181818181</v>
      </c>
    </row>
    <row r="787" spans="2:98">
      <c r="B787" s="167">
        <f t="shared" si="547"/>
        <v>784</v>
      </c>
      <c r="C787" s="167">
        <v>47040</v>
      </c>
      <c r="D787" s="169">
        <v>37.066666666666663</v>
      </c>
      <c r="E787" s="167">
        <v>-155.84299999999999</v>
      </c>
      <c r="F787" s="167">
        <v>-154.71899999999999</v>
      </c>
      <c r="G787" s="167">
        <f t="shared" si="528"/>
        <v>7.0837727272727271</v>
      </c>
      <c r="H787" s="167">
        <f t="shared" si="529"/>
        <v>7.0326818181818176</v>
      </c>
      <c r="J787" s="167">
        <f t="shared" si="548"/>
        <v>13.066666666666666</v>
      </c>
      <c r="K787" s="167">
        <f t="shared" si="530"/>
        <v>-2.5973833333333332</v>
      </c>
      <c r="L787" s="167">
        <f t="shared" si="569"/>
        <v>-1868.4599500000013</v>
      </c>
      <c r="M787" s="167">
        <f t="shared" si="549"/>
        <v>14947.67960000001</v>
      </c>
      <c r="N787" s="167">
        <f t="shared" si="531"/>
        <v>-2.5786499999999997</v>
      </c>
      <c r="O787" s="167">
        <f t="shared" si="565"/>
        <v>-1798.3984666666693</v>
      </c>
      <c r="P787" s="167">
        <f t="shared" si="550"/>
        <v>14387.187733333354</v>
      </c>
      <c r="Q787" s="167">
        <f t="shared" si="551"/>
        <v>14667.433666666682</v>
      </c>
      <c r="W787" s="167">
        <v>47040</v>
      </c>
      <c r="Y787" s="169">
        <f t="shared" si="552"/>
        <v>37.066666666666663</v>
      </c>
      <c r="Z787" s="167">
        <v>-198.517</v>
      </c>
      <c r="AA787" s="167">
        <v>-178.44900000000001</v>
      </c>
      <c r="AB787" s="167">
        <f t="shared" si="532"/>
        <v>9.0235000000000003</v>
      </c>
      <c r="AC787" s="167">
        <f t="shared" si="533"/>
        <v>8.1113181818181825</v>
      </c>
      <c r="AD787" s="167">
        <f t="shared" si="553"/>
        <v>-188.483</v>
      </c>
      <c r="AF787" s="167">
        <f t="shared" si="566"/>
        <v>13.066666666666666</v>
      </c>
      <c r="AG787" s="167">
        <f t="shared" si="554"/>
        <v>-3.3086166666666665</v>
      </c>
      <c r="AH787" s="167">
        <f t="shared" si="570"/>
        <v>-2308.4513000000024</v>
      </c>
      <c r="AI787" s="167">
        <f t="shared" si="555"/>
        <v>18467.61040000002</v>
      </c>
      <c r="AJ787" s="167">
        <f t="shared" si="556"/>
        <v>-2.9741500000000003</v>
      </c>
      <c r="AK787" s="167">
        <f t="shared" si="571"/>
        <v>-2164.5579999999991</v>
      </c>
      <c r="AL787" s="167">
        <f t="shared" si="557"/>
        <v>17316.463999999993</v>
      </c>
      <c r="AM787" s="167">
        <f t="shared" si="558"/>
        <v>17892.037200000006</v>
      </c>
      <c r="AR787" s="167">
        <v>47040</v>
      </c>
      <c r="AS787" s="169">
        <f t="shared" si="534"/>
        <v>37.066666666666663</v>
      </c>
      <c r="AT787" s="167">
        <v>-175.80699999999999</v>
      </c>
      <c r="AU787" s="167">
        <v>-247.804</v>
      </c>
      <c r="AV787" s="167">
        <f t="shared" si="535"/>
        <v>7.9912272727272722</v>
      </c>
      <c r="AW787" s="167">
        <f t="shared" si="536"/>
        <v>11.263818181818182</v>
      </c>
      <c r="AY787" s="167">
        <f t="shared" si="559"/>
        <v>13.066666666666666</v>
      </c>
      <c r="AZ787" s="167">
        <f t="shared" si="560"/>
        <v>-2.9301166666666663</v>
      </c>
      <c r="BA787" s="167">
        <f t="shared" si="567"/>
        <v>-2146.447766666668</v>
      </c>
      <c r="BB787" s="167">
        <f t="shared" si="561"/>
        <v>17171.582133333344</v>
      </c>
      <c r="BC787" s="167">
        <f t="shared" si="562"/>
        <v>-4.130066666666667</v>
      </c>
      <c r="BD787" s="167">
        <f t="shared" si="568"/>
        <v>-3121.5073999999991</v>
      </c>
      <c r="BE787" s="167">
        <f t="shared" si="563"/>
        <v>24972.059199999992</v>
      </c>
      <c r="BF787" s="167">
        <f t="shared" si="564"/>
        <v>21071.820666666667</v>
      </c>
      <c r="BK787" s="167">
        <v>47040</v>
      </c>
      <c r="BL787" s="169">
        <v>37.066666666666663</v>
      </c>
      <c r="BM787" s="167">
        <v>-132.05600000000001</v>
      </c>
      <c r="BN787" s="167">
        <v>-169.99199999999999</v>
      </c>
      <c r="BO787" s="167">
        <f t="shared" si="537"/>
        <v>6.0025454545454551</v>
      </c>
      <c r="BP787" s="167">
        <f t="shared" si="538"/>
        <v>7.7269090909090901</v>
      </c>
      <c r="BU787" s="167">
        <v>47040</v>
      </c>
      <c r="BV787" s="169">
        <v>37.066666666666663</v>
      </c>
      <c r="BW787" s="167">
        <v>-129.31299999999999</v>
      </c>
      <c r="BX787" s="167">
        <v>-145.41499999999999</v>
      </c>
      <c r="BY787" s="167">
        <f t="shared" si="539"/>
        <v>5.8778636363636361</v>
      </c>
      <c r="BZ787" s="167">
        <f t="shared" si="540"/>
        <v>6.6097727272727269</v>
      </c>
      <c r="CE787" s="167">
        <v>47040</v>
      </c>
      <c r="CF787" s="169">
        <f t="shared" si="541"/>
        <v>37.066666666666663</v>
      </c>
      <c r="CG787" s="167">
        <v>-70.225999999999999</v>
      </c>
      <c r="CH787" s="167">
        <v>-134.14400000000001</v>
      </c>
      <c r="CI787" s="167">
        <f t="shared" si="542"/>
        <v>3.1920909090909091</v>
      </c>
      <c r="CJ787" s="167">
        <f t="shared" si="543"/>
        <v>6.0974545454545455</v>
      </c>
      <c r="CO787" s="167">
        <v>47040</v>
      </c>
      <c r="CP787" s="169">
        <f t="shared" si="544"/>
        <v>37.066666666666663</v>
      </c>
      <c r="CQ787" s="167">
        <v>-161.89099999999999</v>
      </c>
      <c r="CR787" s="167">
        <v>-167.13800000000001</v>
      </c>
      <c r="CS787" s="167">
        <f t="shared" si="545"/>
        <v>7.3586818181818181</v>
      </c>
      <c r="CT787" s="167">
        <f t="shared" si="546"/>
        <v>7.5971818181818183</v>
      </c>
    </row>
    <row r="788" spans="2:98">
      <c r="B788" s="167">
        <f t="shared" si="547"/>
        <v>785</v>
      </c>
      <c r="C788" s="167">
        <v>47100</v>
      </c>
      <c r="D788" s="169">
        <v>37.083333333333336</v>
      </c>
      <c r="E788" s="167">
        <v>-154.00200000000001</v>
      </c>
      <c r="F788" s="167">
        <v>-154.82599999999999</v>
      </c>
      <c r="G788" s="167">
        <f t="shared" si="528"/>
        <v>7.0000909090909094</v>
      </c>
      <c r="H788" s="167">
        <f t="shared" si="529"/>
        <v>7.0375454545454543</v>
      </c>
      <c r="J788" s="167">
        <f t="shared" si="548"/>
        <v>13.083333333333334</v>
      </c>
      <c r="K788" s="167">
        <f t="shared" si="530"/>
        <v>-2.5667</v>
      </c>
      <c r="L788" s="167">
        <f t="shared" si="569"/>
        <v>-1871.0266500000014</v>
      </c>
      <c r="M788" s="167">
        <f t="shared" si="549"/>
        <v>14968.213200000011</v>
      </c>
      <c r="N788" s="167">
        <f t="shared" si="531"/>
        <v>-2.5804333333333331</v>
      </c>
      <c r="O788" s="167">
        <f t="shared" si="565"/>
        <v>-1800.9789000000026</v>
      </c>
      <c r="P788" s="167">
        <f t="shared" si="550"/>
        <v>14407.831200000021</v>
      </c>
      <c r="Q788" s="167">
        <f t="shared" si="551"/>
        <v>14688.022200000016</v>
      </c>
      <c r="W788" s="167">
        <v>47100</v>
      </c>
      <c r="Y788" s="169">
        <f t="shared" si="552"/>
        <v>37.083333333333336</v>
      </c>
      <c r="Z788" s="167">
        <v>-196.01499999999999</v>
      </c>
      <c r="AA788" s="167">
        <v>-184.226</v>
      </c>
      <c r="AB788" s="167">
        <f t="shared" si="532"/>
        <v>8.9097727272727258</v>
      </c>
      <c r="AC788" s="167">
        <f t="shared" si="533"/>
        <v>8.3739090909090912</v>
      </c>
      <c r="AD788" s="167">
        <f t="shared" si="553"/>
        <v>-190.12049999999999</v>
      </c>
      <c r="AF788" s="167">
        <f t="shared" si="566"/>
        <v>13.083333333333334</v>
      </c>
      <c r="AG788" s="167">
        <f t="shared" si="554"/>
        <v>-3.2669166666666665</v>
      </c>
      <c r="AH788" s="167">
        <f t="shared" si="570"/>
        <v>-2311.7182166666689</v>
      </c>
      <c r="AI788" s="167">
        <f t="shared" si="555"/>
        <v>18493.745733333351</v>
      </c>
      <c r="AJ788" s="167">
        <f t="shared" si="556"/>
        <v>-3.0704333333333333</v>
      </c>
      <c r="AK788" s="167">
        <f t="shared" si="571"/>
        <v>-2167.6284333333324</v>
      </c>
      <c r="AL788" s="167">
        <f t="shared" si="557"/>
        <v>17341.027466666659</v>
      </c>
      <c r="AM788" s="167">
        <f t="shared" si="558"/>
        <v>17917.386600000005</v>
      </c>
      <c r="AR788" s="167">
        <v>47100</v>
      </c>
      <c r="AS788" s="169">
        <f t="shared" si="534"/>
        <v>37.083333333333336</v>
      </c>
      <c r="AT788" s="167">
        <v>-179.09800000000001</v>
      </c>
      <c r="AU788" s="167">
        <v>-246.52600000000001</v>
      </c>
      <c r="AV788" s="167">
        <f t="shared" si="535"/>
        <v>8.1408181818181831</v>
      </c>
      <c r="AW788" s="167">
        <f t="shared" si="536"/>
        <v>11.205727272727273</v>
      </c>
      <c r="AY788" s="167">
        <f t="shared" si="559"/>
        <v>13.083333333333334</v>
      </c>
      <c r="AZ788" s="167">
        <f t="shared" si="560"/>
        <v>-2.9849666666666668</v>
      </c>
      <c r="BA788" s="167">
        <f t="shared" si="567"/>
        <v>-2149.4327333333349</v>
      </c>
      <c r="BB788" s="167">
        <f t="shared" si="561"/>
        <v>17195.461866666679</v>
      </c>
      <c r="BC788" s="167">
        <f t="shared" si="562"/>
        <v>-4.1087666666666669</v>
      </c>
      <c r="BD788" s="167">
        <f t="shared" si="568"/>
        <v>-3125.6161666666658</v>
      </c>
      <c r="BE788" s="167">
        <f t="shared" si="563"/>
        <v>25004.929333333326</v>
      </c>
      <c r="BF788" s="167">
        <f t="shared" si="564"/>
        <v>21100.195600000003</v>
      </c>
      <c r="BK788" s="167">
        <v>47100</v>
      </c>
      <c r="BL788" s="169">
        <v>37.083333333333336</v>
      </c>
      <c r="BM788" s="167">
        <v>-131.97900000000001</v>
      </c>
      <c r="BN788" s="167">
        <v>-169.59100000000001</v>
      </c>
      <c r="BO788" s="167">
        <f t="shared" si="537"/>
        <v>5.9990454545454552</v>
      </c>
      <c r="BP788" s="167">
        <f t="shared" si="538"/>
        <v>7.7086818181818186</v>
      </c>
      <c r="BU788" s="167">
        <v>47100</v>
      </c>
      <c r="BV788" s="169">
        <v>37.083333333333336</v>
      </c>
      <c r="BW788" s="167">
        <v>-132.291</v>
      </c>
      <c r="BX788" s="167">
        <v>-143.99700000000001</v>
      </c>
      <c r="BY788" s="167">
        <f t="shared" si="539"/>
        <v>6.0132272727272724</v>
      </c>
      <c r="BZ788" s="167">
        <f t="shared" si="540"/>
        <v>6.5453181818181827</v>
      </c>
      <c r="CE788" s="167">
        <v>47100</v>
      </c>
      <c r="CF788" s="169">
        <f t="shared" si="541"/>
        <v>37.083333333333336</v>
      </c>
      <c r="CG788" s="167">
        <v>-70.039000000000001</v>
      </c>
      <c r="CH788" s="167">
        <v>-134.01900000000001</v>
      </c>
      <c r="CI788" s="167">
        <f t="shared" si="542"/>
        <v>3.1835909090909094</v>
      </c>
      <c r="CJ788" s="167">
        <f t="shared" si="543"/>
        <v>6.0917727272727271</v>
      </c>
      <c r="CO788" s="167">
        <v>47100</v>
      </c>
      <c r="CP788" s="169">
        <f t="shared" si="544"/>
        <v>37.083333333333336</v>
      </c>
      <c r="CQ788" s="167">
        <v>-160.19399999999999</v>
      </c>
      <c r="CR788" s="167">
        <v>-165.22</v>
      </c>
      <c r="CS788" s="167">
        <f t="shared" si="545"/>
        <v>7.2815454545454541</v>
      </c>
      <c r="CT788" s="167">
        <f t="shared" si="546"/>
        <v>7.51</v>
      </c>
    </row>
    <row r="789" spans="2:98">
      <c r="B789" s="167">
        <f t="shared" si="547"/>
        <v>786</v>
      </c>
      <c r="C789" s="167">
        <v>47160</v>
      </c>
      <c r="D789" s="169">
        <v>37.1</v>
      </c>
      <c r="E789" s="167">
        <v>-155.68899999999999</v>
      </c>
      <c r="F789" s="167">
        <v>-155.273</v>
      </c>
      <c r="G789" s="167">
        <f t="shared" si="528"/>
        <v>7.0767727272727265</v>
      </c>
      <c r="H789" s="167">
        <f t="shared" si="529"/>
        <v>7.0578636363636358</v>
      </c>
      <c r="J789" s="167">
        <f t="shared" si="548"/>
        <v>13.1</v>
      </c>
      <c r="K789" s="167">
        <f t="shared" si="530"/>
        <v>-2.5948166666666665</v>
      </c>
      <c r="L789" s="167">
        <f t="shared" si="569"/>
        <v>-1873.6214666666681</v>
      </c>
      <c r="M789" s="167">
        <f t="shared" si="549"/>
        <v>14988.971733333345</v>
      </c>
      <c r="N789" s="167">
        <f t="shared" si="531"/>
        <v>-2.5878833333333331</v>
      </c>
      <c r="O789" s="167">
        <f t="shared" si="565"/>
        <v>-1803.5667833333359</v>
      </c>
      <c r="P789" s="167">
        <f t="shared" si="550"/>
        <v>14428.534266666687</v>
      </c>
      <c r="Q789" s="167">
        <f t="shared" si="551"/>
        <v>14708.753000000015</v>
      </c>
      <c r="W789" s="167">
        <v>47160</v>
      </c>
      <c r="Y789" s="169">
        <f t="shared" si="552"/>
        <v>37.1</v>
      </c>
      <c r="Z789" s="167">
        <v>-194.529</v>
      </c>
      <c r="AA789" s="167">
        <v>-177.41300000000001</v>
      </c>
      <c r="AB789" s="167">
        <f t="shared" si="532"/>
        <v>8.842227272727273</v>
      </c>
      <c r="AC789" s="167">
        <f t="shared" si="533"/>
        <v>8.0642272727272726</v>
      </c>
      <c r="AD789" s="167">
        <f t="shared" si="553"/>
        <v>-185.971</v>
      </c>
      <c r="AF789" s="167">
        <f t="shared" si="566"/>
        <v>13.1</v>
      </c>
      <c r="AG789" s="167">
        <f t="shared" si="554"/>
        <v>-3.2421500000000001</v>
      </c>
      <c r="AH789" s="167">
        <f t="shared" si="570"/>
        <v>-2314.960366666669</v>
      </c>
      <c r="AI789" s="167">
        <f t="shared" si="555"/>
        <v>18519.682933333352</v>
      </c>
      <c r="AJ789" s="167">
        <f t="shared" si="556"/>
        <v>-2.9568833333333333</v>
      </c>
      <c r="AK789" s="167">
        <f t="shared" si="571"/>
        <v>-2170.5853166666657</v>
      </c>
      <c r="AL789" s="167">
        <f t="shared" si="557"/>
        <v>17364.682533333325</v>
      </c>
      <c r="AM789" s="167">
        <f t="shared" si="558"/>
        <v>17942.182733333339</v>
      </c>
      <c r="AR789" s="167">
        <v>47160</v>
      </c>
      <c r="AS789" s="169">
        <f t="shared" si="534"/>
        <v>37.1</v>
      </c>
      <c r="AT789" s="167">
        <v>-179.72399999999999</v>
      </c>
      <c r="AU789" s="167">
        <v>-242.47200000000001</v>
      </c>
      <c r="AV789" s="167">
        <f t="shared" si="535"/>
        <v>8.1692727272727268</v>
      </c>
      <c r="AW789" s="167">
        <f t="shared" si="536"/>
        <v>11.021454545454546</v>
      </c>
      <c r="AY789" s="167">
        <f t="shared" si="559"/>
        <v>13.1</v>
      </c>
      <c r="AZ789" s="167">
        <f t="shared" si="560"/>
        <v>-2.9953999999999996</v>
      </c>
      <c r="BA789" s="167">
        <f t="shared" si="567"/>
        <v>-2152.4281333333347</v>
      </c>
      <c r="BB789" s="167">
        <f t="shared" si="561"/>
        <v>17219.425066666678</v>
      </c>
      <c r="BC789" s="167">
        <f t="shared" si="562"/>
        <v>-4.0411999999999999</v>
      </c>
      <c r="BD789" s="167">
        <f t="shared" si="568"/>
        <v>-3129.6573666666659</v>
      </c>
      <c r="BE789" s="167">
        <f t="shared" si="563"/>
        <v>25037.258933333327</v>
      </c>
      <c r="BF789" s="167">
        <f t="shared" si="564"/>
        <v>21128.342000000004</v>
      </c>
      <c r="BK789" s="167">
        <v>47160</v>
      </c>
      <c r="BL789" s="169">
        <v>37.1</v>
      </c>
      <c r="BM789" s="167">
        <v>-133.67599999999999</v>
      </c>
      <c r="BN789" s="167">
        <v>-170.208</v>
      </c>
      <c r="BO789" s="167">
        <f t="shared" si="537"/>
        <v>6.0761818181818175</v>
      </c>
      <c r="BP789" s="167">
        <f t="shared" si="538"/>
        <v>7.7367272727272729</v>
      </c>
      <c r="BU789" s="167">
        <v>47160</v>
      </c>
      <c r="BV789" s="169">
        <v>37.1</v>
      </c>
      <c r="BW789" s="167">
        <v>-131.798</v>
      </c>
      <c r="BX789" s="167">
        <v>-146.678</v>
      </c>
      <c r="BY789" s="167">
        <f t="shared" si="539"/>
        <v>5.9908181818181818</v>
      </c>
      <c r="BZ789" s="167">
        <f t="shared" si="540"/>
        <v>6.6671818181818177</v>
      </c>
      <c r="CE789" s="167">
        <v>47160</v>
      </c>
      <c r="CF789" s="169">
        <f t="shared" si="541"/>
        <v>37.1</v>
      </c>
      <c r="CG789" s="167">
        <v>-70.003</v>
      </c>
      <c r="CH789" s="167">
        <v>-134.84</v>
      </c>
      <c r="CI789" s="167">
        <f t="shared" si="542"/>
        <v>3.1819545454545453</v>
      </c>
      <c r="CJ789" s="167">
        <f t="shared" si="543"/>
        <v>6.1290909090909089</v>
      </c>
      <c r="CO789" s="167">
        <v>47160</v>
      </c>
      <c r="CP789" s="169">
        <f t="shared" si="544"/>
        <v>37.1</v>
      </c>
      <c r="CQ789" s="167">
        <v>-162.042</v>
      </c>
      <c r="CR789" s="167">
        <v>-165.274</v>
      </c>
      <c r="CS789" s="167">
        <f t="shared" si="545"/>
        <v>7.3655454545454546</v>
      </c>
      <c r="CT789" s="167">
        <f t="shared" si="546"/>
        <v>7.5124545454545455</v>
      </c>
    </row>
    <row r="790" spans="2:98">
      <c r="B790" s="167">
        <f t="shared" si="547"/>
        <v>787</v>
      </c>
      <c r="C790" s="167">
        <v>47220</v>
      </c>
      <c r="D790" s="169">
        <v>37.116666666666667</v>
      </c>
      <c r="E790" s="167">
        <v>-155.99600000000001</v>
      </c>
      <c r="F790" s="167">
        <v>-154.68799999999999</v>
      </c>
      <c r="G790" s="167">
        <f t="shared" si="528"/>
        <v>7.090727272727273</v>
      </c>
      <c r="H790" s="167">
        <f t="shared" si="529"/>
        <v>7.0312727272727269</v>
      </c>
      <c r="J790" s="167">
        <f t="shared" si="548"/>
        <v>13.116666666666667</v>
      </c>
      <c r="K790" s="167">
        <f t="shared" si="530"/>
        <v>-2.5999333333333334</v>
      </c>
      <c r="L790" s="167">
        <f t="shared" si="569"/>
        <v>-1876.2214000000015</v>
      </c>
      <c r="M790" s="167">
        <f t="shared" si="549"/>
        <v>15009.771200000012</v>
      </c>
      <c r="N790" s="167">
        <f t="shared" si="531"/>
        <v>-2.5781333333333332</v>
      </c>
      <c r="O790" s="167">
        <f t="shared" si="565"/>
        <v>-1806.1449166666694</v>
      </c>
      <c r="P790" s="167">
        <f t="shared" si="550"/>
        <v>14449.159333333355</v>
      </c>
      <c r="Q790" s="167">
        <f t="shared" si="551"/>
        <v>14729.465266666684</v>
      </c>
      <c r="W790" s="167">
        <v>47220</v>
      </c>
      <c r="Y790" s="169">
        <f t="shared" si="552"/>
        <v>37.116666666666667</v>
      </c>
      <c r="Z790" s="167">
        <v>-204.81200000000001</v>
      </c>
      <c r="AA790" s="167">
        <v>-178.42400000000001</v>
      </c>
      <c r="AB790" s="167">
        <f t="shared" si="532"/>
        <v>9.3096363636363648</v>
      </c>
      <c r="AC790" s="167">
        <f t="shared" si="533"/>
        <v>8.1101818181818182</v>
      </c>
      <c r="AD790" s="167">
        <f t="shared" si="553"/>
        <v>-191.61799999999999</v>
      </c>
      <c r="AF790" s="167">
        <f t="shared" si="566"/>
        <v>13.116666666666667</v>
      </c>
      <c r="AG790" s="167">
        <f t="shared" si="554"/>
        <v>-3.4135333333333335</v>
      </c>
      <c r="AH790" s="167">
        <f t="shared" si="570"/>
        <v>-2318.3739000000023</v>
      </c>
      <c r="AI790" s="167">
        <f t="shared" si="555"/>
        <v>18546.991200000019</v>
      </c>
      <c r="AJ790" s="167">
        <f t="shared" si="556"/>
        <v>-2.9737333333333336</v>
      </c>
      <c r="AK790" s="167">
        <f t="shared" si="571"/>
        <v>-2173.5590499999989</v>
      </c>
      <c r="AL790" s="167">
        <f t="shared" si="557"/>
        <v>17388.472399999991</v>
      </c>
      <c r="AM790" s="167">
        <f t="shared" si="558"/>
        <v>17967.731800000005</v>
      </c>
      <c r="AR790" s="167">
        <v>47220</v>
      </c>
      <c r="AS790" s="169">
        <f t="shared" si="534"/>
        <v>37.116666666666667</v>
      </c>
      <c r="AT790" s="167">
        <v>-176.12899999999999</v>
      </c>
      <c r="AU790" s="167">
        <v>-240.41900000000001</v>
      </c>
      <c r="AV790" s="167">
        <f t="shared" si="535"/>
        <v>8.0058636363636353</v>
      </c>
      <c r="AW790" s="167">
        <f t="shared" si="536"/>
        <v>10.928136363636364</v>
      </c>
      <c r="AY790" s="167">
        <f t="shared" si="559"/>
        <v>13.116666666666667</v>
      </c>
      <c r="AZ790" s="167">
        <f t="shared" si="560"/>
        <v>-2.935483333333333</v>
      </c>
      <c r="BA790" s="167">
        <f t="shared" si="567"/>
        <v>-2155.3636166666679</v>
      </c>
      <c r="BB790" s="167">
        <f t="shared" si="561"/>
        <v>17242.908933333343</v>
      </c>
      <c r="BC790" s="167">
        <f t="shared" si="562"/>
        <v>-4.0069833333333333</v>
      </c>
      <c r="BD790" s="167">
        <f t="shared" si="568"/>
        <v>-3133.6643499999991</v>
      </c>
      <c r="BE790" s="167">
        <f t="shared" si="563"/>
        <v>25069.314799999993</v>
      </c>
      <c r="BF790" s="167">
        <f t="shared" si="564"/>
        <v>21156.111866666666</v>
      </c>
      <c r="BK790" s="167">
        <v>47220</v>
      </c>
      <c r="BL790" s="169">
        <v>37.116666666666667</v>
      </c>
      <c r="BM790" s="167">
        <v>-131.1</v>
      </c>
      <c r="BN790" s="167">
        <v>-168.52500000000001</v>
      </c>
      <c r="BO790" s="167">
        <f t="shared" si="537"/>
        <v>5.959090909090909</v>
      </c>
      <c r="BP790" s="167">
        <f t="shared" si="538"/>
        <v>7.6602272727272727</v>
      </c>
      <c r="BU790" s="167">
        <v>47220</v>
      </c>
      <c r="BV790" s="169">
        <v>37.116666666666667</v>
      </c>
      <c r="BW790" s="167">
        <v>-131.31899999999999</v>
      </c>
      <c r="BX790" s="167">
        <v>-145.33799999999999</v>
      </c>
      <c r="BY790" s="167">
        <f t="shared" si="539"/>
        <v>5.9690454545454541</v>
      </c>
      <c r="BZ790" s="167">
        <f t="shared" si="540"/>
        <v>6.6062727272727271</v>
      </c>
      <c r="CE790" s="167">
        <v>47220</v>
      </c>
      <c r="CF790" s="169">
        <f t="shared" si="541"/>
        <v>37.116666666666667</v>
      </c>
      <c r="CG790" s="167">
        <v>-70.209000000000003</v>
      </c>
      <c r="CH790" s="167">
        <v>-134.191</v>
      </c>
      <c r="CI790" s="167">
        <f t="shared" si="542"/>
        <v>3.1913181818181822</v>
      </c>
      <c r="CJ790" s="167">
        <f t="shared" si="543"/>
        <v>6.0995909090909093</v>
      </c>
      <c r="CO790" s="167">
        <v>47220</v>
      </c>
      <c r="CP790" s="169">
        <f t="shared" si="544"/>
        <v>37.116666666666667</v>
      </c>
      <c r="CQ790" s="167">
        <v>-161.48699999999999</v>
      </c>
      <c r="CR790" s="167">
        <v>-164.566</v>
      </c>
      <c r="CS790" s="167">
        <f t="shared" si="545"/>
        <v>7.3403181818181817</v>
      </c>
      <c r="CT790" s="167">
        <f t="shared" si="546"/>
        <v>7.4802727272727276</v>
      </c>
    </row>
    <row r="791" spans="2:98">
      <c r="B791" s="167">
        <f t="shared" si="547"/>
        <v>788</v>
      </c>
      <c r="C791" s="167">
        <v>47280</v>
      </c>
      <c r="D791" s="169">
        <v>37.133333333333333</v>
      </c>
      <c r="E791" s="167">
        <v>-157.22300000000001</v>
      </c>
      <c r="F791" s="167">
        <v>-154.673</v>
      </c>
      <c r="G791" s="167">
        <f t="shared" si="528"/>
        <v>7.1465000000000005</v>
      </c>
      <c r="H791" s="167">
        <f t="shared" si="529"/>
        <v>7.0305909090909093</v>
      </c>
      <c r="J791" s="167">
        <f t="shared" si="548"/>
        <v>13.133333333333333</v>
      </c>
      <c r="K791" s="167">
        <f t="shared" si="530"/>
        <v>-2.6203833333333337</v>
      </c>
      <c r="L791" s="167">
        <f t="shared" si="569"/>
        <v>-1878.8417833333349</v>
      </c>
      <c r="M791" s="167">
        <f t="shared" si="549"/>
        <v>15030.734266666679</v>
      </c>
      <c r="N791" s="167">
        <f t="shared" si="531"/>
        <v>-2.5778833333333333</v>
      </c>
      <c r="O791" s="167">
        <f t="shared" si="565"/>
        <v>-1808.7228000000027</v>
      </c>
      <c r="P791" s="167">
        <f t="shared" si="550"/>
        <v>14469.782400000022</v>
      </c>
      <c r="Q791" s="167">
        <f t="shared" si="551"/>
        <v>14750.25833333335</v>
      </c>
      <c r="W791" s="167">
        <v>47280</v>
      </c>
      <c r="Y791" s="169">
        <f t="shared" si="552"/>
        <v>37.133333333333333</v>
      </c>
      <c r="Z791" s="167">
        <v>-202.24199999999999</v>
      </c>
      <c r="AA791" s="167">
        <v>-186.05</v>
      </c>
      <c r="AB791" s="167">
        <f t="shared" si="532"/>
        <v>9.1928181818181809</v>
      </c>
      <c r="AC791" s="167">
        <f t="shared" si="533"/>
        <v>8.456818181818182</v>
      </c>
      <c r="AD791" s="167">
        <f t="shared" si="553"/>
        <v>-194.14600000000002</v>
      </c>
      <c r="AF791" s="167">
        <f t="shared" si="566"/>
        <v>13.133333333333333</v>
      </c>
      <c r="AG791" s="167">
        <f t="shared" si="554"/>
        <v>-3.3706999999999998</v>
      </c>
      <c r="AH791" s="167">
        <f t="shared" si="570"/>
        <v>-2321.7446000000023</v>
      </c>
      <c r="AI791" s="167">
        <f t="shared" si="555"/>
        <v>18573.956800000018</v>
      </c>
      <c r="AJ791" s="167">
        <f t="shared" si="556"/>
        <v>-3.1008333333333336</v>
      </c>
      <c r="AK791" s="167">
        <f t="shared" si="571"/>
        <v>-2176.6598833333323</v>
      </c>
      <c r="AL791" s="167">
        <f t="shared" si="557"/>
        <v>17413.279066666659</v>
      </c>
      <c r="AM791" s="167">
        <f t="shared" si="558"/>
        <v>17993.617933333338</v>
      </c>
      <c r="AR791" s="167">
        <v>47280</v>
      </c>
      <c r="AS791" s="169">
        <f t="shared" si="534"/>
        <v>37.133333333333333</v>
      </c>
      <c r="AT791" s="167">
        <v>-176.18</v>
      </c>
      <c r="AU791" s="167">
        <v>-246.56700000000001</v>
      </c>
      <c r="AV791" s="167">
        <f t="shared" si="535"/>
        <v>8.0081818181818178</v>
      </c>
      <c r="AW791" s="167">
        <f t="shared" si="536"/>
        <v>11.207590909090909</v>
      </c>
      <c r="AY791" s="167">
        <f t="shared" si="559"/>
        <v>13.133333333333333</v>
      </c>
      <c r="AZ791" s="167">
        <f t="shared" si="560"/>
        <v>-2.9363333333333332</v>
      </c>
      <c r="BA791" s="167">
        <f t="shared" si="567"/>
        <v>-2158.2999500000014</v>
      </c>
      <c r="BB791" s="167">
        <f t="shared" si="561"/>
        <v>17266.399600000012</v>
      </c>
      <c r="BC791" s="167">
        <f t="shared" si="562"/>
        <v>-4.1094499999999998</v>
      </c>
      <c r="BD791" s="167">
        <f t="shared" si="568"/>
        <v>-3137.773799999999</v>
      </c>
      <c r="BE791" s="167">
        <f t="shared" si="563"/>
        <v>25102.190399999992</v>
      </c>
      <c r="BF791" s="167">
        <f t="shared" si="564"/>
        <v>21184.295000000002</v>
      </c>
      <c r="BK791" s="167">
        <v>47280</v>
      </c>
      <c r="BL791" s="169">
        <v>37.133333333333333</v>
      </c>
      <c r="BM791" s="167">
        <v>-133.96899999999999</v>
      </c>
      <c r="BN791" s="167">
        <v>-166.179</v>
      </c>
      <c r="BO791" s="167">
        <f t="shared" si="537"/>
        <v>6.0895000000000001</v>
      </c>
      <c r="BP791" s="167">
        <f t="shared" si="538"/>
        <v>7.553590909090909</v>
      </c>
      <c r="BU791" s="167">
        <v>47280</v>
      </c>
      <c r="BV791" s="169">
        <v>37.133333333333333</v>
      </c>
      <c r="BW791" s="167">
        <v>-131.072</v>
      </c>
      <c r="BX791" s="167">
        <v>-147.09399999999999</v>
      </c>
      <c r="BY791" s="167">
        <f t="shared" si="539"/>
        <v>5.9578181818181823</v>
      </c>
      <c r="BZ791" s="167">
        <f t="shared" si="540"/>
        <v>6.6860909090909084</v>
      </c>
      <c r="CE791" s="167">
        <v>47280</v>
      </c>
      <c r="CF791" s="169">
        <f t="shared" si="541"/>
        <v>37.133333333333333</v>
      </c>
      <c r="CG791" s="167">
        <v>-70.361000000000004</v>
      </c>
      <c r="CH791" s="167">
        <v>-135.27699999999999</v>
      </c>
      <c r="CI791" s="167">
        <f t="shared" si="542"/>
        <v>3.1982272727272729</v>
      </c>
      <c r="CJ791" s="167">
        <f t="shared" si="543"/>
        <v>6.1489545454545445</v>
      </c>
      <c r="CO791" s="167">
        <v>47280</v>
      </c>
      <c r="CP791" s="169">
        <f t="shared" si="544"/>
        <v>37.133333333333333</v>
      </c>
      <c r="CQ791" s="167">
        <v>-160.298</v>
      </c>
      <c r="CR791" s="167">
        <v>-166.096</v>
      </c>
      <c r="CS791" s="167">
        <f t="shared" si="545"/>
        <v>7.2862727272727277</v>
      </c>
      <c r="CT791" s="167">
        <f t="shared" si="546"/>
        <v>7.549818181818182</v>
      </c>
    </row>
    <row r="792" spans="2:98">
      <c r="B792" s="167">
        <f t="shared" si="547"/>
        <v>789</v>
      </c>
      <c r="C792" s="167">
        <v>47340</v>
      </c>
      <c r="D792" s="169">
        <v>37.15</v>
      </c>
      <c r="E792" s="167">
        <v>-155.22900000000001</v>
      </c>
      <c r="F792" s="167">
        <v>-155.73500000000001</v>
      </c>
      <c r="G792" s="167">
        <f t="shared" si="528"/>
        <v>7.0558636363636369</v>
      </c>
      <c r="H792" s="167">
        <f t="shared" si="529"/>
        <v>7.0788636363636366</v>
      </c>
      <c r="J792" s="167">
        <f t="shared" si="548"/>
        <v>13.15</v>
      </c>
      <c r="K792" s="167">
        <f t="shared" si="530"/>
        <v>-2.5871500000000003</v>
      </c>
      <c r="L792" s="167">
        <f t="shared" si="569"/>
        <v>-1881.428933333335</v>
      </c>
      <c r="M792" s="167">
        <f t="shared" si="549"/>
        <v>15051.43146666668</v>
      </c>
      <c r="N792" s="167">
        <f t="shared" si="531"/>
        <v>-2.5955833333333334</v>
      </c>
      <c r="O792" s="167">
        <f t="shared" si="565"/>
        <v>-1811.318383333336</v>
      </c>
      <c r="P792" s="167">
        <f t="shared" si="550"/>
        <v>14490.547066666688</v>
      </c>
      <c r="Q792" s="167">
        <f t="shared" si="551"/>
        <v>14770.989266666684</v>
      </c>
      <c r="W792" s="167">
        <v>47340</v>
      </c>
      <c r="Y792" s="169">
        <f t="shared" si="552"/>
        <v>37.15</v>
      </c>
      <c r="Z792" s="167">
        <v>-199.07599999999999</v>
      </c>
      <c r="AA792" s="167">
        <v>-179.8</v>
      </c>
      <c r="AB792" s="167">
        <f t="shared" si="532"/>
        <v>9.0489090909090901</v>
      </c>
      <c r="AC792" s="167">
        <f t="shared" si="533"/>
        <v>8.1727272727272737</v>
      </c>
      <c r="AD792" s="167">
        <f t="shared" si="553"/>
        <v>-189.43799999999999</v>
      </c>
      <c r="AF792" s="167">
        <f t="shared" si="566"/>
        <v>13.15</v>
      </c>
      <c r="AG792" s="167">
        <f t="shared" si="554"/>
        <v>-3.317933333333333</v>
      </c>
      <c r="AH792" s="167">
        <f t="shared" si="570"/>
        <v>-2325.0625333333355</v>
      </c>
      <c r="AI792" s="167">
        <f t="shared" si="555"/>
        <v>18600.500266666684</v>
      </c>
      <c r="AJ792" s="167">
        <f t="shared" si="556"/>
        <v>-2.996666666666667</v>
      </c>
      <c r="AK792" s="167">
        <f t="shared" si="571"/>
        <v>-2179.6565499999988</v>
      </c>
      <c r="AL792" s="167">
        <f t="shared" si="557"/>
        <v>17437.25239999999</v>
      </c>
      <c r="AM792" s="167">
        <f t="shared" si="558"/>
        <v>18018.876333333337</v>
      </c>
      <c r="AR792" s="167">
        <v>47340</v>
      </c>
      <c r="AS792" s="169">
        <f t="shared" si="534"/>
        <v>37.15</v>
      </c>
      <c r="AT792" s="167">
        <v>-174.21299999999999</v>
      </c>
      <c r="AU792" s="167">
        <v>-244.07300000000001</v>
      </c>
      <c r="AV792" s="167">
        <f t="shared" si="535"/>
        <v>7.9187727272727271</v>
      </c>
      <c r="AW792" s="167">
        <f t="shared" si="536"/>
        <v>11.094227272727274</v>
      </c>
      <c r="AY792" s="167">
        <f t="shared" si="559"/>
        <v>13.15</v>
      </c>
      <c r="AZ792" s="167">
        <f t="shared" si="560"/>
        <v>-2.9035500000000001</v>
      </c>
      <c r="BA792" s="167">
        <f t="shared" si="567"/>
        <v>-2161.2035000000014</v>
      </c>
      <c r="BB792" s="167">
        <f t="shared" si="561"/>
        <v>17289.628000000012</v>
      </c>
      <c r="BC792" s="167">
        <f t="shared" si="562"/>
        <v>-4.0678833333333335</v>
      </c>
      <c r="BD792" s="167">
        <f t="shared" si="568"/>
        <v>-3141.8416833333322</v>
      </c>
      <c r="BE792" s="167">
        <f t="shared" si="563"/>
        <v>25134.733466666657</v>
      </c>
      <c r="BF792" s="167">
        <f t="shared" si="564"/>
        <v>21212.180733333335</v>
      </c>
      <c r="BK792" s="167">
        <v>47340</v>
      </c>
      <c r="BL792" s="169">
        <v>37.15</v>
      </c>
      <c r="BM792" s="167">
        <v>-133.398</v>
      </c>
      <c r="BN792" s="167">
        <v>-163.477</v>
      </c>
      <c r="BO792" s="167">
        <f t="shared" si="537"/>
        <v>6.0635454545454541</v>
      </c>
      <c r="BP792" s="167">
        <f t="shared" si="538"/>
        <v>7.4307727272727275</v>
      </c>
      <c r="BU792" s="167">
        <v>47340</v>
      </c>
      <c r="BV792" s="169">
        <v>37.15</v>
      </c>
      <c r="BW792" s="167">
        <v>-131.73599999999999</v>
      </c>
      <c r="BX792" s="167">
        <v>-145.78399999999999</v>
      </c>
      <c r="BY792" s="167">
        <f t="shared" si="539"/>
        <v>5.9879999999999995</v>
      </c>
      <c r="BZ792" s="167">
        <f t="shared" si="540"/>
        <v>6.6265454545454539</v>
      </c>
      <c r="CE792" s="167">
        <v>47340</v>
      </c>
      <c r="CF792" s="169">
        <f t="shared" si="541"/>
        <v>37.15</v>
      </c>
      <c r="CG792" s="167">
        <v>-70.314999999999998</v>
      </c>
      <c r="CH792" s="167">
        <v>-135.934</v>
      </c>
      <c r="CI792" s="167">
        <f t="shared" si="542"/>
        <v>3.1961363636363633</v>
      </c>
      <c r="CJ792" s="167">
        <f t="shared" si="543"/>
        <v>6.1788181818181815</v>
      </c>
      <c r="CO792" s="167">
        <v>47340</v>
      </c>
      <c r="CP792" s="169">
        <f t="shared" si="544"/>
        <v>37.15</v>
      </c>
      <c r="CQ792" s="167">
        <v>-165.999</v>
      </c>
      <c r="CR792" s="167">
        <v>-167.84399999999999</v>
      </c>
      <c r="CS792" s="167">
        <f t="shared" si="545"/>
        <v>7.5454090909090903</v>
      </c>
      <c r="CT792" s="167">
        <f t="shared" si="546"/>
        <v>7.6292727272727268</v>
      </c>
    </row>
    <row r="793" spans="2:98">
      <c r="B793" s="167">
        <f t="shared" si="547"/>
        <v>790</v>
      </c>
      <c r="C793" s="167">
        <v>47400</v>
      </c>
      <c r="D793" s="169">
        <v>37.166666666666664</v>
      </c>
      <c r="E793" s="167">
        <v>-153.84899999999999</v>
      </c>
      <c r="F793" s="167">
        <v>-155.68899999999999</v>
      </c>
      <c r="G793" s="167">
        <f t="shared" si="528"/>
        <v>6.9931363636363635</v>
      </c>
      <c r="H793" s="167">
        <f t="shared" si="529"/>
        <v>7.0767727272727265</v>
      </c>
      <c r="J793" s="167">
        <f t="shared" si="548"/>
        <v>13.166666666666666</v>
      </c>
      <c r="K793" s="167">
        <f t="shared" si="530"/>
        <v>-2.5641499999999997</v>
      </c>
      <c r="L793" s="167">
        <f t="shared" si="569"/>
        <v>-1883.9930833333349</v>
      </c>
      <c r="M793" s="167">
        <f t="shared" si="549"/>
        <v>15071.944666666679</v>
      </c>
      <c r="N793" s="167">
        <f t="shared" si="531"/>
        <v>-2.5948166666666665</v>
      </c>
      <c r="O793" s="167">
        <f t="shared" si="565"/>
        <v>-1813.9132000000027</v>
      </c>
      <c r="P793" s="167">
        <f t="shared" si="550"/>
        <v>14511.305600000022</v>
      </c>
      <c r="Q793" s="167">
        <f t="shared" si="551"/>
        <v>14791.625133333349</v>
      </c>
      <c r="W793" s="167">
        <v>47400</v>
      </c>
      <c r="Y793" s="169">
        <f t="shared" si="552"/>
        <v>37.166666666666664</v>
      </c>
      <c r="Z793" s="167">
        <v>-200.17</v>
      </c>
      <c r="AA793" s="167">
        <v>-184.78100000000001</v>
      </c>
      <c r="AB793" s="167">
        <f t="shared" si="532"/>
        <v>9.0986363636363627</v>
      </c>
      <c r="AC793" s="167">
        <f t="shared" si="533"/>
        <v>8.3991363636363641</v>
      </c>
      <c r="AD793" s="167">
        <f t="shared" si="553"/>
        <v>-192.47550000000001</v>
      </c>
      <c r="AF793" s="167">
        <f t="shared" si="566"/>
        <v>13.166666666666666</v>
      </c>
      <c r="AG793" s="167">
        <f t="shared" si="554"/>
        <v>-3.3361666666666663</v>
      </c>
      <c r="AH793" s="167">
        <f t="shared" si="570"/>
        <v>-2328.398700000002</v>
      </c>
      <c r="AI793" s="167">
        <f t="shared" si="555"/>
        <v>18627.189600000016</v>
      </c>
      <c r="AJ793" s="167">
        <f t="shared" si="556"/>
        <v>-3.0796833333333336</v>
      </c>
      <c r="AK793" s="167">
        <f t="shared" si="571"/>
        <v>-2182.7362333333322</v>
      </c>
      <c r="AL793" s="167">
        <f t="shared" si="557"/>
        <v>17461.889866666657</v>
      </c>
      <c r="AM793" s="167">
        <f t="shared" si="558"/>
        <v>18044.539733333339</v>
      </c>
      <c r="AR793" s="167">
        <v>47400</v>
      </c>
      <c r="AS793" s="169">
        <f t="shared" si="534"/>
        <v>37.166666666666664</v>
      </c>
      <c r="AT793" s="167">
        <v>-174.5</v>
      </c>
      <c r="AU793" s="167">
        <v>-244.26900000000001</v>
      </c>
      <c r="AV793" s="167">
        <f t="shared" si="535"/>
        <v>7.9318181818181817</v>
      </c>
      <c r="AW793" s="167">
        <f t="shared" si="536"/>
        <v>11.103136363636365</v>
      </c>
      <c r="AY793" s="167">
        <f t="shared" si="559"/>
        <v>13.166666666666666</v>
      </c>
      <c r="AZ793" s="167">
        <f t="shared" si="560"/>
        <v>-2.9083333333333332</v>
      </c>
      <c r="BA793" s="167">
        <f t="shared" si="567"/>
        <v>-2164.1118333333347</v>
      </c>
      <c r="BB793" s="167">
        <f t="shared" si="561"/>
        <v>17312.894666666678</v>
      </c>
      <c r="BC793" s="167">
        <f t="shared" si="562"/>
        <v>-4.0711500000000003</v>
      </c>
      <c r="BD793" s="167">
        <f t="shared" si="568"/>
        <v>-3145.9128333333324</v>
      </c>
      <c r="BE793" s="167">
        <f t="shared" si="563"/>
        <v>25167.302666666659</v>
      </c>
      <c r="BF793" s="167">
        <f t="shared" si="564"/>
        <v>21240.098666666669</v>
      </c>
      <c r="BK793" s="167">
        <v>47400</v>
      </c>
      <c r="BL793" s="169">
        <v>37.166666666666664</v>
      </c>
      <c r="BM793" s="167">
        <v>-134.89500000000001</v>
      </c>
      <c r="BN793" s="167">
        <v>-164.86699999999999</v>
      </c>
      <c r="BO793" s="167">
        <f t="shared" si="537"/>
        <v>6.1315909090909093</v>
      </c>
      <c r="BP793" s="167">
        <f t="shared" si="538"/>
        <v>7.4939545454545451</v>
      </c>
      <c r="BU793" s="167">
        <v>47400</v>
      </c>
      <c r="BV793" s="169">
        <v>37.166666666666664</v>
      </c>
      <c r="BW793" s="167">
        <v>-129.77600000000001</v>
      </c>
      <c r="BX793" s="167">
        <v>-145.64599999999999</v>
      </c>
      <c r="BY793" s="167">
        <f t="shared" si="539"/>
        <v>5.8989090909090915</v>
      </c>
      <c r="BZ793" s="167">
        <f t="shared" si="540"/>
        <v>6.6202727272727264</v>
      </c>
      <c r="CE793" s="167">
        <v>47400</v>
      </c>
      <c r="CF793" s="169">
        <f t="shared" si="541"/>
        <v>37.166666666666664</v>
      </c>
      <c r="CG793" s="167">
        <v>-70.287000000000006</v>
      </c>
      <c r="CH793" s="167">
        <v>-136.67400000000001</v>
      </c>
      <c r="CI793" s="167">
        <f t="shared" si="542"/>
        <v>3.1948636363636367</v>
      </c>
      <c r="CJ793" s="167">
        <f t="shared" si="543"/>
        <v>6.2124545454545457</v>
      </c>
      <c r="CO793" s="167">
        <v>47400</v>
      </c>
      <c r="CP793" s="169">
        <f t="shared" si="544"/>
        <v>37.166666666666664</v>
      </c>
      <c r="CQ793" s="167">
        <v>-164.62100000000001</v>
      </c>
      <c r="CR793" s="167">
        <v>-166.68700000000001</v>
      </c>
      <c r="CS793" s="167">
        <f t="shared" si="545"/>
        <v>7.482772727272728</v>
      </c>
      <c r="CT793" s="167">
        <f t="shared" si="546"/>
        <v>7.576681818181819</v>
      </c>
    </row>
    <row r="794" spans="2:98">
      <c r="B794" s="167">
        <f t="shared" si="547"/>
        <v>791</v>
      </c>
      <c r="C794" s="167">
        <v>47460</v>
      </c>
      <c r="D794" s="169">
        <v>37.183333333333337</v>
      </c>
      <c r="E794" s="167">
        <v>-152.77500000000001</v>
      </c>
      <c r="F794" s="167">
        <v>-155.39599999999999</v>
      </c>
      <c r="G794" s="167">
        <f t="shared" si="528"/>
        <v>6.9443181818181818</v>
      </c>
      <c r="H794" s="167">
        <f t="shared" si="529"/>
        <v>7.0634545454545448</v>
      </c>
      <c r="J794" s="167">
        <f t="shared" si="548"/>
        <v>13.183333333333334</v>
      </c>
      <c r="K794" s="167">
        <f t="shared" si="530"/>
        <v>-2.5462500000000001</v>
      </c>
      <c r="L794" s="167">
        <f t="shared" si="569"/>
        <v>-1886.539333333335</v>
      </c>
      <c r="M794" s="167">
        <f t="shared" si="549"/>
        <v>15092.31466666668</v>
      </c>
      <c r="N794" s="167">
        <f t="shared" si="531"/>
        <v>-2.5899333333333332</v>
      </c>
      <c r="O794" s="167">
        <f t="shared" si="565"/>
        <v>-1816.5031333333361</v>
      </c>
      <c r="P794" s="167">
        <f t="shared" si="550"/>
        <v>14532.025066666689</v>
      </c>
      <c r="Q794" s="167">
        <f t="shared" si="551"/>
        <v>14812.169866666685</v>
      </c>
      <c r="W794" s="167">
        <v>47460</v>
      </c>
      <c r="Y794" s="169">
        <f t="shared" si="552"/>
        <v>37.183333333333337</v>
      </c>
      <c r="Z794" s="167">
        <v>-199.643</v>
      </c>
      <c r="AA794" s="167">
        <v>-180.495</v>
      </c>
      <c r="AB794" s="167">
        <f t="shared" si="532"/>
        <v>9.0746818181818174</v>
      </c>
      <c r="AC794" s="167">
        <f t="shared" si="533"/>
        <v>8.2043181818181825</v>
      </c>
      <c r="AD794" s="167">
        <f t="shared" si="553"/>
        <v>-190.06900000000002</v>
      </c>
      <c r="AF794" s="167">
        <f t="shared" si="566"/>
        <v>13.183333333333334</v>
      </c>
      <c r="AG794" s="167">
        <f t="shared" si="554"/>
        <v>-3.3273833333333331</v>
      </c>
      <c r="AH794" s="167">
        <f t="shared" si="570"/>
        <v>-2331.7260833333353</v>
      </c>
      <c r="AI794" s="167">
        <f t="shared" si="555"/>
        <v>18653.808666666682</v>
      </c>
      <c r="AJ794" s="167">
        <f t="shared" si="556"/>
        <v>-3.0082499999999999</v>
      </c>
      <c r="AK794" s="167">
        <f t="shared" si="571"/>
        <v>-2185.744483333332</v>
      </c>
      <c r="AL794" s="167">
        <f t="shared" si="557"/>
        <v>17485.955866666656</v>
      </c>
      <c r="AM794" s="167">
        <f t="shared" si="558"/>
        <v>18069.882266666667</v>
      </c>
      <c r="AR794" s="167">
        <v>47460</v>
      </c>
      <c r="AS794" s="169">
        <f t="shared" si="534"/>
        <v>37.183333333333337</v>
      </c>
      <c r="AT794" s="167">
        <v>-173.83099999999999</v>
      </c>
      <c r="AU794" s="167">
        <v>-250.74799999999999</v>
      </c>
      <c r="AV794" s="167">
        <f t="shared" si="535"/>
        <v>7.9014090909090902</v>
      </c>
      <c r="AW794" s="167">
        <f t="shared" si="536"/>
        <v>11.397636363636364</v>
      </c>
      <c r="AY794" s="167">
        <f t="shared" si="559"/>
        <v>13.183333333333334</v>
      </c>
      <c r="AZ794" s="167">
        <f t="shared" si="560"/>
        <v>-2.897183333333333</v>
      </c>
      <c r="BA794" s="167">
        <f t="shared" si="567"/>
        <v>-2167.0090166666682</v>
      </c>
      <c r="BB794" s="167">
        <f t="shared" si="561"/>
        <v>17336.072133333346</v>
      </c>
      <c r="BC794" s="167">
        <f t="shared" si="562"/>
        <v>-4.1791333333333327</v>
      </c>
      <c r="BD794" s="167">
        <f t="shared" si="568"/>
        <v>-3150.0919666666659</v>
      </c>
      <c r="BE794" s="167">
        <f t="shared" si="563"/>
        <v>25200.735733333328</v>
      </c>
      <c r="BF794" s="167">
        <f t="shared" si="564"/>
        <v>21268.403933333335</v>
      </c>
      <c r="BK794" s="167">
        <v>47460</v>
      </c>
      <c r="BL794" s="169">
        <v>37.183333333333337</v>
      </c>
      <c r="BM794" s="167">
        <v>-132.673</v>
      </c>
      <c r="BN794" s="167">
        <v>-165.762</v>
      </c>
      <c r="BO794" s="167">
        <f t="shared" si="537"/>
        <v>6.0305909090909093</v>
      </c>
      <c r="BP794" s="167">
        <f t="shared" si="538"/>
        <v>7.5346363636363636</v>
      </c>
      <c r="BU794" s="167">
        <v>47460</v>
      </c>
      <c r="BV794" s="169">
        <v>37.183333333333337</v>
      </c>
      <c r="BW794" s="167">
        <v>-130.33199999999999</v>
      </c>
      <c r="BX794" s="167">
        <v>-147.26300000000001</v>
      </c>
      <c r="BY794" s="167">
        <f t="shared" si="539"/>
        <v>5.9241818181818182</v>
      </c>
      <c r="BZ794" s="167">
        <f t="shared" si="540"/>
        <v>6.6937727272727274</v>
      </c>
      <c r="CE794" s="167">
        <v>47460</v>
      </c>
      <c r="CF794" s="169">
        <f t="shared" si="541"/>
        <v>37.183333333333337</v>
      </c>
      <c r="CG794" s="167">
        <v>-69.885000000000005</v>
      </c>
      <c r="CH794" s="167">
        <v>-136.78899999999999</v>
      </c>
      <c r="CI794" s="167">
        <f t="shared" si="542"/>
        <v>3.1765909090909092</v>
      </c>
      <c r="CJ794" s="167">
        <f t="shared" si="543"/>
        <v>6.2176818181818172</v>
      </c>
      <c r="CO794" s="167">
        <v>47460</v>
      </c>
      <c r="CP794" s="169">
        <f t="shared" si="544"/>
        <v>37.183333333333337</v>
      </c>
      <c r="CQ794" s="167">
        <v>-164.92500000000001</v>
      </c>
      <c r="CR794" s="167">
        <v>-168.953</v>
      </c>
      <c r="CS794" s="167">
        <f t="shared" si="545"/>
        <v>7.4965909090909095</v>
      </c>
      <c r="CT794" s="167">
        <f t="shared" si="546"/>
        <v>7.6796818181818187</v>
      </c>
    </row>
    <row r="795" spans="2:98">
      <c r="B795" s="167">
        <f t="shared" si="547"/>
        <v>792</v>
      </c>
      <c r="C795" s="167">
        <v>47520</v>
      </c>
      <c r="D795" s="169">
        <v>37.200000000000003</v>
      </c>
      <c r="E795" s="167">
        <v>-155.38300000000001</v>
      </c>
      <c r="F795" s="167">
        <v>-157.41300000000001</v>
      </c>
      <c r="G795" s="167">
        <f t="shared" si="528"/>
        <v>7.0628636363636366</v>
      </c>
      <c r="H795" s="167">
        <f t="shared" si="529"/>
        <v>7.1551363636363643</v>
      </c>
      <c r="J795" s="167">
        <f t="shared" si="548"/>
        <v>13.2</v>
      </c>
      <c r="K795" s="167">
        <f t="shared" si="530"/>
        <v>-2.5897166666666669</v>
      </c>
      <c r="L795" s="167">
        <f t="shared" si="569"/>
        <v>-1889.1290500000016</v>
      </c>
      <c r="M795" s="167">
        <f t="shared" si="549"/>
        <v>15113.032400000013</v>
      </c>
      <c r="N795" s="167">
        <f t="shared" si="531"/>
        <v>-2.6235500000000003</v>
      </c>
      <c r="O795" s="167">
        <f t="shared" si="565"/>
        <v>-1819.1266833333361</v>
      </c>
      <c r="P795" s="167">
        <f t="shared" si="550"/>
        <v>14553.013466666689</v>
      </c>
      <c r="Q795" s="167">
        <f t="shared" si="551"/>
        <v>14833.022933333352</v>
      </c>
      <c r="W795" s="167">
        <v>47520</v>
      </c>
      <c r="Y795" s="169">
        <f t="shared" si="552"/>
        <v>37.200000000000003</v>
      </c>
      <c r="Z795" s="167">
        <v>-197.03800000000001</v>
      </c>
      <c r="AA795" s="167">
        <v>-184.32300000000001</v>
      </c>
      <c r="AB795" s="167">
        <f t="shared" si="532"/>
        <v>8.9562727272727276</v>
      </c>
      <c r="AC795" s="167">
        <f t="shared" si="533"/>
        <v>8.378318181818182</v>
      </c>
      <c r="AD795" s="167">
        <f t="shared" si="553"/>
        <v>-190.68049999999999</v>
      </c>
      <c r="AF795" s="167">
        <f t="shared" si="566"/>
        <v>13.2</v>
      </c>
      <c r="AG795" s="167">
        <f t="shared" si="554"/>
        <v>-3.2839666666666667</v>
      </c>
      <c r="AH795" s="167">
        <f t="shared" si="570"/>
        <v>-2335.0100500000021</v>
      </c>
      <c r="AI795" s="167">
        <f t="shared" si="555"/>
        <v>18680.080400000017</v>
      </c>
      <c r="AJ795" s="167">
        <f t="shared" si="556"/>
        <v>-3.0720499999999999</v>
      </c>
      <c r="AK795" s="167">
        <f t="shared" si="571"/>
        <v>-2188.8165333333322</v>
      </c>
      <c r="AL795" s="167">
        <f t="shared" si="557"/>
        <v>17510.532266666658</v>
      </c>
      <c r="AM795" s="167">
        <f t="shared" si="558"/>
        <v>18095.306333333338</v>
      </c>
      <c r="AR795" s="167">
        <v>47520</v>
      </c>
      <c r="AS795" s="169">
        <f t="shared" si="534"/>
        <v>37.200000000000003</v>
      </c>
      <c r="AT795" s="167">
        <v>-176.95400000000001</v>
      </c>
      <c r="AU795" s="167">
        <v>-245.08099999999999</v>
      </c>
      <c r="AV795" s="167">
        <f t="shared" si="535"/>
        <v>8.0433636363636367</v>
      </c>
      <c r="AW795" s="167">
        <f t="shared" si="536"/>
        <v>11.140045454545454</v>
      </c>
      <c r="AY795" s="167">
        <f t="shared" si="559"/>
        <v>13.2</v>
      </c>
      <c r="AZ795" s="167">
        <f t="shared" si="560"/>
        <v>-2.9492333333333334</v>
      </c>
      <c r="BA795" s="167">
        <f t="shared" si="567"/>
        <v>-2169.9582500000015</v>
      </c>
      <c r="BB795" s="167">
        <f t="shared" si="561"/>
        <v>17359.666000000012</v>
      </c>
      <c r="BC795" s="167">
        <f t="shared" si="562"/>
        <v>-4.0846833333333334</v>
      </c>
      <c r="BD795" s="167">
        <f t="shared" si="568"/>
        <v>-3154.1766499999994</v>
      </c>
      <c r="BE795" s="167">
        <f t="shared" si="563"/>
        <v>25233.413199999995</v>
      </c>
      <c r="BF795" s="167">
        <f t="shared" si="564"/>
        <v>21296.539600000004</v>
      </c>
      <c r="BK795" s="167">
        <v>47520</v>
      </c>
      <c r="BL795" s="169">
        <v>37.200000000000003</v>
      </c>
      <c r="BM795" s="167">
        <v>-132.565</v>
      </c>
      <c r="BN795" s="167">
        <v>-166.596</v>
      </c>
      <c r="BO795" s="167">
        <f t="shared" si="537"/>
        <v>6.0256818181818179</v>
      </c>
      <c r="BP795" s="167">
        <f t="shared" si="538"/>
        <v>7.5725454545454545</v>
      </c>
      <c r="BU795" s="167">
        <v>47520</v>
      </c>
      <c r="BV795" s="169">
        <v>37.200000000000003</v>
      </c>
      <c r="BW795" s="167">
        <v>-130.36199999999999</v>
      </c>
      <c r="BX795" s="167">
        <v>-146.12299999999999</v>
      </c>
      <c r="BY795" s="167">
        <f t="shared" si="539"/>
        <v>5.9255454545454542</v>
      </c>
      <c r="BZ795" s="167">
        <f t="shared" si="540"/>
        <v>6.6419545454545448</v>
      </c>
      <c r="CE795" s="167">
        <v>47520</v>
      </c>
      <c r="CF795" s="169">
        <f t="shared" si="541"/>
        <v>37.200000000000003</v>
      </c>
      <c r="CG795" s="167">
        <v>-70.308000000000007</v>
      </c>
      <c r="CH795" s="167">
        <v>-136.083</v>
      </c>
      <c r="CI795" s="167">
        <f t="shared" si="542"/>
        <v>3.1958181818181823</v>
      </c>
      <c r="CJ795" s="167">
        <f t="shared" si="543"/>
        <v>6.1855909090909087</v>
      </c>
      <c r="CO795" s="167">
        <v>47520</v>
      </c>
      <c r="CP795" s="169">
        <f t="shared" si="544"/>
        <v>37.200000000000003</v>
      </c>
      <c r="CQ795" s="167">
        <v>-164.51900000000001</v>
      </c>
      <c r="CR795" s="167">
        <v>-168.029</v>
      </c>
      <c r="CS795" s="167">
        <f t="shared" si="545"/>
        <v>7.4781363636363638</v>
      </c>
      <c r="CT795" s="167">
        <f t="shared" si="546"/>
        <v>7.637681818181818</v>
      </c>
    </row>
    <row r="796" spans="2:98">
      <c r="B796" s="167">
        <f t="shared" si="547"/>
        <v>793</v>
      </c>
      <c r="C796" s="167">
        <v>47580</v>
      </c>
      <c r="D796" s="169">
        <v>37.216666666666669</v>
      </c>
      <c r="E796" s="167">
        <v>-156.76300000000001</v>
      </c>
      <c r="F796" s="167">
        <v>-155.65799999999999</v>
      </c>
      <c r="G796" s="167">
        <f t="shared" si="528"/>
        <v>7.1255909090909091</v>
      </c>
      <c r="H796" s="167">
        <f t="shared" si="529"/>
        <v>7.0753636363636359</v>
      </c>
      <c r="J796" s="167">
        <f t="shared" si="548"/>
        <v>13.216666666666667</v>
      </c>
      <c r="K796" s="167">
        <f t="shared" si="530"/>
        <v>-2.6127166666666666</v>
      </c>
      <c r="L796" s="167">
        <f t="shared" si="569"/>
        <v>-1891.7417666666684</v>
      </c>
      <c r="M796" s="167">
        <f t="shared" si="549"/>
        <v>15133.934133333347</v>
      </c>
      <c r="N796" s="167">
        <f t="shared" si="531"/>
        <v>-2.5942999999999996</v>
      </c>
      <c r="O796" s="167">
        <f t="shared" si="565"/>
        <v>-1821.7209833333361</v>
      </c>
      <c r="P796" s="167">
        <f t="shared" si="550"/>
        <v>14573.767866666689</v>
      </c>
      <c r="Q796" s="167">
        <f t="shared" si="551"/>
        <v>14853.851000000017</v>
      </c>
      <c r="W796" s="167">
        <v>47580</v>
      </c>
      <c r="Y796" s="169">
        <f t="shared" si="552"/>
        <v>37.216666666666669</v>
      </c>
      <c r="Z796" s="167">
        <v>-197.03100000000001</v>
      </c>
      <c r="AA796" s="167">
        <v>-180.11199999999999</v>
      </c>
      <c r="AB796" s="167">
        <f t="shared" si="532"/>
        <v>8.9559545454545457</v>
      </c>
      <c r="AC796" s="167">
        <f t="shared" si="533"/>
        <v>8.18690909090909</v>
      </c>
      <c r="AD796" s="167">
        <f t="shared" si="553"/>
        <v>-188.57150000000001</v>
      </c>
      <c r="AF796" s="167">
        <f t="shared" si="566"/>
        <v>13.216666666666667</v>
      </c>
      <c r="AG796" s="167">
        <f t="shared" si="554"/>
        <v>-3.2838500000000002</v>
      </c>
      <c r="AH796" s="167">
        <f t="shared" si="570"/>
        <v>-2338.2939000000019</v>
      </c>
      <c r="AI796" s="167">
        <f t="shared" si="555"/>
        <v>18706.351200000016</v>
      </c>
      <c r="AJ796" s="167">
        <f t="shared" si="556"/>
        <v>-3.0018666666666665</v>
      </c>
      <c r="AK796" s="167">
        <f t="shared" si="571"/>
        <v>-2191.8183999999987</v>
      </c>
      <c r="AL796" s="167">
        <f t="shared" si="557"/>
        <v>17534.54719999999</v>
      </c>
      <c r="AM796" s="167">
        <f t="shared" si="558"/>
        <v>18120.449200000003</v>
      </c>
      <c r="AR796" s="167">
        <v>47580</v>
      </c>
      <c r="AS796" s="169">
        <f t="shared" si="534"/>
        <v>37.216666666666669</v>
      </c>
      <c r="AT796" s="167">
        <v>-179.57599999999999</v>
      </c>
      <c r="AU796" s="167">
        <v>-243.68199999999999</v>
      </c>
      <c r="AV796" s="167">
        <f t="shared" si="535"/>
        <v>8.1625454545454534</v>
      </c>
      <c r="AW796" s="167">
        <f t="shared" si="536"/>
        <v>11.076454545454546</v>
      </c>
      <c r="AY796" s="167">
        <f t="shared" si="559"/>
        <v>13.216666666666667</v>
      </c>
      <c r="AZ796" s="167">
        <f t="shared" si="560"/>
        <v>-2.9929333333333332</v>
      </c>
      <c r="BA796" s="167">
        <f t="shared" si="567"/>
        <v>-2172.9511833333349</v>
      </c>
      <c r="BB796" s="167">
        <f t="shared" si="561"/>
        <v>17383.60946666668</v>
      </c>
      <c r="BC796" s="167">
        <f t="shared" si="562"/>
        <v>-4.0613666666666663</v>
      </c>
      <c r="BD796" s="167">
        <f t="shared" si="568"/>
        <v>-3158.2380166666662</v>
      </c>
      <c r="BE796" s="167">
        <f t="shared" si="563"/>
        <v>25265.90413333333</v>
      </c>
      <c r="BF796" s="167">
        <f t="shared" si="564"/>
        <v>21324.756800000003</v>
      </c>
      <c r="BK796" s="167">
        <v>47580</v>
      </c>
      <c r="BL796" s="169">
        <v>37.216666666666669</v>
      </c>
      <c r="BM796" s="167">
        <v>-134.077</v>
      </c>
      <c r="BN796" s="167">
        <v>-166.31800000000001</v>
      </c>
      <c r="BO796" s="167">
        <f t="shared" si="537"/>
        <v>6.0944090909090907</v>
      </c>
      <c r="BP796" s="167">
        <f t="shared" si="538"/>
        <v>7.5599090909090911</v>
      </c>
      <c r="BU796" s="167">
        <v>47580</v>
      </c>
      <c r="BV796" s="169">
        <v>37.216666666666669</v>
      </c>
      <c r="BW796" s="167">
        <v>-131.983</v>
      </c>
      <c r="BX796" s="167">
        <v>-147.571</v>
      </c>
      <c r="BY796" s="167">
        <f t="shared" si="539"/>
        <v>5.9992272727272731</v>
      </c>
      <c r="BZ796" s="167">
        <f t="shared" si="540"/>
        <v>6.7077727272727268</v>
      </c>
      <c r="CE796" s="167">
        <v>47580</v>
      </c>
      <c r="CF796" s="169">
        <f t="shared" si="541"/>
        <v>37.216666666666669</v>
      </c>
      <c r="CG796" s="167">
        <v>-70.593000000000004</v>
      </c>
      <c r="CH796" s="167">
        <v>-137.03800000000001</v>
      </c>
      <c r="CI796" s="167">
        <f t="shared" si="542"/>
        <v>3.2087727272727276</v>
      </c>
      <c r="CJ796" s="167">
        <f t="shared" si="543"/>
        <v>6.2290000000000001</v>
      </c>
      <c r="CO796" s="167">
        <v>47580</v>
      </c>
      <c r="CP796" s="169">
        <f t="shared" si="544"/>
        <v>37.216666666666669</v>
      </c>
      <c r="CQ796" s="167">
        <v>-166.33</v>
      </c>
      <c r="CR796" s="167">
        <v>-166.18600000000001</v>
      </c>
      <c r="CS796" s="167">
        <f t="shared" si="545"/>
        <v>7.5604545454545464</v>
      </c>
      <c r="CT796" s="167">
        <f t="shared" si="546"/>
        <v>7.5539090909090909</v>
      </c>
    </row>
    <row r="797" spans="2:98">
      <c r="B797" s="167">
        <f t="shared" si="547"/>
        <v>794</v>
      </c>
      <c r="C797" s="167">
        <v>47640</v>
      </c>
      <c r="D797" s="169">
        <v>37.233333333333334</v>
      </c>
      <c r="E797" s="167">
        <v>-152.46899999999999</v>
      </c>
      <c r="F797" s="167">
        <v>-156.91999999999999</v>
      </c>
      <c r="G797" s="167">
        <f t="shared" si="528"/>
        <v>6.930409090909091</v>
      </c>
      <c r="H797" s="167">
        <f t="shared" si="529"/>
        <v>7.1327272727272719</v>
      </c>
      <c r="J797" s="167">
        <f t="shared" si="548"/>
        <v>13.233333333333333</v>
      </c>
      <c r="K797" s="167">
        <f t="shared" si="530"/>
        <v>-2.54115</v>
      </c>
      <c r="L797" s="167">
        <f t="shared" si="569"/>
        <v>-1894.2829166666684</v>
      </c>
      <c r="M797" s="167">
        <f t="shared" si="549"/>
        <v>15154.263333333347</v>
      </c>
      <c r="N797" s="167">
        <f t="shared" si="531"/>
        <v>-2.6153333333333331</v>
      </c>
      <c r="O797" s="167">
        <f t="shared" si="565"/>
        <v>-1824.3363166666695</v>
      </c>
      <c r="P797" s="167">
        <f t="shared" si="550"/>
        <v>14594.690533333356</v>
      </c>
      <c r="Q797" s="167">
        <f t="shared" si="551"/>
        <v>14874.476933333352</v>
      </c>
      <c r="W797" s="167">
        <v>47640</v>
      </c>
      <c r="Y797" s="169">
        <f t="shared" si="552"/>
        <v>37.233333333333334</v>
      </c>
      <c r="Z797" s="167">
        <v>-198.09700000000001</v>
      </c>
      <c r="AA797" s="167">
        <v>-184.65700000000001</v>
      </c>
      <c r="AB797" s="167">
        <f t="shared" si="532"/>
        <v>9.0044090909090908</v>
      </c>
      <c r="AC797" s="167">
        <f t="shared" si="533"/>
        <v>8.3935000000000013</v>
      </c>
      <c r="AD797" s="167">
        <f t="shared" si="553"/>
        <v>-191.37700000000001</v>
      </c>
      <c r="AF797" s="167">
        <f t="shared" si="566"/>
        <v>13.233333333333333</v>
      </c>
      <c r="AG797" s="167">
        <f t="shared" si="554"/>
        <v>-3.3016166666666669</v>
      </c>
      <c r="AH797" s="167">
        <f t="shared" si="570"/>
        <v>-2341.5955166666686</v>
      </c>
      <c r="AI797" s="167">
        <f t="shared" si="555"/>
        <v>18732.764133333349</v>
      </c>
      <c r="AJ797" s="167">
        <f t="shared" si="556"/>
        <v>-3.0776166666666667</v>
      </c>
      <c r="AK797" s="167">
        <f t="shared" si="571"/>
        <v>-2194.8960166666652</v>
      </c>
      <c r="AL797" s="167">
        <f t="shared" si="557"/>
        <v>17559.168133333322</v>
      </c>
      <c r="AM797" s="167">
        <f t="shared" si="558"/>
        <v>18145.966133333335</v>
      </c>
      <c r="AR797" s="167">
        <v>47640</v>
      </c>
      <c r="AS797" s="169">
        <f t="shared" si="534"/>
        <v>37.233333333333334</v>
      </c>
      <c r="AT797" s="167">
        <v>-179.303</v>
      </c>
      <c r="AU797" s="167">
        <v>-241.214</v>
      </c>
      <c r="AV797" s="167">
        <f t="shared" si="535"/>
        <v>8.1501363636363635</v>
      </c>
      <c r="AW797" s="167">
        <f t="shared" si="536"/>
        <v>10.964272727272727</v>
      </c>
      <c r="AY797" s="167">
        <f t="shared" si="559"/>
        <v>13.233333333333333</v>
      </c>
      <c r="AZ797" s="167">
        <f t="shared" si="560"/>
        <v>-2.9883833333333332</v>
      </c>
      <c r="BA797" s="167">
        <f t="shared" si="567"/>
        <v>-2175.9395666666683</v>
      </c>
      <c r="BB797" s="167">
        <f t="shared" si="561"/>
        <v>17407.516533333346</v>
      </c>
      <c r="BC797" s="167">
        <f t="shared" si="562"/>
        <v>-4.0202333333333335</v>
      </c>
      <c r="BD797" s="167">
        <f t="shared" si="568"/>
        <v>-3162.2582499999994</v>
      </c>
      <c r="BE797" s="167">
        <f t="shared" si="563"/>
        <v>25298.065999999995</v>
      </c>
      <c r="BF797" s="167">
        <f t="shared" si="564"/>
        <v>21352.791266666671</v>
      </c>
      <c r="BK797" s="167">
        <v>47640</v>
      </c>
      <c r="BL797" s="169">
        <v>37.233333333333334</v>
      </c>
      <c r="BM797" s="167">
        <v>-133.167</v>
      </c>
      <c r="BN797" s="167">
        <v>-167.15100000000001</v>
      </c>
      <c r="BO797" s="167">
        <f t="shared" si="537"/>
        <v>6.0530454545454546</v>
      </c>
      <c r="BP797" s="167">
        <f t="shared" si="538"/>
        <v>7.5977727272727273</v>
      </c>
      <c r="BU797" s="167">
        <v>47640</v>
      </c>
      <c r="BV797" s="169">
        <v>37.233333333333334</v>
      </c>
      <c r="BW797" s="167">
        <v>-131.41200000000001</v>
      </c>
      <c r="BX797" s="167">
        <v>-143.982</v>
      </c>
      <c r="BY797" s="167">
        <f t="shared" si="539"/>
        <v>5.973272727272728</v>
      </c>
      <c r="BZ797" s="167">
        <f t="shared" si="540"/>
        <v>6.5446363636363634</v>
      </c>
      <c r="CE797" s="167">
        <v>47640</v>
      </c>
      <c r="CF797" s="169">
        <f t="shared" si="541"/>
        <v>37.233333333333334</v>
      </c>
      <c r="CG797" s="167">
        <v>-70.641000000000005</v>
      </c>
      <c r="CH797" s="167">
        <v>-137.059</v>
      </c>
      <c r="CI797" s="167">
        <f t="shared" si="542"/>
        <v>3.2109545454545456</v>
      </c>
      <c r="CJ797" s="167">
        <f t="shared" si="543"/>
        <v>6.2299545454545457</v>
      </c>
      <c r="CO797" s="167">
        <v>47640</v>
      </c>
      <c r="CP797" s="169">
        <f t="shared" si="544"/>
        <v>37.233333333333334</v>
      </c>
      <c r="CQ797" s="167">
        <v>-164.25899999999999</v>
      </c>
      <c r="CR797" s="167">
        <v>-166.49299999999999</v>
      </c>
      <c r="CS797" s="167">
        <f t="shared" si="545"/>
        <v>7.4663181818181812</v>
      </c>
      <c r="CT797" s="167">
        <f t="shared" si="546"/>
        <v>7.5678636363636365</v>
      </c>
    </row>
    <row r="798" spans="2:98">
      <c r="B798" s="167">
        <f t="shared" si="547"/>
        <v>795</v>
      </c>
      <c r="C798" s="167">
        <v>47700</v>
      </c>
      <c r="D798" s="169">
        <v>37.25</v>
      </c>
      <c r="E798" s="167">
        <v>-154.46199999999999</v>
      </c>
      <c r="F798" s="167">
        <v>-157.59800000000001</v>
      </c>
      <c r="G798" s="167">
        <f t="shared" si="528"/>
        <v>7.0209999999999999</v>
      </c>
      <c r="H798" s="167">
        <f t="shared" si="529"/>
        <v>7.1635454545454555</v>
      </c>
      <c r="J798" s="167">
        <f t="shared" si="548"/>
        <v>13.25</v>
      </c>
      <c r="K798" s="167">
        <f t="shared" si="530"/>
        <v>-2.5743666666666662</v>
      </c>
      <c r="L798" s="167">
        <f t="shared" si="569"/>
        <v>-1896.8572833333351</v>
      </c>
      <c r="M798" s="167">
        <f t="shared" si="549"/>
        <v>15174.858266666681</v>
      </c>
      <c r="N798" s="167">
        <f t="shared" si="531"/>
        <v>-2.6266333333333334</v>
      </c>
      <c r="O798" s="167">
        <f t="shared" si="565"/>
        <v>-1826.9629500000028</v>
      </c>
      <c r="P798" s="167">
        <f t="shared" si="550"/>
        <v>14615.703600000023</v>
      </c>
      <c r="Q798" s="167">
        <f t="shared" si="551"/>
        <v>14895.280933333352</v>
      </c>
      <c r="W798" s="167">
        <v>47700</v>
      </c>
      <c r="Y798" s="169">
        <f t="shared" si="552"/>
        <v>37.25</v>
      </c>
      <c r="Z798" s="167">
        <v>-204.58699999999999</v>
      </c>
      <c r="AA798" s="167">
        <v>-181.54599999999999</v>
      </c>
      <c r="AB798" s="167">
        <f t="shared" si="532"/>
        <v>9.2994090909090907</v>
      </c>
      <c r="AC798" s="167">
        <f t="shared" si="533"/>
        <v>8.2520909090909083</v>
      </c>
      <c r="AD798" s="167">
        <f t="shared" si="553"/>
        <v>-193.06649999999999</v>
      </c>
      <c r="AF798" s="167">
        <f t="shared" si="566"/>
        <v>13.25</v>
      </c>
      <c r="AG798" s="167">
        <f t="shared" si="554"/>
        <v>-3.4097833333333329</v>
      </c>
      <c r="AH798" s="167">
        <f t="shared" si="570"/>
        <v>-2345.0053000000021</v>
      </c>
      <c r="AI798" s="167">
        <f t="shared" si="555"/>
        <v>18760.042400000017</v>
      </c>
      <c r="AJ798" s="167">
        <f t="shared" si="556"/>
        <v>-3.0257666666666667</v>
      </c>
      <c r="AK798" s="167">
        <f t="shared" si="571"/>
        <v>-2197.9217833333319</v>
      </c>
      <c r="AL798" s="167">
        <f t="shared" si="557"/>
        <v>17583.374266666655</v>
      </c>
      <c r="AM798" s="167">
        <f t="shared" si="558"/>
        <v>18171.708333333336</v>
      </c>
      <c r="AR798" s="167">
        <v>47700</v>
      </c>
      <c r="AS798" s="169">
        <f t="shared" si="534"/>
        <v>37.25</v>
      </c>
      <c r="AT798" s="167">
        <v>-180.33099999999999</v>
      </c>
      <c r="AU798" s="167">
        <v>-241.39599999999999</v>
      </c>
      <c r="AV798" s="167">
        <f t="shared" si="535"/>
        <v>8.196863636363636</v>
      </c>
      <c r="AW798" s="167">
        <f t="shared" si="536"/>
        <v>10.972545454545454</v>
      </c>
      <c r="AY798" s="167">
        <f t="shared" si="559"/>
        <v>13.25</v>
      </c>
      <c r="AZ798" s="167">
        <f t="shared" si="560"/>
        <v>-3.0055166666666664</v>
      </c>
      <c r="BA798" s="167">
        <f t="shared" si="567"/>
        <v>-2178.9450833333349</v>
      </c>
      <c r="BB798" s="167">
        <f t="shared" si="561"/>
        <v>17431.560666666679</v>
      </c>
      <c r="BC798" s="167">
        <f t="shared" si="562"/>
        <v>-4.0232666666666663</v>
      </c>
      <c r="BD798" s="167">
        <f t="shared" si="568"/>
        <v>-3166.281516666666</v>
      </c>
      <c r="BE798" s="167">
        <f t="shared" si="563"/>
        <v>25330.252133333328</v>
      </c>
      <c r="BF798" s="167">
        <f t="shared" si="564"/>
        <v>21380.906400000003</v>
      </c>
      <c r="BK798" s="167">
        <v>47700</v>
      </c>
      <c r="BL798" s="169">
        <v>37.25</v>
      </c>
      <c r="BM798" s="167">
        <v>-134.92500000000001</v>
      </c>
      <c r="BN798" s="167">
        <v>-164.018</v>
      </c>
      <c r="BO798" s="167">
        <f t="shared" si="537"/>
        <v>6.1329545454545462</v>
      </c>
      <c r="BP798" s="167">
        <f t="shared" si="538"/>
        <v>7.4553636363636366</v>
      </c>
      <c r="BU798" s="167">
        <v>47700</v>
      </c>
      <c r="BV798" s="169">
        <v>37.25</v>
      </c>
      <c r="BW798" s="167">
        <v>-129.80699999999999</v>
      </c>
      <c r="BX798" s="167">
        <v>-145.15299999999999</v>
      </c>
      <c r="BY798" s="167">
        <f t="shared" si="539"/>
        <v>5.9003181818181814</v>
      </c>
      <c r="BZ798" s="167">
        <f t="shared" si="540"/>
        <v>6.5978636363636358</v>
      </c>
      <c r="CE798" s="167">
        <v>47700</v>
      </c>
      <c r="CF798" s="169">
        <f t="shared" si="541"/>
        <v>37.25</v>
      </c>
      <c r="CG798" s="167">
        <v>-70.201999999999998</v>
      </c>
      <c r="CH798" s="167">
        <v>-136.49799999999999</v>
      </c>
      <c r="CI798" s="167">
        <f t="shared" si="542"/>
        <v>3.1909999999999998</v>
      </c>
      <c r="CJ798" s="167">
        <f t="shared" si="543"/>
        <v>6.2044545454545448</v>
      </c>
      <c r="CO798" s="167">
        <v>47700</v>
      </c>
      <c r="CP798" s="169">
        <f t="shared" si="544"/>
        <v>37.25</v>
      </c>
      <c r="CQ798" s="167">
        <v>-161.87100000000001</v>
      </c>
      <c r="CR798" s="167">
        <v>-165.41800000000001</v>
      </c>
      <c r="CS798" s="167">
        <f t="shared" si="545"/>
        <v>7.357772727272728</v>
      </c>
      <c r="CT798" s="167">
        <f t="shared" si="546"/>
        <v>7.5190000000000001</v>
      </c>
    </row>
    <row r="799" spans="2:98">
      <c r="B799" s="167">
        <f t="shared" si="547"/>
        <v>796</v>
      </c>
      <c r="C799" s="167">
        <v>47760</v>
      </c>
      <c r="D799" s="169">
        <v>37.266666666666666</v>
      </c>
      <c r="E799" s="167">
        <v>-155.22900000000001</v>
      </c>
      <c r="F799" s="167">
        <v>-156.44300000000001</v>
      </c>
      <c r="G799" s="167">
        <f t="shared" si="528"/>
        <v>7.0558636363636369</v>
      </c>
      <c r="H799" s="167">
        <f t="shared" si="529"/>
        <v>7.1110454545454553</v>
      </c>
      <c r="J799" s="167">
        <f t="shared" si="548"/>
        <v>13.266666666666667</v>
      </c>
      <c r="K799" s="167">
        <f t="shared" si="530"/>
        <v>-2.5871500000000003</v>
      </c>
      <c r="L799" s="167">
        <f t="shared" si="569"/>
        <v>-1899.4444333333352</v>
      </c>
      <c r="M799" s="167">
        <f t="shared" si="549"/>
        <v>15195.555466666681</v>
      </c>
      <c r="N799" s="167">
        <f t="shared" si="531"/>
        <v>-2.6073833333333334</v>
      </c>
      <c r="O799" s="167">
        <f t="shared" si="565"/>
        <v>-1829.5703333333361</v>
      </c>
      <c r="P799" s="167">
        <f t="shared" si="550"/>
        <v>14636.562666666689</v>
      </c>
      <c r="Q799" s="167">
        <f t="shared" si="551"/>
        <v>14916.059066666685</v>
      </c>
      <c r="W799" s="167">
        <v>47760</v>
      </c>
      <c r="Y799" s="169">
        <f t="shared" si="552"/>
        <v>37.266666666666666</v>
      </c>
      <c r="Z799" s="167">
        <v>-203.16900000000001</v>
      </c>
      <c r="AA799" s="167">
        <v>-182.154</v>
      </c>
      <c r="AB799" s="167">
        <f t="shared" si="532"/>
        <v>9.2349545454545456</v>
      </c>
      <c r="AC799" s="167">
        <f t="shared" si="533"/>
        <v>8.279727272727273</v>
      </c>
      <c r="AD799" s="167">
        <f t="shared" si="553"/>
        <v>-192.66149999999999</v>
      </c>
      <c r="AF799" s="167">
        <f t="shared" si="566"/>
        <v>13.266666666666667</v>
      </c>
      <c r="AG799" s="167">
        <f t="shared" si="554"/>
        <v>-3.3861500000000002</v>
      </c>
      <c r="AH799" s="167">
        <f t="shared" si="570"/>
        <v>-2348.3914500000019</v>
      </c>
      <c r="AI799" s="167">
        <f t="shared" si="555"/>
        <v>18787.131600000015</v>
      </c>
      <c r="AJ799" s="167">
        <f t="shared" si="556"/>
        <v>-3.0358999999999998</v>
      </c>
      <c r="AK799" s="167">
        <f t="shared" si="571"/>
        <v>-2200.9576833333317</v>
      </c>
      <c r="AL799" s="167">
        <f t="shared" si="557"/>
        <v>17607.661466666654</v>
      </c>
      <c r="AM799" s="167">
        <f t="shared" si="558"/>
        <v>18197.396533333333</v>
      </c>
      <c r="AR799" s="167">
        <v>47760</v>
      </c>
      <c r="AS799" s="169">
        <f t="shared" si="534"/>
        <v>37.266666666666666</v>
      </c>
      <c r="AT799" s="167">
        <v>-176.608</v>
      </c>
      <c r="AU799" s="167">
        <v>-244.791</v>
      </c>
      <c r="AV799" s="167">
        <f t="shared" si="535"/>
        <v>8.027636363636363</v>
      </c>
      <c r="AW799" s="167">
        <f t="shared" si="536"/>
        <v>11.126863636363636</v>
      </c>
      <c r="AY799" s="167">
        <f t="shared" si="559"/>
        <v>13.266666666666667</v>
      </c>
      <c r="AZ799" s="167">
        <f t="shared" si="560"/>
        <v>-2.9434666666666667</v>
      </c>
      <c r="BA799" s="167">
        <f t="shared" si="567"/>
        <v>-2181.8885500000015</v>
      </c>
      <c r="BB799" s="167">
        <f t="shared" si="561"/>
        <v>17455.108400000012</v>
      </c>
      <c r="BC799" s="167">
        <f t="shared" si="562"/>
        <v>-4.0798499999999995</v>
      </c>
      <c r="BD799" s="167">
        <f t="shared" si="568"/>
        <v>-3170.3613666666661</v>
      </c>
      <c r="BE799" s="167">
        <f t="shared" si="563"/>
        <v>25362.890933333329</v>
      </c>
      <c r="BF799" s="167">
        <f t="shared" si="564"/>
        <v>21408.99966666667</v>
      </c>
      <c r="BK799" s="167">
        <v>47760</v>
      </c>
      <c r="BL799" s="169">
        <v>37.266666666666666</v>
      </c>
      <c r="BM799" s="167">
        <v>-135.34200000000001</v>
      </c>
      <c r="BN799" s="167">
        <v>-165.09800000000001</v>
      </c>
      <c r="BO799" s="167">
        <f t="shared" si="537"/>
        <v>6.1519090909090917</v>
      </c>
      <c r="BP799" s="167">
        <f t="shared" si="538"/>
        <v>7.5044545454545464</v>
      </c>
      <c r="BU799" s="167">
        <v>47760</v>
      </c>
      <c r="BV799" s="169">
        <v>37.266666666666666</v>
      </c>
      <c r="BW799" s="167">
        <v>-130.239</v>
      </c>
      <c r="BX799" s="167">
        <v>-142.857</v>
      </c>
      <c r="BY799" s="167">
        <f t="shared" si="539"/>
        <v>5.9199545454545452</v>
      </c>
      <c r="BZ799" s="167">
        <f t="shared" si="540"/>
        <v>6.4935</v>
      </c>
      <c r="CE799" s="167">
        <v>47760</v>
      </c>
      <c r="CF799" s="169">
        <f t="shared" si="541"/>
        <v>37.266666666666666</v>
      </c>
      <c r="CG799" s="167">
        <v>-70.382000000000005</v>
      </c>
      <c r="CH799" s="167">
        <v>-136.23599999999999</v>
      </c>
      <c r="CI799" s="167">
        <f t="shared" si="542"/>
        <v>3.1991818181818186</v>
      </c>
      <c r="CJ799" s="167">
        <f t="shared" si="543"/>
        <v>6.1925454545454537</v>
      </c>
      <c r="CO799" s="167">
        <v>47760</v>
      </c>
      <c r="CP799" s="169">
        <f t="shared" si="544"/>
        <v>37.266666666666666</v>
      </c>
      <c r="CQ799" s="167">
        <v>-162.547</v>
      </c>
      <c r="CR799" s="167">
        <v>-164.01400000000001</v>
      </c>
      <c r="CS799" s="167">
        <f t="shared" si="545"/>
        <v>7.3884999999999996</v>
      </c>
      <c r="CT799" s="167">
        <f t="shared" si="546"/>
        <v>7.4551818181818188</v>
      </c>
    </row>
    <row r="800" spans="2:98">
      <c r="B800" s="167">
        <f t="shared" si="547"/>
        <v>797</v>
      </c>
      <c r="C800" s="167">
        <v>47820</v>
      </c>
      <c r="D800" s="169">
        <v>37.283333333333331</v>
      </c>
      <c r="E800" s="167">
        <v>-152.929</v>
      </c>
      <c r="F800" s="167">
        <v>-156.30500000000001</v>
      </c>
      <c r="G800" s="167">
        <f t="shared" si="528"/>
        <v>6.9513181818181815</v>
      </c>
      <c r="H800" s="167">
        <f t="shared" si="529"/>
        <v>7.1047727272727279</v>
      </c>
      <c r="J800" s="167">
        <f t="shared" si="548"/>
        <v>13.283333333333333</v>
      </c>
      <c r="K800" s="167">
        <f t="shared" si="530"/>
        <v>-2.5488166666666667</v>
      </c>
      <c r="L800" s="167">
        <f t="shared" si="569"/>
        <v>-1901.9932500000018</v>
      </c>
      <c r="M800" s="167">
        <f t="shared" si="549"/>
        <v>15215.946000000014</v>
      </c>
      <c r="N800" s="167">
        <f t="shared" si="531"/>
        <v>-2.6050833333333334</v>
      </c>
      <c r="O800" s="167">
        <f t="shared" si="565"/>
        <v>-1832.1754166666694</v>
      </c>
      <c r="P800" s="167">
        <f t="shared" si="550"/>
        <v>14657.403333333355</v>
      </c>
      <c r="Q800" s="167">
        <f t="shared" si="551"/>
        <v>14936.674666666684</v>
      </c>
      <c r="W800" s="167">
        <v>47820</v>
      </c>
      <c r="Y800" s="169">
        <f t="shared" si="552"/>
        <v>37.283333333333331</v>
      </c>
      <c r="Z800" s="167">
        <v>-200.59</v>
      </c>
      <c r="AA800" s="167">
        <v>-180.87700000000001</v>
      </c>
      <c r="AB800" s="167">
        <f t="shared" si="532"/>
        <v>9.1177272727272722</v>
      </c>
      <c r="AC800" s="167">
        <f t="shared" si="533"/>
        <v>8.2216818181818194</v>
      </c>
      <c r="AD800" s="167">
        <f t="shared" si="553"/>
        <v>-190.73349999999999</v>
      </c>
      <c r="AF800" s="167">
        <f t="shared" si="566"/>
        <v>13.283333333333333</v>
      </c>
      <c r="AG800" s="167">
        <f t="shared" si="554"/>
        <v>-3.3431666666666668</v>
      </c>
      <c r="AH800" s="167">
        <f t="shared" si="570"/>
        <v>-2351.7346166666684</v>
      </c>
      <c r="AI800" s="167">
        <f t="shared" si="555"/>
        <v>18813.876933333348</v>
      </c>
      <c r="AJ800" s="167">
        <f t="shared" si="556"/>
        <v>-3.0146166666666669</v>
      </c>
      <c r="AK800" s="167">
        <f t="shared" si="571"/>
        <v>-2203.9722999999985</v>
      </c>
      <c r="AL800" s="167">
        <f t="shared" si="557"/>
        <v>17631.778399999988</v>
      </c>
      <c r="AM800" s="167">
        <f t="shared" si="558"/>
        <v>18222.827666666668</v>
      </c>
      <c r="AR800" s="167">
        <v>47820</v>
      </c>
      <c r="AS800" s="169">
        <f t="shared" si="534"/>
        <v>37.283333333333331</v>
      </c>
      <c r="AT800" s="167">
        <v>-174.23099999999999</v>
      </c>
      <c r="AU800" s="167">
        <v>-242.80699999999999</v>
      </c>
      <c r="AV800" s="167">
        <f t="shared" si="535"/>
        <v>7.9195909090909087</v>
      </c>
      <c r="AW800" s="167">
        <f t="shared" si="536"/>
        <v>11.036681818181817</v>
      </c>
      <c r="AY800" s="167">
        <f t="shared" si="559"/>
        <v>13.283333333333333</v>
      </c>
      <c r="AZ800" s="167">
        <f t="shared" si="560"/>
        <v>-2.9038499999999998</v>
      </c>
      <c r="BA800" s="167">
        <f t="shared" si="567"/>
        <v>-2184.7924000000016</v>
      </c>
      <c r="BB800" s="167">
        <f t="shared" si="561"/>
        <v>17478.339200000013</v>
      </c>
      <c r="BC800" s="167">
        <f t="shared" si="562"/>
        <v>-4.046783333333333</v>
      </c>
      <c r="BD800" s="167">
        <f t="shared" si="568"/>
        <v>-3174.4081499999993</v>
      </c>
      <c r="BE800" s="167">
        <f t="shared" si="563"/>
        <v>25395.265199999994</v>
      </c>
      <c r="BF800" s="167">
        <f t="shared" si="564"/>
        <v>21436.802200000006</v>
      </c>
      <c r="BK800" s="167">
        <v>47820</v>
      </c>
      <c r="BL800" s="169">
        <v>37.283333333333331</v>
      </c>
      <c r="BM800" s="167">
        <v>-133.583</v>
      </c>
      <c r="BN800" s="167">
        <v>-167.53700000000001</v>
      </c>
      <c r="BO800" s="167">
        <f t="shared" si="537"/>
        <v>6.0719545454545454</v>
      </c>
      <c r="BP800" s="167">
        <f t="shared" si="538"/>
        <v>7.6153181818181821</v>
      </c>
      <c r="BU800" s="167">
        <v>47820</v>
      </c>
      <c r="BV800" s="169">
        <v>37.283333333333331</v>
      </c>
      <c r="BW800" s="167">
        <v>-129.80699999999999</v>
      </c>
      <c r="BX800" s="167">
        <v>-145.15299999999999</v>
      </c>
      <c r="BY800" s="167">
        <f t="shared" si="539"/>
        <v>5.9003181818181814</v>
      </c>
      <c r="BZ800" s="167">
        <f t="shared" si="540"/>
        <v>6.5978636363636358</v>
      </c>
      <c r="CE800" s="167">
        <v>47820</v>
      </c>
      <c r="CF800" s="169">
        <f t="shared" si="541"/>
        <v>37.283333333333331</v>
      </c>
      <c r="CG800" s="167">
        <v>-70.545000000000002</v>
      </c>
      <c r="CH800" s="167">
        <v>-135.21299999999999</v>
      </c>
      <c r="CI800" s="167">
        <f t="shared" si="542"/>
        <v>3.206590909090909</v>
      </c>
      <c r="CJ800" s="167">
        <f t="shared" si="543"/>
        <v>6.1460454545454546</v>
      </c>
      <c r="CO800" s="167">
        <v>47820</v>
      </c>
      <c r="CP800" s="169">
        <f t="shared" si="544"/>
        <v>37.283333333333331</v>
      </c>
      <c r="CQ800" s="167">
        <v>-164.27</v>
      </c>
      <c r="CR800" s="167">
        <v>-163.672</v>
      </c>
      <c r="CS800" s="167">
        <f t="shared" si="545"/>
        <v>7.4668181818181827</v>
      </c>
      <c r="CT800" s="167">
        <f t="shared" si="546"/>
        <v>7.4396363636363638</v>
      </c>
    </row>
    <row r="801" spans="2:98">
      <c r="B801" s="167">
        <f t="shared" si="547"/>
        <v>798</v>
      </c>
      <c r="C801" s="167">
        <v>47880</v>
      </c>
      <c r="D801" s="169">
        <v>37.299999999999997</v>
      </c>
      <c r="E801" s="167">
        <v>-153.08199999999999</v>
      </c>
      <c r="F801" s="167">
        <v>-156.61199999999999</v>
      </c>
      <c r="G801" s="167">
        <f t="shared" si="528"/>
        <v>6.9582727272727274</v>
      </c>
      <c r="H801" s="167">
        <f t="shared" si="529"/>
        <v>7.1187272727272726</v>
      </c>
      <c r="J801" s="167">
        <f t="shared" si="548"/>
        <v>13.3</v>
      </c>
      <c r="K801" s="167">
        <f t="shared" si="530"/>
        <v>-2.5513666666666666</v>
      </c>
      <c r="L801" s="167">
        <f t="shared" si="569"/>
        <v>-1904.5446166666684</v>
      </c>
      <c r="M801" s="167">
        <f t="shared" si="549"/>
        <v>15236.356933333347</v>
      </c>
      <c r="N801" s="167">
        <f t="shared" si="531"/>
        <v>-2.6101999999999999</v>
      </c>
      <c r="O801" s="167">
        <f t="shared" si="565"/>
        <v>-1834.7856166666695</v>
      </c>
      <c r="P801" s="167">
        <f t="shared" si="550"/>
        <v>14678.284933333356</v>
      </c>
      <c r="Q801" s="167">
        <f t="shared" si="551"/>
        <v>14957.320933333351</v>
      </c>
      <c r="W801" s="167">
        <v>47880</v>
      </c>
      <c r="Y801" s="169">
        <f t="shared" si="552"/>
        <v>37.299999999999997</v>
      </c>
      <c r="Z801" s="167">
        <v>-199.61199999999999</v>
      </c>
      <c r="AA801" s="167">
        <v>-182.63300000000001</v>
      </c>
      <c r="AB801" s="167">
        <f t="shared" si="532"/>
        <v>9.0732727272727267</v>
      </c>
      <c r="AC801" s="167">
        <f t="shared" si="533"/>
        <v>8.3015000000000008</v>
      </c>
      <c r="AD801" s="167">
        <f t="shared" si="553"/>
        <v>-191.1225</v>
      </c>
      <c r="AF801" s="167">
        <f t="shared" si="566"/>
        <v>13.3</v>
      </c>
      <c r="AG801" s="167">
        <f t="shared" si="554"/>
        <v>-3.3268666666666666</v>
      </c>
      <c r="AH801" s="167">
        <f t="shared" si="570"/>
        <v>-2355.0614833333352</v>
      </c>
      <c r="AI801" s="167">
        <f t="shared" si="555"/>
        <v>18840.491866666682</v>
      </c>
      <c r="AJ801" s="167">
        <f t="shared" si="556"/>
        <v>-3.0438833333333335</v>
      </c>
      <c r="AK801" s="167">
        <f t="shared" si="571"/>
        <v>-2207.0161833333318</v>
      </c>
      <c r="AL801" s="167">
        <f t="shared" si="557"/>
        <v>17656.129466666654</v>
      </c>
      <c r="AM801" s="167">
        <f t="shared" si="558"/>
        <v>18248.310666666668</v>
      </c>
      <c r="AR801" s="167">
        <v>47880</v>
      </c>
      <c r="AS801" s="169">
        <f t="shared" si="534"/>
        <v>37.299999999999997</v>
      </c>
      <c r="AT801" s="167">
        <v>-175.98400000000001</v>
      </c>
      <c r="AU801" s="167">
        <v>-248.821</v>
      </c>
      <c r="AV801" s="167">
        <f t="shared" si="535"/>
        <v>7.9992727272727278</v>
      </c>
      <c r="AW801" s="167">
        <f t="shared" si="536"/>
        <v>11.310045454545454</v>
      </c>
      <c r="AY801" s="167">
        <f t="shared" si="559"/>
        <v>13.3</v>
      </c>
      <c r="AZ801" s="167">
        <f t="shared" si="560"/>
        <v>-2.9330666666666669</v>
      </c>
      <c r="BA801" s="167">
        <f t="shared" si="567"/>
        <v>-2187.7254666666681</v>
      </c>
      <c r="BB801" s="167">
        <f t="shared" si="561"/>
        <v>17501.803733333345</v>
      </c>
      <c r="BC801" s="167">
        <f t="shared" si="562"/>
        <v>-4.1470166666666666</v>
      </c>
      <c r="BD801" s="167">
        <f t="shared" si="568"/>
        <v>-3178.5551666666661</v>
      </c>
      <c r="BE801" s="167">
        <f t="shared" si="563"/>
        <v>25428.441333333329</v>
      </c>
      <c r="BF801" s="167">
        <f t="shared" si="564"/>
        <v>21465.122533333335</v>
      </c>
      <c r="BK801" s="167">
        <v>47880</v>
      </c>
      <c r="BL801" s="169">
        <v>37.299999999999997</v>
      </c>
      <c r="BM801" s="167">
        <v>-134.80199999999999</v>
      </c>
      <c r="BN801" s="167">
        <v>-167.738</v>
      </c>
      <c r="BO801" s="167">
        <f t="shared" si="537"/>
        <v>6.1273636363636363</v>
      </c>
      <c r="BP801" s="167">
        <f t="shared" si="538"/>
        <v>7.6244545454545456</v>
      </c>
      <c r="BU801" s="167">
        <v>47880</v>
      </c>
      <c r="BV801" s="169">
        <v>37.299999999999997</v>
      </c>
      <c r="BW801" s="167">
        <v>-131.61199999999999</v>
      </c>
      <c r="BX801" s="167">
        <v>-144.167</v>
      </c>
      <c r="BY801" s="167">
        <f t="shared" si="539"/>
        <v>5.9823636363636359</v>
      </c>
      <c r="BZ801" s="167">
        <f t="shared" si="540"/>
        <v>6.5530454545454546</v>
      </c>
      <c r="CE801" s="167">
        <v>47880</v>
      </c>
      <c r="CF801" s="169">
        <f t="shared" si="541"/>
        <v>37.299999999999997</v>
      </c>
      <c r="CG801" s="167">
        <v>-70.305000000000007</v>
      </c>
      <c r="CH801" s="167">
        <v>-134.80500000000001</v>
      </c>
      <c r="CI801" s="167">
        <f t="shared" si="542"/>
        <v>3.1956818181818183</v>
      </c>
      <c r="CJ801" s="167">
        <f t="shared" si="543"/>
        <v>6.1275000000000004</v>
      </c>
      <c r="CO801" s="167">
        <v>47880</v>
      </c>
      <c r="CP801" s="169">
        <f t="shared" si="544"/>
        <v>37.299999999999997</v>
      </c>
      <c r="CQ801" s="167">
        <v>-162.52799999999999</v>
      </c>
      <c r="CR801" s="167">
        <v>-164.10300000000001</v>
      </c>
      <c r="CS801" s="167">
        <f t="shared" si="545"/>
        <v>7.3876363636363633</v>
      </c>
      <c r="CT801" s="167">
        <f t="shared" si="546"/>
        <v>7.459227272727273</v>
      </c>
    </row>
    <row r="802" spans="2:98">
      <c r="B802" s="167">
        <f t="shared" si="547"/>
        <v>799</v>
      </c>
      <c r="C802" s="167">
        <v>47940</v>
      </c>
      <c r="D802" s="169">
        <v>37.316666666666663</v>
      </c>
      <c r="E802" s="167">
        <v>-155.22900000000001</v>
      </c>
      <c r="F802" s="167">
        <v>-157.90600000000001</v>
      </c>
      <c r="G802" s="167">
        <f t="shared" si="528"/>
        <v>7.0558636363636369</v>
      </c>
      <c r="H802" s="167">
        <f t="shared" si="529"/>
        <v>7.1775454545454549</v>
      </c>
      <c r="J802" s="167">
        <f t="shared" si="548"/>
        <v>13.316666666666666</v>
      </c>
      <c r="K802" s="167">
        <f t="shared" si="530"/>
        <v>-2.5871500000000003</v>
      </c>
      <c r="L802" s="167">
        <f t="shared" si="569"/>
        <v>-1907.1317666666685</v>
      </c>
      <c r="M802" s="167">
        <f t="shared" si="549"/>
        <v>15257.054133333348</v>
      </c>
      <c r="N802" s="167">
        <f t="shared" si="531"/>
        <v>-2.6317666666666666</v>
      </c>
      <c r="O802" s="167">
        <f t="shared" si="565"/>
        <v>-1837.4173833333361</v>
      </c>
      <c r="P802" s="167">
        <f t="shared" si="550"/>
        <v>14699.339066666689</v>
      </c>
      <c r="Q802" s="167">
        <f t="shared" si="551"/>
        <v>14978.196600000017</v>
      </c>
      <c r="W802" s="167">
        <v>47940</v>
      </c>
      <c r="Y802" s="169">
        <f t="shared" si="552"/>
        <v>37.316666666666663</v>
      </c>
      <c r="Z802" s="167">
        <v>-199.85499999999999</v>
      </c>
      <c r="AA802" s="167">
        <v>-178.21600000000001</v>
      </c>
      <c r="AB802" s="167">
        <f t="shared" si="532"/>
        <v>9.0843181818181815</v>
      </c>
      <c r="AC802" s="167">
        <f t="shared" si="533"/>
        <v>8.1007272727272728</v>
      </c>
      <c r="AD802" s="167">
        <f t="shared" si="553"/>
        <v>-189.03550000000001</v>
      </c>
      <c r="AF802" s="167">
        <f t="shared" si="566"/>
        <v>13.316666666666666</v>
      </c>
      <c r="AG802" s="167">
        <f t="shared" si="554"/>
        <v>-3.3309166666666665</v>
      </c>
      <c r="AH802" s="167">
        <f t="shared" si="570"/>
        <v>-2358.392400000002</v>
      </c>
      <c r="AI802" s="167">
        <f t="shared" si="555"/>
        <v>18867.139200000016</v>
      </c>
      <c r="AJ802" s="167">
        <f t="shared" si="556"/>
        <v>-2.9702666666666668</v>
      </c>
      <c r="AK802" s="167">
        <f t="shared" si="571"/>
        <v>-2209.9864499999985</v>
      </c>
      <c r="AL802" s="167">
        <f t="shared" si="557"/>
        <v>17679.891599999988</v>
      </c>
      <c r="AM802" s="167">
        <f t="shared" si="558"/>
        <v>18273.515400000004</v>
      </c>
      <c r="AR802" s="167">
        <v>47940</v>
      </c>
      <c r="AS802" s="169">
        <f t="shared" si="534"/>
        <v>37.316666666666663</v>
      </c>
      <c r="AT802" s="167">
        <v>-174.25800000000001</v>
      </c>
      <c r="AU802" s="167">
        <v>-245.41</v>
      </c>
      <c r="AV802" s="167">
        <f t="shared" si="535"/>
        <v>7.9208181818181824</v>
      </c>
      <c r="AW802" s="167">
        <f t="shared" si="536"/>
        <v>11.154999999999999</v>
      </c>
      <c r="AY802" s="167">
        <f t="shared" si="559"/>
        <v>13.316666666666666</v>
      </c>
      <c r="AZ802" s="167">
        <f t="shared" si="560"/>
        <v>-2.9043000000000001</v>
      </c>
      <c r="BA802" s="167">
        <f t="shared" si="567"/>
        <v>-2190.6297666666683</v>
      </c>
      <c r="BB802" s="167">
        <f t="shared" si="561"/>
        <v>17525.038133333346</v>
      </c>
      <c r="BC802" s="167">
        <f t="shared" si="562"/>
        <v>-4.0901666666666667</v>
      </c>
      <c r="BD802" s="167">
        <f t="shared" si="568"/>
        <v>-3182.6453333333329</v>
      </c>
      <c r="BE802" s="167">
        <f t="shared" si="563"/>
        <v>25461.162666666663</v>
      </c>
      <c r="BF802" s="167">
        <f t="shared" si="564"/>
        <v>21493.100400000003</v>
      </c>
      <c r="BK802" s="167">
        <v>47940</v>
      </c>
      <c r="BL802" s="169">
        <v>37.316666666666663</v>
      </c>
      <c r="BM802" s="167">
        <v>-131.79400000000001</v>
      </c>
      <c r="BN802" s="167">
        <v>-167.398</v>
      </c>
      <c r="BO802" s="167">
        <f t="shared" si="537"/>
        <v>5.990636363636364</v>
      </c>
      <c r="BP802" s="167">
        <f t="shared" si="538"/>
        <v>7.609</v>
      </c>
      <c r="BU802" s="167">
        <v>47940</v>
      </c>
      <c r="BV802" s="169">
        <v>37.316666666666663</v>
      </c>
      <c r="BW802" s="167">
        <v>-132.83199999999999</v>
      </c>
      <c r="BX802" s="167">
        <v>-146.98599999999999</v>
      </c>
      <c r="BY802" s="167">
        <f t="shared" si="539"/>
        <v>6.0378181818181815</v>
      </c>
      <c r="BZ802" s="167">
        <f t="shared" si="540"/>
        <v>6.6811818181818179</v>
      </c>
      <c r="CE802" s="167">
        <v>47940</v>
      </c>
      <c r="CF802" s="169">
        <f t="shared" si="541"/>
        <v>37.316666666666663</v>
      </c>
      <c r="CG802" s="167">
        <v>-70.567999999999998</v>
      </c>
      <c r="CH802" s="167">
        <v>-135.66399999999999</v>
      </c>
      <c r="CI802" s="167">
        <f t="shared" si="542"/>
        <v>3.2076363636363636</v>
      </c>
      <c r="CJ802" s="167">
        <f t="shared" si="543"/>
        <v>6.1665454545454539</v>
      </c>
      <c r="CO802" s="167">
        <v>47940</v>
      </c>
      <c r="CP802" s="169">
        <f t="shared" si="544"/>
        <v>37.316666666666663</v>
      </c>
      <c r="CQ802" s="167">
        <v>-163.679</v>
      </c>
      <c r="CR802" s="167">
        <v>-166.864</v>
      </c>
      <c r="CS802" s="167">
        <f t="shared" si="545"/>
        <v>7.4399545454545457</v>
      </c>
      <c r="CT802" s="167">
        <f t="shared" si="546"/>
        <v>7.5847272727272728</v>
      </c>
    </row>
    <row r="803" spans="2:98">
      <c r="B803" s="167">
        <f t="shared" si="547"/>
        <v>800</v>
      </c>
      <c r="C803" s="167">
        <v>48000</v>
      </c>
      <c r="D803" s="169">
        <v>37.333333333333336</v>
      </c>
      <c r="E803" s="167">
        <v>-154.00200000000001</v>
      </c>
      <c r="F803" s="167">
        <v>-157.167</v>
      </c>
      <c r="G803" s="167">
        <f t="shared" si="528"/>
        <v>7.0000909090909094</v>
      </c>
      <c r="H803" s="167">
        <f t="shared" si="529"/>
        <v>7.1439545454545454</v>
      </c>
      <c r="J803" s="167">
        <f t="shared" si="548"/>
        <v>13.333333333333334</v>
      </c>
      <c r="K803" s="167">
        <f t="shared" si="530"/>
        <v>-2.5667</v>
      </c>
      <c r="L803" s="167">
        <f t="shared" si="569"/>
        <v>-1909.6984666666685</v>
      </c>
      <c r="M803" s="167">
        <f t="shared" si="549"/>
        <v>15277.587733333348</v>
      </c>
      <c r="N803" s="167">
        <f t="shared" si="531"/>
        <v>-2.6194500000000001</v>
      </c>
      <c r="O803" s="167">
        <f t="shared" si="565"/>
        <v>-1840.0368333333361</v>
      </c>
      <c r="P803" s="167">
        <f t="shared" si="550"/>
        <v>14720.294666666688</v>
      </c>
      <c r="Q803" s="167">
        <f t="shared" si="551"/>
        <v>14998.941200000019</v>
      </c>
      <c r="W803" s="167">
        <v>48000</v>
      </c>
      <c r="Y803" s="169">
        <f t="shared" si="552"/>
        <v>37.333333333333336</v>
      </c>
      <c r="Z803" s="167">
        <v>-199.654</v>
      </c>
      <c r="AA803" s="167">
        <v>-182.93600000000001</v>
      </c>
      <c r="AB803" s="167">
        <f t="shared" si="532"/>
        <v>9.075181818181818</v>
      </c>
      <c r="AC803" s="167">
        <f t="shared" si="533"/>
        <v>8.3152727272727276</v>
      </c>
      <c r="AD803" s="167">
        <f t="shared" si="553"/>
        <v>-191.29500000000002</v>
      </c>
      <c r="AF803" s="167">
        <f t="shared" si="566"/>
        <v>13.333333333333334</v>
      </c>
      <c r="AG803" s="167">
        <f t="shared" si="554"/>
        <v>-3.3275666666666663</v>
      </c>
      <c r="AH803" s="167">
        <f t="shared" si="570"/>
        <v>-2361.7199666666688</v>
      </c>
      <c r="AI803" s="167">
        <f t="shared" si="555"/>
        <v>18893.759733333351</v>
      </c>
      <c r="AJ803" s="167">
        <f t="shared" si="556"/>
        <v>-3.0489333333333333</v>
      </c>
      <c r="AK803" s="167">
        <f t="shared" si="571"/>
        <v>-2213.035383333332</v>
      </c>
      <c r="AL803" s="167">
        <f t="shared" si="557"/>
        <v>17704.283066666656</v>
      </c>
      <c r="AM803" s="167">
        <f t="shared" si="558"/>
        <v>18299.021400000005</v>
      </c>
      <c r="AR803" s="167">
        <v>48000</v>
      </c>
      <c r="AS803" s="169">
        <f t="shared" si="534"/>
        <v>37.333333333333336</v>
      </c>
      <c r="AT803" s="167">
        <v>-170.852</v>
      </c>
      <c r="AU803" s="167">
        <v>-242.88200000000001</v>
      </c>
      <c r="AV803" s="167">
        <f t="shared" si="535"/>
        <v>7.766</v>
      </c>
      <c r="AW803" s="167">
        <f t="shared" si="536"/>
        <v>11.040090909090909</v>
      </c>
      <c r="AY803" s="167">
        <f t="shared" si="559"/>
        <v>13.333333333333334</v>
      </c>
      <c r="AZ803" s="167">
        <f t="shared" si="560"/>
        <v>-2.8475333333333332</v>
      </c>
      <c r="BA803" s="167">
        <f t="shared" si="567"/>
        <v>-2193.4773000000018</v>
      </c>
      <c r="BB803" s="167">
        <f t="shared" si="561"/>
        <v>17547.818400000015</v>
      </c>
      <c r="BC803" s="167">
        <f t="shared" si="562"/>
        <v>-4.0480333333333336</v>
      </c>
      <c r="BD803" s="167">
        <f t="shared" si="568"/>
        <v>-3186.6933666666664</v>
      </c>
      <c r="BE803" s="167">
        <f t="shared" si="563"/>
        <v>25493.546933333331</v>
      </c>
      <c r="BF803" s="167">
        <f t="shared" si="564"/>
        <v>21520.682666666675</v>
      </c>
      <c r="BK803" s="167">
        <v>48000</v>
      </c>
      <c r="BL803" s="169">
        <v>37.333333333333336</v>
      </c>
      <c r="BM803" s="167">
        <v>-136.607</v>
      </c>
      <c r="BN803" s="167">
        <v>-166.34899999999999</v>
      </c>
      <c r="BO803" s="167">
        <f t="shared" si="537"/>
        <v>6.2094090909090909</v>
      </c>
      <c r="BP803" s="167">
        <f t="shared" si="538"/>
        <v>7.5613181818181809</v>
      </c>
      <c r="BU803" s="167">
        <v>48000</v>
      </c>
      <c r="BV803" s="169">
        <v>37.333333333333336</v>
      </c>
      <c r="BW803" s="167">
        <v>-132.785</v>
      </c>
      <c r="BX803" s="167">
        <v>-146.678</v>
      </c>
      <c r="BY803" s="167">
        <f t="shared" si="539"/>
        <v>6.0356818181818177</v>
      </c>
      <c r="BZ803" s="167">
        <f t="shared" si="540"/>
        <v>6.6671818181818177</v>
      </c>
      <c r="CE803" s="167">
        <v>48000</v>
      </c>
      <c r="CF803" s="169">
        <f t="shared" si="541"/>
        <v>37.333333333333336</v>
      </c>
      <c r="CG803" s="167">
        <v>-69.683999999999997</v>
      </c>
      <c r="CH803" s="167">
        <v>-134.84899999999999</v>
      </c>
      <c r="CI803" s="167">
        <f t="shared" si="542"/>
        <v>3.1674545454545453</v>
      </c>
      <c r="CJ803" s="167">
        <f t="shared" si="543"/>
        <v>6.1294999999999993</v>
      </c>
      <c r="CO803" s="167">
        <v>48000</v>
      </c>
      <c r="CP803" s="169">
        <f t="shared" si="544"/>
        <v>37.333333333333336</v>
      </c>
      <c r="CQ803" s="167">
        <v>-163.345</v>
      </c>
      <c r="CR803" s="167">
        <v>-165.08500000000001</v>
      </c>
      <c r="CS803" s="167">
        <f t="shared" si="545"/>
        <v>7.4247727272727273</v>
      </c>
      <c r="CT803" s="167">
        <f t="shared" si="546"/>
        <v>7.5038636363636364</v>
      </c>
    </row>
    <row r="804" spans="2:98">
      <c r="B804" s="167">
        <f t="shared" si="547"/>
        <v>801</v>
      </c>
      <c r="C804" s="167">
        <v>48060</v>
      </c>
      <c r="D804" s="169">
        <v>37.35</v>
      </c>
      <c r="E804" s="167">
        <v>-154.46199999999999</v>
      </c>
      <c r="F804" s="167">
        <v>-157.44399999999999</v>
      </c>
      <c r="G804" s="167">
        <f t="shared" si="528"/>
        <v>7.0209999999999999</v>
      </c>
      <c r="H804" s="167">
        <f t="shared" si="529"/>
        <v>7.1565454545454541</v>
      </c>
      <c r="J804" s="167">
        <f t="shared" si="548"/>
        <v>13.35</v>
      </c>
      <c r="K804" s="167">
        <f t="shared" si="530"/>
        <v>-2.5743666666666662</v>
      </c>
      <c r="L804" s="167">
        <f t="shared" si="569"/>
        <v>-1912.2728333333353</v>
      </c>
      <c r="M804" s="167">
        <f t="shared" si="549"/>
        <v>15298.182666666682</v>
      </c>
      <c r="N804" s="167">
        <f t="shared" si="531"/>
        <v>-2.6240666666666663</v>
      </c>
      <c r="O804" s="167">
        <f t="shared" si="565"/>
        <v>-1842.6609000000028</v>
      </c>
      <c r="P804" s="167">
        <f t="shared" si="550"/>
        <v>14741.287200000022</v>
      </c>
      <c r="Q804" s="167">
        <f t="shared" si="551"/>
        <v>15019.734933333351</v>
      </c>
      <c r="W804" s="167">
        <v>48060</v>
      </c>
      <c r="Y804" s="169">
        <f t="shared" si="552"/>
        <v>37.35</v>
      </c>
      <c r="Z804" s="167">
        <v>-199.41900000000001</v>
      </c>
      <c r="AA804" s="167">
        <v>-182.50299999999999</v>
      </c>
      <c r="AB804" s="167">
        <f t="shared" si="532"/>
        <v>9.0645000000000007</v>
      </c>
      <c r="AC804" s="167">
        <f t="shared" si="533"/>
        <v>8.2955909090909081</v>
      </c>
      <c r="AD804" s="167">
        <f t="shared" si="553"/>
        <v>-190.96100000000001</v>
      </c>
      <c r="AF804" s="167">
        <f t="shared" si="566"/>
        <v>13.35</v>
      </c>
      <c r="AG804" s="167">
        <f t="shared" si="554"/>
        <v>-3.3236500000000002</v>
      </c>
      <c r="AH804" s="167">
        <f t="shared" si="570"/>
        <v>-2365.0436166666686</v>
      </c>
      <c r="AI804" s="167">
        <f t="shared" si="555"/>
        <v>18920.348933333349</v>
      </c>
      <c r="AJ804" s="167">
        <f t="shared" si="556"/>
        <v>-3.0417166666666664</v>
      </c>
      <c r="AK804" s="167">
        <f t="shared" si="571"/>
        <v>-2216.0770999999986</v>
      </c>
      <c r="AL804" s="167">
        <f t="shared" si="557"/>
        <v>17728.616799999989</v>
      </c>
      <c r="AM804" s="167">
        <f t="shared" si="558"/>
        <v>18324.482866666669</v>
      </c>
      <c r="AR804" s="167">
        <v>48060</v>
      </c>
      <c r="AS804" s="169">
        <f t="shared" si="534"/>
        <v>37.35</v>
      </c>
      <c r="AT804" s="167">
        <v>-174.726</v>
      </c>
      <c r="AU804" s="167">
        <v>-244.67099999999999</v>
      </c>
      <c r="AV804" s="167">
        <f t="shared" si="535"/>
        <v>7.9420909090909086</v>
      </c>
      <c r="AW804" s="167">
        <f t="shared" si="536"/>
        <v>11.12140909090909</v>
      </c>
      <c r="AY804" s="167">
        <f t="shared" si="559"/>
        <v>13.35</v>
      </c>
      <c r="AZ804" s="167">
        <f t="shared" si="560"/>
        <v>-2.9121000000000001</v>
      </c>
      <c r="BA804" s="167">
        <f t="shared" si="567"/>
        <v>-2196.3894000000018</v>
      </c>
      <c r="BB804" s="167">
        <f t="shared" si="561"/>
        <v>17571.115200000015</v>
      </c>
      <c r="BC804" s="167">
        <f t="shared" si="562"/>
        <v>-4.0778499999999998</v>
      </c>
      <c r="BD804" s="167">
        <f t="shared" si="568"/>
        <v>-3190.7712166666665</v>
      </c>
      <c r="BE804" s="167">
        <f t="shared" si="563"/>
        <v>25526.169733333332</v>
      </c>
      <c r="BF804" s="167">
        <f t="shared" si="564"/>
        <v>21548.642466666672</v>
      </c>
      <c r="BK804" s="167">
        <v>48060</v>
      </c>
      <c r="BL804" s="169">
        <v>37.35</v>
      </c>
      <c r="BM804" s="167">
        <v>-134.03100000000001</v>
      </c>
      <c r="BN804" s="167">
        <v>-166.30199999999999</v>
      </c>
      <c r="BO804" s="167">
        <f t="shared" si="537"/>
        <v>6.0923181818181824</v>
      </c>
      <c r="BP804" s="167">
        <f t="shared" si="538"/>
        <v>7.559181818181818</v>
      </c>
      <c r="BU804" s="167">
        <v>48060</v>
      </c>
      <c r="BV804" s="169">
        <v>37.35</v>
      </c>
      <c r="BW804" s="167">
        <v>-131.489</v>
      </c>
      <c r="BX804" s="167">
        <v>-149.52799999999999</v>
      </c>
      <c r="BY804" s="167">
        <f t="shared" si="539"/>
        <v>5.9767727272727278</v>
      </c>
      <c r="BZ804" s="167">
        <f t="shared" si="540"/>
        <v>6.7967272727272725</v>
      </c>
      <c r="CE804" s="167">
        <v>48060</v>
      </c>
      <c r="CF804" s="169">
        <f t="shared" si="541"/>
        <v>37.35</v>
      </c>
      <c r="CG804" s="167">
        <v>-69.537999999999997</v>
      </c>
      <c r="CH804" s="167">
        <v>-134.80199999999999</v>
      </c>
      <c r="CI804" s="167">
        <f t="shared" si="542"/>
        <v>3.1608181818181817</v>
      </c>
      <c r="CJ804" s="167">
        <f t="shared" si="543"/>
        <v>6.1273636363636363</v>
      </c>
      <c r="CO804" s="167">
        <v>48060</v>
      </c>
      <c r="CP804" s="169">
        <f t="shared" si="544"/>
        <v>37.35</v>
      </c>
      <c r="CQ804" s="167">
        <v>-164.55099999999999</v>
      </c>
      <c r="CR804" s="167">
        <v>-164.39400000000001</v>
      </c>
      <c r="CS804" s="167">
        <f t="shared" si="545"/>
        <v>7.4795909090909083</v>
      </c>
      <c r="CT804" s="167">
        <f t="shared" si="546"/>
        <v>7.4724545454545455</v>
      </c>
    </row>
    <row r="805" spans="2:98">
      <c r="B805" s="167">
        <f t="shared" si="547"/>
        <v>802</v>
      </c>
      <c r="C805" s="167">
        <v>48120</v>
      </c>
      <c r="D805" s="169">
        <v>37.366666666666667</v>
      </c>
      <c r="E805" s="167">
        <v>-154.15600000000001</v>
      </c>
      <c r="F805" s="167">
        <v>-157.93600000000001</v>
      </c>
      <c r="G805" s="167">
        <f t="shared" si="528"/>
        <v>7.007090909090909</v>
      </c>
      <c r="H805" s="167">
        <f t="shared" si="529"/>
        <v>7.1789090909090909</v>
      </c>
      <c r="J805" s="167">
        <f t="shared" si="548"/>
        <v>13.366666666666667</v>
      </c>
      <c r="K805" s="167">
        <f t="shared" si="530"/>
        <v>-2.5692666666666666</v>
      </c>
      <c r="L805" s="167">
        <f t="shared" si="569"/>
        <v>-1914.8421000000019</v>
      </c>
      <c r="M805" s="167">
        <f t="shared" si="549"/>
        <v>15318.736800000015</v>
      </c>
      <c r="N805" s="167">
        <f t="shared" si="531"/>
        <v>-2.6322666666666668</v>
      </c>
      <c r="O805" s="167">
        <f t="shared" si="565"/>
        <v>-1845.2931666666695</v>
      </c>
      <c r="P805" s="167">
        <f t="shared" si="550"/>
        <v>14762.345333333356</v>
      </c>
      <c r="Q805" s="167">
        <f t="shared" si="551"/>
        <v>15040.541066666687</v>
      </c>
      <c r="W805" s="167">
        <v>48120</v>
      </c>
      <c r="Y805" s="169">
        <f t="shared" si="552"/>
        <v>37.366666666666667</v>
      </c>
      <c r="Z805" s="167">
        <v>-200.38</v>
      </c>
      <c r="AA805" s="167">
        <v>-180.43600000000001</v>
      </c>
      <c r="AB805" s="167">
        <f t="shared" si="532"/>
        <v>9.1081818181818175</v>
      </c>
      <c r="AC805" s="167">
        <f t="shared" si="533"/>
        <v>8.2016363636363643</v>
      </c>
      <c r="AD805" s="167">
        <f t="shared" si="553"/>
        <v>-190.40800000000002</v>
      </c>
      <c r="AF805" s="167">
        <f t="shared" si="566"/>
        <v>13.366666666666667</v>
      </c>
      <c r="AG805" s="167">
        <f t="shared" si="554"/>
        <v>-3.3396666666666666</v>
      </c>
      <c r="AH805" s="167">
        <f t="shared" si="570"/>
        <v>-2368.3832833333354</v>
      </c>
      <c r="AI805" s="167">
        <f t="shared" si="555"/>
        <v>18947.066266666683</v>
      </c>
      <c r="AJ805" s="167">
        <f t="shared" si="556"/>
        <v>-3.0072666666666668</v>
      </c>
      <c r="AK805" s="167">
        <f t="shared" si="571"/>
        <v>-2219.0843666666651</v>
      </c>
      <c r="AL805" s="167">
        <f t="shared" si="557"/>
        <v>17752.674933333321</v>
      </c>
      <c r="AM805" s="167">
        <f t="shared" si="558"/>
        <v>18349.870600000002</v>
      </c>
      <c r="AR805" s="167">
        <v>48120</v>
      </c>
      <c r="AS805" s="169">
        <f t="shared" si="534"/>
        <v>37.366666666666667</v>
      </c>
      <c r="AT805" s="167">
        <v>-173.45500000000001</v>
      </c>
      <c r="AU805" s="167">
        <v>-239.76900000000001</v>
      </c>
      <c r="AV805" s="167">
        <f t="shared" si="535"/>
        <v>7.8843181818181822</v>
      </c>
      <c r="AW805" s="167">
        <f t="shared" si="536"/>
        <v>10.89859090909091</v>
      </c>
      <c r="AY805" s="167">
        <f t="shared" si="559"/>
        <v>13.366666666666667</v>
      </c>
      <c r="AZ805" s="167">
        <f t="shared" si="560"/>
        <v>-2.890916666666667</v>
      </c>
      <c r="BA805" s="167">
        <f t="shared" si="567"/>
        <v>-2199.2803166666686</v>
      </c>
      <c r="BB805" s="167">
        <f t="shared" si="561"/>
        <v>17594.242533333349</v>
      </c>
      <c r="BC805" s="167">
        <f t="shared" si="562"/>
        <v>-3.9961500000000001</v>
      </c>
      <c r="BD805" s="167">
        <f t="shared" si="568"/>
        <v>-3194.7673666666665</v>
      </c>
      <c r="BE805" s="167">
        <f t="shared" si="563"/>
        <v>25558.138933333332</v>
      </c>
      <c r="BF805" s="167">
        <f t="shared" si="564"/>
        <v>21576.19073333334</v>
      </c>
      <c r="BK805" s="167">
        <v>48120</v>
      </c>
      <c r="BL805" s="169">
        <v>37.366666666666667</v>
      </c>
      <c r="BM805" s="167">
        <v>-135.68100000000001</v>
      </c>
      <c r="BN805" s="167">
        <v>-168.60300000000001</v>
      </c>
      <c r="BO805" s="167">
        <f t="shared" si="537"/>
        <v>6.1673181818181826</v>
      </c>
      <c r="BP805" s="167">
        <f t="shared" si="538"/>
        <v>7.6637727272727281</v>
      </c>
      <c r="BU805" s="167">
        <v>48120</v>
      </c>
      <c r="BV805" s="169">
        <v>37.366666666666667</v>
      </c>
      <c r="BW805" s="167">
        <v>-131.92099999999999</v>
      </c>
      <c r="BX805" s="167">
        <v>-148.91200000000001</v>
      </c>
      <c r="BY805" s="167">
        <f t="shared" si="539"/>
        <v>5.9964090909090908</v>
      </c>
      <c r="BZ805" s="167">
        <f t="shared" si="540"/>
        <v>6.7687272727272729</v>
      </c>
      <c r="CE805" s="167">
        <v>48120</v>
      </c>
      <c r="CF805" s="169">
        <f t="shared" si="541"/>
        <v>37.366666666666667</v>
      </c>
      <c r="CG805" s="167">
        <v>-70.171000000000006</v>
      </c>
      <c r="CH805" s="167">
        <v>-134.63</v>
      </c>
      <c r="CI805" s="167">
        <f t="shared" si="542"/>
        <v>3.1895909090909096</v>
      </c>
      <c r="CJ805" s="167">
        <f t="shared" si="543"/>
        <v>6.1195454545454542</v>
      </c>
      <c r="CO805" s="167">
        <v>48120</v>
      </c>
      <c r="CP805" s="169">
        <f t="shared" si="544"/>
        <v>37.366666666666667</v>
      </c>
      <c r="CQ805" s="167">
        <v>-163.79300000000001</v>
      </c>
      <c r="CR805" s="167">
        <v>-165.19</v>
      </c>
      <c r="CS805" s="167">
        <f t="shared" si="545"/>
        <v>7.4451363636363643</v>
      </c>
      <c r="CT805" s="167">
        <f t="shared" si="546"/>
        <v>7.5086363636363638</v>
      </c>
    </row>
    <row r="806" spans="2:98">
      <c r="B806" s="167">
        <f t="shared" si="547"/>
        <v>803</v>
      </c>
      <c r="C806" s="167">
        <v>48180</v>
      </c>
      <c r="D806" s="169">
        <v>37.383333333333333</v>
      </c>
      <c r="E806" s="167">
        <v>-154.15600000000001</v>
      </c>
      <c r="F806" s="167">
        <v>-158.12100000000001</v>
      </c>
      <c r="G806" s="167">
        <f t="shared" si="528"/>
        <v>7.007090909090909</v>
      </c>
      <c r="H806" s="167">
        <f t="shared" si="529"/>
        <v>7.1873181818181822</v>
      </c>
      <c r="J806" s="167">
        <f t="shared" si="548"/>
        <v>13.383333333333333</v>
      </c>
      <c r="K806" s="167">
        <f t="shared" si="530"/>
        <v>-2.5692666666666666</v>
      </c>
      <c r="L806" s="167">
        <f t="shared" si="569"/>
        <v>-1917.4113666666685</v>
      </c>
      <c r="M806" s="167">
        <f t="shared" si="549"/>
        <v>15339.290933333348</v>
      </c>
      <c r="N806" s="167">
        <f t="shared" si="531"/>
        <v>-2.6353500000000003</v>
      </c>
      <c r="O806" s="167">
        <f t="shared" si="565"/>
        <v>-1847.9285166666696</v>
      </c>
      <c r="P806" s="167">
        <f t="shared" si="550"/>
        <v>14783.428133333357</v>
      </c>
      <c r="Q806" s="167">
        <f t="shared" si="551"/>
        <v>15061.359533333352</v>
      </c>
      <c r="W806" s="167">
        <v>48180</v>
      </c>
      <c r="Y806" s="169">
        <f t="shared" si="552"/>
        <v>37.383333333333333</v>
      </c>
      <c r="Z806" s="167">
        <v>-197.88900000000001</v>
      </c>
      <c r="AA806" s="167">
        <v>-181.85400000000001</v>
      </c>
      <c r="AB806" s="167">
        <f t="shared" si="532"/>
        <v>8.9949545454545454</v>
      </c>
      <c r="AC806" s="167">
        <f t="shared" si="533"/>
        <v>8.2660909090909094</v>
      </c>
      <c r="AD806" s="167">
        <f t="shared" si="553"/>
        <v>-189.87150000000003</v>
      </c>
      <c r="AF806" s="167">
        <f t="shared" si="566"/>
        <v>13.383333333333333</v>
      </c>
      <c r="AG806" s="167">
        <f t="shared" si="554"/>
        <v>-3.2981500000000001</v>
      </c>
      <c r="AH806" s="167">
        <f t="shared" si="570"/>
        <v>-2371.6814333333355</v>
      </c>
      <c r="AI806" s="167">
        <f t="shared" si="555"/>
        <v>18973.451466666684</v>
      </c>
      <c r="AJ806" s="167">
        <f t="shared" si="556"/>
        <v>-3.0309000000000004</v>
      </c>
      <c r="AK806" s="167">
        <f t="shared" si="571"/>
        <v>-2222.1152666666653</v>
      </c>
      <c r="AL806" s="167">
        <f t="shared" si="557"/>
        <v>17776.922133333323</v>
      </c>
      <c r="AM806" s="167">
        <f t="shared" si="558"/>
        <v>18375.186800000003</v>
      </c>
      <c r="AR806" s="167">
        <v>48180</v>
      </c>
      <c r="AS806" s="169">
        <f t="shared" si="534"/>
        <v>37.383333333333333</v>
      </c>
      <c r="AT806" s="167">
        <v>-176.304</v>
      </c>
      <c r="AU806" s="167">
        <v>-245.98699999999999</v>
      </c>
      <c r="AV806" s="167">
        <f t="shared" si="535"/>
        <v>8.0138181818181824</v>
      </c>
      <c r="AW806" s="167">
        <f t="shared" si="536"/>
        <v>11.181227272727272</v>
      </c>
      <c r="AY806" s="167">
        <f t="shared" si="559"/>
        <v>13.383333333333333</v>
      </c>
      <c r="AZ806" s="167">
        <f t="shared" si="560"/>
        <v>-2.9384000000000001</v>
      </c>
      <c r="BA806" s="167">
        <f t="shared" si="567"/>
        <v>-2202.2187166666686</v>
      </c>
      <c r="BB806" s="167">
        <f t="shared" si="561"/>
        <v>17617.749733333349</v>
      </c>
      <c r="BC806" s="167">
        <f t="shared" si="562"/>
        <v>-4.0997833333333329</v>
      </c>
      <c r="BD806" s="167">
        <f t="shared" si="568"/>
        <v>-3198.8671499999996</v>
      </c>
      <c r="BE806" s="167">
        <f t="shared" si="563"/>
        <v>25590.937199999997</v>
      </c>
      <c r="BF806" s="167">
        <f t="shared" si="564"/>
        <v>21604.343466666673</v>
      </c>
      <c r="BK806" s="167">
        <v>48180</v>
      </c>
      <c r="BL806" s="169">
        <v>37.383333333333333</v>
      </c>
      <c r="BM806" s="167">
        <v>-132.982</v>
      </c>
      <c r="BN806" s="167">
        <v>-167.321</v>
      </c>
      <c r="BO806" s="167">
        <f t="shared" si="537"/>
        <v>6.0446363636363634</v>
      </c>
      <c r="BP806" s="167">
        <f t="shared" si="538"/>
        <v>7.6055000000000001</v>
      </c>
      <c r="BU806" s="167">
        <v>48180</v>
      </c>
      <c r="BV806" s="169">
        <v>37.383333333333333</v>
      </c>
      <c r="BW806" s="167">
        <v>-130.48599999999999</v>
      </c>
      <c r="BX806" s="167">
        <v>-148.37299999999999</v>
      </c>
      <c r="BY806" s="167">
        <f t="shared" si="539"/>
        <v>5.9311818181818179</v>
      </c>
      <c r="BZ806" s="167">
        <f t="shared" si="540"/>
        <v>6.7442272727272723</v>
      </c>
      <c r="CE806" s="167">
        <v>48180</v>
      </c>
      <c r="CF806" s="169">
        <f t="shared" si="541"/>
        <v>37.383333333333333</v>
      </c>
      <c r="CG806" s="167">
        <v>-70.763999999999996</v>
      </c>
      <c r="CH806" s="167">
        <v>-133.679</v>
      </c>
      <c r="CI806" s="167">
        <f t="shared" si="542"/>
        <v>3.2165454545454542</v>
      </c>
      <c r="CJ806" s="167">
        <f t="shared" si="543"/>
        <v>6.0763181818181815</v>
      </c>
      <c r="CO806" s="167">
        <v>48180</v>
      </c>
      <c r="CP806" s="169">
        <f t="shared" si="544"/>
        <v>37.383333333333333</v>
      </c>
      <c r="CQ806" s="167">
        <v>-167.643</v>
      </c>
      <c r="CR806" s="167">
        <v>-164.98599999999999</v>
      </c>
      <c r="CS806" s="167">
        <f t="shared" si="545"/>
        <v>7.6201363636363633</v>
      </c>
      <c r="CT806" s="167">
        <f t="shared" si="546"/>
        <v>7.4993636363636362</v>
      </c>
    </row>
    <row r="807" spans="2:98">
      <c r="B807" s="167">
        <f t="shared" si="547"/>
        <v>804</v>
      </c>
      <c r="C807" s="167">
        <v>48240</v>
      </c>
      <c r="D807" s="169">
        <v>37.4</v>
      </c>
      <c r="E807" s="167">
        <v>-155.38300000000001</v>
      </c>
      <c r="F807" s="167">
        <v>-158.01300000000001</v>
      </c>
      <c r="G807" s="167">
        <f t="shared" si="528"/>
        <v>7.0628636363636366</v>
      </c>
      <c r="H807" s="167">
        <f t="shared" si="529"/>
        <v>7.1824090909090907</v>
      </c>
      <c r="J807" s="167">
        <f t="shared" si="548"/>
        <v>13.4</v>
      </c>
      <c r="K807" s="167">
        <f t="shared" si="530"/>
        <v>-2.5897166666666669</v>
      </c>
      <c r="L807" s="167">
        <f t="shared" si="569"/>
        <v>-1920.0010833333351</v>
      </c>
      <c r="M807" s="167">
        <f t="shared" si="549"/>
        <v>15360.008666666681</v>
      </c>
      <c r="N807" s="167">
        <f t="shared" si="531"/>
        <v>-2.6335500000000001</v>
      </c>
      <c r="O807" s="167">
        <f t="shared" si="565"/>
        <v>-1850.5620666666696</v>
      </c>
      <c r="P807" s="167">
        <f t="shared" si="550"/>
        <v>14804.496533333357</v>
      </c>
      <c r="Q807" s="167">
        <f t="shared" si="551"/>
        <v>15082.252600000018</v>
      </c>
      <c r="W807" s="167">
        <v>48240</v>
      </c>
      <c r="Y807" s="169">
        <f t="shared" si="552"/>
        <v>37.4</v>
      </c>
      <c r="Z807" s="167">
        <v>-197.49600000000001</v>
      </c>
      <c r="AA807" s="167">
        <v>-176.636</v>
      </c>
      <c r="AB807" s="167">
        <f t="shared" si="532"/>
        <v>8.9770909090909097</v>
      </c>
      <c r="AC807" s="167">
        <f t="shared" si="533"/>
        <v>8.0289090909090906</v>
      </c>
      <c r="AD807" s="167">
        <f t="shared" si="553"/>
        <v>-187.066</v>
      </c>
      <c r="AF807" s="167">
        <f t="shared" si="566"/>
        <v>13.4</v>
      </c>
      <c r="AG807" s="167">
        <f t="shared" si="554"/>
        <v>-3.2916000000000003</v>
      </c>
      <c r="AH807" s="167">
        <f t="shared" si="570"/>
        <v>-2374.9730333333355</v>
      </c>
      <c r="AI807" s="167">
        <f t="shared" si="555"/>
        <v>18999.784266666684</v>
      </c>
      <c r="AJ807" s="167">
        <f t="shared" si="556"/>
        <v>-2.9439333333333333</v>
      </c>
      <c r="AK807" s="167">
        <f t="shared" si="571"/>
        <v>-2225.0591999999988</v>
      </c>
      <c r="AL807" s="167">
        <f t="shared" si="557"/>
        <v>17800.47359999999</v>
      </c>
      <c r="AM807" s="167">
        <f t="shared" si="558"/>
        <v>18400.128933333337</v>
      </c>
      <c r="AR807" s="167">
        <v>48240</v>
      </c>
      <c r="AS807" s="169">
        <f t="shared" si="534"/>
        <v>37.4</v>
      </c>
      <c r="AT807" s="167">
        <v>-176.2</v>
      </c>
      <c r="AU807" s="167">
        <v>-243.77</v>
      </c>
      <c r="AV807" s="167">
        <f t="shared" si="535"/>
        <v>8.0090909090909079</v>
      </c>
      <c r="AW807" s="167">
        <f t="shared" si="536"/>
        <v>11.080454545454545</v>
      </c>
      <c r="AY807" s="167">
        <f t="shared" si="559"/>
        <v>13.4</v>
      </c>
      <c r="AZ807" s="167">
        <f t="shared" si="560"/>
        <v>-2.9366666666666665</v>
      </c>
      <c r="BA807" s="167">
        <f t="shared" si="567"/>
        <v>-2205.1553833333351</v>
      </c>
      <c r="BB807" s="167">
        <f t="shared" si="561"/>
        <v>17641.243066666681</v>
      </c>
      <c r="BC807" s="167">
        <f t="shared" si="562"/>
        <v>-4.0628333333333337</v>
      </c>
      <c r="BD807" s="167">
        <f t="shared" si="568"/>
        <v>-3202.929983333333</v>
      </c>
      <c r="BE807" s="167">
        <f t="shared" si="563"/>
        <v>25623.439866666664</v>
      </c>
      <c r="BF807" s="167">
        <f t="shared" si="564"/>
        <v>21632.341466666672</v>
      </c>
      <c r="BK807" s="167">
        <v>48240</v>
      </c>
      <c r="BL807" s="169">
        <v>37.4</v>
      </c>
      <c r="BM807" s="167">
        <v>-132.44200000000001</v>
      </c>
      <c r="BN807" s="167">
        <v>-166.24100000000001</v>
      </c>
      <c r="BO807" s="167">
        <f t="shared" si="537"/>
        <v>6.0200909090909098</v>
      </c>
      <c r="BP807" s="167">
        <f t="shared" si="538"/>
        <v>7.5564090909090913</v>
      </c>
      <c r="BU807" s="167">
        <v>48240</v>
      </c>
      <c r="BV807" s="169">
        <v>37.4</v>
      </c>
      <c r="BW807" s="167">
        <v>-129.714</v>
      </c>
      <c r="BX807" s="167">
        <v>-147.34</v>
      </c>
      <c r="BY807" s="167">
        <f t="shared" si="539"/>
        <v>5.8960909090909093</v>
      </c>
      <c r="BZ807" s="167">
        <f t="shared" si="540"/>
        <v>6.6972727272727273</v>
      </c>
      <c r="CE807" s="167">
        <v>48240</v>
      </c>
      <c r="CF807" s="169">
        <f t="shared" si="541"/>
        <v>37.4</v>
      </c>
      <c r="CG807" s="167">
        <v>-70.421000000000006</v>
      </c>
      <c r="CH807" s="167">
        <v>-133.15899999999999</v>
      </c>
      <c r="CI807" s="167">
        <f t="shared" si="542"/>
        <v>3.2009545454545458</v>
      </c>
      <c r="CJ807" s="167">
        <f t="shared" si="543"/>
        <v>6.0526818181818181</v>
      </c>
      <c r="CO807" s="167">
        <v>48240</v>
      </c>
      <c r="CP807" s="169">
        <f t="shared" si="544"/>
        <v>37.4</v>
      </c>
      <c r="CQ807" s="167">
        <v>-165.983</v>
      </c>
      <c r="CR807" s="167">
        <v>-167.20400000000001</v>
      </c>
      <c r="CS807" s="167">
        <f t="shared" si="545"/>
        <v>7.544681818181818</v>
      </c>
      <c r="CT807" s="167">
        <f t="shared" si="546"/>
        <v>7.6001818181818184</v>
      </c>
    </row>
    <row r="808" spans="2:98">
      <c r="B808" s="167">
        <f t="shared" si="547"/>
        <v>805</v>
      </c>
      <c r="C808" s="167">
        <v>48300</v>
      </c>
      <c r="D808" s="169">
        <v>37.416666666666664</v>
      </c>
      <c r="E808" s="167">
        <v>-155.84299999999999</v>
      </c>
      <c r="F808" s="167">
        <v>-157.505</v>
      </c>
      <c r="G808" s="167">
        <f t="shared" si="528"/>
        <v>7.0837727272727271</v>
      </c>
      <c r="H808" s="167">
        <f t="shared" si="529"/>
        <v>7.1593181818181817</v>
      </c>
      <c r="J808" s="167">
        <f t="shared" si="548"/>
        <v>13.416666666666666</v>
      </c>
      <c r="K808" s="167">
        <f t="shared" si="530"/>
        <v>-2.5973833333333332</v>
      </c>
      <c r="L808" s="167">
        <f t="shared" si="569"/>
        <v>-1922.5984666666684</v>
      </c>
      <c r="M808" s="167">
        <f t="shared" si="549"/>
        <v>15380.787733333347</v>
      </c>
      <c r="N808" s="167">
        <f t="shared" si="531"/>
        <v>-2.6250833333333334</v>
      </c>
      <c r="O808" s="167">
        <f t="shared" si="565"/>
        <v>-1853.1871500000029</v>
      </c>
      <c r="P808" s="167">
        <f t="shared" si="550"/>
        <v>14825.497200000023</v>
      </c>
      <c r="Q808" s="167">
        <f t="shared" si="551"/>
        <v>15103.142466666686</v>
      </c>
      <c r="W808" s="167">
        <v>48300</v>
      </c>
      <c r="Y808" s="169">
        <f t="shared" si="552"/>
        <v>37.416666666666664</v>
      </c>
      <c r="Z808" s="167">
        <v>-195.874</v>
      </c>
      <c r="AA808" s="167">
        <v>-184.2</v>
      </c>
      <c r="AB808" s="167">
        <f t="shared" si="532"/>
        <v>8.9033636363636361</v>
      </c>
      <c r="AC808" s="167">
        <f t="shared" si="533"/>
        <v>8.372727272727273</v>
      </c>
      <c r="AD808" s="167">
        <f t="shared" si="553"/>
        <v>-190.03699999999998</v>
      </c>
      <c r="AF808" s="167">
        <f t="shared" si="566"/>
        <v>13.416666666666666</v>
      </c>
      <c r="AG808" s="167">
        <f t="shared" si="554"/>
        <v>-3.2645666666666666</v>
      </c>
      <c r="AH808" s="167">
        <f t="shared" si="570"/>
        <v>-2378.2376000000022</v>
      </c>
      <c r="AI808" s="167">
        <f t="shared" si="555"/>
        <v>19025.900800000018</v>
      </c>
      <c r="AJ808" s="167">
        <f t="shared" si="556"/>
        <v>-3.07</v>
      </c>
      <c r="AK808" s="167">
        <f t="shared" si="571"/>
        <v>-2228.1291999999989</v>
      </c>
      <c r="AL808" s="167">
        <f t="shared" si="557"/>
        <v>17825.033599999992</v>
      </c>
      <c r="AM808" s="167">
        <f t="shared" si="558"/>
        <v>18425.467200000006</v>
      </c>
      <c r="AR808" s="167">
        <v>48300</v>
      </c>
      <c r="AS808" s="169">
        <f t="shared" si="534"/>
        <v>37.416666666666664</v>
      </c>
      <c r="AT808" s="167">
        <v>-174.6</v>
      </c>
      <c r="AU808" s="167">
        <v>-245.27799999999999</v>
      </c>
      <c r="AV808" s="167">
        <f t="shared" si="535"/>
        <v>7.9363636363636365</v>
      </c>
      <c r="AW808" s="167">
        <f t="shared" si="536"/>
        <v>11.148999999999999</v>
      </c>
      <c r="AY808" s="167">
        <f t="shared" si="559"/>
        <v>13.416666666666666</v>
      </c>
      <c r="AZ808" s="167">
        <f t="shared" si="560"/>
        <v>-2.9099999999999997</v>
      </c>
      <c r="BA808" s="167">
        <f t="shared" si="567"/>
        <v>-2208.0653833333349</v>
      </c>
      <c r="BB808" s="167">
        <f t="shared" si="561"/>
        <v>17664.523066666679</v>
      </c>
      <c r="BC808" s="167">
        <f t="shared" si="562"/>
        <v>-4.0879666666666665</v>
      </c>
      <c r="BD808" s="167">
        <f t="shared" si="568"/>
        <v>-3207.0179499999995</v>
      </c>
      <c r="BE808" s="167">
        <f t="shared" si="563"/>
        <v>25656.143599999996</v>
      </c>
      <c r="BF808" s="167">
        <f t="shared" si="564"/>
        <v>21660.333333333336</v>
      </c>
      <c r="BK808" s="167">
        <v>48300</v>
      </c>
      <c r="BL808" s="169">
        <v>37.416666666666664</v>
      </c>
      <c r="BM808" s="167">
        <v>-135.03299999999999</v>
      </c>
      <c r="BN808" s="167">
        <v>-167.09</v>
      </c>
      <c r="BO808" s="167">
        <f t="shared" si="537"/>
        <v>6.1378636363636359</v>
      </c>
      <c r="BP808" s="167">
        <f t="shared" si="538"/>
        <v>7.5949999999999998</v>
      </c>
      <c r="BU808" s="167">
        <v>48300</v>
      </c>
      <c r="BV808" s="169">
        <v>37.416666666666664</v>
      </c>
      <c r="BW808" s="167">
        <v>-129.96100000000001</v>
      </c>
      <c r="BX808" s="167">
        <v>-146.27699999999999</v>
      </c>
      <c r="BY808" s="167">
        <f t="shared" si="539"/>
        <v>5.9073181818181828</v>
      </c>
      <c r="BZ808" s="167">
        <f t="shared" si="540"/>
        <v>6.6489545454545445</v>
      </c>
      <c r="CE808" s="167">
        <v>48300</v>
      </c>
      <c r="CF808" s="169">
        <f t="shared" si="541"/>
        <v>37.416666666666664</v>
      </c>
      <c r="CG808" s="167">
        <v>-70.254999999999995</v>
      </c>
      <c r="CH808" s="167">
        <v>-132.95500000000001</v>
      </c>
      <c r="CI808" s="167">
        <f t="shared" si="542"/>
        <v>3.1934090909090909</v>
      </c>
      <c r="CJ808" s="167">
        <f t="shared" si="543"/>
        <v>6.0434090909090914</v>
      </c>
      <c r="CO808" s="167">
        <v>48300</v>
      </c>
      <c r="CP808" s="169">
        <f t="shared" si="544"/>
        <v>37.416666666666664</v>
      </c>
      <c r="CQ808" s="167">
        <v>-167.28800000000001</v>
      </c>
      <c r="CR808" s="167">
        <v>-165.68700000000001</v>
      </c>
      <c r="CS808" s="167">
        <f t="shared" si="545"/>
        <v>7.6040000000000001</v>
      </c>
      <c r="CT808" s="167">
        <f t="shared" si="546"/>
        <v>7.5312272727272731</v>
      </c>
    </row>
    <row r="809" spans="2:98">
      <c r="B809" s="167">
        <f t="shared" si="547"/>
        <v>806</v>
      </c>
      <c r="C809" s="167">
        <v>48360</v>
      </c>
      <c r="D809" s="169">
        <v>37.433333333333337</v>
      </c>
      <c r="E809" s="167">
        <v>-154.15600000000001</v>
      </c>
      <c r="F809" s="167">
        <v>-158.46</v>
      </c>
      <c r="G809" s="167">
        <f t="shared" si="528"/>
        <v>7.007090909090909</v>
      </c>
      <c r="H809" s="167">
        <f t="shared" si="529"/>
        <v>7.2027272727272731</v>
      </c>
      <c r="J809" s="167">
        <f t="shared" si="548"/>
        <v>13.433333333333334</v>
      </c>
      <c r="K809" s="167">
        <f t="shared" si="530"/>
        <v>-2.5692666666666666</v>
      </c>
      <c r="L809" s="167">
        <f t="shared" si="569"/>
        <v>-1925.167733333335</v>
      </c>
      <c r="M809" s="167">
        <f t="shared" si="549"/>
        <v>15401.34186666668</v>
      </c>
      <c r="N809" s="167">
        <f t="shared" si="531"/>
        <v>-2.641</v>
      </c>
      <c r="O809" s="167">
        <f t="shared" si="565"/>
        <v>-1855.828150000003</v>
      </c>
      <c r="P809" s="167">
        <f t="shared" si="550"/>
        <v>14846.625200000024</v>
      </c>
      <c r="Q809" s="167">
        <f t="shared" si="551"/>
        <v>15123.983533333352</v>
      </c>
      <c r="W809" s="167">
        <v>48360</v>
      </c>
      <c r="Y809" s="169">
        <f t="shared" si="552"/>
        <v>37.433333333333337</v>
      </c>
      <c r="Z809" s="167">
        <v>-199.34</v>
      </c>
      <c r="AA809" s="167">
        <v>-180.59899999999999</v>
      </c>
      <c r="AB809" s="167">
        <f t="shared" si="532"/>
        <v>9.0609090909090906</v>
      </c>
      <c r="AC809" s="167">
        <f t="shared" si="533"/>
        <v>8.2090454545454534</v>
      </c>
      <c r="AD809" s="167">
        <f t="shared" si="553"/>
        <v>-189.96949999999998</v>
      </c>
      <c r="AF809" s="167">
        <f t="shared" si="566"/>
        <v>13.433333333333334</v>
      </c>
      <c r="AG809" s="167">
        <f t="shared" si="554"/>
        <v>-3.3223333333333334</v>
      </c>
      <c r="AH809" s="167">
        <f t="shared" si="570"/>
        <v>-2381.5599333333357</v>
      </c>
      <c r="AI809" s="167">
        <f t="shared" si="555"/>
        <v>19052.479466666686</v>
      </c>
      <c r="AJ809" s="167">
        <f t="shared" si="556"/>
        <v>-3.009983333333333</v>
      </c>
      <c r="AK809" s="167">
        <f t="shared" si="571"/>
        <v>-2231.1391833333323</v>
      </c>
      <c r="AL809" s="167">
        <f t="shared" si="557"/>
        <v>17849.113466666658</v>
      </c>
      <c r="AM809" s="167">
        <f t="shared" si="558"/>
        <v>18450.796466666674</v>
      </c>
      <c r="AR809" s="167">
        <v>48360</v>
      </c>
      <c r="AS809" s="169">
        <f t="shared" si="534"/>
        <v>37.433333333333337</v>
      </c>
      <c r="AT809" s="167">
        <v>-171.50299999999999</v>
      </c>
      <c r="AU809" s="167">
        <v>-243.95500000000001</v>
      </c>
      <c r="AV809" s="167">
        <f t="shared" si="535"/>
        <v>7.7955909090909081</v>
      </c>
      <c r="AW809" s="167">
        <f t="shared" si="536"/>
        <v>11.088863636363637</v>
      </c>
      <c r="AY809" s="167">
        <f t="shared" si="559"/>
        <v>13.433333333333334</v>
      </c>
      <c r="AZ809" s="167">
        <f t="shared" si="560"/>
        <v>-2.8583833333333333</v>
      </c>
      <c r="BA809" s="167">
        <f t="shared" si="567"/>
        <v>-2210.9237666666681</v>
      </c>
      <c r="BB809" s="167">
        <f t="shared" si="561"/>
        <v>17687.390133333345</v>
      </c>
      <c r="BC809" s="167">
        <f t="shared" si="562"/>
        <v>-4.0659166666666664</v>
      </c>
      <c r="BD809" s="167">
        <f t="shared" si="568"/>
        <v>-3211.0838666666659</v>
      </c>
      <c r="BE809" s="167">
        <f t="shared" si="563"/>
        <v>25688.670933333327</v>
      </c>
      <c r="BF809" s="167">
        <f t="shared" si="564"/>
        <v>21688.030533333338</v>
      </c>
      <c r="BK809" s="167">
        <v>48360</v>
      </c>
      <c r="BL809" s="169">
        <v>37.433333333333337</v>
      </c>
      <c r="BM809" s="167">
        <v>-133.22800000000001</v>
      </c>
      <c r="BN809" s="167">
        <v>-165.48400000000001</v>
      </c>
      <c r="BO809" s="167">
        <f t="shared" si="537"/>
        <v>6.0558181818181822</v>
      </c>
      <c r="BP809" s="167">
        <f t="shared" si="538"/>
        <v>7.5220000000000002</v>
      </c>
      <c r="BU809" s="167">
        <v>48360</v>
      </c>
      <c r="BV809" s="169">
        <v>37.433333333333337</v>
      </c>
      <c r="BW809" s="167">
        <v>-130.19300000000001</v>
      </c>
      <c r="BX809" s="167">
        <v>-146.077</v>
      </c>
      <c r="BY809" s="167">
        <f t="shared" si="539"/>
        <v>5.917863636363637</v>
      </c>
      <c r="BZ809" s="167">
        <f t="shared" si="540"/>
        <v>6.6398636363636365</v>
      </c>
      <c r="CE809" s="167">
        <v>48360</v>
      </c>
      <c r="CF809" s="169">
        <f t="shared" si="541"/>
        <v>37.433333333333337</v>
      </c>
      <c r="CG809" s="167">
        <v>-70.638000000000005</v>
      </c>
      <c r="CH809" s="167">
        <v>-131.423</v>
      </c>
      <c r="CI809" s="167">
        <f t="shared" si="542"/>
        <v>3.210818181818182</v>
      </c>
      <c r="CJ809" s="167">
        <f t="shared" si="543"/>
        <v>5.9737727272727277</v>
      </c>
      <c r="CO809" s="167">
        <v>48360</v>
      </c>
      <c r="CP809" s="169">
        <f t="shared" si="544"/>
        <v>37.433333333333337</v>
      </c>
      <c r="CQ809" s="167">
        <v>-167.09100000000001</v>
      </c>
      <c r="CR809" s="167">
        <v>-164.06100000000001</v>
      </c>
      <c r="CS809" s="167">
        <f t="shared" si="545"/>
        <v>7.5950454545454553</v>
      </c>
      <c r="CT809" s="167">
        <f t="shared" si="546"/>
        <v>7.4573181818181817</v>
      </c>
    </row>
    <row r="810" spans="2:98">
      <c r="B810" s="167">
        <f t="shared" si="547"/>
        <v>807</v>
      </c>
      <c r="C810" s="167">
        <v>48420</v>
      </c>
      <c r="D810" s="169">
        <v>37.450000000000003</v>
      </c>
      <c r="E810" s="167">
        <v>-150.935</v>
      </c>
      <c r="F810" s="167">
        <v>-156.93600000000001</v>
      </c>
      <c r="G810" s="167">
        <f t="shared" si="528"/>
        <v>6.8606818181818179</v>
      </c>
      <c r="H810" s="167">
        <f t="shared" si="529"/>
        <v>7.1334545454545459</v>
      </c>
      <c r="J810" s="167">
        <f t="shared" si="548"/>
        <v>13.45</v>
      </c>
      <c r="K810" s="167">
        <f t="shared" si="530"/>
        <v>-2.5155833333333333</v>
      </c>
      <c r="L810" s="167">
        <f t="shared" si="569"/>
        <v>-1927.6833166666684</v>
      </c>
      <c r="M810" s="167">
        <f t="shared" si="549"/>
        <v>15421.466533333347</v>
      </c>
      <c r="N810" s="167">
        <f t="shared" si="531"/>
        <v>-2.6156000000000001</v>
      </c>
      <c r="O810" s="167">
        <f t="shared" si="565"/>
        <v>-1858.4437500000031</v>
      </c>
      <c r="P810" s="167">
        <f t="shared" si="550"/>
        <v>14867.550000000025</v>
      </c>
      <c r="Q810" s="167">
        <f t="shared" si="551"/>
        <v>15144.508266666686</v>
      </c>
      <c r="W810" s="167">
        <v>48420</v>
      </c>
      <c r="Y810" s="169">
        <f t="shared" si="552"/>
        <v>37.450000000000003</v>
      </c>
      <c r="Z810" s="167">
        <v>-198.28100000000001</v>
      </c>
      <c r="AA810" s="167">
        <v>-185.404</v>
      </c>
      <c r="AB810" s="167">
        <f t="shared" si="532"/>
        <v>9.0127727272727274</v>
      </c>
      <c r="AC810" s="167">
        <f t="shared" si="533"/>
        <v>8.4274545454545446</v>
      </c>
      <c r="AD810" s="167">
        <f t="shared" si="553"/>
        <v>-191.8425</v>
      </c>
      <c r="AF810" s="167">
        <f t="shared" si="566"/>
        <v>13.45</v>
      </c>
      <c r="AG810" s="167">
        <f t="shared" si="554"/>
        <v>-3.3046833333333332</v>
      </c>
      <c r="AH810" s="167">
        <f t="shared" si="570"/>
        <v>-2384.864616666669</v>
      </c>
      <c r="AI810" s="167">
        <f t="shared" si="555"/>
        <v>19078.916933333352</v>
      </c>
      <c r="AJ810" s="167">
        <f t="shared" si="556"/>
        <v>-3.0900666666666665</v>
      </c>
      <c r="AK810" s="167">
        <f t="shared" si="571"/>
        <v>-2234.229249999999</v>
      </c>
      <c r="AL810" s="167">
        <f t="shared" si="557"/>
        <v>17873.833999999992</v>
      </c>
      <c r="AM810" s="167">
        <f t="shared" si="558"/>
        <v>18476.375466666672</v>
      </c>
      <c r="AR810" s="167">
        <v>48420</v>
      </c>
      <c r="AS810" s="169">
        <f t="shared" si="534"/>
        <v>37.450000000000003</v>
      </c>
      <c r="AT810" s="167">
        <v>-173.852</v>
      </c>
      <c r="AU810" s="167">
        <v>-243.672</v>
      </c>
      <c r="AV810" s="167">
        <f t="shared" si="535"/>
        <v>7.9023636363636367</v>
      </c>
      <c r="AW810" s="167">
        <f t="shared" si="536"/>
        <v>11.076000000000001</v>
      </c>
      <c r="AY810" s="167">
        <f t="shared" si="559"/>
        <v>13.45</v>
      </c>
      <c r="AZ810" s="167">
        <f t="shared" si="560"/>
        <v>-2.8975333333333335</v>
      </c>
      <c r="BA810" s="167">
        <f t="shared" si="567"/>
        <v>-2213.8213000000014</v>
      </c>
      <c r="BB810" s="167">
        <f t="shared" si="561"/>
        <v>17710.570400000011</v>
      </c>
      <c r="BC810" s="167">
        <f t="shared" si="562"/>
        <v>-4.0611999999999995</v>
      </c>
      <c r="BD810" s="167">
        <f t="shared" si="568"/>
        <v>-3215.145066666666</v>
      </c>
      <c r="BE810" s="167">
        <f t="shared" si="563"/>
        <v>25721.160533333328</v>
      </c>
      <c r="BF810" s="167">
        <f t="shared" si="564"/>
        <v>21715.86546666667</v>
      </c>
      <c r="BK810" s="167">
        <v>48420</v>
      </c>
      <c r="BL810" s="169">
        <v>37.450000000000003</v>
      </c>
      <c r="BM810" s="167">
        <v>-131.70099999999999</v>
      </c>
      <c r="BN810" s="167">
        <v>-164.34200000000001</v>
      </c>
      <c r="BO810" s="167">
        <f t="shared" si="537"/>
        <v>5.986409090909091</v>
      </c>
      <c r="BP810" s="167">
        <f t="shared" si="538"/>
        <v>7.47009090909091</v>
      </c>
      <c r="BU810" s="167">
        <v>48420</v>
      </c>
      <c r="BV810" s="169">
        <v>37.450000000000003</v>
      </c>
      <c r="BW810" s="167">
        <v>-129.40600000000001</v>
      </c>
      <c r="BX810" s="167">
        <v>-148.03399999999999</v>
      </c>
      <c r="BY810" s="167">
        <f t="shared" si="539"/>
        <v>5.882090909090909</v>
      </c>
      <c r="BZ810" s="167">
        <f t="shared" si="540"/>
        <v>6.7288181818181814</v>
      </c>
      <c r="CE810" s="167">
        <v>48420</v>
      </c>
      <c r="CF810" s="169">
        <f t="shared" si="541"/>
        <v>37.450000000000003</v>
      </c>
      <c r="CG810" s="167">
        <v>-70.659000000000006</v>
      </c>
      <c r="CH810" s="167">
        <v>-135.41499999999999</v>
      </c>
      <c r="CI810" s="167">
        <f t="shared" si="542"/>
        <v>3.2117727272727277</v>
      </c>
      <c r="CJ810" s="167">
        <f t="shared" si="543"/>
        <v>6.1552272727272728</v>
      </c>
      <c r="CO810" s="167">
        <v>48420</v>
      </c>
      <c r="CP810" s="169">
        <f t="shared" si="544"/>
        <v>37.450000000000003</v>
      </c>
      <c r="CQ810" s="167">
        <v>-166.078</v>
      </c>
      <c r="CR810" s="167">
        <v>-163.61600000000001</v>
      </c>
      <c r="CS810" s="167">
        <f t="shared" si="545"/>
        <v>7.5490000000000004</v>
      </c>
      <c r="CT810" s="167">
        <f t="shared" si="546"/>
        <v>7.4370909090909096</v>
      </c>
    </row>
    <row r="811" spans="2:98">
      <c r="B811" s="167">
        <f t="shared" si="547"/>
        <v>808</v>
      </c>
      <c r="C811" s="167">
        <v>48480</v>
      </c>
      <c r="D811" s="169">
        <v>37.466666666666669</v>
      </c>
      <c r="E811" s="167">
        <v>-150.935</v>
      </c>
      <c r="F811" s="167">
        <v>-157.75200000000001</v>
      </c>
      <c r="G811" s="167">
        <f t="shared" si="528"/>
        <v>6.8606818181818179</v>
      </c>
      <c r="H811" s="167">
        <f t="shared" si="529"/>
        <v>7.1705454545454552</v>
      </c>
      <c r="J811" s="167">
        <f t="shared" si="548"/>
        <v>13.466666666666667</v>
      </c>
      <c r="K811" s="167">
        <f t="shared" si="530"/>
        <v>-2.5155833333333333</v>
      </c>
      <c r="L811" s="167">
        <f t="shared" si="569"/>
        <v>-1930.1989000000017</v>
      </c>
      <c r="M811" s="167">
        <f t="shared" si="549"/>
        <v>15441.591200000013</v>
      </c>
      <c r="N811" s="167">
        <f t="shared" si="531"/>
        <v>-2.6292</v>
      </c>
      <c r="O811" s="167">
        <f t="shared" si="565"/>
        <v>-1861.0729500000032</v>
      </c>
      <c r="P811" s="167">
        <f t="shared" si="550"/>
        <v>14888.583600000025</v>
      </c>
      <c r="Q811" s="167">
        <f t="shared" si="551"/>
        <v>15165.087400000019</v>
      </c>
      <c r="W811" s="167">
        <v>48480</v>
      </c>
      <c r="Y811" s="169">
        <f t="shared" si="552"/>
        <v>37.466666666666669</v>
      </c>
      <c r="Z811" s="167">
        <v>-199.733</v>
      </c>
      <c r="AA811" s="167">
        <v>-182.86699999999999</v>
      </c>
      <c r="AB811" s="167">
        <f t="shared" si="532"/>
        <v>9.0787727272727281</v>
      </c>
      <c r="AC811" s="167">
        <f t="shared" si="533"/>
        <v>8.3121363636363625</v>
      </c>
      <c r="AD811" s="167">
        <f t="shared" si="553"/>
        <v>-191.3</v>
      </c>
      <c r="AF811" s="167">
        <f t="shared" si="566"/>
        <v>13.466666666666667</v>
      </c>
      <c r="AG811" s="167">
        <f t="shared" si="554"/>
        <v>-3.3288833333333332</v>
      </c>
      <c r="AH811" s="167">
        <f t="shared" si="570"/>
        <v>-2388.1935000000021</v>
      </c>
      <c r="AI811" s="167">
        <f t="shared" si="555"/>
        <v>19105.548000000017</v>
      </c>
      <c r="AJ811" s="167">
        <f t="shared" si="556"/>
        <v>-3.0477833333333333</v>
      </c>
      <c r="AK811" s="167">
        <f t="shared" si="571"/>
        <v>-2237.2770333333324</v>
      </c>
      <c r="AL811" s="167">
        <f t="shared" si="557"/>
        <v>17898.216266666659</v>
      </c>
      <c r="AM811" s="167">
        <f t="shared" si="558"/>
        <v>18501.88213333334</v>
      </c>
      <c r="AR811" s="167">
        <v>48480</v>
      </c>
      <c r="AS811" s="169">
        <f t="shared" si="534"/>
        <v>37.466666666666669</v>
      </c>
      <c r="AT811" s="167">
        <v>-174.911</v>
      </c>
      <c r="AU811" s="167">
        <v>-244.57599999999999</v>
      </c>
      <c r="AV811" s="167">
        <f t="shared" si="535"/>
        <v>7.9504999999999999</v>
      </c>
      <c r="AW811" s="167">
        <f t="shared" si="536"/>
        <v>11.117090909090908</v>
      </c>
      <c r="AY811" s="167">
        <f t="shared" si="559"/>
        <v>13.466666666666667</v>
      </c>
      <c r="AZ811" s="167">
        <f t="shared" si="560"/>
        <v>-2.9151833333333332</v>
      </c>
      <c r="BA811" s="167">
        <f t="shared" si="567"/>
        <v>-2216.7364833333349</v>
      </c>
      <c r="BB811" s="167">
        <f t="shared" si="561"/>
        <v>17733.89186666668</v>
      </c>
      <c r="BC811" s="167">
        <f t="shared" si="562"/>
        <v>-4.0762666666666663</v>
      </c>
      <c r="BD811" s="167">
        <f t="shared" si="568"/>
        <v>-3219.2213333333325</v>
      </c>
      <c r="BE811" s="167">
        <f t="shared" si="563"/>
        <v>25753.77066666666</v>
      </c>
      <c r="BF811" s="167">
        <f t="shared" si="564"/>
        <v>21743.831266666668</v>
      </c>
      <c r="BK811" s="167">
        <v>48480</v>
      </c>
      <c r="BL811" s="169">
        <v>37.466666666666669</v>
      </c>
      <c r="BM811" s="167">
        <v>-131.14599999999999</v>
      </c>
      <c r="BN811" s="167">
        <v>-166.13300000000001</v>
      </c>
      <c r="BO811" s="167">
        <f t="shared" si="537"/>
        <v>5.9611818181818172</v>
      </c>
      <c r="BP811" s="167">
        <f t="shared" si="538"/>
        <v>7.5515000000000008</v>
      </c>
      <c r="BU811" s="167">
        <v>48480</v>
      </c>
      <c r="BV811" s="169">
        <v>37.466666666666669</v>
      </c>
      <c r="BW811" s="167">
        <v>-130.36199999999999</v>
      </c>
      <c r="BX811" s="167">
        <v>-147.78700000000001</v>
      </c>
      <c r="BY811" s="167">
        <f t="shared" si="539"/>
        <v>5.9255454545454542</v>
      </c>
      <c r="BZ811" s="167">
        <f t="shared" si="540"/>
        <v>6.7175909090909096</v>
      </c>
      <c r="CE811" s="167">
        <v>48480</v>
      </c>
      <c r="CF811" s="169">
        <f t="shared" si="541"/>
        <v>37.466666666666669</v>
      </c>
      <c r="CG811" s="167">
        <v>-70.805999999999997</v>
      </c>
      <c r="CH811" s="167">
        <v>-134.79900000000001</v>
      </c>
      <c r="CI811" s="167">
        <f t="shared" si="542"/>
        <v>3.2184545454545455</v>
      </c>
      <c r="CJ811" s="167">
        <f t="shared" si="543"/>
        <v>6.1272272727272732</v>
      </c>
      <c r="CO811" s="167">
        <v>48480</v>
      </c>
      <c r="CP811" s="169">
        <f t="shared" si="544"/>
        <v>37.466666666666669</v>
      </c>
      <c r="CQ811" s="167">
        <v>-164.25200000000001</v>
      </c>
      <c r="CR811" s="167">
        <v>-165.04599999999999</v>
      </c>
      <c r="CS811" s="167">
        <f t="shared" si="545"/>
        <v>7.4660000000000002</v>
      </c>
      <c r="CT811" s="167">
        <f t="shared" si="546"/>
        <v>7.5020909090909091</v>
      </c>
    </row>
    <row r="812" spans="2:98">
      <c r="B812" s="167">
        <f t="shared" si="547"/>
        <v>809</v>
      </c>
      <c r="C812" s="167">
        <v>48540</v>
      </c>
      <c r="D812" s="169">
        <v>37.483333333333334</v>
      </c>
      <c r="E812" s="167">
        <v>-153.84899999999999</v>
      </c>
      <c r="F812" s="167">
        <v>-156.85900000000001</v>
      </c>
      <c r="G812" s="167">
        <f t="shared" si="528"/>
        <v>6.9931363636363635</v>
      </c>
      <c r="H812" s="167">
        <f t="shared" si="529"/>
        <v>7.1299545454545461</v>
      </c>
      <c r="J812" s="167">
        <f t="shared" si="548"/>
        <v>13.483333333333333</v>
      </c>
      <c r="K812" s="167">
        <f t="shared" si="530"/>
        <v>-2.5641499999999997</v>
      </c>
      <c r="L812" s="167">
        <f t="shared" si="569"/>
        <v>-1932.7630500000016</v>
      </c>
      <c r="M812" s="167">
        <f t="shared" si="549"/>
        <v>15462.104400000013</v>
      </c>
      <c r="N812" s="167">
        <f t="shared" si="531"/>
        <v>-2.6143166666666668</v>
      </c>
      <c r="O812" s="167">
        <f t="shared" si="565"/>
        <v>-1863.6872666666698</v>
      </c>
      <c r="P812" s="167">
        <f t="shared" si="550"/>
        <v>14909.498133333358</v>
      </c>
      <c r="Q812" s="167">
        <f t="shared" si="551"/>
        <v>15185.801266666685</v>
      </c>
      <c r="W812" s="167">
        <v>48540</v>
      </c>
      <c r="Y812" s="169">
        <f t="shared" si="552"/>
        <v>37.483333333333334</v>
      </c>
      <c r="Z812" s="167">
        <v>-202.89</v>
      </c>
      <c r="AA812" s="167">
        <v>-187.875</v>
      </c>
      <c r="AB812" s="167">
        <f t="shared" si="532"/>
        <v>9.2222727272727258</v>
      </c>
      <c r="AC812" s="167">
        <f t="shared" si="533"/>
        <v>8.5397727272727266</v>
      </c>
      <c r="AD812" s="167">
        <f t="shared" si="553"/>
        <v>-195.38249999999999</v>
      </c>
      <c r="AF812" s="167">
        <f t="shared" si="566"/>
        <v>13.483333333333333</v>
      </c>
      <c r="AG812" s="167">
        <f t="shared" si="554"/>
        <v>-3.3814999999999995</v>
      </c>
      <c r="AH812" s="167">
        <f t="shared" si="570"/>
        <v>-2391.5750000000021</v>
      </c>
      <c r="AI812" s="167">
        <f t="shared" si="555"/>
        <v>19132.600000000017</v>
      </c>
      <c r="AJ812" s="167">
        <f t="shared" si="556"/>
        <v>-3.1312500000000001</v>
      </c>
      <c r="AK812" s="167">
        <f t="shared" si="571"/>
        <v>-2240.4082833333323</v>
      </c>
      <c r="AL812" s="167">
        <f t="shared" si="557"/>
        <v>17923.266266666658</v>
      </c>
      <c r="AM812" s="167">
        <f t="shared" si="558"/>
        <v>18527.933133333339</v>
      </c>
      <c r="AR812" s="167">
        <v>48540</v>
      </c>
      <c r="AS812" s="169">
        <f t="shared" si="534"/>
        <v>37.483333333333334</v>
      </c>
      <c r="AT812" s="167">
        <v>-180.51300000000001</v>
      </c>
      <c r="AU812" s="167">
        <v>-243.571</v>
      </c>
      <c r="AV812" s="167">
        <f t="shared" si="535"/>
        <v>8.2051363636363632</v>
      </c>
      <c r="AW812" s="167">
        <f t="shared" si="536"/>
        <v>11.071409090909091</v>
      </c>
      <c r="AY812" s="167">
        <f t="shared" si="559"/>
        <v>13.483333333333333</v>
      </c>
      <c r="AZ812" s="167">
        <f t="shared" si="560"/>
        <v>-3.0085500000000001</v>
      </c>
      <c r="BA812" s="167">
        <f t="shared" si="567"/>
        <v>-2219.745033333335</v>
      </c>
      <c r="BB812" s="167">
        <f t="shared" si="561"/>
        <v>17757.96026666668</v>
      </c>
      <c r="BC812" s="167">
        <f t="shared" si="562"/>
        <v>-4.0595166666666662</v>
      </c>
      <c r="BD812" s="167">
        <f t="shared" si="568"/>
        <v>-3223.2808499999992</v>
      </c>
      <c r="BE812" s="167">
        <f t="shared" si="563"/>
        <v>25786.246799999994</v>
      </c>
      <c r="BF812" s="167">
        <f t="shared" si="564"/>
        <v>21772.103533333335</v>
      </c>
      <c r="BK812" s="167">
        <v>48540</v>
      </c>
      <c r="BL812" s="169">
        <v>37.483333333333334</v>
      </c>
      <c r="BM812" s="167">
        <v>-133.98400000000001</v>
      </c>
      <c r="BN812" s="167">
        <v>-165.03700000000001</v>
      </c>
      <c r="BO812" s="167">
        <f t="shared" si="537"/>
        <v>6.0901818181818186</v>
      </c>
      <c r="BP812" s="167">
        <f t="shared" si="538"/>
        <v>7.5016818181818188</v>
      </c>
      <c r="BU812" s="167">
        <v>48540</v>
      </c>
      <c r="BV812" s="169">
        <v>37.483333333333334</v>
      </c>
      <c r="BW812" s="167">
        <v>-131.24199999999999</v>
      </c>
      <c r="BX812" s="167">
        <v>-149.08099999999999</v>
      </c>
      <c r="BY812" s="167">
        <f t="shared" si="539"/>
        <v>5.9655454545454543</v>
      </c>
      <c r="BZ812" s="167">
        <f t="shared" si="540"/>
        <v>6.7764090909090902</v>
      </c>
      <c r="CE812" s="167">
        <v>48540</v>
      </c>
      <c r="CF812" s="169">
        <f t="shared" si="541"/>
        <v>37.483333333333334</v>
      </c>
      <c r="CG812" s="167">
        <v>-71.051000000000002</v>
      </c>
      <c r="CH812" s="167">
        <v>-135.97800000000001</v>
      </c>
      <c r="CI812" s="167">
        <f t="shared" si="542"/>
        <v>3.2295909090909092</v>
      </c>
      <c r="CJ812" s="167">
        <f t="shared" si="543"/>
        <v>6.1808181818181822</v>
      </c>
      <c r="CO812" s="167">
        <v>48540</v>
      </c>
      <c r="CP812" s="169">
        <f t="shared" si="544"/>
        <v>37.483333333333334</v>
      </c>
      <c r="CQ812" s="167">
        <v>-164.43600000000001</v>
      </c>
      <c r="CR812" s="167">
        <v>-163.483</v>
      </c>
      <c r="CS812" s="167">
        <f t="shared" si="545"/>
        <v>7.4743636363636368</v>
      </c>
      <c r="CT812" s="167">
        <f t="shared" si="546"/>
        <v>7.4310454545454547</v>
      </c>
    </row>
    <row r="813" spans="2:98">
      <c r="B813" s="167">
        <f t="shared" si="547"/>
        <v>810</v>
      </c>
      <c r="C813" s="167">
        <v>48600</v>
      </c>
      <c r="D813" s="169">
        <v>37.5</v>
      </c>
      <c r="E813" s="167">
        <v>-155.22900000000001</v>
      </c>
      <c r="F813" s="167">
        <v>-156.61199999999999</v>
      </c>
      <c r="G813" s="167">
        <f t="shared" si="528"/>
        <v>7.0558636363636369</v>
      </c>
      <c r="H813" s="167">
        <f t="shared" si="529"/>
        <v>7.1187272727272726</v>
      </c>
      <c r="J813" s="167">
        <f t="shared" si="548"/>
        <v>13.5</v>
      </c>
      <c r="K813" s="167">
        <f t="shared" si="530"/>
        <v>-2.5871500000000003</v>
      </c>
      <c r="L813" s="167">
        <f t="shared" si="569"/>
        <v>-1935.3502000000017</v>
      </c>
      <c r="M813" s="167">
        <f t="shared" si="549"/>
        <v>15482.801600000013</v>
      </c>
      <c r="N813" s="167">
        <f t="shared" si="531"/>
        <v>-2.6101999999999999</v>
      </c>
      <c r="O813" s="167">
        <f t="shared" si="565"/>
        <v>-1866.2974666666698</v>
      </c>
      <c r="P813" s="167">
        <f t="shared" si="550"/>
        <v>14930.379733333359</v>
      </c>
      <c r="Q813" s="167">
        <f t="shared" si="551"/>
        <v>15206.590666666685</v>
      </c>
      <c r="W813" s="167">
        <v>48600</v>
      </c>
      <c r="Y813" s="169">
        <f t="shared" si="552"/>
        <v>37.5</v>
      </c>
      <c r="Z813" s="167">
        <v>-202.304</v>
      </c>
      <c r="AA813" s="167">
        <v>-187.20599999999999</v>
      </c>
      <c r="AB813" s="167">
        <f t="shared" si="532"/>
        <v>9.1956363636363641</v>
      </c>
      <c r="AC813" s="167">
        <f t="shared" si="533"/>
        <v>8.509363636363636</v>
      </c>
      <c r="AD813" s="167">
        <f t="shared" si="553"/>
        <v>-194.755</v>
      </c>
      <c r="AF813" s="167">
        <f t="shared" si="566"/>
        <v>13.5</v>
      </c>
      <c r="AG813" s="167">
        <f t="shared" si="554"/>
        <v>-3.3717333333333332</v>
      </c>
      <c r="AH813" s="167">
        <f t="shared" si="570"/>
        <v>-2394.9467333333355</v>
      </c>
      <c r="AI813" s="167">
        <f t="shared" si="555"/>
        <v>19159.573866666684</v>
      </c>
      <c r="AJ813" s="167">
        <f t="shared" si="556"/>
        <v>-3.1200999999999999</v>
      </c>
      <c r="AK813" s="167">
        <f t="shared" si="571"/>
        <v>-2243.5283833333324</v>
      </c>
      <c r="AL813" s="167">
        <f t="shared" si="557"/>
        <v>17948.227066666659</v>
      </c>
      <c r="AM813" s="167">
        <f t="shared" si="558"/>
        <v>18553.900466666673</v>
      </c>
      <c r="AR813" s="167">
        <v>48600</v>
      </c>
      <c r="AS813" s="169">
        <f t="shared" si="534"/>
        <v>37.5</v>
      </c>
      <c r="AT813" s="167">
        <v>-176.67500000000001</v>
      </c>
      <c r="AU813" s="167">
        <v>-238.31700000000001</v>
      </c>
      <c r="AV813" s="167">
        <f t="shared" si="535"/>
        <v>8.0306818181818187</v>
      </c>
      <c r="AW813" s="167">
        <f t="shared" si="536"/>
        <v>10.832590909090909</v>
      </c>
      <c r="AY813" s="167">
        <f t="shared" si="559"/>
        <v>13.5</v>
      </c>
      <c r="AZ813" s="167">
        <f t="shared" si="560"/>
        <v>-2.9445833333333336</v>
      </c>
      <c r="BA813" s="167">
        <f t="shared" si="567"/>
        <v>-2222.6896166666684</v>
      </c>
      <c r="BB813" s="167">
        <f t="shared" si="561"/>
        <v>17781.516933333347</v>
      </c>
      <c r="BC813" s="167">
        <f t="shared" si="562"/>
        <v>-3.9719500000000001</v>
      </c>
      <c r="BD813" s="167">
        <f t="shared" si="568"/>
        <v>-3227.2527999999993</v>
      </c>
      <c r="BE813" s="167">
        <f t="shared" si="563"/>
        <v>25818.022399999994</v>
      </c>
      <c r="BF813" s="167">
        <f t="shared" si="564"/>
        <v>21799.769666666671</v>
      </c>
      <c r="BK813" s="167">
        <v>48600</v>
      </c>
      <c r="BL813" s="169">
        <v>37.5</v>
      </c>
      <c r="BM813" s="167">
        <v>-132.62700000000001</v>
      </c>
      <c r="BN813" s="167">
        <v>-167.01300000000001</v>
      </c>
      <c r="BO813" s="167">
        <f t="shared" si="537"/>
        <v>6.0285000000000002</v>
      </c>
      <c r="BP813" s="167">
        <f t="shared" si="538"/>
        <v>7.5914999999999999</v>
      </c>
      <c r="BU813" s="167">
        <v>48600</v>
      </c>
      <c r="BV813" s="169">
        <v>37.5</v>
      </c>
      <c r="BW813" s="167">
        <v>-130.03800000000001</v>
      </c>
      <c r="BX813" s="167">
        <v>-148.357</v>
      </c>
      <c r="BY813" s="167">
        <f t="shared" si="539"/>
        <v>5.9108181818181826</v>
      </c>
      <c r="BZ813" s="167">
        <f t="shared" si="540"/>
        <v>6.7435</v>
      </c>
      <c r="CE813" s="167">
        <v>48600</v>
      </c>
      <c r="CF813" s="169">
        <f t="shared" si="541"/>
        <v>37.5</v>
      </c>
      <c r="CG813" s="167">
        <v>-70.834000000000003</v>
      </c>
      <c r="CH813" s="167">
        <v>-134.45699999999999</v>
      </c>
      <c r="CI813" s="167">
        <f t="shared" si="542"/>
        <v>3.219727272727273</v>
      </c>
      <c r="CJ813" s="167">
        <f t="shared" si="543"/>
        <v>6.1116818181818182</v>
      </c>
      <c r="CO813" s="167">
        <v>48600</v>
      </c>
      <c r="CP813" s="169">
        <f t="shared" si="544"/>
        <v>37.5</v>
      </c>
      <c r="CQ813" s="167">
        <v>-163.239</v>
      </c>
      <c r="CR813" s="167">
        <v>-162.74299999999999</v>
      </c>
      <c r="CS813" s="167">
        <f t="shared" si="545"/>
        <v>7.4199545454545452</v>
      </c>
      <c r="CT813" s="167">
        <f t="shared" si="546"/>
        <v>7.3974090909090906</v>
      </c>
    </row>
    <row r="814" spans="2:98">
      <c r="B814" s="167">
        <f t="shared" si="547"/>
        <v>811</v>
      </c>
      <c r="C814" s="167">
        <v>48660</v>
      </c>
      <c r="D814" s="169">
        <v>37.516666666666666</v>
      </c>
      <c r="E814" s="167">
        <v>-154.76900000000001</v>
      </c>
      <c r="F814" s="167">
        <v>-155.98099999999999</v>
      </c>
      <c r="G814" s="167">
        <f t="shared" si="528"/>
        <v>7.0349545454545455</v>
      </c>
      <c r="H814" s="167">
        <f t="shared" si="529"/>
        <v>7.0900454545454545</v>
      </c>
      <c r="J814" s="167">
        <f t="shared" si="548"/>
        <v>13.516666666666667</v>
      </c>
      <c r="K814" s="167">
        <f t="shared" si="530"/>
        <v>-2.5794833333333336</v>
      </c>
      <c r="L814" s="167">
        <f t="shared" si="569"/>
        <v>-1937.9296833333351</v>
      </c>
      <c r="M814" s="167">
        <f t="shared" si="549"/>
        <v>15503.437466666681</v>
      </c>
      <c r="N814" s="167">
        <f t="shared" si="531"/>
        <v>-2.5996833333333331</v>
      </c>
      <c r="O814" s="167">
        <f t="shared" si="565"/>
        <v>-1868.8971500000032</v>
      </c>
      <c r="P814" s="167">
        <f t="shared" si="550"/>
        <v>14951.177200000026</v>
      </c>
      <c r="Q814" s="167">
        <f t="shared" si="551"/>
        <v>15227.307333333352</v>
      </c>
      <c r="W814" s="167">
        <v>48660</v>
      </c>
      <c r="Y814" s="169">
        <f t="shared" si="552"/>
        <v>37.516666666666666</v>
      </c>
      <c r="Z814" s="167">
        <v>-203.38300000000001</v>
      </c>
      <c r="AA814" s="167">
        <v>-184.904</v>
      </c>
      <c r="AB814" s="167">
        <f t="shared" si="532"/>
        <v>9.2446818181818191</v>
      </c>
      <c r="AC814" s="167">
        <f t="shared" si="533"/>
        <v>8.404727272727273</v>
      </c>
      <c r="AD814" s="167">
        <f t="shared" si="553"/>
        <v>-194.14350000000002</v>
      </c>
      <c r="AF814" s="167">
        <f t="shared" si="566"/>
        <v>13.516666666666667</v>
      </c>
      <c r="AG814" s="167">
        <f t="shared" si="554"/>
        <v>-3.3897166666666667</v>
      </c>
      <c r="AH814" s="167">
        <f t="shared" si="570"/>
        <v>-2398.3364500000021</v>
      </c>
      <c r="AI814" s="167">
        <f t="shared" si="555"/>
        <v>19186.691600000016</v>
      </c>
      <c r="AJ814" s="167">
        <f t="shared" si="556"/>
        <v>-3.0817333333333332</v>
      </c>
      <c r="AK814" s="167">
        <f t="shared" si="571"/>
        <v>-2246.6101166666658</v>
      </c>
      <c r="AL814" s="167">
        <f t="shared" si="557"/>
        <v>17972.880933333327</v>
      </c>
      <c r="AM814" s="167">
        <f t="shared" si="558"/>
        <v>18579.78626666667</v>
      </c>
      <c r="AR814" s="167">
        <v>48660</v>
      </c>
      <c r="AS814" s="169">
        <f t="shared" si="534"/>
        <v>37.516666666666666</v>
      </c>
      <c r="AT814" s="167">
        <v>-174.26400000000001</v>
      </c>
      <c r="AU814" s="167">
        <v>-241.32300000000001</v>
      </c>
      <c r="AV814" s="167">
        <f t="shared" si="535"/>
        <v>7.9210909090909096</v>
      </c>
      <c r="AW814" s="167">
        <f t="shared" si="536"/>
        <v>10.969227272727274</v>
      </c>
      <c r="AY814" s="167">
        <f t="shared" si="559"/>
        <v>13.516666666666667</v>
      </c>
      <c r="AZ814" s="167">
        <f t="shared" si="560"/>
        <v>-2.9044000000000003</v>
      </c>
      <c r="BA814" s="167">
        <f t="shared" si="567"/>
        <v>-2225.5940166666683</v>
      </c>
      <c r="BB814" s="167">
        <f t="shared" si="561"/>
        <v>17804.752133333346</v>
      </c>
      <c r="BC814" s="167">
        <f t="shared" si="562"/>
        <v>-4.0220500000000001</v>
      </c>
      <c r="BD814" s="167">
        <f t="shared" si="568"/>
        <v>-3231.2748499999993</v>
      </c>
      <c r="BE814" s="167">
        <f t="shared" si="563"/>
        <v>25850.198799999995</v>
      </c>
      <c r="BF814" s="167">
        <f t="shared" si="564"/>
        <v>21827.47546666667</v>
      </c>
      <c r="BK814" s="167">
        <v>48660</v>
      </c>
      <c r="BL814" s="169">
        <v>37.516666666666666</v>
      </c>
      <c r="BM814" s="167">
        <v>-132.858</v>
      </c>
      <c r="BN814" s="167">
        <v>-166.45699999999999</v>
      </c>
      <c r="BO814" s="167">
        <f t="shared" si="537"/>
        <v>6.0390000000000006</v>
      </c>
      <c r="BP814" s="167">
        <f t="shared" si="538"/>
        <v>7.5662272727272724</v>
      </c>
      <c r="BU814" s="167">
        <v>48660</v>
      </c>
      <c r="BV814" s="169">
        <v>37.516666666666666</v>
      </c>
      <c r="BW814" s="167">
        <v>-130.47</v>
      </c>
      <c r="BX814" s="167">
        <v>-144.89099999999999</v>
      </c>
      <c r="BY814" s="167">
        <f t="shared" si="539"/>
        <v>5.9304545454545456</v>
      </c>
      <c r="BZ814" s="167">
        <f t="shared" si="540"/>
        <v>6.5859545454545447</v>
      </c>
      <c r="CE814" s="167">
        <v>48660</v>
      </c>
      <c r="CF814" s="169">
        <f t="shared" si="541"/>
        <v>37.516666666666666</v>
      </c>
      <c r="CG814" s="167">
        <v>-70.588999999999999</v>
      </c>
      <c r="CH814" s="167">
        <v>-133.23099999999999</v>
      </c>
      <c r="CI814" s="167">
        <f t="shared" si="542"/>
        <v>3.2085909090909088</v>
      </c>
      <c r="CJ814" s="167">
        <f t="shared" si="543"/>
        <v>6.0559545454545454</v>
      </c>
      <c r="CO814" s="167">
        <v>48660</v>
      </c>
      <c r="CP814" s="169">
        <f t="shared" si="544"/>
        <v>37.516666666666666</v>
      </c>
      <c r="CQ814" s="167">
        <v>-162.83799999999999</v>
      </c>
      <c r="CR814" s="167">
        <v>-164.358</v>
      </c>
      <c r="CS814" s="167">
        <f t="shared" si="545"/>
        <v>7.401727272727272</v>
      </c>
      <c r="CT814" s="167">
        <f t="shared" si="546"/>
        <v>7.4708181818181822</v>
      </c>
    </row>
    <row r="815" spans="2:98">
      <c r="B815" s="167">
        <f t="shared" si="547"/>
        <v>812</v>
      </c>
      <c r="C815" s="167">
        <v>48720</v>
      </c>
      <c r="D815" s="169">
        <v>37.533333333333331</v>
      </c>
      <c r="E815" s="167">
        <v>-151.702</v>
      </c>
      <c r="F815" s="167">
        <v>-156.28899999999999</v>
      </c>
      <c r="G815" s="167">
        <f t="shared" si="528"/>
        <v>6.8955454545454549</v>
      </c>
      <c r="H815" s="167">
        <f t="shared" si="529"/>
        <v>7.1040454545454539</v>
      </c>
      <c r="J815" s="167">
        <f t="shared" si="548"/>
        <v>13.533333333333333</v>
      </c>
      <c r="K815" s="167">
        <f t="shared" si="530"/>
        <v>-2.5283666666666664</v>
      </c>
      <c r="L815" s="167">
        <f t="shared" si="569"/>
        <v>-1940.4580500000018</v>
      </c>
      <c r="M815" s="167">
        <f t="shared" si="549"/>
        <v>15523.664400000014</v>
      </c>
      <c r="N815" s="167">
        <f t="shared" si="531"/>
        <v>-2.6048166666666663</v>
      </c>
      <c r="O815" s="167">
        <f t="shared" si="565"/>
        <v>-1871.5019666666699</v>
      </c>
      <c r="P815" s="167">
        <f t="shared" si="550"/>
        <v>14972.015733333359</v>
      </c>
      <c r="Q815" s="167">
        <f t="shared" si="551"/>
        <v>15247.840066666686</v>
      </c>
      <c r="W815" s="167">
        <v>48720</v>
      </c>
      <c r="Y815" s="169">
        <f t="shared" si="552"/>
        <v>37.533333333333331</v>
      </c>
      <c r="Z815" s="167">
        <v>-200.51599999999999</v>
      </c>
      <c r="AA815" s="167">
        <v>-186.80199999999999</v>
      </c>
      <c r="AB815" s="167">
        <f t="shared" si="532"/>
        <v>9.1143636363636364</v>
      </c>
      <c r="AC815" s="167">
        <f t="shared" si="533"/>
        <v>8.4909999999999997</v>
      </c>
      <c r="AD815" s="167">
        <f t="shared" si="553"/>
        <v>-193.65899999999999</v>
      </c>
      <c r="AF815" s="167">
        <f t="shared" si="566"/>
        <v>13.533333333333333</v>
      </c>
      <c r="AG815" s="167">
        <f t="shared" si="554"/>
        <v>-3.341933333333333</v>
      </c>
      <c r="AH815" s="167">
        <f t="shared" si="570"/>
        <v>-2401.6783833333352</v>
      </c>
      <c r="AI815" s="167">
        <f t="shared" si="555"/>
        <v>19213.427066666682</v>
      </c>
      <c r="AJ815" s="167">
        <f t="shared" si="556"/>
        <v>-3.1133666666666664</v>
      </c>
      <c r="AK815" s="167">
        <f t="shared" si="571"/>
        <v>-2249.7234833333323</v>
      </c>
      <c r="AL815" s="167">
        <f t="shared" si="557"/>
        <v>17997.787866666658</v>
      </c>
      <c r="AM815" s="167">
        <f t="shared" si="558"/>
        <v>18605.607466666668</v>
      </c>
      <c r="AR815" s="167">
        <v>48720</v>
      </c>
      <c r="AS815" s="169">
        <f t="shared" si="534"/>
        <v>37.533333333333331</v>
      </c>
      <c r="AT815" s="167">
        <v>-174.155</v>
      </c>
      <c r="AU815" s="167">
        <v>-241.91200000000001</v>
      </c>
      <c r="AV815" s="167">
        <f t="shared" si="535"/>
        <v>7.9161363636363635</v>
      </c>
      <c r="AW815" s="167">
        <f t="shared" si="536"/>
        <v>10.996</v>
      </c>
      <c r="AY815" s="167">
        <f t="shared" si="559"/>
        <v>13.533333333333333</v>
      </c>
      <c r="AZ815" s="167">
        <f t="shared" si="560"/>
        <v>-2.9025833333333333</v>
      </c>
      <c r="BA815" s="167">
        <f t="shared" si="567"/>
        <v>-2228.4966000000018</v>
      </c>
      <c r="BB815" s="167">
        <f t="shared" si="561"/>
        <v>17827.972800000014</v>
      </c>
      <c r="BC815" s="167">
        <f t="shared" si="562"/>
        <v>-4.0318666666666667</v>
      </c>
      <c r="BD815" s="167">
        <f t="shared" si="568"/>
        <v>-3235.306716666666</v>
      </c>
      <c r="BE815" s="167">
        <f t="shared" si="563"/>
        <v>25882.453733333328</v>
      </c>
      <c r="BF815" s="167">
        <f t="shared" si="564"/>
        <v>21855.213266666673</v>
      </c>
      <c r="BK815" s="167">
        <v>48720</v>
      </c>
      <c r="BL815" s="169">
        <v>37.533333333333331</v>
      </c>
      <c r="BM815" s="167">
        <v>-132.81200000000001</v>
      </c>
      <c r="BN815" s="167">
        <v>-163.64699999999999</v>
      </c>
      <c r="BO815" s="167">
        <f t="shared" si="537"/>
        <v>6.0369090909090914</v>
      </c>
      <c r="BP815" s="167">
        <f t="shared" si="538"/>
        <v>7.4384999999999994</v>
      </c>
      <c r="BU815" s="167">
        <v>48720</v>
      </c>
      <c r="BV815" s="169">
        <v>37.533333333333331</v>
      </c>
      <c r="BW815" s="167">
        <v>-130.27000000000001</v>
      </c>
      <c r="BX815" s="167">
        <v>-147.078</v>
      </c>
      <c r="BY815" s="167">
        <f t="shared" si="539"/>
        <v>5.9213636363636368</v>
      </c>
      <c r="BZ815" s="167">
        <f t="shared" si="540"/>
        <v>6.6853636363636362</v>
      </c>
      <c r="CE815" s="167">
        <v>48720</v>
      </c>
      <c r="CF815" s="169">
        <f t="shared" si="541"/>
        <v>37.533333333333331</v>
      </c>
      <c r="CG815" s="167">
        <v>-70.125</v>
      </c>
      <c r="CH815" s="167">
        <v>-134.58500000000001</v>
      </c>
      <c r="CI815" s="167">
        <f t="shared" si="542"/>
        <v>3.1875</v>
      </c>
      <c r="CJ815" s="167">
        <f t="shared" si="543"/>
        <v>6.1175000000000006</v>
      </c>
      <c r="CO815" s="167">
        <v>48720</v>
      </c>
      <c r="CP815" s="169">
        <f t="shared" si="544"/>
        <v>37.533333333333331</v>
      </c>
      <c r="CQ815" s="167">
        <v>-164.59200000000001</v>
      </c>
      <c r="CR815" s="167">
        <v>-163.221</v>
      </c>
      <c r="CS815" s="167">
        <f t="shared" si="545"/>
        <v>7.4814545454545458</v>
      </c>
      <c r="CT815" s="167">
        <f t="shared" si="546"/>
        <v>7.4191363636363636</v>
      </c>
    </row>
    <row r="816" spans="2:98">
      <c r="B816" s="167">
        <f t="shared" si="547"/>
        <v>813</v>
      </c>
      <c r="C816" s="167">
        <v>48780</v>
      </c>
      <c r="D816" s="169">
        <v>37.549999999999997</v>
      </c>
      <c r="E816" s="167">
        <v>-154.922</v>
      </c>
      <c r="F816" s="167">
        <v>-156.67400000000001</v>
      </c>
      <c r="G816" s="167">
        <f t="shared" si="528"/>
        <v>7.0419090909090905</v>
      </c>
      <c r="H816" s="167">
        <f t="shared" si="529"/>
        <v>7.1215454545454548</v>
      </c>
      <c r="J816" s="167">
        <f t="shared" si="548"/>
        <v>13.55</v>
      </c>
      <c r="K816" s="167">
        <f t="shared" si="530"/>
        <v>-2.5820333333333334</v>
      </c>
      <c r="L816" s="167">
        <f t="shared" si="569"/>
        <v>-1943.0400833333351</v>
      </c>
      <c r="M816" s="167">
        <f t="shared" si="549"/>
        <v>15544.320666666681</v>
      </c>
      <c r="N816" s="167">
        <f t="shared" si="531"/>
        <v>-2.6112333333333333</v>
      </c>
      <c r="O816" s="167">
        <f t="shared" si="565"/>
        <v>-1874.1132000000032</v>
      </c>
      <c r="P816" s="167">
        <f t="shared" si="550"/>
        <v>14992.905600000026</v>
      </c>
      <c r="Q816" s="167">
        <f t="shared" si="551"/>
        <v>15268.613133333354</v>
      </c>
      <c r="W816" s="167">
        <v>48780</v>
      </c>
      <c r="Y816" s="169">
        <f t="shared" si="552"/>
        <v>37.549999999999997</v>
      </c>
      <c r="Z816" s="167">
        <v>-200.017</v>
      </c>
      <c r="AA816" s="167">
        <v>-181.28100000000001</v>
      </c>
      <c r="AB816" s="167">
        <f t="shared" si="532"/>
        <v>9.0916818181818186</v>
      </c>
      <c r="AC816" s="167">
        <f t="shared" si="533"/>
        <v>8.240045454545454</v>
      </c>
      <c r="AD816" s="167">
        <f t="shared" si="553"/>
        <v>-190.649</v>
      </c>
      <c r="AF816" s="167">
        <f t="shared" si="566"/>
        <v>13.55</v>
      </c>
      <c r="AG816" s="167">
        <f t="shared" si="554"/>
        <v>-3.3336166666666665</v>
      </c>
      <c r="AH816" s="167">
        <f t="shared" si="570"/>
        <v>-2405.012000000002</v>
      </c>
      <c r="AI816" s="167">
        <f t="shared" si="555"/>
        <v>19240.096000000016</v>
      </c>
      <c r="AJ816" s="167">
        <f t="shared" si="556"/>
        <v>-3.02135</v>
      </c>
      <c r="AK816" s="167">
        <f t="shared" si="571"/>
        <v>-2252.7448333333323</v>
      </c>
      <c r="AL816" s="167">
        <f t="shared" si="557"/>
        <v>18021.958666666658</v>
      </c>
      <c r="AM816" s="167">
        <f t="shared" si="558"/>
        <v>18631.027333333339</v>
      </c>
      <c r="AR816" s="167">
        <v>48780</v>
      </c>
      <c r="AS816" s="169">
        <f t="shared" si="534"/>
        <v>37.549999999999997</v>
      </c>
      <c r="AT816" s="167">
        <v>-175.63</v>
      </c>
      <c r="AU816" s="167">
        <v>-245.34399999999999</v>
      </c>
      <c r="AV816" s="167">
        <f t="shared" si="535"/>
        <v>7.9831818181818184</v>
      </c>
      <c r="AW816" s="167">
        <f t="shared" si="536"/>
        <v>11.151999999999999</v>
      </c>
      <c r="AY816" s="167">
        <f t="shared" si="559"/>
        <v>13.55</v>
      </c>
      <c r="AZ816" s="167">
        <f t="shared" si="560"/>
        <v>-2.9271666666666665</v>
      </c>
      <c r="BA816" s="167">
        <f t="shared" si="567"/>
        <v>-2231.4237666666686</v>
      </c>
      <c r="BB816" s="167">
        <f t="shared" si="561"/>
        <v>17851.390133333349</v>
      </c>
      <c r="BC816" s="167">
        <f t="shared" si="562"/>
        <v>-4.0890666666666666</v>
      </c>
      <c r="BD816" s="167">
        <f t="shared" si="568"/>
        <v>-3239.3957833333325</v>
      </c>
      <c r="BE816" s="167">
        <f t="shared" si="563"/>
        <v>25915.16626666666</v>
      </c>
      <c r="BF816" s="167">
        <f t="shared" si="564"/>
        <v>21883.278200000004</v>
      </c>
      <c r="BK816" s="167">
        <v>48780</v>
      </c>
      <c r="BL816" s="169">
        <v>37.549999999999997</v>
      </c>
      <c r="BM816" s="167">
        <v>-132.149</v>
      </c>
      <c r="BN816" s="167">
        <v>-165.97800000000001</v>
      </c>
      <c r="BO816" s="167">
        <f t="shared" si="537"/>
        <v>6.0067727272727272</v>
      </c>
      <c r="BP816" s="167">
        <f t="shared" si="538"/>
        <v>7.5444545454545455</v>
      </c>
      <c r="BU816" s="167">
        <v>48780</v>
      </c>
      <c r="BV816" s="169">
        <v>37.549999999999997</v>
      </c>
      <c r="BW816" s="167">
        <v>-130.06899999999999</v>
      </c>
      <c r="BX816" s="167">
        <v>-146.35400000000001</v>
      </c>
      <c r="BY816" s="167">
        <f t="shared" si="539"/>
        <v>5.9122272727272724</v>
      </c>
      <c r="BZ816" s="167">
        <f t="shared" si="540"/>
        <v>6.6524545454545461</v>
      </c>
      <c r="CE816" s="167">
        <v>48780</v>
      </c>
      <c r="CF816" s="169">
        <f t="shared" si="541"/>
        <v>37.549999999999997</v>
      </c>
      <c r="CG816" s="167">
        <v>-70.108000000000004</v>
      </c>
      <c r="CH816" s="167">
        <v>-133.88300000000001</v>
      </c>
      <c r="CI816" s="167">
        <f t="shared" si="542"/>
        <v>3.1867272727272731</v>
      </c>
      <c r="CJ816" s="167">
        <f t="shared" si="543"/>
        <v>6.0855909090909099</v>
      </c>
      <c r="CO816" s="167">
        <v>48780</v>
      </c>
      <c r="CP816" s="169">
        <f t="shared" si="544"/>
        <v>37.549999999999997</v>
      </c>
      <c r="CQ816" s="167">
        <v>-164.178</v>
      </c>
      <c r="CR816" s="167">
        <v>-161.78</v>
      </c>
      <c r="CS816" s="167">
        <f t="shared" si="545"/>
        <v>7.4626363636363635</v>
      </c>
      <c r="CT816" s="167">
        <f t="shared" si="546"/>
        <v>7.3536363636363635</v>
      </c>
    </row>
    <row r="817" spans="2:98">
      <c r="B817" s="167">
        <f t="shared" si="547"/>
        <v>814</v>
      </c>
      <c r="C817" s="167">
        <v>48840</v>
      </c>
      <c r="D817" s="169">
        <v>37.566666666666663</v>
      </c>
      <c r="E817" s="167">
        <v>-154.61600000000001</v>
      </c>
      <c r="F817" s="167">
        <v>-158.49100000000001</v>
      </c>
      <c r="G817" s="167">
        <f t="shared" si="528"/>
        <v>7.0280000000000005</v>
      </c>
      <c r="H817" s="167">
        <f t="shared" si="529"/>
        <v>7.2041363636363647</v>
      </c>
      <c r="J817" s="167">
        <f t="shared" si="548"/>
        <v>13.566666666666666</v>
      </c>
      <c r="K817" s="167">
        <f t="shared" si="530"/>
        <v>-2.5769333333333337</v>
      </c>
      <c r="L817" s="167">
        <f t="shared" si="569"/>
        <v>-1945.6170166666684</v>
      </c>
      <c r="M817" s="167">
        <f t="shared" si="549"/>
        <v>15564.936133333347</v>
      </c>
      <c r="N817" s="167">
        <f t="shared" si="531"/>
        <v>-2.641516666666667</v>
      </c>
      <c r="O817" s="167">
        <f t="shared" si="565"/>
        <v>-1876.7547166666698</v>
      </c>
      <c r="P817" s="167">
        <f t="shared" si="550"/>
        <v>15014.037733333358</v>
      </c>
      <c r="Q817" s="167">
        <f t="shared" si="551"/>
        <v>15289.486933333352</v>
      </c>
      <c r="W817" s="167">
        <v>48840</v>
      </c>
      <c r="Y817" s="169">
        <f t="shared" si="552"/>
        <v>37.566666666666663</v>
      </c>
      <c r="Z817" s="167">
        <v>-201.07900000000001</v>
      </c>
      <c r="AA817" s="167">
        <v>-182.32499999999999</v>
      </c>
      <c r="AB817" s="167">
        <f t="shared" si="532"/>
        <v>9.139954545454545</v>
      </c>
      <c r="AC817" s="167">
        <f t="shared" si="533"/>
        <v>8.2874999999999996</v>
      </c>
      <c r="AD817" s="167">
        <f t="shared" si="553"/>
        <v>-191.702</v>
      </c>
      <c r="AF817" s="167">
        <f t="shared" si="566"/>
        <v>13.566666666666666</v>
      </c>
      <c r="AG817" s="167">
        <f t="shared" si="554"/>
        <v>-3.3513166666666669</v>
      </c>
      <c r="AH817" s="167">
        <f t="shared" si="570"/>
        <v>-2408.3633166666687</v>
      </c>
      <c r="AI817" s="167">
        <f t="shared" si="555"/>
        <v>19266.906533333349</v>
      </c>
      <c r="AJ817" s="167">
        <f t="shared" si="556"/>
        <v>-3.0387499999999998</v>
      </c>
      <c r="AK817" s="167">
        <f t="shared" si="571"/>
        <v>-2255.7835833333324</v>
      </c>
      <c r="AL817" s="167">
        <f t="shared" si="557"/>
        <v>18046.26866666666</v>
      </c>
      <c r="AM817" s="167">
        <f t="shared" si="558"/>
        <v>18656.587600000006</v>
      </c>
      <c r="AR817" s="167">
        <v>48840</v>
      </c>
      <c r="AS817" s="169">
        <f t="shared" si="534"/>
        <v>37.566666666666663</v>
      </c>
      <c r="AT817" s="167">
        <v>-173.46100000000001</v>
      </c>
      <c r="AU817" s="167">
        <v>-244.68700000000001</v>
      </c>
      <c r="AV817" s="167">
        <f t="shared" si="535"/>
        <v>7.8845909090909094</v>
      </c>
      <c r="AW817" s="167">
        <f t="shared" si="536"/>
        <v>11.122136363636365</v>
      </c>
      <c r="AY817" s="167">
        <f t="shared" si="559"/>
        <v>13.566666666666666</v>
      </c>
      <c r="AZ817" s="167">
        <f t="shared" si="560"/>
        <v>-2.8910166666666668</v>
      </c>
      <c r="BA817" s="167">
        <f t="shared" si="567"/>
        <v>-2234.3147833333351</v>
      </c>
      <c r="BB817" s="167">
        <f t="shared" si="561"/>
        <v>17874.518266666681</v>
      </c>
      <c r="BC817" s="167">
        <f t="shared" si="562"/>
        <v>-4.0781166666666664</v>
      </c>
      <c r="BD817" s="167">
        <f t="shared" si="568"/>
        <v>-3243.473899999999</v>
      </c>
      <c r="BE817" s="167">
        <f t="shared" si="563"/>
        <v>25947.791199999992</v>
      </c>
      <c r="BF817" s="167">
        <f t="shared" si="564"/>
        <v>21911.154733333336</v>
      </c>
      <c r="BK817" s="167">
        <v>48840</v>
      </c>
      <c r="BL817" s="169">
        <v>37.566666666666663</v>
      </c>
      <c r="BM817" s="167">
        <v>-131.285</v>
      </c>
      <c r="BN817" s="167">
        <v>-166.65700000000001</v>
      </c>
      <c r="BO817" s="167">
        <f t="shared" si="537"/>
        <v>5.9675000000000002</v>
      </c>
      <c r="BP817" s="167">
        <f t="shared" si="538"/>
        <v>7.5753181818181821</v>
      </c>
      <c r="BU817" s="167">
        <v>48840</v>
      </c>
      <c r="BV817" s="169">
        <v>37.566666666666663</v>
      </c>
      <c r="BW817" s="167">
        <v>-130.47</v>
      </c>
      <c r="BX817" s="167">
        <v>-145.846</v>
      </c>
      <c r="BY817" s="167">
        <f t="shared" si="539"/>
        <v>5.9304545454545456</v>
      </c>
      <c r="BZ817" s="167">
        <f t="shared" si="540"/>
        <v>6.6293636363636361</v>
      </c>
      <c r="CE817" s="167">
        <v>48840</v>
      </c>
      <c r="CF817" s="169">
        <f t="shared" si="541"/>
        <v>37.566666666666663</v>
      </c>
      <c r="CG817" s="167">
        <v>-70.293000000000006</v>
      </c>
      <c r="CH817" s="167">
        <v>-133.63800000000001</v>
      </c>
      <c r="CI817" s="167">
        <f t="shared" si="542"/>
        <v>3.1951363636363639</v>
      </c>
      <c r="CJ817" s="167">
        <f t="shared" si="543"/>
        <v>6.0744545454545458</v>
      </c>
      <c r="CO817" s="167">
        <v>48840</v>
      </c>
      <c r="CP817" s="169">
        <f t="shared" si="544"/>
        <v>37.566666666666663</v>
      </c>
      <c r="CQ817" s="167">
        <v>-164.45599999999999</v>
      </c>
      <c r="CR817" s="167">
        <v>-162.01400000000001</v>
      </c>
      <c r="CS817" s="167">
        <f t="shared" si="545"/>
        <v>7.4752727272727268</v>
      </c>
      <c r="CT817" s="167">
        <f t="shared" si="546"/>
        <v>7.364272727272728</v>
      </c>
    </row>
    <row r="818" spans="2:98">
      <c r="B818" s="167">
        <f t="shared" si="547"/>
        <v>815</v>
      </c>
      <c r="C818" s="167">
        <v>48900</v>
      </c>
      <c r="D818" s="169">
        <v>37.583333333333336</v>
      </c>
      <c r="E818" s="167">
        <v>-152.929</v>
      </c>
      <c r="F818" s="167">
        <v>-155.904</v>
      </c>
      <c r="G818" s="167">
        <f t="shared" si="528"/>
        <v>6.9513181818181815</v>
      </c>
      <c r="H818" s="167">
        <f t="shared" si="529"/>
        <v>7.0865454545454547</v>
      </c>
      <c r="J818" s="167">
        <f t="shared" si="548"/>
        <v>13.583333333333334</v>
      </c>
      <c r="K818" s="167">
        <f t="shared" si="530"/>
        <v>-2.5488166666666667</v>
      </c>
      <c r="L818" s="167">
        <f t="shared" si="569"/>
        <v>-1948.1658333333351</v>
      </c>
      <c r="M818" s="167">
        <f t="shared" si="549"/>
        <v>15585.32666666668</v>
      </c>
      <c r="N818" s="167">
        <f t="shared" si="531"/>
        <v>-2.5983999999999998</v>
      </c>
      <c r="O818" s="167">
        <f t="shared" si="565"/>
        <v>-1879.3531166666698</v>
      </c>
      <c r="P818" s="167">
        <f t="shared" si="550"/>
        <v>15034.824933333359</v>
      </c>
      <c r="Q818" s="167">
        <f t="shared" si="551"/>
        <v>15310.075800000021</v>
      </c>
      <c r="W818" s="167">
        <v>48900</v>
      </c>
      <c r="Y818" s="169">
        <f t="shared" si="552"/>
        <v>37.583333333333336</v>
      </c>
      <c r="Z818" s="167">
        <v>-198.505</v>
      </c>
      <c r="AA818" s="167">
        <v>-178.91900000000001</v>
      </c>
      <c r="AB818" s="167">
        <f t="shared" si="532"/>
        <v>9.0229545454545459</v>
      </c>
      <c r="AC818" s="167">
        <f t="shared" si="533"/>
        <v>8.132681818181819</v>
      </c>
      <c r="AD818" s="167">
        <f t="shared" si="553"/>
        <v>-188.71199999999999</v>
      </c>
      <c r="AF818" s="167">
        <f t="shared" si="566"/>
        <v>13.583333333333334</v>
      </c>
      <c r="AG818" s="167">
        <f t="shared" si="554"/>
        <v>-3.3084166666666666</v>
      </c>
      <c r="AH818" s="167">
        <f t="shared" si="570"/>
        <v>-2411.6717333333354</v>
      </c>
      <c r="AI818" s="167">
        <f t="shared" si="555"/>
        <v>19293.373866666683</v>
      </c>
      <c r="AJ818" s="167">
        <f t="shared" si="556"/>
        <v>-2.9819833333333334</v>
      </c>
      <c r="AK818" s="167">
        <f t="shared" si="571"/>
        <v>-2258.7655666666656</v>
      </c>
      <c r="AL818" s="167">
        <f t="shared" si="557"/>
        <v>18070.124533333325</v>
      </c>
      <c r="AM818" s="167">
        <f t="shared" si="558"/>
        <v>18681.749200000006</v>
      </c>
      <c r="AR818" s="167">
        <v>48900</v>
      </c>
      <c r="AS818" s="169">
        <f t="shared" si="534"/>
        <v>37.583333333333336</v>
      </c>
      <c r="AT818" s="167">
        <v>-172.75299999999999</v>
      </c>
      <c r="AU818" s="167">
        <v>-239.83600000000001</v>
      </c>
      <c r="AV818" s="167">
        <f t="shared" si="535"/>
        <v>7.8524090909090907</v>
      </c>
      <c r="AW818" s="167">
        <f t="shared" si="536"/>
        <v>10.901636363636364</v>
      </c>
      <c r="AY818" s="167">
        <f t="shared" si="559"/>
        <v>13.583333333333334</v>
      </c>
      <c r="AZ818" s="167">
        <f t="shared" si="560"/>
        <v>-2.8792166666666663</v>
      </c>
      <c r="BA818" s="167">
        <f t="shared" si="567"/>
        <v>-2237.1940000000018</v>
      </c>
      <c r="BB818" s="167">
        <f t="shared" si="561"/>
        <v>17897.552000000014</v>
      </c>
      <c r="BC818" s="167">
        <f t="shared" si="562"/>
        <v>-3.997266666666667</v>
      </c>
      <c r="BD818" s="167">
        <f t="shared" si="568"/>
        <v>-3247.4711666666658</v>
      </c>
      <c r="BE818" s="167">
        <f t="shared" si="563"/>
        <v>25979.769333333326</v>
      </c>
      <c r="BF818" s="167">
        <f t="shared" si="564"/>
        <v>21938.66066666667</v>
      </c>
      <c r="BK818" s="167">
        <v>48900</v>
      </c>
      <c r="BL818" s="169">
        <v>37.583333333333336</v>
      </c>
      <c r="BM818" s="167">
        <v>-132.05600000000001</v>
      </c>
      <c r="BN818" s="167">
        <v>-166.04</v>
      </c>
      <c r="BO818" s="167">
        <f t="shared" si="537"/>
        <v>6.0025454545454551</v>
      </c>
      <c r="BP818" s="167">
        <f t="shared" si="538"/>
        <v>7.5472727272727269</v>
      </c>
      <c r="BU818" s="167">
        <v>48900</v>
      </c>
      <c r="BV818" s="169">
        <v>37.583333333333336</v>
      </c>
      <c r="BW818" s="167">
        <v>-129.23599999999999</v>
      </c>
      <c r="BX818" s="167">
        <v>-146</v>
      </c>
      <c r="BY818" s="167">
        <f t="shared" si="539"/>
        <v>5.8743636363636362</v>
      </c>
      <c r="BZ818" s="167">
        <f t="shared" si="540"/>
        <v>6.6363636363636367</v>
      </c>
      <c r="CE818" s="167">
        <v>48900</v>
      </c>
      <c r="CF818" s="169">
        <f t="shared" si="541"/>
        <v>37.583333333333336</v>
      </c>
      <c r="CG818" s="167">
        <v>-70.685000000000002</v>
      </c>
      <c r="CH818" s="167">
        <v>-133.29400000000001</v>
      </c>
      <c r="CI818" s="167">
        <f t="shared" si="542"/>
        <v>3.2129545454545454</v>
      </c>
      <c r="CJ818" s="167">
        <f t="shared" si="543"/>
        <v>6.0588181818181823</v>
      </c>
      <c r="CO818" s="167">
        <v>48900</v>
      </c>
      <c r="CP818" s="169">
        <f t="shared" si="544"/>
        <v>37.583333333333336</v>
      </c>
      <c r="CQ818" s="167">
        <v>-163.35499999999999</v>
      </c>
      <c r="CR818" s="167">
        <v>-162.845</v>
      </c>
      <c r="CS818" s="167">
        <f t="shared" si="545"/>
        <v>7.4252272727272723</v>
      </c>
      <c r="CT818" s="167">
        <f t="shared" si="546"/>
        <v>7.4020454545454548</v>
      </c>
    </row>
    <row r="819" spans="2:98">
      <c r="B819" s="167">
        <f t="shared" si="547"/>
        <v>816</v>
      </c>
      <c r="C819" s="167">
        <v>48960</v>
      </c>
      <c r="D819" s="169">
        <v>37.6</v>
      </c>
      <c r="E819" s="167">
        <v>-153.08199999999999</v>
      </c>
      <c r="F819" s="167">
        <v>-155.65799999999999</v>
      </c>
      <c r="G819" s="167">
        <f t="shared" si="528"/>
        <v>6.9582727272727274</v>
      </c>
      <c r="H819" s="167">
        <f t="shared" si="529"/>
        <v>7.0753636363636359</v>
      </c>
      <c r="J819" s="167">
        <f t="shared" si="548"/>
        <v>13.6</v>
      </c>
      <c r="K819" s="167">
        <f t="shared" si="530"/>
        <v>-2.5513666666666666</v>
      </c>
      <c r="L819" s="167">
        <f t="shared" si="569"/>
        <v>-1950.7172000000016</v>
      </c>
      <c r="M819" s="167">
        <f t="shared" si="549"/>
        <v>15605.737600000013</v>
      </c>
      <c r="N819" s="167">
        <f t="shared" si="531"/>
        <v>-2.5942999999999996</v>
      </c>
      <c r="O819" s="167">
        <f t="shared" si="565"/>
        <v>-1881.9474166666698</v>
      </c>
      <c r="P819" s="167">
        <f t="shared" si="550"/>
        <v>15055.579333333359</v>
      </c>
      <c r="Q819" s="167">
        <f t="shared" si="551"/>
        <v>15330.658466666686</v>
      </c>
      <c r="W819" s="167">
        <v>48960</v>
      </c>
      <c r="Y819" s="169">
        <f t="shared" si="552"/>
        <v>37.6</v>
      </c>
      <c r="Z819" s="167">
        <v>-199.55699999999999</v>
      </c>
      <c r="AA819" s="167">
        <v>-185.726</v>
      </c>
      <c r="AB819" s="167">
        <f t="shared" si="532"/>
        <v>9.0707727272727272</v>
      </c>
      <c r="AC819" s="167">
        <f t="shared" si="533"/>
        <v>8.4420909090909095</v>
      </c>
      <c r="AD819" s="167">
        <f t="shared" si="553"/>
        <v>-192.64150000000001</v>
      </c>
      <c r="AF819" s="167">
        <f t="shared" si="566"/>
        <v>13.6</v>
      </c>
      <c r="AG819" s="167">
        <f t="shared" si="554"/>
        <v>-3.3259499999999997</v>
      </c>
      <c r="AH819" s="167">
        <f t="shared" si="570"/>
        <v>-2414.9976833333353</v>
      </c>
      <c r="AI819" s="167">
        <f t="shared" si="555"/>
        <v>19319.981466666683</v>
      </c>
      <c r="AJ819" s="167">
        <f t="shared" si="556"/>
        <v>-3.0954333333333333</v>
      </c>
      <c r="AK819" s="167">
        <f t="shared" si="571"/>
        <v>-2261.860999999999</v>
      </c>
      <c r="AL819" s="167">
        <f t="shared" si="557"/>
        <v>18094.887999999992</v>
      </c>
      <c r="AM819" s="167">
        <f t="shared" si="558"/>
        <v>18707.434733333335</v>
      </c>
      <c r="AR819" s="167">
        <v>48960</v>
      </c>
      <c r="AS819" s="169">
        <f t="shared" si="534"/>
        <v>37.6</v>
      </c>
      <c r="AT819" s="167">
        <v>-171.94800000000001</v>
      </c>
      <c r="AU819" s="167">
        <v>-243.417</v>
      </c>
      <c r="AV819" s="167">
        <f t="shared" si="535"/>
        <v>7.815818181818182</v>
      </c>
      <c r="AW819" s="167">
        <f t="shared" si="536"/>
        <v>11.064409090909091</v>
      </c>
      <c r="AY819" s="167">
        <f t="shared" si="559"/>
        <v>13.6</v>
      </c>
      <c r="AZ819" s="167">
        <f t="shared" si="560"/>
        <v>-2.8658000000000001</v>
      </c>
      <c r="BA819" s="167">
        <f t="shared" si="567"/>
        <v>-2240.0598000000018</v>
      </c>
      <c r="BB819" s="167">
        <f t="shared" si="561"/>
        <v>17920.478400000015</v>
      </c>
      <c r="BC819" s="167">
        <f t="shared" si="562"/>
        <v>-4.0569499999999996</v>
      </c>
      <c r="BD819" s="167">
        <f t="shared" si="568"/>
        <v>-3251.5281166666659</v>
      </c>
      <c r="BE819" s="167">
        <f t="shared" si="563"/>
        <v>26012.224933333327</v>
      </c>
      <c r="BF819" s="167">
        <f t="shared" si="564"/>
        <v>21966.351666666669</v>
      </c>
      <c r="BK819" s="167">
        <v>48960</v>
      </c>
      <c r="BL819" s="169">
        <v>37.6</v>
      </c>
      <c r="BM819" s="167">
        <v>-131.161</v>
      </c>
      <c r="BN819" s="167">
        <v>-165.85499999999999</v>
      </c>
      <c r="BO819" s="167">
        <f t="shared" si="537"/>
        <v>5.9618636363636366</v>
      </c>
      <c r="BP819" s="167">
        <f t="shared" si="538"/>
        <v>7.5388636363636357</v>
      </c>
      <c r="BU819" s="167">
        <v>48960</v>
      </c>
      <c r="BV819" s="169">
        <v>37.6</v>
      </c>
      <c r="BW819" s="167">
        <v>-130.37799999999999</v>
      </c>
      <c r="BX819" s="167">
        <v>-147.048</v>
      </c>
      <c r="BY819" s="167">
        <f t="shared" si="539"/>
        <v>5.9262727272727265</v>
      </c>
      <c r="BZ819" s="167">
        <f t="shared" si="540"/>
        <v>6.6840000000000002</v>
      </c>
      <c r="CE819" s="167">
        <v>48960</v>
      </c>
      <c r="CF819" s="169">
        <f t="shared" si="541"/>
        <v>37.6</v>
      </c>
      <c r="CG819" s="167">
        <v>-70.507000000000005</v>
      </c>
      <c r="CH819" s="167">
        <v>-133.661</v>
      </c>
      <c r="CI819" s="167">
        <f t="shared" si="542"/>
        <v>3.2048636363636365</v>
      </c>
      <c r="CJ819" s="167">
        <f t="shared" si="543"/>
        <v>6.0754999999999999</v>
      </c>
      <c r="CO819" s="167">
        <v>48960</v>
      </c>
      <c r="CP819" s="169">
        <f t="shared" si="544"/>
        <v>37.6</v>
      </c>
      <c r="CQ819" s="167">
        <v>-164.94</v>
      </c>
      <c r="CR819" s="167">
        <v>-164.15199999999999</v>
      </c>
      <c r="CS819" s="167">
        <f t="shared" si="545"/>
        <v>7.4972727272727271</v>
      </c>
      <c r="CT819" s="167">
        <f t="shared" si="546"/>
        <v>7.4614545454545445</v>
      </c>
    </row>
    <row r="820" spans="2:98">
      <c r="B820" s="167">
        <f t="shared" si="547"/>
        <v>817</v>
      </c>
      <c r="C820" s="167">
        <v>49020</v>
      </c>
      <c r="D820" s="169">
        <v>37.616666666666667</v>
      </c>
      <c r="E820" s="167">
        <v>-152.77500000000001</v>
      </c>
      <c r="F820" s="167">
        <v>-157.321</v>
      </c>
      <c r="G820" s="167">
        <f t="shared" si="528"/>
        <v>6.9443181818181818</v>
      </c>
      <c r="H820" s="167">
        <f t="shared" si="529"/>
        <v>7.1509545454545451</v>
      </c>
      <c r="J820" s="167">
        <f t="shared" si="548"/>
        <v>13.616666666666667</v>
      </c>
      <c r="K820" s="167">
        <f t="shared" si="530"/>
        <v>-2.5462500000000001</v>
      </c>
      <c r="L820" s="167">
        <f t="shared" si="569"/>
        <v>-1953.2634500000017</v>
      </c>
      <c r="M820" s="167">
        <f t="shared" si="549"/>
        <v>15626.107600000014</v>
      </c>
      <c r="N820" s="167">
        <f t="shared" si="531"/>
        <v>-2.6220166666666667</v>
      </c>
      <c r="O820" s="167">
        <f t="shared" si="565"/>
        <v>-1884.5694333333365</v>
      </c>
      <c r="P820" s="167">
        <f t="shared" si="550"/>
        <v>15076.555466666692</v>
      </c>
      <c r="Q820" s="167">
        <f t="shared" si="551"/>
        <v>15351.331533333352</v>
      </c>
      <c r="W820" s="167">
        <v>49020</v>
      </c>
      <c r="Y820" s="169">
        <f t="shared" si="552"/>
        <v>37.616666666666667</v>
      </c>
      <c r="Z820" s="167">
        <v>-203.20500000000001</v>
      </c>
      <c r="AA820" s="167">
        <v>-182.791</v>
      </c>
      <c r="AB820" s="167">
        <f t="shared" si="532"/>
        <v>9.2365909090909089</v>
      </c>
      <c r="AC820" s="167">
        <f t="shared" si="533"/>
        <v>8.3086818181818174</v>
      </c>
      <c r="AD820" s="167">
        <f t="shared" si="553"/>
        <v>-192.99799999999999</v>
      </c>
      <c r="AF820" s="167">
        <f t="shared" si="566"/>
        <v>13.616666666666667</v>
      </c>
      <c r="AG820" s="167">
        <f t="shared" si="554"/>
        <v>-3.3867500000000001</v>
      </c>
      <c r="AH820" s="167">
        <f t="shared" si="570"/>
        <v>-2418.3844333333354</v>
      </c>
      <c r="AI820" s="167">
        <f t="shared" si="555"/>
        <v>19347.075466666683</v>
      </c>
      <c r="AJ820" s="167">
        <f t="shared" si="556"/>
        <v>-3.0465166666666668</v>
      </c>
      <c r="AK820" s="167">
        <f t="shared" si="571"/>
        <v>-2264.9075166666657</v>
      </c>
      <c r="AL820" s="167">
        <f t="shared" si="557"/>
        <v>18119.260133333326</v>
      </c>
      <c r="AM820" s="167">
        <f t="shared" si="558"/>
        <v>18733.167800000003</v>
      </c>
      <c r="AR820" s="167">
        <v>49020</v>
      </c>
      <c r="AS820" s="169">
        <f t="shared" si="534"/>
        <v>37.616666666666667</v>
      </c>
      <c r="AT820" s="167">
        <v>-173.262</v>
      </c>
      <c r="AU820" s="167">
        <v>-240.215</v>
      </c>
      <c r="AV820" s="167">
        <f t="shared" si="535"/>
        <v>7.8755454545454544</v>
      </c>
      <c r="AW820" s="167">
        <f t="shared" si="536"/>
        <v>10.918863636363637</v>
      </c>
      <c r="AY820" s="167">
        <f t="shared" si="559"/>
        <v>13.616666666666667</v>
      </c>
      <c r="AZ820" s="167">
        <f t="shared" si="560"/>
        <v>-2.8877000000000002</v>
      </c>
      <c r="BA820" s="167">
        <f t="shared" si="567"/>
        <v>-2242.947500000002</v>
      </c>
      <c r="BB820" s="167">
        <f t="shared" si="561"/>
        <v>17943.580000000016</v>
      </c>
      <c r="BC820" s="167">
        <f t="shared" si="562"/>
        <v>-4.0035833333333333</v>
      </c>
      <c r="BD820" s="167">
        <f t="shared" si="568"/>
        <v>-3255.5316999999991</v>
      </c>
      <c r="BE820" s="167">
        <f t="shared" si="563"/>
        <v>26044.253599999993</v>
      </c>
      <c r="BF820" s="167">
        <f t="shared" si="564"/>
        <v>21993.916800000006</v>
      </c>
      <c r="BK820" s="167">
        <v>49020</v>
      </c>
      <c r="BL820" s="169">
        <v>37.616666666666667</v>
      </c>
      <c r="BM820" s="167">
        <v>-130.91499999999999</v>
      </c>
      <c r="BN820" s="167">
        <v>-167.18199999999999</v>
      </c>
      <c r="BO820" s="167">
        <f t="shared" si="537"/>
        <v>5.9506818181818177</v>
      </c>
      <c r="BP820" s="167">
        <f t="shared" si="538"/>
        <v>7.599181818181818</v>
      </c>
      <c r="BU820" s="167">
        <v>49020</v>
      </c>
      <c r="BV820" s="169">
        <v>37.616666666666667</v>
      </c>
      <c r="BW820" s="167">
        <v>-129.08199999999999</v>
      </c>
      <c r="BX820" s="167">
        <v>-146.709</v>
      </c>
      <c r="BY820" s="167">
        <f t="shared" si="539"/>
        <v>5.8673636363636357</v>
      </c>
      <c r="BZ820" s="167">
        <f t="shared" si="540"/>
        <v>6.6685909090909092</v>
      </c>
      <c r="CE820" s="167">
        <v>49020</v>
      </c>
      <c r="CF820" s="169">
        <f t="shared" si="541"/>
        <v>37.616666666666667</v>
      </c>
      <c r="CG820" s="167">
        <v>-71.03</v>
      </c>
      <c r="CH820" s="167">
        <v>-132.95599999999999</v>
      </c>
      <c r="CI820" s="167">
        <f t="shared" si="542"/>
        <v>3.2286363636363635</v>
      </c>
      <c r="CJ820" s="167">
        <f t="shared" si="543"/>
        <v>6.0434545454545452</v>
      </c>
      <c r="CO820" s="167">
        <v>49020</v>
      </c>
      <c r="CP820" s="169">
        <f t="shared" si="544"/>
        <v>37.616666666666667</v>
      </c>
      <c r="CQ820" s="167">
        <v>-163.6</v>
      </c>
      <c r="CR820" s="167">
        <v>-163.22499999999999</v>
      </c>
      <c r="CS820" s="167">
        <f t="shared" si="545"/>
        <v>7.4363636363636365</v>
      </c>
      <c r="CT820" s="167">
        <f t="shared" si="546"/>
        <v>7.4193181818181815</v>
      </c>
    </row>
    <row r="821" spans="2:98">
      <c r="B821" s="167">
        <f t="shared" si="547"/>
        <v>818</v>
      </c>
      <c r="C821" s="167">
        <v>49080</v>
      </c>
      <c r="D821" s="169">
        <v>37.633333333333333</v>
      </c>
      <c r="E821" s="167">
        <v>-151.54900000000001</v>
      </c>
      <c r="F821" s="167">
        <v>-157.38200000000001</v>
      </c>
      <c r="G821" s="167">
        <f t="shared" si="528"/>
        <v>6.888590909090909</v>
      </c>
      <c r="H821" s="167">
        <f t="shared" si="529"/>
        <v>7.1537272727272727</v>
      </c>
      <c r="J821" s="167">
        <f t="shared" si="548"/>
        <v>13.633333333333333</v>
      </c>
      <c r="K821" s="167">
        <f t="shared" si="530"/>
        <v>-2.5258166666666666</v>
      </c>
      <c r="L821" s="167">
        <f t="shared" si="569"/>
        <v>-1955.7892666666685</v>
      </c>
      <c r="M821" s="167">
        <f t="shared" si="549"/>
        <v>15646.314133333348</v>
      </c>
      <c r="N821" s="167">
        <f t="shared" si="531"/>
        <v>-2.6230333333333333</v>
      </c>
      <c r="O821" s="167">
        <f t="shared" si="565"/>
        <v>-1887.1924666666698</v>
      </c>
      <c r="P821" s="167">
        <f t="shared" si="550"/>
        <v>15097.539733333359</v>
      </c>
      <c r="Q821" s="167">
        <f t="shared" si="551"/>
        <v>15371.926933333354</v>
      </c>
      <c r="W821" s="167">
        <v>49080</v>
      </c>
      <c r="Y821" s="169">
        <f t="shared" si="552"/>
        <v>37.633333333333333</v>
      </c>
      <c r="Z821" s="167">
        <v>-199.45699999999999</v>
      </c>
      <c r="AA821" s="167">
        <v>-184.953</v>
      </c>
      <c r="AB821" s="167">
        <f t="shared" si="532"/>
        <v>9.0662272727272732</v>
      </c>
      <c r="AC821" s="167">
        <f t="shared" si="533"/>
        <v>8.4069545454545462</v>
      </c>
      <c r="AD821" s="167">
        <f t="shared" si="553"/>
        <v>-192.20499999999998</v>
      </c>
      <c r="AF821" s="167">
        <f t="shared" si="566"/>
        <v>13.633333333333333</v>
      </c>
      <c r="AG821" s="167">
        <f t="shared" si="554"/>
        <v>-3.3242833333333333</v>
      </c>
      <c r="AH821" s="167">
        <f t="shared" si="570"/>
        <v>-2421.7087166666688</v>
      </c>
      <c r="AI821" s="167">
        <f t="shared" si="555"/>
        <v>19373.66973333335</v>
      </c>
      <c r="AJ821" s="167">
        <f t="shared" si="556"/>
        <v>-3.0825499999999999</v>
      </c>
      <c r="AK821" s="167">
        <f t="shared" si="571"/>
        <v>-2267.9900666666658</v>
      </c>
      <c r="AL821" s="167">
        <f t="shared" si="557"/>
        <v>18143.920533333327</v>
      </c>
      <c r="AM821" s="167">
        <f t="shared" si="558"/>
        <v>18758.79513333334</v>
      </c>
      <c r="AR821" s="167">
        <v>49080</v>
      </c>
      <c r="AS821" s="169">
        <f t="shared" si="534"/>
        <v>37.633333333333333</v>
      </c>
      <c r="AT821" s="167">
        <v>-173.84200000000001</v>
      </c>
      <c r="AU821" s="167">
        <v>-238.63499999999999</v>
      </c>
      <c r="AV821" s="167">
        <f t="shared" si="535"/>
        <v>7.9019090909090917</v>
      </c>
      <c r="AW821" s="167">
        <f t="shared" si="536"/>
        <v>10.847045454545453</v>
      </c>
      <c r="AY821" s="167">
        <f t="shared" si="559"/>
        <v>13.633333333333333</v>
      </c>
      <c r="AZ821" s="167">
        <f t="shared" si="560"/>
        <v>-2.8973666666666666</v>
      </c>
      <c r="BA821" s="167">
        <f t="shared" si="567"/>
        <v>-2245.8448666666686</v>
      </c>
      <c r="BB821" s="167">
        <f t="shared" si="561"/>
        <v>17966.758933333349</v>
      </c>
      <c r="BC821" s="167">
        <f t="shared" si="562"/>
        <v>-3.9772499999999997</v>
      </c>
      <c r="BD821" s="167">
        <f t="shared" si="568"/>
        <v>-3259.508949999999</v>
      </c>
      <c r="BE821" s="167">
        <f t="shared" si="563"/>
        <v>26076.071599999992</v>
      </c>
      <c r="BF821" s="167">
        <f t="shared" si="564"/>
        <v>22021.415266666671</v>
      </c>
      <c r="BK821" s="167">
        <v>49080</v>
      </c>
      <c r="BL821" s="169">
        <v>37.633333333333333</v>
      </c>
      <c r="BM821" s="167">
        <v>-132.905</v>
      </c>
      <c r="BN821" s="167">
        <v>-164.07900000000001</v>
      </c>
      <c r="BO821" s="167">
        <f t="shared" si="537"/>
        <v>6.0411363636363635</v>
      </c>
      <c r="BP821" s="167">
        <f t="shared" si="538"/>
        <v>7.4581363636363642</v>
      </c>
      <c r="BU821" s="167">
        <v>49080</v>
      </c>
      <c r="BV821" s="169">
        <v>37.633333333333333</v>
      </c>
      <c r="BW821" s="167">
        <v>-128.989</v>
      </c>
      <c r="BX821" s="167">
        <v>-147.29400000000001</v>
      </c>
      <c r="BY821" s="167">
        <f t="shared" si="539"/>
        <v>5.8631363636363636</v>
      </c>
      <c r="BZ821" s="167">
        <f t="shared" si="540"/>
        <v>6.695181818181819</v>
      </c>
      <c r="CE821" s="167">
        <v>49080</v>
      </c>
      <c r="CF821" s="169">
        <f t="shared" si="541"/>
        <v>37.633333333333333</v>
      </c>
      <c r="CG821" s="167">
        <v>-70.668000000000006</v>
      </c>
      <c r="CH821" s="167">
        <v>-132.35900000000001</v>
      </c>
      <c r="CI821" s="167">
        <f t="shared" si="542"/>
        <v>3.2121818181818185</v>
      </c>
      <c r="CJ821" s="167">
        <f t="shared" si="543"/>
        <v>6.0163181818181819</v>
      </c>
      <c r="CO821" s="167">
        <v>49080</v>
      </c>
      <c r="CP821" s="169">
        <f t="shared" si="544"/>
        <v>37.633333333333333</v>
      </c>
      <c r="CQ821" s="167">
        <v>-164.524</v>
      </c>
      <c r="CR821" s="167">
        <v>-163.22999999999999</v>
      </c>
      <c r="CS821" s="167">
        <f t="shared" si="545"/>
        <v>7.4783636363636363</v>
      </c>
      <c r="CT821" s="167">
        <f t="shared" si="546"/>
        <v>7.419545454545454</v>
      </c>
    </row>
    <row r="822" spans="2:98">
      <c r="B822" s="167">
        <f t="shared" si="547"/>
        <v>819</v>
      </c>
      <c r="C822" s="167">
        <v>49140</v>
      </c>
      <c r="D822" s="169">
        <v>37.65</v>
      </c>
      <c r="E822" s="167">
        <v>-153.08199999999999</v>
      </c>
      <c r="F822" s="167">
        <v>-156.81299999999999</v>
      </c>
      <c r="G822" s="167">
        <f t="shared" si="528"/>
        <v>6.9582727272727274</v>
      </c>
      <c r="H822" s="167">
        <f t="shared" si="529"/>
        <v>7.1278636363636361</v>
      </c>
      <c r="J822" s="167">
        <f t="shared" si="548"/>
        <v>13.65</v>
      </c>
      <c r="K822" s="167">
        <f t="shared" si="530"/>
        <v>-2.5513666666666666</v>
      </c>
      <c r="L822" s="167">
        <f t="shared" si="569"/>
        <v>-1958.3406333333351</v>
      </c>
      <c r="M822" s="167">
        <f t="shared" si="549"/>
        <v>15666.725066666681</v>
      </c>
      <c r="N822" s="167">
        <f t="shared" si="531"/>
        <v>-2.6135499999999996</v>
      </c>
      <c r="O822" s="167">
        <f t="shared" si="565"/>
        <v>-1889.8060166666698</v>
      </c>
      <c r="P822" s="167">
        <f t="shared" si="550"/>
        <v>15118.448133333359</v>
      </c>
      <c r="Q822" s="167">
        <f t="shared" si="551"/>
        <v>15392.586600000021</v>
      </c>
      <c r="W822" s="167">
        <v>49140</v>
      </c>
      <c r="Y822" s="169">
        <f t="shared" si="552"/>
        <v>37.65</v>
      </c>
      <c r="Z822" s="167">
        <v>-202.9</v>
      </c>
      <c r="AA822" s="167">
        <v>-180.589</v>
      </c>
      <c r="AB822" s="167">
        <f t="shared" si="532"/>
        <v>9.2227272727272727</v>
      </c>
      <c r="AC822" s="167">
        <f t="shared" si="533"/>
        <v>8.2085909090909084</v>
      </c>
      <c r="AD822" s="167">
        <f t="shared" si="553"/>
        <v>-191.74450000000002</v>
      </c>
      <c r="AF822" s="167">
        <f t="shared" si="566"/>
        <v>13.65</v>
      </c>
      <c r="AG822" s="167">
        <f t="shared" si="554"/>
        <v>-3.3816666666666668</v>
      </c>
      <c r="AH822" s="167">
        <f t="shared" si="570"/>
        <v>-2425.0903833333355</v>
      </c>
      <c r="AI822" s="167">
        <f t="shared" si="555"/>
        <v>19400.723066666684</v>
      </c>
      <c r="AJ822" s="167">
        <f t="shared" si="556"/>
        <v>-3.0098166666666666</v>
      </c>
      <c r="AK822" s="167">
        <f t="shared" si="571"/>
        <v>-2270.9998833333325</v>
      </c>
      <c r="AL822" s="167">
        <f t="shared" si="557"/>
        <v>18167.99906666666</v>
      </c>
      <c r="AM822" s="167">
        <f t="shared" si="558"/>
        <v>18784.361066666672</v>
      </c>
      <c r="AR822" s="167">
        <v>49140</v>
      </c>
      <c r="AS822" s="169">
        <f t="shared" si="534"/>
        <v>37.65</v>
      </c>
      <c r="AT822" s="167">
        <v>-178.18199999999999</v>
      </c>
      <c r="AU822" s="167">
        <v>-242.88499999999999</v>
      </c>
      <c r="AV822" s="167">
        <f t="shared" si="535"/>
        <v>8.0991818181818171</v>
      </c>
      <c r="AW822" s="167">
        <f t="shared" si="536"/>
        <v>11.040227272727272</v>
      </c>
      <c r="AY822" s="167">
        <f t="shared" si="559"/>
        <v>13.65</v>
      </c>
      <c r="AZ822" s="167">
        <f t="shared" si="560"/>
        <v>-2.9696999999999996</v>
      </c>
      <c r="BA822" s="167">
        <f t="shared" si="567"/>
        <v>-2248.8145666666687</v>
      </c>
      <c r="BB822" s="167">
        <f t="shared" si="561"/>
        <v>17990.51653333335</v>
      </c>
      <c r="BC822" s="167">
        <f t="shared" si="562"/>
        <v>-4.0480833333333335</v>
      </c>
      <c r="BD822" s="167">
        <f t="shared" si="568"/>
        <v>-3263.5570333333321</v>
      </c>
      <c r="BE822" s="167">
        <f t="shared" si="563"/>
        <v>26108.456266666657</v>
      </c>
      <c r="BF822" s="167">
        <f t="shared" si="564"/>
        <v>22049.486400000002</v>
      </c>
      <c r="BK822" s="167">
        <v>49140</v>
      </c>
      <c r="BL822" s="169">
        <v>37.65</v>
      </c>
      <c r="BM822" s="167">
        <v>-132.58099999999999</v>
      </c>
      <c r="BN822" s="167">
        <v>-163.95599999999999</v>
      </c>
      <c r="BO822" s="167">
        <f t="shared" si="537"/>
        <v>6.0264090909090902</v>
      </c>
      <c r="BP822" s="167">
        <f t="shared" si="538"/>
        <v>7.4525454545454544</v>
      </c>
      <c r="BU822" s="167">
        <v>49140</v>
      </c>
      <c r="BV822" s="169">
        <v>37.65</v>
      </c>
      <c r="BW822" s="167">
        <v>-128.81899999999999</v>
      </c>
      <c r="BX822" s="167">
        <v>-146.74</v>
      </c>
      <c r="BY822" s="167">
        <f t="shared" si="539"/>
        <v>5.8554090909090908</v>
      </c>
      <c r="BZ822" s="167">
        <f t="shared" si="540"/>
        <v>6.6700000000000008</v>
      </c>
      <c r="CE822" s="167">
        <v>49140</v>
      </c>
      <c r="CF822" s="169">
        <f t="shared" si="541"/>
        <v>37.65</v>
      </c>
      <c r="CG822" s="167">
        <v>-70.498000000000005</v>
      </c>
      <c r="CH822" s="167">
        <v>-131.39699999999999</v>
      </c>
      <c r="CI822" s="167">
        <f t="shared" si="542"/>
        <v>3.2044545454545457</v>
      </c>
      <c r="CJ822" s="167">
        <f t="shared" si="543"/>
        <v>5.9725909090909086</v>
      </c>
      <c r="CO822" s="167">
        <v>49140</v>
      </c>
      <c r="CP822" s="169">
        <f t="shared" si="544"/>
        <v>37.65</v>
      </c>
      <c r="CQ822" s="167">
        <v>-164.11500000000001</v>
      </c>
      <c r="CR822" s="167">
        <v>-162.709</v>
      </c>
      <c r="CS822" s="167">
        <f t="shared" si="545"/>
        <v>7.4597727272727274</v>
      </c>
      <c r="CT822" s="167">
        <f t="shared" si="546"/>
        <v>7.3958636363636368</v>
      </c>
    </row>
    <row r="823" spans="2:98">
      <c r="B823" s="167">
        <f t="shared" si="547"/>
        <v>820</v>
      </c>
      <c r="C823" s="167">
        <v>49200</v>
      </c>
      <c r="D823" s="169">
        <v>37.666666666666664</v>
      </c>
      <c r="E823" s="167">
        <v>-155.22900000000001</v>
      </c>
      <c r="F823" s="167">
        <v>-156.28899999999999</v>
      </c>
      <c r="G823" s="167">
        <f t="shared" si="528"/>
        <v>7.0558636363636369</v>
      </c>
      <c r="H823" s="167">
        <f t="shared" si="529"/>
        <v>7.1040454545454539</v>
      </c>
      <c r="J823" s="167">
        <f t="shared" si="548"/>
        <v>13.666666666666666</v>
      </c>
      <c r="K823" s="167">
        <f t="shared" si="530"/>
        <v>-2.5871500000000003</v>
      </c>
      <c r="L823" s="167">
        <f t="shared" si="569"/>
        <v>-1960.9277833333351</v>
      </c>
      <c r="M823" s="167">
        <f t="shared" si="549"/>
        <v>15687.422266666681</v>
      </c>
      <c r="N823" s="167">
        <f t="shared" si="531"/>
        <v>-2.6048166666666663</v>
      </c>
      <c r="O823" s="167">
        <f t="shared" si="565"/>
        <v>-1892.4108333333365</v>
      </c>
      <c r="P823" s="167">
        <f t="shared" si="550"/>
        <v>15139.286666666692</v>
      </c>
      <c r="Q823" s="167">
        <f t="shared" si="551"/>
        <v>15413.354466666686</v>
      </c>
      <c r="W823" s="167">
        <v>49200</v>
      </c>
      <c r="Y823" s="169">
        <f t="shared" si="552"/>
        <v>37.666666666666664</v>
      </c>
      <c r="Z823" s="167">
        <v>-201.59100000000001</v>
      </c>
      <c r="AA823" s="167">
        <v>-185.39599999999999</v>
      </c>
      <c r="AB823" s="167">
        <f t="shared" si="532"/>
        <v>9.1632272727272728</v>
      </c>
      <c r="AC823" s="167">
        <f t="shared" si="533"/>
        <v>8.427090909090909</v>
      </c>
      <c r="AD823" s="167">
        <f t="shared" si="553"/>
        <v>-193.49349999999998</v>
      </c>
      <c r="AF823" s="167">
        <f t="shared" si="566"/>
        <v>13.666666666666666</v>
      </c>
      <c r="AG823" s="167">
        <f t="shared" si="554"/>
        <v>-3.3598500000000002</v>
      </c>
      <c r="AH823" s="167">
        <f t="shared" si="570"/>
        <v>-2428.4502333333353</v>
      </c>
      <c r="AI823" s="167">
        <f t="shared" si="555"/>
        <v>19427.601866666682</v>
      </c>
      <c r="AJ823" s="167">
        <f t="shared" si="556"/>
        <v>-3.0899333333333332</v>
      </c>
      <c r="AK823" s="167">
        <f t="shared" si="571"/>
        <v>-2274.0898166666657</v>
      </c>
      <c r="AL823" s="167">
        <f t="shared" si="557"/>
        <v>18192.718533333325</v>
      </c>
      <c r="AM823" s="167">
        <f t="shared" si="558"/>
        <v>18810.160200000006</v>
      </c>
      <c r="AR823" s="167">
        <v>49200</v>
      </c>
      <c r="AS823" s="169">
        <f t="shared" si="534"/>
        <v>37.666666666666664</v>
      </c>
      <c r="AT823" s="167">
        <v>-176.95099999999999</v>
      </c>
      <c r="AU823" s="167">
        <v>-239.048</v>
      </c>
      <c r="AV823" s="167">
        <f t="shared" si="535"/>
        <v>8.0432272727272718</v>
      </c>
      <c r="AW823" s="167">
        <f t="shared" si="536"/>
        <v>10.865818181818183</v>
      </c>
      <c r="AY823" s="167">
        <f t="shared" si="559"/>
        <v>13.666666666666666</v>
      </c>
      <c r="AZ823" s="167">
        <f t="shared" si="560"/>
        <v>-2.949183333333333</v>
      </c>
      <c r="BA823" s="167">
        <f t="shared" si="567"/>
        <v>-2251.7637500000019</v>
      </c>
      <c r="BB823" s="167">
        <f t="shared" si="561"/>
        <v>18014.110000000015</v>
      </c>
      <c r="BC823" s="167">
        <f t="shared" si="562"/>
        <v>-3.9841333333333333</v>
      </c>
      <c r="BD823" s="167">
        <f t="shared" si="568"/>
        <v>-3267.5411666666655</v>
      </c>
      <c r="BE823" s="167">
        <f t="shared" si="563"/>
        <v>26140.329333333324</v>
      </c>
      <c r="BF823" s="167">
        <f t="shared" si="564"/>
        <v>22077.219666666671</v>
      </c>
      <c r="BK823" s="167">
        <v>49200</v>
      </c>
      <c r="BL823" s="169">
        <v>37.666666666666664</v>
      </c>
      <c r="BM823" s="167">
        <v>-133.846</v>
      </c>
      <c r="BN823" s="167">
        <v>-162.73599999999999</v>
      </c>
      <c r="BO823" s="167">
        <f t="shared" si="537"/>
        <v>6.0839090909090912</v>
      </c>
      <c r="BP823" s="167">
        <f t="shared" si="538"/>
        <v>7.3970909090909087</v>
      </c>
      <c r="BU823" s="167">
        <v>49200</v>
      </c>
      <c r="BV823" s="169">
        <v>37.666666666666664</v>
      </c>
      <c r="BW823" s="167">
        <v>-128.542</v>
      </c>
      <c r="BX823" s="167">
        <v>-145.291</v>
      </c>
      <c r="BY823" s="167">
        <f t="shared" si="539"/>
        <v>5.8428181818181821</v>
      </c>
      <c r="BZ823" s="167">
        <f t="shared" si="540"/>
        <v>6.6041363636363632</v>
      </c>
      <c r="CE823" s="167">
        <v>49200</v>
      </c>
      <c r="CF823" s="169">
        <f t="shared" si="541"/>
        <v>37.666666666666664</v>
      </c>
      <c r="CG823" s="167">
        <v>-71.004999999999995</v>
      </c>
      <c r="CH823" s="167">
        <v>-133.19200000000001</v>
      </c>
      <c r="CI823" s="167">
        <f t="shared" si="542"/>
        <v>3.2274999999999996</v>
      </c>
      <c r="CJ823" s="167">
        <f t="shared" si="543"/>
        <v>6.0541818181818181</v>
      </c>
      <c r="CO823" s="167">
        <v>49200</v>
      </c>
      <c r="CP823" s="169">
        <f t="shared" si="544"/>
        <v>37.666666666666664</v>
      </c>
      <c r="CQ823" s="167">
        <v>-164.773</v>
      </c>
      <c r="CR823" s="167">
        <v>-164.12899999999999</v>
      </c>
      <c r="CS823" s="167">
        <f t="shared" si="545"/>
        <v>7.4896818181818183</v>
      </c>
      <c r="CT823" s="167">
        <f t="shared" si="546"/>
        <v>7.4604090909090903</v>
      </c>
    </row>
    <row r="824" spans="2:98">
      <c r="B824" s="167">
        <f t="shared" si="547"/>
        <v>821</v>
      </c>
      <c r="C824" s="167">
        <v>49260</v>
      </c>
      <c r="D824" s="169">
        <v>37.683333333333337</v>
      </c>
      <c r="E824" s="167">
        <v>-152.46899999999999</v>
      </c>
      <c r="F824" s="167">
        <v>-158.922</v>
      </c>
      <c r="G824" s="167">
        <f t="shared" si="528"/>
        <v>6.930409090909091</v>
      </c>
      <c r="H824" s="167">
        <f t="shared" si="529"/>
        <v>7.223727272727273</v>
      </c>
      <c r="J824" s="167">
        <f t="shared" si="548"/>
        <v>13.683333333333334</v>
      </c>
      <c r="K824" s="167">
        <f t="shared" si="530"/>
        <v>-2.54115</v>
      </c>
      <c r="L824" s="167">
        <f t="shared" si="569"/>
        <v>-1963.4689333333351</v>
      </c>
      <c r="M824" s="167">
        <f t="shared" si="549"/>
        <v>15707.751466666681</v>
      </c>
      <c r="N824" s="167">
        <f t="shared" si="531"/>
        <v>-2.6486999999999998</v>
      </c>
      <c r="O824" s="167">
        <f t="shared" si="565"/>
        <v>-1895.0595333333365</v>
      </c>
      <c r="P824" s="167">
        <f t="shared" si="550"/>
        <v>15160.476266666692</v>
      </c>
      <c r="Q824" s="167">
        <f t="shared" si="551"/>
        <v>15434.113866666687</v>
      </c>
      <c r="W824" s="167">
        <v>49260</v>
      </c>
      <c r="Y824" s="169">
        <f t="shared" si="552"/>
        <v>37.683333333333337</v>
      </c>
      <c r="Z824" s="167">
        <v>-200.52500000000001</v>
      </c>
      <c r="AA824" s="167">
        <v>-181.965</v>
      </c>
      <c r="AB824" s="167">
        <f t="shared" si="532"/>
        <v>9.1147727272727277</v>
      </c>
      <c r="AC824" s="167">
        <f t="shared" si="533"/>
        <v>8.271136363636364</v>
      </c>
      <c r="AD824" s="167">
        <f t="shared" si="553"/>
        <v>-191.245</v>
      </c>
      <c r="AF824" s="167">
        <f t="shared" si="566"/>
        <v>13.683333333333334</v>
      </c>
      <c r="AG824" s="167">
        <f t="shared" si="554"/>
        <v>-3.3420833333333335</v>
      </c>
      <c r="AH824" s="167">
        <f t="shared" si="570"/>
        <v>-2431.7923166666687</v>
      </c>
      <c r="AI824" s="167">
        <f t="shared" si="555"/>
        <v>19454.33853333335</v>
      </c>
      <c r="AJ824" s="167">
        <f t="shared" si="556"/>
        <v>-3.0327500000000001</v>
      </c>
      <c r="AK824" s="167">
        <f t="shared" si="571"/>
        <v>-2277.1225666666655</v>
      </c>
      <c r="AL824" s="167">
        <f t="shared" si="557"/>
        <v>18216.980533333324</v>
      </c>
      <c r="AM824" s="167">
        <f t="shared" si="558"/>
        <v>18835.659533333339</v>
      </c>
      <c r="AR824" s="167">
        <v>49260</v>
      </c>
      <c r="AS824" s="169">
        <f t="shared" si="534"/>
        <v>37.683333333333337</v>
      </c>
      <c r="AT824" s="167">
        <v>-175.81899999999999</v>
      </c>
      <c r="AU824" s="167">
        <v>-238.70400000000001</v>
      </c>
      <c r="AV824" s="167">
        <f t="shared" si="535"/>
        <v>7.9917727272727266</v>
      </c>
      <c r="AW824" s="167">
        <f t="shared" si="536"/>
        <v>10.850181818181818</v>
      </c>
      <c r="AY824" s="167">
        <f t="shared" si="559"/>
        <v>13.683333333333334</v>
      </c>
      <c r="AZ824" s="167">
        <f t="shared" si="560"/>
        <v>-2.9303166666666662</v>
      </c>
      <c r="BA824" s="167">
        <f t="shared" si="567"/>
        <v>-2254.6940666666687</v>
      </c>
      <c r="BB824" s="167">
        <f t="shared" si="561"/>
        <v>18037.55253333335</v>
      </c>
      <c r="BC824" s="167">
        <f t="shared" si="562"/>
        <v>-3.9784000000000002</v>
      </c>
      <c r="BD824" s="167">
        <f t="shared" si="568"/>
        <v>-3271.5195666666655</v>
      </c>
      <c r="BE824" s="167">
        <f t="shared" si="563"/>
        <v>26172.156533333324</v>
      </c>
      <c r="BF824" s="167">
        <f t="shared" si="564"/>
        <v>22104.854533333339</v>
      </c>
      <c r="BK824" s="167">
        <v>49260</v>
      </c>
      <c r="BL824" s="169">
        <v>37.683333333333337</v>
      </c>
      <c r="BM824" s="167">
        <v>-133.04300000000001</v>
      </c>
      <c r="BN824" s="167">
        <v>-164.38800000000001</v>
      </c>
      <c r="BO824" s="167">
        <f t="shared" si="537"/>
        <v>6.047409090909091</v>
      </c>
      <c r="BP824" s="167">
        <f t="shared" si="538"/>
        <v>7.4721818181818183</v>
      </c>
      <c r="BU824" s="167">
        <v>49260</v>
      </c>
      <c r="BV824" s="169">
        <v>37.683333333333337</v>
      </c>
      <c r="BW824" s="167">
        <v>-128.31</v>
      </c>
      <c r="BX824" s="167">
        <v>-146.12299999999999</v>
      </c>
      <c r="BY824" s="167">
        <f t="shared" si="539"/>
        <v>5.8322727272727271</v>
      </c>
      <c r="BZ824" s="167">
        <f t="shared" si="540"/>
        <v>6.6419545454545448</v>
      </c>
      <c r="CE824" s="167">
        <v>49260</v>
      </c>
      <c r="CF824" s="169">
        <f t="shared" si="541"/>
        <v>37.683333333333337</v>
      </c>
      <c r="CG824" s="167">
        <v>-70.593000000000004</v>
      </c>
      <c r="CH824" s="167">
        <v>-134.47999999999999</v>
      </c>
      <c r="CI824" s="167">
        <f t="shared" si="542"/>
        <v>3.2087727272727276</v>
      </c>
      <c r="CJ824" s="167">
        <f t="shared" si="543"/>
        <v>6.1127272727272723</v>
      </c>
      <c r="CO824" s="167">
        <v>49260</v>
      </c>
      <c r="CP824" s="169">
        <f t="shared" si="544"/>
        <v>37.683333333333337</v>
      </c>
      <c r="CQ824" s="167">
        <v>-165.136</v>
      </c>
      <c r="CR824" s="167">
        <v>-163.661</v>
      </c>
      <c r="CS824" s="167">
        <f t="shared" si="545"/>
        <v>7.5061818181818181</v>
      </c>
      <c r="CT824" s="167">
        <f t="shared" si="546"/>
        <v>7.4391363636363641</v>
      </c>
    </row>
    <row r="825" spans="2:98">
      <c r="B825" s="167">
        <f t="shared" si="547"/>
        <v>822</v>
      </c>
      <c r="C825" s="167">
        <v>49320</v>
      </c>
      <c r="D825" s="169">
        <v>37.700000000000003</v>
      </c>
      <c r="E825" s="167">
        <v>-152.315</v>
      </c>
      <c r="F825" s="167">
        <v>-157.613</v>
      </c>
      <c r="G825" s="167">
        <f t="shared" si="528"/>
        <v>6.9234090909090904</v>
      </c>
      <c r="H825" s="167">
        <f t="shared" si="529"/>
        <v>7.1642272727272731</v>
      </c>
      <c r="J825" s="167">
        <f t="shared" si="548"/>
        <v>13.7</v>
      </c>
      <c r="K825" s="167">
        <f t="shared" si="530"/>
        <v>-2.5385833333333334</v>
      </c>
      <c r="L825" s="167">
        <f t="shared" si="569"/>
        <v>-1966.0075166666684</v>
      </c>
      <c r="M825" s="167">
        <f t="shared" si="549"/>
        <v>15728.060133333347</v>
      </c>
      <c r="N825" s="167">
        <f t="shared" si="531"/>
        <v>-2.6268833333333332</v>
      </c>
      <c r="O825" s="167">
        <f t="shared" si="565"/>
        <v>-1897.6864166666699</v>
      </c>
      <c r="P825" s="167">
        <f t="shared" si="550"/>
        <v>15181.491333333359</v>
      </c>
      <c r="Q825" s="167">
        <f t="shared" si="551"/>
        <v>15454.775733333354</v>
      </c>
      <c r="W825" s="167">
        <v>49320</v>
      </c>
      <c r="Y825" s="169">
        <f t="shared" si="552"/>
        <v>37.700000000000003</v>
      </c>
      <c r="Z825" s="167">
        <v>-198.45400000000001</v>
      </c>
      <c r="AA825" s="167">
        <v>-190.50200000000001</v>
      </c>
      <c r="AB825" s="167">
        <f t="shared" si="532"/>
        <v>9.0206363636363633</v>
      </c>
      <c r="AC825" s="167">
        <f t="shared" si="533"/>
        <v>8.6591818181818194</v>
      </c>
      <c r="AD825" s="167">
        <f t="shared" si="553"/>
        <v>-194.47800000000001</v>
      </c>
      <c r="AF825" s="167">
        <f t="shared" si="566"/>
        <v>13.7</v>
      </c>
      <c r="AG825" s="167">
        <f t="shared" si="554"/>
        <v>-3.3075666666666668</v>
      </c>
      <c r="AH825" s="167">
        <f t="shared" si="570"/>
        <v>-2435.0998833333356</v>
      </c>
      <c r="AI825" s="167">
        <f t="shared" si="555"/>
        <v>19480.799066666685</v>
      </c>
      <c r="AJ825" s="167">
        <f t="shared" si="556"/>
        <v>-3.1750333333333334</v>
      </c>
      <c r="AK825" s="167">
        <f t="shared" si="571"/>
        <v>-2280.297599999999</v>
      </c>
      <c r="AL825" s="167">
        <f t="shared" si="557"/>
        <v>18242.380799999992</v>
      </c>
      <c r="AM825" s="167">
        <f t="shared" si="558"/>
        <v>18861.589933333336</v>
      </c>
      <c r="AR825" s="167">
        <v>49320</v>
      </c>
      <c r="AS825" s="169">
        <f t="shared" si="534"/>
        <v>37.700000000000003</v>
      </c>
      <c r="AT825" s="167">
        <v>-178.70400000000001</v>
      </c>
      <c r="AU825" s="167">
        <v>-247.23699999999999</v>
      </c>
      <c r="AV825" s="167">
        <f t="shared" si="535"/>
        <v>8.1229090909090917</v>
      </c>
      <c r="AW825" s="167">
        <f t="shared" si="536"/>
        <v>11.238045454545455</v>
      </c>
      <c r="AY825" s="167">
        <f t="shared" si="559"/>
        <v>13.7</v>
      </c>
      <c r="AZ825" s="167">
        <f t="shared" si="560"/>
        <v>-2.9784000000000002</v>
      </c>
      <c r="BA825" s="167">
        <f t="shared" si="567"/>
        <v>-2257.6724666666687</v>
      </c>
      <c r="BB825" s="167">
        <f t="shared" si="561"/>
        <v>18061.37973333335</v>
      </c>
      <c r="BC825" s="167">
        <f t="shared" si="562"/>
        <v>-4.1206166666666668</v>
      </c>
      <c r="BD825" s="167">
        <f t="shared" si="568"/>
        <v>-3275.6401833333321</v>
      </c>
      <c r="BE825" s="167">
        <f t="shared" si="563"/>
        <v>26205.121466666656</v>
      </c>
      <c r="BF825" s="167">
        <f t="shared" si="564"/>
        <v>22133.250600000003</v>
      </c>
      <c r="BK825" s="167">
        <v>49320</v>
      </c>
      <c r="BL825" s="169">
        <v>37.700000000000003</v>
      </c>
      <c r="BM825" s="167">
        <v>-131.732</v>
      </c>
      <c r="BN825" s="167">
        <v>-163.94</v>
      </c>
      <c r="BO825" s="167">
        <f t="shared" si="537"/>
        <v>5.9878181818181817</v>
      </c>
      <c r="BP825" s="167">
        <f t="shared" si="538"/>
        <v>7.4518181818181821</v>
      </c>
      <c r="BU825" s="167">
        <v>49320</v>
      </c>
      <c r="BV825" s="169">
        <v>37.700000000000003</v>
      </c>
      <c r="BW825" s="167">
        <v>-130.65600000000001</v>
      </c>
      <c r="BX825" s="167">
        <v>-145.61500000000001</v>
      </c>
      <c r="BY825" s="167">
        <f t="shared" si="539"/>
        <v>5.9389090909090916</v>
      </c>
      <c r="BZ825" s="167">
        <f t="shared" si="540"/>
        <v>6.6188636363636366</v>
      </c>
      <c r="CE825" s="167">
        <v>49320</v>
      </c>
      <c r="CF825" s="169">
        <f t="shared" si="541"/>
        <v>37.700000000000003</v>
      </c>
      <c r="CG825" s="167">
        <v>-70.37</v>
      </c>
      <c r="CH825" s="167">
        <v>-133.05000000000001</v>
      </c>
      <c r="CI825" s="167">
        <f t="shared" si="542"/>
        <v>3.1986363636363637</v>
      </c>
      <c r="CJ825" s="167">
        <f t="shared" si="543"/>
        <v>6.0477272727272728</v>
      </c>
      <c r="CO825" s="167">
        <v>49320</v>
      </c>
      <c r="CP825" s="169">
        <f t="shared" si="544"/>
        <v>37.700000000000003</v>
      </c>
      <c r="CQ825" s="167">
        <v>-165.90100000000001</v>
      </c>
      <c r="CR825" s="167">
        <v>-162.9</v>
      </c>
      <c r="CS825" s="167">
        <f t="shared" si="545"/>
        <v>7.5409545454545457</v>
      </c>
      <c r="CT825" s="167">
        <f t="shared" si="546"/>
        <v>7.4045454545454552</v>
      </c>
    </row>
    <row r="826" spans="2:98">
      <c r="B826" s="167">
        <f t="shared" si="547"/>
        <v>823</v>
      </c>
      <c r="C826" s="167">
        <v>49380</v>
      </c>
      <c r="D826" s="169">
        <v>37.716666666666669</v>
      </c>
      <c r="E826" s="167">
        <v>-152.00899999999999</v>
      </c>
      <c r="F826" s="167">
        <v>-157.167</v>
      </c>
      <c r="G826" s="167">
        <f t="shared" si="528"/>
        <v>6.9094999999999995</v>
      </c>
      <c r="H826" s="167">
        <f t="shared" si="529"/>
        <v>7.1439545454545454</v>
      </c>
      <c r="J826" s="167">
        <f t="shared" si="548"/>
        <v>13.716666666666667</v>
      </c>
      <c r="K826" s="167">
        <f t="shared" si="530"/>
        <v>-2.5334833333333329</v>
      </c>
      <c r="L826" s="167">
        <f t="shared" si="569"/>
        <v>-1968.5410000000018</v>
      </c>
      <c r="M826" s="167">
        <f t="shared" si="549"/>
        <v>15748.328000000014</v>
      </c>
      <c r="N826" s="167">
        <f t="shared" si="531"/>
        <v>-2.6194500000000001</v>
      </c>
      <c r="O826" s="167">
        <f t="shared" si="565"/>
        <v>-1900.3058666666698</v>
      </c>
      <c r="P826" s="167">
        <f t="shared" si="550"/>
        <v>15202.446933333358</v>
      </c>
      <c r="Q826" s="167">
        <f t="shared" si="551"/>
        <v>15475.387466666685</v>
      </c>
      <c r="W826" s="167">
        <v>49380</v>
      </c>
      <c r="Y826" s="169">
        <f t="shared" si="552"/>
        <v>37.716666666666669</v>
      </c>
      <c r="Z826" s="167">
        <v>-201.935</v>
      </c>
      <c r="AA826" s="167">
        <v>-188.607</v>
      </c>
      <c r="AB826" s="167">
        <f t="shared" si="532"/>
        <v>9.1788636363636371</v>
      </c>
      <c r="AC826" s="167">
        <f t="shared" si="533"/>
        <v>8.5730454545454542</v>
      </c>
      <c r="AD826" s="167">
        <f t="shared" si="553"/>
        <v>-195.27100000000002</v>
      </c>
      <c r="AF826" s="167">
        <f t="shared" si="566"/>
        <v>13.716666666666667</v>
      </c>
      <c r="AG826" s="167">
        <f t="shared" si="554"/>
        <v>-3.3655833333333334</v>
      </c>
      <c r="AH826" s="167">
        <f t="shared" si="570"/>
        <v>-2438.4654666666688</v>
      </c>
      <c r="AI826" s="167">
        <f t="shared" si="555"/>
        <v>19507.723733333351</v>
      </c>
      <c r="AJ826" s="167">
        <f t="shared" si="556"/>
        <v>-3.1434500000000001</v>
      </c>
      <c r="AK826" s="167">
        <f t="shared" si="571"/>
        <v>-2283.441049999999</v>
      </c>
      <c r="AL826" s="167">
        <f t="shared" si="557"/>
        <v>18267.528399999992</v>
      </c>
      <c r="AM826" s="167">
        <f t="shared" si="558"/>
        <v>18887.626066666671</v>
      </c>
      <c r="AR826" s="167">
        <v>49380</v>
      </c>
      <c r="AS826" s="169">
        <f t="shared" si="534"/>
        <v>37.716666666666669</v>
      </c>
      <c r="AT826" s="167">
        <v>-177.709</v>
      </c>
      <c r="AU826" s="167">
        <v>-243.50800000000001</v>
      </c>
      <c r="AV826" s="167">
        <f t="shared" si="535"/>
        <v>8.0776818181818175</v>
      </c>
      <c r="AW826" s="167">
        <f t="shared" si="536"/>
        <v>11.068545454545456</v>
      </c>
      <c r="AY826" s="167">
        <f t="shared" si="559"/>
        <v>13.716666666666667</v>
      </c>
      <c r="AZ826" s="167">
        <f t="shared" si="560"/>
        <v>-2.9618166666666665</v>
      </c>
      <c r="BA826" s="167">
        <f t="shared" si="567"/>
        <v>-2260.6342833333356</v>
      </c>
      <c r="BB826" s="167">
        <f t="shared" si="561"/>
        <v>18085.074266666685</v>
      </c>
      <c r="BC826" s="167">
        <f t="shared" si="562"/>
        <v>-4.0584666666666669</v>
      </c>
      <c r="BD826" s="167">
        <f t="shared" si="568"/>
        <v>-3279.6986499999989</v>
      </c>
      <c r="BE826" s="167">
        <f t="shared" si="563"/>
        <v>26237.589199999991</v>
      </c>
      <c r="BF826" s="167">
        <f t="shared" si="564"/>
        <v>22161.33173333334</v>
      </c>
      <c r="BK826" s="167">
        <v>49380</v>
      </c>
      <c r="BL826" s="169">
        <v>37.716666666666669</v>
      </c>
      <c r="BM826" s="167">
        <v>-131.70099999999999</v>
      </c>
      <c r="BN826" s="167">
        <v>-165.22200000000001</v>
      </c>
      <c r="BO826" s="167">
        <f t="shared" si="537"/>
        <v>5.986409090909091</v>
      </c>
      <c r="BP826" s="167">
        <f t="shared" si="538"/>
        <v>7.5100909090909092</v>
      </c>
      <c r="BU826" s="167">
        <v>49380</v>
      </c>
      <c r="BV826" s="169">
        <v>37.716666666666669</v>
      </c>
      <c r="BW826" s="167">
        <v>-130.17699999999999</v>
      </c>
      <c r="BX826" s="167">
        <v>-146.40100000000001</v>
      </c>
      <c r="BY826" s="167">
        <f t="shared" si="539"/>
        <v>5.917136363636363</v>
      </c>
      <c r="BZ826" s="167">
        <f t="shared" si="540"/>
        <v>6.6545909090909099</v>
      </c>
      <c r="CE826" s="167">
        <v>49380</v>
      </c>
      <c r="CF826" s="169">
        <f t="shared" si="541"/>
        <v>37.716666666666669</v>
      </c>
      <c r="CG826" s="167">
        <v>-70.263999999999996</v>
      </c>
      <c r="CH826" s="167">
        <v>-133.03100000000001</v>
      </c>
      <c r="CI826" s="167">
        <f t="shared" si="542"/>
        <v>3.1938181818181817</v>
      </c>
      <c r="CJ826" s="167">
        <f t="shared" si="543"/>
        <v>6.0468636363636366</v>
      </c>
      <c r="CO826" s="167">
        <v>49380</v>
      </c>
      <c r="CP826" s="169">
        <f t="shared" si="544"/>
        <v>37.716666666666669</v>
      </c>
      <c r="CQ826" s="167">
        <v>-165.32300000000001</v>
      </c>
      <c r="CR826" s="167">
        <v>-164.56800000000001</v>
      </c>
      <c r="CS826" s="167">
        <f t="shared" si="545"/>
        <v>7.5146818181818187</v>
      </c>
      <c r="CT826" s="167">
        <f t="shared" si="546"/>
        <v>7.480363636363637</v>
      </c>
    </row>
    <row r="827" spans="2:98">
      <c r="B827" s="167">
        <f t="shared" si="547"/>
        <v>824</v>
      </c>
      <c r="C827" s="167">
        <v>49440</v>
      </c>
      <c r="D827" s="169">
        <v>37.733333333333334</v>
      </c>
      <c r="E827" s="167">
        <v>-154.76900000000001</v>
      </c>
      <c r="F827" s="167">
        <v>-158.214</v>
      </c>
      <c r="G827" s="167">
        <f t="shared" si="528"/>
        <v>7.0349545454545455</v>
      </c>
      <c r="H827" s="167">
        <f t="shared" si="529"/>
        <v>7.1915454545454542</v>
      </c>
      <c r="J827" s="167">
        <f t="shared" si="548"/>
        <v>13.733333333333333</v>
      </c>
      <c r="K827" s="167">
        <f t="shared" si="530"/>
        <v>-2.5794833333333336</v>
      </c>
      <c r="L827" s="167">
        <f t="shared" si="569"/>
        <v>-1971.1204833333352</v>
      </c>
      <c r="M827" s="167">
        <f t="shared" si="549"/>
        <v>15768.963866666681</v>
      </c>
      <c r="N827" s="167">
        <f t="shared" si="531"/>
        <v>-2.6368999999999998</v>
      </c>
      <c r="O827" s="167">
        <f t="shared" si="565"/>
        <v>-1902.9427666666697</v>
      </c>
      <c r="P827" s="167">
        <f t="shared" si="550"/>
        <v>15223.542133333358</v>
      </c>
      <c r="Q827" s="167">
        <f t="shared" si="551"/>
        <v>15496.253000000019</v>
      </c>
      <c r="W827" s="167">
        <v>49440</v>
      </c>
      <c r="Y827" s="169">
        <f t="shared" si="552"/>
        <v>37.733333333333334</v>
      </c>
      <c r="Z827" s="167">
        <v>-200.321</v>
      </c>
      <c r="AA827" s="167">
        <v>-192.53100000000001</v>
      </c>
      <c r="AB827" s="167">
        <f t="shared" si="532"/>
        <v>9.1054999999999993</v>
      </c>
      <c r="AC827" s="167">
        <f t="shared" si="533"/>
        <v>8.7514090909090907</v>
      </c>
      <c r="AD827" s="167">
        <f t="shared" si="553"/>
        <v>-196.42599999999999</v>
      </c>
      <c r="AF827" s="167">
        <f t="shared" si="566"/>
        <v>13.733333333333333</v>
      </c>
      <c r="AG827" s="167">
        <f t="shared" si="554"/>
        <v>-3.3386833333333334</v>
      </c>
      <c r="AH827" s="167">
        <f t="shared" si="570"/>
        <v>-2441.8041500000022</v>
      </c>
      <c r="AI827" s="167">
        <f t="shared" si="555"/>
        <v>19534.433200000018</v>
      </c>
      <c r="AJ827" s="167">
        <f t="shared" si="556"/>
        <v>-3.20885</v>
      </c>
      <c r="AK827" s="167">
        <f t="shared" si="571"/>
        <v>-2286.649899999999</v>
      </c>
      <c r="AL827" s="167">
        <f t="shared" si="557"/>
        <v>18293.199199999992</v>
      </c>
      <c r="AM827" s="167">
        <f t="shared" si="558"/>
        <v>18913.816200000005</v>
      </c>
      <c r="AR827" s="167">
        <v>49440</v>
      </c>
      <c r="AS827" s="169">
        <f t="shared" si="534"/>
        <v>37.733333333333334</v>
      </c>
      <c r="AT827" s="167">
        <v>-178.57300000000001</v>
      </c>
      <c r="AU827" s="167">
        <v>-240.54599999999999</v>
      </c>
      <c r="AV827" s="167">
        <f t="shared" si="535"/>
        <v>8.1169545454545453</v>
      </c>
      <c r="AW827" s="167">
        <f t="shared" si="536"/>
        <v>10.93390909090909</v>
      </c>
      <c r="AY827" s="167">
        <f t="shared" si="559"/>
        <v>13.733333333333333</v>
      </c>
      <c r="AZ827" s="167">
        <f t="shared" si="560"/>
        <v>-2.9762166666666667</v>
      </c>
      <c r="BA827" s="167">
        <f t="shared" si="567"/>
        <v>-2263.610500000002</v>
      </c>
      <c r="BB827" s="167">
        <f t="shared" si="561"/>
        <v>18108.884000000016</v>
      </c>
      <c r="BC827" s="167">
        <f t="shared" si="562"/>
        <v>-4.0091000000000001</v>
      </c>
      <c r="BD827" s="167">
        <f t="shared" si="568"/>
        <v>-3283.7077499999991</v>
      </c>
      <c r="BE827" s="167">
        <f t="shared" si="563"/>
        <v>26269.661999999993</v>
      </c>
      <c r="BF827" s="167">
        <f t="shared" si="564"/>
        <v>22189.273000000005</v>
      </c>
      <c r="BK827" s="167">
        <v>49440</v>
      </c>
      <c r="BL827" s="169">
        <v>37.733333333333334</v>
      </c>
      <c r="BM827" s="167">
        <v>-134.16900000000001</v>
      </c>
      <c r="BN827" s="167">
        <v>-164.57300000000001</v>
      </c>
      <c r="BO827" s="167">
        <f t="shared" si="537"/>
        <v>6.0985909090909098</v>
      </c>
      <c r="BP827" s="167">
        <f t="shared" si="538"/>
        <v>7.4805909090909095</v>
      </c>
      <c r="BU827" s="167">
        <v>49440</v>
      </c>
      <c r="BV827" s="169">
        <v>37.733333333333334</v>
      </c>
      <c r="BW827" s="167">
        <v>-129.38999999999999</v>
      </c>
      <c r="BX827" s="167">
        <v>-144.19800000000001</v>
      </c>
      <c r="BY827" s="167">
        <f t="shared" si="539"/>
        <v>5.8813636363636359</v>
      </c>
      <c r="BZ827" s="167">
        <f t="shared" si="540"/>
        <v>6.5544545454545462</v>
      </c>
      <c r="CE827" s="167">
        <v>49440</v>
      </c>
      <c r="CF827" s="169">
        <f t="shared" si="541"/>
        <v>37.733333333333334</v>
      </c>
      <c r="CG827" s="167">
        <v>-70.239000000000004</v>
      </c>
      <c r="CH827" s="167">
        <v>-135.643</v>
      </c>
      <c r="CI827" s="167">
        <f t="shared" si="542"/>
        <v>3.1926818181818182</v>
      </c>
      <c r="CJ827" s="167">
        <f t="shared" si="543"/>
        <v>6.1655909090909091</v>
      </c>
      <c r="CO827" s="167">
        <v>49440</v>
      </c>
      <c r="CP827" s="169">
        <f t="shared" si="544"/>
        <v>37.733333333333334</v>
      </c>
      <c r="CQ827" s="167">
        <v>-164.90299999999999</v>
      </c>
      <c r="CR827" s="167">
        <v>-163.32400000000001</v>
      </c>
      <c r="CS827" s="167">
        <f t="shared" si="545"/>
        <v>7.4955909090909083</v>
      </c>
      <c r="CT827" s="167">
        <f t="shared" si="546"/>
        <v>7.4238181818181825</v>
      </c>
    </row>
    <row r="828" spans="2:98">
      <c r="B828" s="167">
        <f t="shared" si="547"/>
        <v>825</v>
      </c>
      <c r="C828" s="167">
        <v>49500</v>
      </c>
      <c r="D828" s="169">
        <v>37.75</v>
      </c>
      <c r="E828" s="167">
        <v>-154.00200000000001</v>
      </c>
      <c r="F828" s="167">
        <v>-156.24299999999999</v>
      </c>
      <c r="G828" s="167">
        <f t="shared" si="528"/>
        <v>7.0000909090909094</v>
      </c>
      <c r="H828" s="167">
        <f t="shared" si="529"/>
        <v>7.1019545454545456</v>
      </c>
      <c r="J828" s="167">
        <f t="shared" si="548"/>
        <v>13.75</v>
      </c>
      <c r="K828" s="167">
        <f t="shared" si="530"/>
        <v>-2.5667</v>
      </c>
      <c r="L828" s="167">
        <f t="shared" si="569"/>
        <v>-1973.6871833333353</v>
      </c>
      <c r="M828" s="167">
        <f t="shared" si="549"/>
        <v>15789.497466666682</v>
      </c>
      <c r="N828" s="167">
        <f t="shared" si="531"/>
        <v>-2.60405</v>
      </c>
      <c r="O828" s="167">
        <f t="shared" si="565"/>
        <v>-1905.5468166666697</v>
      </c>
      <c r="P828" s="167">
        <f t="shared" si="550"/>
        <v>15244.374533333357</v>
      </c>
      <c r="Q828" s="167">
        <f t="shared" si="551"/>
        <v>15516.93600000002</v>
      </c>
      <c r="W828" s="167">
        <v>49500</v>
      </c>
      <c r="Y828" s="169">
        <f t="shared" si="552"/>
        <v>37.75</v>
      </c>
      <c r="Z828" s="167">
        <v>-200.42</v>
      </c>
      <c r="AA828" s="167">
        <v>-191.048</v>
      </c>
      <c r="AB828" s="167">
        <f t="shared" si="532"/>
        <v>9.11</v>
      </c>
      <c r="AC828" s="167">
        <f t="shared" si="533"/>
        <v>8.6839999999999993</v>
      </c>
      <c r="AD828" s="167">
        <f t="shared" si="553"/>
        <v>-195.73399999999998</v>
      </c>
      <c r="AF828" s="167">
        <f t="shared" si="566"/>
        <v>13.75</v>
      </c>
      <c r="AG828" s="167">
        <f t="shared" si="554"/>
        <v>-3.3403333333333332</v>
      </c>
      <c r="AH828" s="167">
        <f t="shared" si="570"/>
        <v>-2445.1444833333358</v>
      </c>
      <c r="AI828" s="167">
        <f t="shared" si="555"/>
        <v>19561.155866666686</v>
      </c>
      <c r="AJ828" s="167">
        <f t="shared" si="556"/>
        <v>-3.1841333333333335</v>
      </c>
      <c r="AK828" s="167">
        <f t="shared" si="571"/>
        <v>-2289.8340333333322</v>
      </c>
      <c r="AL828" s="167">
        <f t="shared" si="557"/>
        <v>18318.672266666657</v>
      </c>
      <c r="AM828" s="167">
        <f t="shared" si="558"/>
        <v>18939.914066666672</v>
      </c>
      <c r="AR828" s="167">
        <v>49500</v>
      </c>
      <c r="AS828" s="169">
        <f t="shared" si="534"/>
        <v>37.75</v>
      </c>
      <c r="AT828" s="167">
        <v>-177.88800000000001</v>
      </c>
      <c r="AU828" s="167">
        <v>-243.29900000000001</v>
      </c>
      <c r="AV828" s="167">
        <f t="shared" si="535"/>
        <v>8.0858181818181816</v>
      </c>
      <c r="AW828" s="167">
        <f t="shared" si="536"/>
        <v>11.059045454545455</v>
      </c>
      <c r="AY828" s="167">
        <f t="shared" si="559"/>
        <v>13.75</v>
      </c>
      <c r="AZ828" s="167">
        <f t="shared" si="560"/>
        <v>-2.9647999999999999</v>
      </c>
      <c r="BA828" s="167">
        <f t="shared" si="567"/>
        <v>-2266.5753000000022</v>
      </c>
      <c r="BB828" s="167">
        <f t="shared" si="561"/>
        <v>18132.602400000018</v>
      </c>
      <c r="BC828" s="167">
        <f t="shared" si="562"/>
        <v>-4.0549833333333334</v>
      </c>
      <c r="BD828" s="167">
        <f t="shared" si="568"/>
        <v>-3287.7627333333326</v>
      </c>
      <c r="BE828" s="167">
        <f t="shared" si="563"/>
        <v>26302.10186666666</v>
      </c>
      <c r="BF828" s="167">
        <f t="shared" si="564"/>
        <v>22217.352133333341</v>
      </c>
      <c r="BK828" s="167">
        <v>49500</v>
      </c>
      <c r="BL828" s="169">
        <v>37.75</v>
      </c>
      <c r="BM828" s="167">
        <v>-133.83000000000001</v>
      </c>
      <c r="BN828" s="167">
        <v>-166.08600000000001</v>
      </c>
      <c r="BO828" s="167">
        <f t="shared" si="537"/>
        <v>6.0831818181818189</v>
      </c>
      <c r="BP828" s="167">
        <f t="shared" si="538"/>
        <v>7.5493636363636369</v>
      </c>
      <c r="BU828" s="167">
        <v>49500</v>
      </c>
      <c r="BV828" s="169">
        <v>37.75</v>
      </c>
      <c r="BW828" s="167">
        <v>-127.94</v>
      </c>
      <c r="BX828" s="167">
        <v>-145.09100000000001</v>
      </c>
      <c r="BY828" s="167">
        <f t="shared" si="539"/>
        <v>5.8154545454545454</v>
      </c>
      <c r="BZ828" s="167">
        <f t="shared" si="540"/>
        <v>6.5950454545454553</v>
      </c>
      <c r="CE828" s="167">
        <v>49500</v>
      </c>
      <c r="CF828" s="169">
        <f t="shared" si="541"/>
        <v>37.75</v>
      </c>
      <c r="CG828" s="167">
        <v>-70.167000000000002</v>
      </c>
      <c r="CH828" s="167">
        <v>-135.19999999999999</v>
      </c>
      <c r="CI828" s="167">
        <f t="shared" si="542"/>
        <v>3.1894090909090909</v>
      </c>
      <c r="CJ828" s="167">
        <f t="shared" si="543"/>
        <v>6.1454545454545446</v>
      </c>
      <c r="CO828" s="167">
        <v>49500</v>
      </c>
      <c r="CP828" s="169">
        <f t="shared" si="544"/>
        <v>37.75</v>
      </c>
      <c r="CQ828" s="167">
        <v>-163.749</v>
      </c>
      <c r="CR828" s="167">
        <v>-162.928</v>
      </c>
      <c r="CS828" s="167">
        <f t="shared" si="545"/>
        <v>7.4431363636363637</v>
      </c>
      <c r="CT828" s="167">
        <f t="shared" si="546"/>
        <v>7.4058181818181819</v>
      </c>
    </row>
    <row r="829" spans="2:98">
      <c r="B829" s="167">
        <f t="shared" si="547"/>
        <v>826</v>
      </c>
      <c r="C829" s="167">
        <v>49560</v>
      </c>
      <c r="D829" s="169">
        <v>37.766666666666666</v>
      </c>
      <c r="E829" s="167">
        <v>-150.78200000000001</v>
      </c>
      <c r="F829" s="167">
        <v>-157.10499999999999</v>
      </c>
      <c r="G829" s="167">
        <f t="shared" si="528"/>
        <v>6.8537272727272729</v>
      </c>
      <c r="H829" s="167">
        <f t="shared" si="529"/>
        <v>7.1411363636363632</v>
      </c>
      <c r="J829" s="167">
        <f t="shared" si="548"/>
        <v>13.766666666666667</v>
      </c>
      <c r="K829" s="167">
        <f t="shared" si="530"/>
        <v>-2.5130333333333335</v>
      </c>
      <c r="L829" s="167">
        <f t="shared" si="569"/>
        <v>-1976.2002166666687</v>
      </c>
      <c r="M829" s="167">
        <f t="shared" si="549"/>
        <v>15809.601733333349</v>
      </c>
      <c r="N829" s="167">
        <f t="shared" si="531"/>
        <v>-2.6184166666666666</v>
      </c>
      <c r="O829" s="167">
        <f t="shared" si="565"/>
        <v>-1908.1652333333363</v>
      </c>
      <c r="P829" s="167">
        <f t="shared" si="550"/>
        <v>15265.321866666691</v>
      </c>
      <c r="Q829" s="167">
        <f t="shared" si="551"/>
        <v>15537.461800000019</v>
      </c>
      <c r="W829" s="167">
        <v>49560</v>
      </c>
      <c r="Y829" s="169">
        <f t="shared" si="552"/>
        <v>37.766666666666666</v>
      </c>
      <c r="Z829" s="167">
        <v>-200.029</v>
      </c>
      <c r="AA829" s="167">
        <v>-189.369</v>
      </c>
      <c r="AB829" s="167">
        <f t="shared" si="532"/>
        <v>9.092227272727273</v>
      </c>
      <c r="AC829" s="167">
        <f t="shared" si="533"/>
        <v>8.6076818181818187</v>
      </c>
      <c r="AD829" s="167">
        <f t="shared" si="553"/>
        <v>-194.69900000000001</v>
      </c>
      <c r="AF829" s="167">
        <f t="shared" si="566"/>
        <v>13.766666666666667</v>
      </c>
      <c r="AG829" s="167">
        <f t="shared" si="554"/>
        <v>-3.3338166666666664</v>
      </c>
      <c r="AH829" s="167">
        <f t="shared" si="570"/>
        <v>-2448.4783000000025</v>
      </c>
      <c r="AI829" s="167">
        <f t="shared" si="555"/>
        <v>19587.82640000002</v>
      </c>
      <c r="AJ829" s="167">
        <f t="shared" si="556"/>
        <v>-3.1561499999999998</v>
      </c>
      <c r="AK829" s="167">
        <f t="shared" si="571"/>
        <v>-2292.990183333332</v>
      </c>
      <c r="AL829" s="167">
        <f t="shared" si="557"/>
        <v>18343.921466666656</v>
      </c>
      <c r="AM829" s="167">
        <f t="shared" si="558"/>
        <v>18965.873933333336</v>
      </c>
      <c r="AR829" s="167">
        <v>49560</v>
      </c>
      <c r="AS829" s="169">
        <f t="shared" si="534"/>
        <v>37.766666666666666</v>
      </c>
      <c r="AT829" s="167">
        <v>-176.52500000000001</v>
      </c>
      <c r="AU829" s="167">
        <v>-240.27199999999999</v>
      </c>
      <c r="AV829" s="167">
        <f t="shared" si="535"/>
        <v>8.023863636363636</v>
      </c>
      <c r="AW829" s="167">
        <f t="shared" si="536"/>
        <v>10.921454545454544</v>
      </c>
      <c r="AY829" s="167">
        <f t="shared" si="559"/>
        <v>13.766666666666667</v>
      </c>
      <c r="AZ829" s="167">
        <f t="shared" si="560"/>
        <v>-2.9420833333333336</v>
      </c>
      <c r="BA829" s="167">
        <f t="shared" si="567"/>
        <v>-2269.5173833333356</v>
      </c>
      <c r="BB829" s="167">
        <f t="shared" si="561"/>
        <v>18156.139066666685</v>
      </c>
      <c r="BC829" s="167">
        <f t="shared" si="562"/>
        <v>-4.0045333333333328</v>
      </c>
      <c r="BD829" s="167">
        <f t="shared" si="568"/>
        <v>-3291.7672666666658</v>
      </c>
      <c r="BE829" s="167">
        <f t="shared" si="563"/>
        <v>26334.138133333327</v>
      </c>
      <c r="BF829" s="167">
        <f t="shared" si="564"/>
        <v>22245.138600000006</v>
      </c>
      <c r="BK829" s="167">
        <v>49560</v>
      </c>
      <c r="BL829" s="169">
        <v>37.766666666666666</v>
      </c>
      <c r="BM829" s="167">
        <v>-134.864</v>
      </c>
      <c r="BN829" s="167">
        <v>-167.321</v>
      </c>
      <c r="BO829" s="167">
        <f t="shared" si="537"/>
        <v>6.1301818181818186</v>
      </c>
      <c r="BP829" s="167">
        <f t="shared" si="538"/>
        <v>7.6055000000000001</v>
      </c>
      <c r="BU829" s="167">
        <v>49560</v>
      </c>
      <c r="BV829" s="169">
        <v>37.766666666666666</v>
      </c>
      <c r="BW829" s="167">
        <v>-127.029</v>
      </c>
      <c r="BX829" s="167">
        <v>-146.12299999999999</v>
      </c>
      <c r="BY829" s="167">
        <f t="shared" si="539"/>
        <v>5.7740454545454547</v>
      </c>
      <c r="BZ829" s="167">
        <f t="shared" si="540"/>
        <v>6.6419545454545448</v>
      </c>
      <c r="CE829" s="167">
        <v>49560</v>
      </c>
      <c r="CF829" s="169">
        <f t="shared" si="541"/>
        <v>37.766666666666666</v>
      </c>
      <c r="CG829" s="167">
        <v>-70.462999999999994</v>
      </c>
      <c r="CH829" s="167">
        <v>-133.26300000000001</v>
      </c>
      <c r="CI829" s="167">
        <f t="shared" si="542"/>
        <v>3.2028636363636362</v>
      </c>
      <c r="CJ829" s="167">
        <f t="shared" si="543"/>
        <v>6.0574090909090907</v>
      </c>
      <c r="CO829" s="167">
        <v>49560</v>
      </c>
      <c r="CP829" s="169">
        <f t="shared" si="544"/>
        <v>37.766666666666666</v>
      </c>
      <c r="CQ829" s="167">
        <v>-163.68199999999999</v>
      </c>
      <c r="CR829" s="167">
        <v>-165.04599999999999</v>
      </c>
      <c r="CS829" s="167">
        <f t="shared" si="545"/>
        <v>7.4400909090909089</v>
      </c>
      <c r="CT829" s="167">
        <f t="shared" si="546"/>
        <v>7.5020909090909091</v>
      </c>
    </row>
    <row r="830" spans="2:98">
      <c r="B830" s="167">
        <f t="shared" si="547"/>
        <v>827</v>
      </c>
      <c r="C830" s="167">
        <v>49620</v>
      </c>
      <c r="D830" s="169">
        <v>37.783333333333331</v>
      </c>
      <c r="E830" s="167">
        <v>-152.929</v>
      </c>
      <c r="F830" s="167">
        <v>-155.98099999999999</v>
      </c>
      <c r="G830" s="167">
        <f t="shared" si="528"/>
        <v>6.9513181818181815</v>
      </c>
      <c r="H830" s="167">
        <f t="shared" si="529"/>
        <v>7.0900454545454545</v>
      </c>
      <c r="J830" s="167">
        <f t="shared" si="548"/>
        <v>13.783333333333333</v>
      </c>
      <c r="K830" s="167">
        <f t="shared" si="530"/>
        <v>-2.5488166666666667</v>
      </c>
      <c r="L830" s="167">
        <f t="shared" si="569"/>
        <v>-1978.7490333333353</v>
      </c>
      <c r="M830" s="167">
        <f t="shared" si="549"/>
        <v>15829.992266666683</v>
      </c>
      <c r="N830" s="167">
        <f t="shared" si="531"/>
        <v>-2.5996833333333331</v>
      </c>
      <c r="O830" s="167">
        <f t="shared" si="565"/>
        <v>-1910.7649166666697</v>
      </c>
      <c r="P830" s="167">
        <f t="shared" si="550"/>
        <v>15286.119333333358</v>
      </c>
      <c r="Q830" s="167">
        <f t="shared" si="551"/>
        <v>15558.05580000002</v>
      </c>
      <c r="W830" s="167">
        <v>49620</v>
      </c>
      <c r="Y830" s="169">
        <f t="shared" si="552"/>
        <v>37.783333333333331</v>
      </c>
      <c r="Z830" s="167">
        <v>-204.31</v>
      </c>
      <c r="AA830" s="167">
        <v>-189.88499999999999</v>
      </c>
      <c r="AB830" s="167">
        <f t="shared" si="532"/>
        <v>9.2868181818181821</v>
      </c>
      <c r="AC830" s="167">
        <f t="shared" si="533"/>
        <v>8.6311363636363634</v>
      </c>
      <c r="AD830" s="167">
        <f t="shared" si="553"/>
        <v>-197.0975</v>
      </c>
      <c r="AF830" s="167">
        <f t="shared" si="566"/>
        <v>13.783333333333333</v>
      </c>
      <c r="AG830" s="167">
        <f t="shared" si="554"/>
        <v>-3.4051666666666667</v>
      </c>
      <c r="AH830" s="167">
        <f t="shared" si="570"/>
        <v>-2451.8834666666689</v>
      </c>
      <c r="AI830" s="167">
        <f t="shared" si="555"/>
        <v>19615.067733333351</v>
      </c>
      <c r="AJ830" s="167">
        <f t="shared" si="556"/>
        <v>-3.1647499999999997</v>
      </c>
      <c r="AK830" s="167">
        <f t="shared" si="571"/>
        <v>-2296.1549333333319</v>
      </c>
      <c r="AL830" s="167">
        <f t="shared" si="557"/>
        <v>18369.239466666655</v>
      </c>
      <c r="AM830" s="167">
        <f t="shared" si="558"/>
        <v>18992.153600000005</v>
      </c>
      <c r="AR830" s="167">
        <v>49620</v>
      </c>
      <c r="AS830" s="169">
        <f t="shared" si="534"/>
        <v>37.783333333333331</v>
      </c>
      <c r="AT830" s="167">
        <v>-180.66200000000001</v>
      </c>
      <c r="AU830" s="167">
        <v>-245.136</v>
      </c>
      <c r="AV830" s="167">
        <f t="shared" si="535"/>
        <v>8.2119090909090904</v>
      </c>
      <c r="AW830" s="167">
        <f t="shared" si="536"/>
        <v>11.142545454545454</v>
      </c>
      <c r="AY830" s="167">
        <f t="shared" si="559"/>
        <v>13.783333333333333</v>
      </c>
      <c r="AZ830" s="167">
        <f t="shared" si="560"/>
        <v>-3.0110333333333332</v>
      </c>
      <c r="BA830" s="167">
        <f t="shared" si="567"/>
        <v>-2272.5284166666688</v>
      </c>
      <c r="BB830" s="167">
        <f t="shared" si="561"/>
        <v>18180.227333333351</v>
      </c>
      <c r="BC830" s="167">
        <f t="shared" si="562"/>
        <v>-4.0855999999999995</v>
      </c>
      <c r="BD830" s="167">
        <f t="shared" si="568"/>
        <v>-3295.8528666666657</v>
      </c>
      <c r="BE830" s="167">
        <f t="shared" si="563"/>
        <v>26366.822933333326</v>
      </c>
      <c r="BF830" s="167">
        <f t="shared" si="564"/>
        <v>22273.525133333336</v>
      </c>
      <c r="BK830" s="167">
        <v>49620</v>
      </c>
      <c r="BL830" s="169">
        <v>37.783333333333331</v>
      </c>
      <c r="BM830" s="167">
        <v>-130.066</v>
      </c>
      <c r="BN830" s="167">
        <v>-166.28700000000001</v>
      </c>
      <c r="BO830" s="167">
        <f t="shared" si="537"/>
        <v>5.9120909090909093</v>
      </c>
      <c r="BP830" s="167">
        <f t="shared" si="538"/>
        <v>7.5585000000000004</v>
      </c>
      <c r="BU830" s="167">
        <v>49620</v>
      </c>
      <c r="BV830" s="169">
        <v>37.783333333333331</v>
      </c>
      <c r="BW830" s="167">
        <v>-127.724</v>
      </c>
      <c r="BX830" s="167">
        <v>-145.245</v>
      </c>
      <c r="BY830" s="167">
        <f t="shared" si="539"/>
        <v>5.8056363636363635</v>
      </c>
      <c r="BZ830" s="167">
        <f t="shared" si="540"/>
        <v>6.602045454545455</v>
      </c>
      <c r="CE830" s="167">
        <v>49620</v>
      </c>
      <c r="CF830" s="169">
        <f t="shared" si="541"/>
        <v>37.783333333333331</v>
      </c>
      <c r="CG830" s="167">
        <v>-71.016999999999996</v>
      </c>
      <c r="CH830" s="167">
        <v>-133.18799999999999</v>
      </c>
      <c r="CI830" s="167">
        <f t="shared" si="542"/>
        <v>3.2280454545454544</v>
      </c>
      <c r="CJ830" s="167">
        <f t="shared" si="543"/>
        <v>6.0539999999999994</v>
      </c>
      <c r="CO830" s="167">
        <v>49620</v>
      </c>
      <c r="CP830" s="169">
        <f t="shared" si="544"/>
        <v>37.783333333333331</v>
      </c>
      <c r="CQ830" s="167">
        <v>-163.32499999999999</v>
      </c>
      <c r="CR830" s="167">
        <v>-164.18199999999999</v>
      </c>
      <c r="CS830" s="167">
        <f t="shared" si="545"/>
        <v>7.4238636363636354</v>
      </c>
      <c r="CT830" s="167">
        <f t="shared" si="546"/>
        <v>7.4628181818181814</v>
      </c>
    </row>
    <row r="831" spans="2:98">
      <c r="B831" s="167">
        <f t="shared" si="547"/>
        <v>828</v>
      </c>
      <c r="C831" s="167">
        <v>49680</v>
      </c>
      <c r="D831" s="169">
        <v>37.799999999999997</v>
      </c>
      <c r="E831" s="167">
        <v>-151.24199999999999</v>
      </c>
      <c r="F831" s="167">
        <v>-156.22800000000001</v>
      </c>
      <c r="G831" s="167">
        <f t="shared" si="528"/>
        <v>6.8746363636363634</v>
      </c>
      <c r="H831" s="167">
        <f t="shared" si="529"/>
        <v>7.1012727272727281</v>
      </c>
      <c r="J831" s="167">
        <f t="shared" si="548"/>
        <v>13.8</v>
      </c>
      <c r="K831" s="167">
        <f t="shared" si="530"/>
        <v>-2.5206999999999997</v>
      </c>
      <c r="L831" s="167">
        <f t="shared" si="569"/>
        <v>-1981.2697333333354</v>
      </c>
      <c r="M831" s="167">
        <f t="shared" si="549"/>
        <v>15850.157866666683</v>
      </c>
      <c r="N831" s="167">
        <f t="shared" si="531"/>
        <v>-2.6038000000000001</v>
      </c>
      <c r="O831" s="167">
        <f t="shared" si="565"/>
        <v>-1913.3687166666698</v>
      </c>
      <c r="P831" s="167">
        <f t="shared" si="550"/>
        <v>15306.949733333358</v>
      </c>
      <c r="Q831" s="167">
        <f t="shared" si="551"/>
        <v>15578.55380000002</v>
      </c>
      <c r="W831" s="167">
        <v>49680</v>
      </c>
      <c r="Y831" s="169">
        <f t="shared" si="552"/>
        <v>37.799999999999997</v>
      </c>
      <c r="Z831" s="167">
        <v>-204.91399999999999</v>
      </c>
      <c r="AA831" s="167">
        <v>-189.14</v>
      </c>
      <c r="AB831" s="167">
        <f t="shared" si="532"/>
        <v>9.3142727272727264</v>
      </c>
      <c r="AC831" s="167">
        <f t="shared" si="533"/>
        <v>8.5972727272727258</v>
      </c>
      <c r="AD831" s="167">
        <f t="shared" si="553"/>
        <v>-197.02699999999999</v>
      </c>
      <c r="AF831" s="167">
        <f t="shared" si="566"/>
        <v>13.8</v>
      </c>
      <c r="AG831" s="167">
        <f t="shared" si="554"/>
        <v>-3.4152333333333331</v>
      </c>
      <c r="AH831" s="167">
        <f t="shared" si="570"/>
        <v>-2455.2987000000021</v>
      </c>
      <c r="AI831" s="167">
        <f t="shared" si="555"/>
        <v>19642.389600000017</v>
      </c>
      <c r="AJ831" s="167">
        <f t="shared" si="556"/>
        <v>-3.152333333333333</v>
      </c>
      <c r="AK831" s="167">
        <f t="shared" si="571"/>
        <v>-2299.3072666666653</v>
      </c>
      <c r="AL831" s="167">
        <f t="shared" si="557"/>
        <v>18394.458133333323</v>
      </c>
      <c r="AM831" s="167">
        <f t="shared" si="558"/>
        <v>19018.423866666672</v>
      </c>
      <c r="AR831" s="167">
        <v>49680</v>
      </c>
      <c r="AS831" s="169">
        <f t="shared" si="534"/>
        <v>37.799999999999997</v>
      </c>
      <c r="AT831" s="167">
        <v>-178.96299999999999</v>
      </c>
      <c r="AU831" s="167">
        <v>-243.059</v>
      </c>
      <c r="AV831" s="167">
        <f t="shared" si="535"/>
        <v>8.1346818181818179</v>
      </c>
      <c r="AW831" s="167">
        <f t="shared" si="536"/>
        <v>11.048136363636363</v>
      </c>
      <c r="AY831" s="167">
        <f t="shared" si="559"/>
        <v>13.8</v>
      </c>
      <c r="AZ831" s="167">
        <f t="shared" si="560"/>
        <v>-2.9827166666666667</v>
      </c>
      <c r="BA831" s="167">
        <f t="shared" si="567"/>
        <v>-2275.5111333333357</v>
      </c>
      <c r="BB831" s="167">
        <f t="shared" si="561"/>
        <v>18204.089066666686</v>
      </c>
      <c r="BC831" s="167">
        <f t="shared" si="562"/>
        <v>-4.0509833333333329</v>
      </c>
      <c r="BD831" s="167">
        <f t="shared" si="568"/>
        <v>-3299.9038499999992</v>
      </c>
      <c r="BE831" s="167">
        <f t="shared" si="563"/>
        <v>26399.230799999994</v>
      </c>
      <c r="BF831" s="167">
        <f t="shared" si="564"/>
        <v>22301.65993333334</v>
      </c>
      <c r="BK831" s="167">
        <v>49680</v>
      </c>
      <c r="BL831" s="169">
        <v>37.799999999999997</v>
      </c>
      <c r="BM831" s="167">
        <v>-130.93</v>
      </c>
      <c r="BN831" s="167">
        <v>-166.38</v>
      </c>
      <c r="BO831" s="167">
        <f t="shared" si="537"/>
        <v>5.9513636363636371</v>
      </c>
      <c r="BP831" s="167">
        <f t="shared" si="538"/>
        <v>7.5627272727272725</v>
      </c>
      <c r="BU831" s="167">
        <v>49680</v>
      </c>
      <c r="BV831" s="169">
        <v>37.799999999999997</v>
      </c>
      <c r="BW831" s="167">
        <v>-128.78800000000001</v>
      </c>
      <c r="BX831" s="167">
        <v>-146.27699999999999</v>
      </c>
      <c r="BY831" s="167">
        <f t="shared" si="539"/>
        <v>5.8540000000000001</v>
      </c>
      <c r="BZ831" s="167">
        <f t="shared" si="540"/>
        <v>6.6489545454545445</v>
      </c>
      <c r="CE831" s="167">
        <v>49680</v>
      </c>
      <c r="CF831" s="169">
        <f t="shared" si="541"/>
        <v>37.799999999999997</v>
      </c>
      <c r="CG831" s="167">
        <v>-71.465000000000003</v>
      </c>
      <c r="CH831" s="167">
        <v>-132.82300000000001</v>
      </c>
      <c r="CI831" s="167">
        <f t="shared" si="542"/>
        <v>3.248409090909091</v>
      </c>
      <c r="CJ831" s="167">
        <f t="shared" si="543"/>
        <v>6.0374090909090912</v>
      </c>
      <c r="CO831" s="167">
        <v>49680</v>
      </c>
      <c r="CP831" s="169">
        <f t="shared" si="544"/>
        <v>37.799999999999997</v>
      </c>
      <c r="CQ831" s="167">
        <v>-163.31299999999999</v>
      </c>
      <c r="CR831" s="167">
        <v>-164.89400000000001</v>
      </c>
      <c r="CS831" s="167">
        <f t="shared" si="545"/>
        <v>7.423318181818181</v>
      </c>
      <c r="CT831" s="167">
        <f t="shared" si="546"/>
        <v>7.4951818181818188</v>
      </c>
    </row>
    <row r="832" spans="2:98">
      <c r="B832" s="167">
        <f t="shared" si="547"/>
        <v>829</v>
      </c>
      <c r="C832" s="167">
        <v>49740</v>
      </c>
      <c r="D832" s="169">
        <v>37.816666666666663</v>
      </c>
      <c r="E832" s="167">
        <v>-154.15600000000001</v>
      </c>
      <c r="F832" s="167">
        <v>-157.62899999999999</v>
      </c>
      <c r="G832" s="167">
        <f t="shared" si="528"/>
        <v>7.007090909090909</v>
      </c>
      <c r="H832" s="167">
        <f t="shared" si="529"/>
        <v>7.1649545454545454</v>
      </c>
      <c r="J832" s="167">
        <f t="shared" si="548"/>
        <v>13.816666666666666</v>
      </c>
      <c r="K832" s="167">
        <f t="shared" si="530"/>
        <v>-2.5692666666666666</v>
      </c>
      <c r="L832" s="167">
        <f t="shared" si="569"/>
        <v>-1983.839000000002</v>
      </c>
      <c r="M832" s="167">
        <f t="shared" si="549"/>
        <v>15870.712000000016</v>
      </c>
      <c r="N832" s="167">
        <f t="shared" si="531"/>
        <v>-2.6271499999999999</v>
      </c>
      <c r="O832" s="167">
        <f t="shared" si="565"/>
        <v>-1915.9958666666698</v>
      </c>
      <c r="P832" s="167">
        <f t="shared" si="550"/>
        <v>15327.966933333359</v>
      </c>
      <c r="Q832" s="167">
        <f t="shared" si="551"/>
        <v>15599.339466666686</v>
      </c>
      <c r="W832" s="167">
        <v>49740</v>
      </c>
      <c r="Y832" s="169">
        <f t="shared" si="552"/>
        <v>37.816666666666663</v>
      </c>
      <c r="Z832" s="167">
        <v>-202.33699999999999</v>
      </c>
      <c r="AA832" s="167">
        <v>-185.69</v>
      </c>
      <c r="AB832" s="167">
        <f t="shared" si="532"/>
        <v>9.1971363636363623</v>
      </c>
      <c r="AC832" s="167">
        <f t="shared" si="533"/>
        <v>8.4404545454545445</v>
      </c>
      <c r="AD832" s="167">
        <f t="shared" si="553"/>
        <v>-194.01349999999999</v>
      </c>
      <c r="AF832" s="167">
        <f t="shared" si="566"/>
        <v>13.816666666666666</v>
      </c>
      <c r="AG832" s="167">
        <f t="shared" si="554"/>
        <v>-3.3722833333333333</v>
      </c>
      <c r="AH832" s="167">
        <f t="shared" si="570"/>
        <v>-2458.6709833333352</v>
      </c>
      <c r="AI832" s="167">
        <f t="shared" si="555"/>
        <v>19669.367866666682</v>
      </c>
      <c r="AJ832" s="167">
        <f t="shared" si="556"/>
        <v>-3.0948333333333333</v>
      </c>
      <c r="AK832" s="167">
        <f t="shared" si="571"/>
        <v>-2302.4020999999989</v>
      </c>
      <c r="AL832" s="167">
        <f t="shared" si="557"/>
        <v>18419.216799999991</v>
      </c>
      <c r="AM832" s="167">
        <f t="shared" si="558"/>
        <v>19044.292333333338</v>
      </c>
      <c r="AR832" s="167">
        <v>49740</v>
      </c>
      <c r="AS832" s="169">
        <f t="shared" si="534"/>
        <v>37.816666666666663</v>
      </c>
      <c r="AT832" s="167">
        <v>-181.51300000000001</v>
      </c>
      <c r="AU832" s="167">
        <v>-239.51900000000001</v>
      </c>
      <c r="AV832" s="167">
        <f t="shared" si="535"/>
        <v>8.25059090909091</v>
      </c>
      <c r="AW832" s="167">
        <f t="shared" si="536"/>
        <v>10.887227272727273</v>
      </c>
      <c r="AY832" s="167">
        <f t="shared" si="559"/>
        <v>13.816666666666666</v>
      </c>
      <c r="AZ832" s="167">
        <f t="shared" si="560"/>
        <v>-3.0252166666666667</v>
      </c>
      <c r="BA832" s="167">
        <f t="shared" si="567"/>
        <v>-2278.5363500000026</v>
      </c>
      <c r="BB832" s="167">
        <f t="shared" si="561"/>
        <v>18228.290800000021</v>
      </c>
      <c r="BC832" s="167">
        <f t="shared" si="562"/>
        <v>-3.9919833333333332</v>
      </c>
      <c r="BD832" s="167">
        <f t="shared" si="568"/>
        <v>-3303.8958333333326</v>
      </c>
      <c r="BE832" s="167">
        <f t="shared" si="563"/>
        <v>26431.166666666661</v>
      </c>
      <c r="BF832" s="167">
        <f t="shared" si="564"/>
        <v>22329.728733333341</v>
      </c>
      <c r="BK832" s="167">
        <v>49740</v>
      </c>
      <c r="BL832" s="169">
        <v>37.816666666666663</v>
      </c>
      <c r="BM832" s="167">
        <v>-128.09200000000001</v>
      </c>
      <c r="BN832" s="167">
        <v>-167.398</v>
      </c>
      <c r="BO832" s="167">
        <f t="shared" si="537"/>
        <v>5.8223636363636366</v>
      </c>
      <c r="BP832" s="167">
        <f t="shared" si="538"/>
        <v>7.609</v>
      </c>
      <c r="BU832" s="167">
        <v>49740</v>
      </c>
      <c r="BV832" s="169">
        <v>37.816666666666663</v>
      </c>
      <c r="BW832" s="167">
        <v>-127.816</v>
      </c>
      <c r="BX832" s="167">
        <v>-146.262</v>
      </c>
      <c r="BY832" s="167">
        <f t="shared" si="539"/>
        <v>5.8098181818181818</v>
      </c>
      <c r="BZ832" s="167">
        <f t="shared" si="540"/>
        <v>6.6482727272727269</v>
      </c>
      <c r="CE832" s="167">
        <v>49740</v>
      </c>
      <c r="CF832" s="169">
        <f t="shared" si="541"/>
        <v>37.816666666666663</v>
      </c>
      <c r="CG832" s="167">
        <v>-70.87</v>
      </c>
      <c r="CH832" s="167">
        <v>-133.5</v>
      </c>
      <c r="CI832" s="167">
        <f t="shared" si="542"/>
        <v>3.2213636363636367</v>
      </c>
      <c r="CJ832" s="167">
        <f t="shared" si="543"/>
        <v>6.0681818181818183</v>
      </c>
      <c r="CO832" s="167">
        <v>49740</v>
      </c>
      <c r="CP832" s="169">
        <f t="shared" si="544"/>
        <v>37.816666666666663</v>
      </c>
      <c r="CQ832" s="167">
        <v>-165.03</v>
      </c>
      <c r="CR832" s="167">
        <v>-165.71299999999999</v>
      </c>
      <c r="CS832" s="167">
        <f t="shared" si="545"/>
        <v>7.501363636363636</v>
      </c>
      <c r="CT832" s="167">
        <f t="shared" si="546"/>
        <v>7.5324090909090904</v>
      </c>
    </row>
    <row r="833" spans="2:98">
      <c r="B833" s="167">
        <f t="shared" si="547"/>
        <v>830</v>
      </c>
      <c r="C833" s="167">
        <v>49800</v>
      </c>
      <c r="D833" s="169">
        <v>37.833333333333336</v>
      </c>
      <c r="E833" s="167">
        <v>-155.99600000000001</v>
      </c>
      <c r="F833" s="167">
        <v>-156.166</v>
      </c>
      <c r="G833" s="167">
        <f t="shared" si="528"/>
        <v>7.090727272727273</v>
      </c>
      <c r="H833" s="167">
        <f t="shared" si="529"/>
        <v>7.0984545454545449</v>
      </c>
      <c r="J833" s="167">
        <f t="shared" si="548"/>
        <v>13.833333333333334</v>
      </c>
      <c r="K833" s="167">
        <f t="shared" si="530"/>
        <v>-2.5999333333333334</v>
      </c>
      <c r="L833" s="167">
        <f t="shared" si="569"/>
        <v>-1986.4389333333354</v>
      </c>
      <c r="M833" s="167">
        <f t="shared" si="549"/>
        <v>15891.511466666683</v>
      </c>
      <c r="N833" s="167">
        <f t="shared" si="531"/>
        <v>-2.6027666666666667</v>
      </c>
      <c r="O833" s="167">
        <f t="shared" si="565"/>
        <v>-1918.5986333333365</v>
      </c>
      <c r="P833" s="167">
        <f t="shared" si="550"/>
        <v>15348.789066666692</v>
      </c>
      <c r="Q833" s="167">
        <f t="shared" si="551"/>
        <v>15620.150266666687</v>
      </c>
      <c r="W833" s="167">
        <v>49800</v>
      </c>
      <c r="Y833" s="169">
        <f t="shared" si="552"/>
        <v>37.833333333333336</v>
      </c>
      <c r="Z833" s="167">
        <v>-206.51499999999999</v>
      </c>
      <c r="AA833" s="167">
        <v>-186.59</v>
      </c>
      <c r="AB833" s="167">
        <f t="shared" si="532"/>
        <v>9.3870454545454542</v>
      </c>
      <c r="AC833" s="167">
        <f t="shared" si="533"/>
        <v>8.4813636363636373</v>
      </c>
      <c r="AD833" s="167">
        <f t="shared" si="553"/>
        <v>-196.55250000000001</v>
      </c>
      <c r="AF833" s="167">
        <f t="shared" si="566"/>
        <v>13.833333333333334</v>
      </c>
      <c r="AG833" s="167">
        <f t="shared" si="554"/>
        <v>-3.4419166666666663</v>
      </c>
      <c r="AH833" s="167">
        <f t="shared" si="570"/>
        <v>-2462.1129000000019</v>
      </c>
      <c r="AI833" s="167">
        <f t="shared" si="555"/>
        <v>19696.903200000015</v>
      </c>
      <c r="AJ833" s="167">
        <f t="shared" si="556"/>
        <v>-3.1098333333333334</v>
      </c>
      <c r="AK833" s="167">
        <f t="shared" si="571"/>
        <v>-2305.5119333333323</v>
      </c>
      <c r="AL833" s="167">
        <f t="shared" si="557"/>
        <v>18444.095466666658</v>
      </c>
      <c r="AM833" s="167">
        <f t="shared" si="558"/>
        <v>19070.499333333337</v>
      </c>
      <c r="AR833" s="167">
        <v>49800</v>
      </c>
      <c r="AS833" s="169">
        <f t="shared" si="534"/>
        <v>37.833333333333336</v>
      </c>
      <c r="AT833" s="167">
        <v>-180.67599999999999</v>
      </c>
      <c r="AU833" s="167">
        <v>-244.18700000000001</v>
      </c>
      <c r="AV833" s="167">
        <f t="shared" si="535"/>
        <v>8.2125454545454541</v>
      </c>
      <c r="AW833" s="167">
        <f t="shared" si="536"/>
        <v>11.099409090909091</v>
      </c>
      <c r="AY833" s="167">
        <f t="shared" si="559"/>
        <v>13.833333333333334</v>
      </c>
      <c r="AZ833" s="167">
        <f t="shared" si="560"/>
        <v>-3.0112666666666663</v>
      </c>
      <c r="BA833" s="167">
        <f t="shared" si="567"/>
        <v>-2281.5476166666695</v>
      </c>
      <c r="BB833" s="167">
        <f t="shared" si="561"/>
        <v>18252.380933333356</v>
      </c>
      <c r="BC833" s="167">
        <f t="shared" si="562"/>
        <v>-4.0697833333333335</v>
      </c>
      <c r="BD833" s="167">
        <f t="shared" si="568"/>
        <v>-3307.9656166666659</v>
      </c>
      <c r="BE833" s="167">
        <f t="shared" si="563"/>
        <v>26463.724933333327</v>
      </c>
      <c r="BF833" s="167">
        <f t="shared" si="564"/>
        <v>22358.05293333334</v>
      </c>
      <c r="BK833" s="167">
        <v>49800</v>
      </c>
      <c r="BL833" s="169">
        <v>37.833333333333336</v>
      </c>
      <c r="BM833" s="167">
        <v>-130.714</v>
      </c>
      <c r="BN833" s="167">
        <v>-167.584</v>
      </c>
      <c r="BO833" s="167">
        <f t="shared" si="537"/>
        <v>5.9415454545454542</v>
      </c>
      <c r="BP833" s="167">
        <f t="shared" si="538"/>
        <v>7.6174545454545459</v>
      </c>
      <c r="BU833" s="167">
        <v>49800</v>
      </c>
      <c r="BV833" s="169">
        <v>37.833333333333336</v>
      </c>
      <c r="BW833" s="167">
        <v>-128.86600000000001</v>
      </c>
      <c r="BX833" s="167">
        <v>-145.27600000000001</v>
      </c>
      <c r="BY833" s="167">
        <f t="shared" si="539"/>
        <v>5.8575454545454555</v>
      </c>
      <c r="BZ833" s="167">
        <f t="shared" si="540"/>
        <v>6.6034545454545457</v>
      </c>
      <c r="CE833" s="167">
        <v>49800</v>
      </c>
      <c r="CF833" s="169">
        <f t="shared" si="541"/>
        <v>37.833333333333336</v>
      </c>
      <c r="CG833" s="167">
        <v>-70.427000000000007</v>
      </c>
      <c r="CH833" s="167">
        <v>-133.70599999999999</v>
      </c>
      <c r="CI833" s="167">
        <f t="shared" si="542"/>
        <v>3.201227272727273</v>
      </c>
      <c r="CJ833" s="167">
        <f t="shared" si="543"/>
        <v>6.0775454545454544</v>
      </c>
      <c r="CO833" s="167">
        <v>49800</v>
      </c>
      <c r="CP833" s="169">
        <f t="shared" si="544"/>
        <v>37.833333333333336</v>
      </c>
      <c r="CQ833" s="167">
        <v>-163.48500000000001</v>
      </c>
      <c r="CR833" s="167">
        <v>-164.81200000000001</v>
      </c>
      <c r="CS833" s="167">
        <f t="shared" si="545"/>
        <v>7.4311363636363641</v>
      </c>
      <c r="CT833" s="167">
        <f t="shared" si="546"/>
        <v>7.4914545454545456</v>
      </c>
    </row>
    <row r="834" spans="2:98">
      <c r="B834" s="167">
        <f t="shared" si="547"/>
        <v>831</v>
      </c>
      <c r="C834" s="167">
        <v>49860</v>
      </c>
      <c r="D834" s="169">
        <v>37.85</v>
      </c>
      <c r="E834" s="167">
        <v>-153.08199999999999</v>
      </c>
      <c r="F834" s="167">
        <v>-156.68899999999999</v>
      </c>
      <c r="G834" s="167">
        <f t="shared" si="528"/>
        <v>6.9582727272727274</v>
      </c>
      <c r="H834" s="167">
        <f t="shared" si="529"/>
        <v>7.1222272727272724</v>
      </c>
      <c r="J834" s="167">
        <f t="shared" si="548"/>
        <v>13.85</v>
      </c>
      <c r="K834" s="167">
        <f t="shared" si="530"/>
        <v>-2.5513666666666666</v>
      </c>
      <c r="L834" s="167">
        <f t="shared" si="569"/>
        <v>-1988.990300000002</v>
      </c>
      <c r="M834" s="167">
        <f t="shared" si="549"/>
        <v>15911.922400000016</v>
      </c>
      <c r="N834" s="167">
        <f t="shared" si="531"/>
        <v>-2.6114833333333332</v>
      </c>
      <c r="O834" s="167">
        <f t="shared" si="565"/>
        <v>-1921.2101166666698</v>
      </c>
      <c r="P834" s="167">
        <f t="shared" si="550"/>
        <v>15369.680933333359</v>
      </c>
      <c r="Q834" s="167">
        <f t="shared" si="551"/>
        <v>15640.801666666688</v>
      </c>
      <c r="W834" s="167">
        <v>49860</v>
      </c>
      <c r="Y834" s="169">
        <f t="shared" si="552"/>
        <v>37.85</v>
      </c>
      <c r="Z834" s="167">
        <v>-203.66300000000001</v>
      </c>
      <c r="AA834" s="167">
        <v>-184.11600000000001</v>
      </c>
      <c r="AB834" s="167">
        <f t="shared" si="532"/>
        <v>9.2574090909090909</v>
      </c>
      <c r="AC834" s="167">
        <f t="shared" si="533"/>
        <v>8.3689090909090922</v>
      </c>
      <c r="AD834" s="167">
        <f t="shared" si="553"/>
        <v>-193.8895</v>
      </c>
      <c r="AF834" s="167">
        <f>W834/60/60</f>
        <v>13.85</v>
      </c>
      <c r="AG834" s="167">
        <f t="shared" si="554"/>
        <v>-3.3943833333333333</v>
      </c>
      <c r="AH834" s="167">
        <f t="shared" si="570"/>
        <v>-2465.5072833333352</v>
      </c>
      <c r="AI834" s="167">
        <f t="shared" si="555"/>
        <v>19724.058266666681</v>
      </c>
      <c r="AJ834" s="167">
        <f t="shared" si="556"/>
        <v>-3.0686</v>
      </c>
      <c r="AK834" s="167">
        <f t="shared" si="571"/>
        <v>-2308.5805333333324</v>
      </c>
      <c r="AL834" s="167">
        <f t="shared" si="557"/>
        <v>18468.644266666659</v>
      </c>
      <c r="AM834" s="167">
        <f t="shared" si="558"/>
        <v>19096.351266666672</v>
      </c>
      <c r="AR834" s="167">
        <v>49860</v>
      </c>
      <c r="AS834" s="169">
        <f t="shared" si="534"/>
        <v>37.85</v>
      </c>
      <c r="AT834" s="167">
        <v>-177.12</v>
      </c>
      <c r="AU834" s="167">
        <v>-241.28200000000001</v>
      </c>
      <c r="AV834" s="167">
        <f t="shared" si="535"/>
        <v>8.0509090909090908</v>
      </c>
      <c r="AW834" s="167">
        <f t="shared" si="536"/>
        <v>10.967363636363636</v>
      </c>
      <c r="AY834" s="167">
        <f t="shared" si="559"/>
        <v>13.85</v>
      </c>
      <c r="AZ834" s="167">
        <f t="shared" si="560"/>
        <v>-2.952</v>
      </c>
      <c r="BA834" s="167">
        <f t="shared" si="567"/>
        <v>-2284.4996166666697</v>
      </c>
      <c r="BB834" s="167">
        <f t="shared" si="561"/>
        <v>18275.996933333357</v>
      </c>
      <c r="BC834" s="167">
        <f t="shared" si="562"/>
        <v>-4.0213666666666672</v>
      </c>
      <c r="BD834" s="167">
        <f t="shared" si="568"/>
        <v>-3311.9869833333328</v>
      </c>
      <c r="BE834" s="167">
        <f t="shared" si="563"/>
        <v>26495.895866666662</v>
      </c>
      <c r="BF834" s="167">
        <f t="shared" si="564"/>
        <v>22385.946400000008</v>
      </c>
      <c r="BK834" s="167">
        <v>49860</v>
      </c>
      <c r="BL834" s="169">
        <v>37.85</v>
      </c>
      <c r="BM834" s="167">
        <v>-130.86799999999999</v>
      </c>
      <c r="BN834" s="167">
        <v>-166.62700000000001</v>
      </c>
      <c r="BO834" s="167">
        <f t="shared" si="537"/>
        <v>5.9485454545454539</v>
      </c>
      <c r="BP834" s="167">
        <f t="shared" si="538"/>
        <v>7.5739545454545461</v>
      </c>
      <c r="BU834" s="167">
        <v>49860</v>
      </c>
      <c r="BV834" s="169">
        <v>37.85</v>
      </c>
      <c r="BW834" s="167">
        <v>-130.48599999999999</v>
      </c>
      <c r="BX834" s="167">
        <v>-148.32599999999999</v>
      </c>
      <c r="BY834" s="167">
        <f t="shared" si="539"/>
        <v>5.9311818181818179</v>
      </c>
      <c r="BZ834" s="167">
        <f t="shared" si="540"/>
        <v>6.7420909090909085</v>
      </c>
      <c r="CE834" s="167">
        <v>49860</v>
      </c>
      <c r="CF834" s="169">
        <f t="shared" si="541"/>
        <v>37.85</v>
      </c>
      <c r="CG834" s="167">
        <v>-70.900999999999996</v>
      </c>
      <c r="CH834" s="167">
        <v>-132.83199999999999</v>
      </c>
      <c r="CI834" s="167">
        <f t="shared" si="542"/>
        <v>3.2227727272727269</v>
      </c>
      <c r="CJ834" s="167">
        <f t="shared" si="543"/>
        <v>6.0378181818181815</v>
      </c>
      <c r="CO834" s="167">
        <v>49860</v>
      </c>
      <c r="CP834" s="169">
        <f t="shared" si="544"/>
        <v>37.85</v>
      </c>
      <c r="CQ834" s="167">
        <v>-163.238</v>
      </c>
      <c r="CR834" s="167">
        <v>-167.256</v>
      </c>
      <c r="CS834" s="167">
        <f t="shared" si="545"/>
        <v>7.4199090909090906</v>
      </c>
      <c r="CT834" s="167">
        <f t="shared" si="546"/>
        <v>7.6025454545454547</v>
      </c>
    </row>
    <row r="835" spans="2:98">
      <c r="B835" s="167">
        <f t="shared" si="547"/>
        <v>832</v>
      </c>
      <c r="C835" s="167">
        <v>49920</v>
      </c>
      <c r="D835" s="169">
        <v>37.866666666666667</v>
      </c>
      <c r="E835" s="167">
        <v>-153.08199999999999</v>
      </c>
      <c r="F835" s="167">
        <v>-155.84299999999999</v>
      </c>
      <c r="G835" s="167">
        <f t="shared" si="528"/>
        <v>6.9582727272727274</v>
      </c>
      <c r="H835" s="167">
        <f t="shared" si="529"/>
        <v>7.0837727272727271</v>
      </c>
      <c r="J835" s="167">
        <f t="shared" si="548"/>
        <v>13.866666666666667</v>
      </c>
      <c r="K835" s="167">
        <f t="shared" si="530"/>
        <v>-2.5513666666666666</v>
      </c>
      <c r="L835" s="167">
        <f t="shared" si="569"/>
        <v>-1991.5416666666686</v>
      </c>
      <c r="M835" s="167">
        <f t="shared" si="549"/>
        <v>15932.333333333348</v>
      </c>
      <c r="N835" s="167">
        <f t="shared" si="531"/>
        <v>-2.5973833333333332</v>
      </c>
      <c r="O835" s="167">
        <f t="shared" si="565"/>
        <v>-1923.8075000000031</v>
      </c>
      <c r="P835" s="167">
        <f t="shared" si="550"/>
        <v>15390.460000000025</v>
      </c>
      <c r="Q835" s="167">
        <f t="shared" si="551"/>
        <v>15661.396666666686</v>
      </c>
      <c r="W835" s="167">
        <v>49920</v>
      </c>
      <c r="Y835" s="169">
        <f t="shared" si="552"/>
        <v>37.866666666666667</v>
      </c>
      <c r="Z835" s="167">
        <v>-202.51300000000001</v>
      </c>
      <c r="AA835" s="167">
        <v>-184.952</v>
      </c>
      <c r="AB835" s="167">
        <f t="shared" si="532"/>
        <v>9.2051363636363632</v>
      </c>
      <c r="AC835" s="167">
        <f t="shared" si="533"/>
        <v>8.4069090909090907</v>
      </c>
      <c r="AD835" s="167">
        <f t="shared" si="553"/>
        <v>-193.73250000000002</v>
      </c>
      <c r="AF835" s="167">
        <f>W835/60/60</f>
        <v>13.866666666666667</v>
      </c>
      <c r="AG835" s="167">
        <f t="shared" si="554"/>
        <v>-3.3752166666666668</v>
      </c>
      <c r="AH835" s="167">
        <f t="shared" si="570"/>
        <v>-2468.882500000002</v>
      </c>
      <c r="AI835" s="167">
        <f t="shared" si="555"/>
        <v>19751.060000000016</v>
      </c>
      <c r="AJ835" s="167">
        <f t="shared" si="556"/>
        <v>-3.0825333333333331</v>
      </c>
      <c r="AK835" s="167">
        <f t="shared" si="571"/>
        <v>-2311.6630666666656</v>
      </c>
      <c r="AL835" s="167">
        <f t="shared" si="557"/>
        <v>18493.304533333325</v>
      </c>
      <c r="AM835" s="167">
        <f t="shared" si="558"/>
        <v>19122.18226666667</v>
      </c>
      <c r="AR835" s="167">
        <v>49920</v>
      </c>
      <c r="AS835" s="169">
        <f t="shared" si="534"/>
        <v>37.866666666666667</v>
      </c>
      <c r="AT835" s="167">
        <v>-178.03899999999999</v>
      </c>
      <c r="AU835" s="167">
        <v>-245.77699999999999</v>
      </c>
      <c r="AV835" s="167">
        <f t="shared" si="535"/>
        <v>8.0926818181818181</v>
      </c>
      <c r="AW835" s="167">
        <f t="shared" si="536"/>
        <v>11.171681818181817</v>
      </c>
      <c r="AY835" s="167">
        <f t="shared" si="559"/>
        <v>13.866666666666667</v>
      </c>
      <c r="AZ835" s="167">
        <f t="shared" si="560"/>
        <v>-2.9673166666666666</v>
      </c>
      <c r="BA835" s="167">
        <f t="shared" si="567"/>
        <v>-2287.4669333333363</v>
      </c>
      <c r="BB835" s="167">
        <f t="shared" si="561"/>
        <v>18299.735466666691</v>
      </c>
      <c r="BC835" s="167">
        <f t="shared" si="562"/>
        <v>-4.0962833333333331</v>
      </c>
      <c r="BD835" s="167">
        <f t="shared" si="568"/>
        <v>-3316.0832666666661</v>
      </c>
      <c r="BE835" s="167">
        <f t="shared" si="563"/>
        <v>26528.666133333329</v>
      </c>
      <c r="BF835" s="167">
        <f t="shared" si="564"/>
        <v>22414.20080000001</v>
      </c>
      <c r="BK835" s="167">
        <v>49920</v>
      </c>
      <c r="BL835" s="169">
        <v>37.866666666666667</v>
      </c>
      <c r="BM835" s="167">
        <v>-130.19</v>
      </c>
      <c r="BN835" s="167">
        <v>-167.553</v>
      </c>
      <c r="BO835" s="167">
        <f t="shared" si="537"/>
        <v>5.9177272727272729</v>
      </c>
      <c r="BP835" s="167">
        <f t="shared" si="538"/>
        <v>7.6160454545454543</v>
      </c>
      <c r="BU835" s="167">
        <v>49920</v>
      </c>
      <c r="BV835" s="169">
        <v>37.866666666666667</v>
      </c>
      <c r="BW835" s="167">
        <v>-130.25399999999999</v>
      </c>
      <c r="BX835" s="167">
        <v>-146.27699999999999</v>
      </c>
      <c r="BY835" s="167">
        <f t="shared" si="539"/>
        <v>5.9206363636363628</v>
      </c>
      <c r="BZ835" s="167">
        <f t="shared" si="540"/>
        <v>6.6489545454545445</v>
      </c>
      <c r="CE835" s="167">
        <v>49920</v>
      </c>
      <c r="CF835" s="169">
        <f t="shared" si="541"/>
        <v>37.866666666666667</v>
      </c>
      <c r="CG835" s="167">
        <v>-71.230999999999995</v>
      </c>
      <c r="CH835" s="167">
        <v>-132.989</v>
      </c>
      <c r="CI835" s="167">
        <f t="shared" si="542"/>
        <v>3.237772727272727</v>
      </c>
      <c r="CJ835" s="167">
        <f t="shared" si="543"/>
        <v>6.0449545454545452</v>
      </c>
      <c r="CO835" s="167">
        <v>49920</v>
      </c>
      <c r="CP835" s="169">
        <f t="shared" si="544"/>
        <v>37.866666666666667</v>
      </c>
      <c r="CQ835" s="167">
        <v>-162.97900000000001</v>
      </c>
      <c r="CR835" s="167">
        <v>-165.572</v>
      </c>
      <c r="CS835" s="167">
        <f t="shared" si="545"/>
        <v>7.4081363636363644</v>
      </c>
      <c r="CT835" s="167">
        <f t="shared" si="546"/>
        <v>7.5259999999999998</v>
      </c>
    </row>
    <row r="836" spans="2:98">
      <c r="B836" s="167">
        <f t="shared" si="547"/>
        <v>833</v>
      </c>
      <c r="C836" s="167">
        <v>49980</v>
      </c>
      <c r="D836" s="169">
        <v>37.883333333333333</v>
      </c>
      <c r="E836" s="167">
        <v>-154.00200000000001</v>
      </c>
      <c r="F836" s="167">
        <v>-155.566</v>
      </c>
      <c r="G836" s="167">
        <f t="shared" ref="G836:G899" si="572">-E836/22</f>
        <v>7.0000909090909094</v>
      </c>
      <c r="H836" s="167">
        <f t="shared" ref="H836:H899" si="573">-F836/22</f>
        <v>7.0711818181818185</v>
      </c>
      <c r="J836" s="167">
        <f t="shared" si="548"/>
        <v>13.883333333333333</v>
      </c>
      <c r="K836" s="167">
        <f t="shared" ref="K836:K899" si="574">E836*$J$4</f>
        <v>-2.5667</v>
      </c>
      <c r="L836" s="167">
        <f t="shared" si="569"/>
        <v>-1994.1083666666686</v>
      </c>
      <c r="M836" s="167">
        <f t="shared" si="549"/>
        <v>15952.866933333349</v>
      </c>
      <c r="N836" s="167">
        <f t="shared" ref="N836:N899" si="575">F836*$J$4</f>
        <v>-2.5927666666666669</v>
      </c>
      <c r="O836" s="167">
        <f t="shared" si="565"/>
        <v>-1926.4002666666697</v>
      </c>
      <c r="P836" s="167">
        <f t="shared" si="550"/>
        <v>15411.202133333358</v>
      </c>
      <c r="Q836" s="167">
        <f t="shared" si="551"/>
        <v>15682.034533333353</v>
      </c>
      <c r="W836" s="167">
        <v>49980</v>
      </c>
      <c r="Y836" s="169">
        <f t="shared" si="552"/>
        <v>37.883333333333333</v>
      </c>
      <c r="Z836" s="167">
        <v>-200.13200000000001</v>
      </c>
      <c r="AA836" s="167">
        <v>-184.512</v>
      </c>
      <c r="AB836" s="167">
        <f t="shared" ref="AB836:AB899" si="576">-Z836/22</f>
        <v>9.0969090909090919</v>
      </c>
      <c r="AC836" s="167">
        <f t="shared" ref="AC836:AC899" si="577">-AA836/22</f>
        <v>8.3869090909090911</v>
      </c>
      <c r="AD836" s="167">
        <f t="shared" si="553"/>
        <v>-192.322</v>
      </c>
      <c r="AF836" s="167">
        <f t="shared" ref="AF836:AF850" si="578">W836/60/60</f>
        <v>13.883333333333333</v>
      </c>
      <c r="AG836" s="167">
        <f t="shared" si="554"/>
        <v>-3.3355333333333332</v>
      </c>
      <c r="AH836" s="167">
        <f t="shared" si="570"/>
        <v>-2472.2180333333354</v>
      </c>
      <c r="AI836" s="167">
        <f t="shared" si="555"/>
        <v>19777.744266666683</v>
      </c>
      <c r="AJ836" s="167">
        <f t="shared" si="556"/>
        <v>-3.0752000000000002</v>
      </c>
      <c r="AK836" s="167">
        <f t="shared" si="571"/>
        <v>-2314.7382666666658</v>
      </c>
      <c r="AL836" s="167">
        <f t="shared" si="557"/>
        <v>18517.906133333327</v>
      </c>
      <c r="AM836" s="167">
        <f t="shared" si="558"/>
        <v>19147.825200000007</v>
      </c>
      <c r="AR836" s="167">
        <v>49980</v>
      </c>
      <c r="AS836" s="169">
        <f t="shared" ref="AS836:AS899" si="579">AR836/60/60+24</f>
        <v>37.883333333333333</v>
      </c>
      <c r="AT836" s="167">
        <v>-180.517</v>
      </c>
      <c r="AU836" s="167">
        <v>-244.08600000000001</v>
      </c>
      <c r="AV836" s="167">
        <f t="shared" ref="AV836:AV899" si="580">-AT836/22</f>
        <v>8.205318181818182</v>
      </c>
      <c r="AW836" s="167">
        <f t="shared" ref="AW836:AW899" si="581">-AU836/22</f>
        <v>11.094818181818182</v>
      </c>
      <c r="AY836" s="167">
        <f t="shared" si="559"/>
        <v>13.883333333333333</v>
      </c>
      <c r="AZ836" s="167">
        <f t="shared" si="560"/>
        <v>-3.0086166666666667</v>
      </c>
      <c r="BA836" s="167">
        <f t="shared" si="567"/>
        <v>-2290.4755500000028</v>
      </c>
      <c r="BB836" s="167">
        <f t="shared" si="561"/>
        <v>18323.804400000023</v>
      </c>
      <c r="BC836" s="167">
        <f t="shared" si="562"/>
        <v>-4.0681000000000003</v>
      </c>
      <c r="BD836" s="167">
        <f t="shared" si="568"/>
        <v>-3320.151366666666</v>
      </c>
      <c r="BE836" s="167">
        <f t="shared" si="563"/>
        <v>26561.210933333328</v>
      </c>
      <c r="BF836" s="167">
        <f t="shared" si="564"/>
        <v>22442.507666666676</v>
      </c>
      <c r="BK836" s="167">
        <v>49980</v>
      </c>
      <c r="BL836" s="169">
        <v>37.883333333333333</v>
      </c>
      <c r="BM836" s="167">
        <v>-131.77799999999999</v>
      </c>
      <c r="BN836" s="167">
        <v>-164.82</v>
      </c>
      <c r="BO836" s="167">
        <f t="shared" ref="BO836:BO899" si="582">-BM836/22</f>
        <v>5.9899090909090908</v>
      </c>
      <c r="BP836" s="167">
        <f t="shared" ref="BP836:BP899" si="583">-BN836/22</f>
        <v>7.4918181818181813</v>
      </c>
      <c r="BU836" s="167">
        <v>49980</v>
      </c>
      <c r="BV836" s="169">
        <v>37.883333333333333</v>
      </c>
      <c r="BW836" s="167">
        <v>-130.45500000000001</v>
      </c>
      <c r="BX836" s="167">
        <v>-146.601</v>
      </c>
      <c r="BY836" s="167">
        <f t="shared" ref="BY836:BY899" si="584">-BW836/22</f>
        <v>5.9297727272727281</v>
      </c>
      <c r="BZ836" s="167">
        <f t="shared" ref="BZ836:BZ899" si="585">-BX836/22</f>
        <v>6.6636818181818178</v>
      </c>
      <c r="CE836" s="167">
        <v>49980</v>
      </c>
      <c r="CF836" s="169">
        <f t="shared" ref="CF836:CF899" si="586">CE836/60/60+24</f>
        <v>37.883333333333333</v>
      </c>
      <c r="CG836" s="167">
        <v>-71.504000000000005</v>
      </c>
      <c r="CH836" s="167">
        <v>-133.87299999999999</v>
      </c>
      <c r="CI836" s="167">
        <f t="shared" ref="CI836:CI899" si="587">-CG836/22</f>
        <v>3.2501818181818183</v>
      </c>
      <c r="CJ836" s="167">
        <f t="shared" ref="CJ836:CJ899" si="588">-CH836/22</f>
        <v>6.0851363636363631</v>
      </c>
      <c r="CO836" s="167">
        <v>49980</v>
      </c>
      <c r="CP836" s="169">
        <f t="shared" ref="CP836:CP899" si="589">CO836/60/60+24</f>
        <v>37.883333333333333</v>
      </c>
      <c r="CQ836" s="167">
        <v>-166.55699999999999</v>
      </c>
      <c r="CR836" s="167">
        <v>-168.18299999999999</v>
      </c>
      <c r="CS836" s="167">
        <f t="shared" ref="CS836:CS899" si="590">-CQ836/22</f>
        <v>7.5707727272727263</v>
      </c>
      <c r="CT836" s="167">
        <f t="shared" ref="CT836:CT899" si="591">-CR836/22</f>
        <v>7.6446818181818177</v>
      </c>
    </row>
    <row r="837" spans="2:98">
      <c r="B837" s="167">
        <f t="shared" ref="B837:B900" si="592">C837/60</f>
        <v>834</v>
      </c>
      <c r="C837" s="167">
        <v>50040</v>
      </c>
      <c r="D837" s="169">
        <v>37.9</v>
      </c>
      <c r="E837" s="167">
        <v>-155.536</v>
      </c>
      <c r="F837" s="167">
        <v>-158.06</v>
      </c>
      <c r="G837" s="167">
        <f t="shared" si="572"/>
        <v>7.0698181818181816</v>
      </c>
      <c r="H837" s="167">
        <f t="shared" si="573"/>
        <v>7.1845454545454546</v>
      </c>
      <c r="J837" s="167">
        <f t="shared" ref="J837:J900" si="593">C837/60/60</f>
        <v>13.9</v>
      </c>
      <c r="K837" s="167">
        <f t="shared" si="574"/>
        <v>-2.5922666666666667</v>
      </c>
      <c r="L837" s="167">
        <f t="shared" si="569"/>
        <v>-1996.7006333333354</v>
      </c>
      <c r="M837" s="167">
        <f t="shared" ref="M837:M900" si="594">L837*(-8)</f>
        <v>15973.605066666683</v>
      </c>
      <c r="N837" s="167">
        <f t="shared" si="575"/>
        <v>-2.6343333333333332</v>
      </c>
      <c r="O837" s="167">
        <f t="shared" si="565"/>
        <v>-1929.0346000000031</v>
      </c>
      <c r="P837" s="167">
        <f t="shared" ref="P837:P900" si="595">O837*(-8)</f>
        <v>15432.276800000025</v>
      </c>
      <c r="Q837" s="167">
        <f t="shared" ref="Q837:Q900" si="596">AVERAGE(M837,P837)</f>
        <v>15702.940933333353</v>
      </c>
      <c r="W837" s="167">
        <v>50040</v>
      </c>
      <c r="Y837" s="169">
        <f t="shared" ref="Y837:Y900" si="597">W837/60/60+24</f>
        <v>37.9</v>
      </c>
      <c r="Z837" s="167">
        <v>-202.82599999999999</v>
      </c>
      <c r="AA837" s="167">
        <v>-188.73699999999999</v>
      </c>
      <c r="AB837" s="167">
        <f t="shared" si="576"/>
        <v>9.2193636363636369</v>
      </c>
      <c r="AC837" s="167">
        <f t="shared" si="577"/>
        <v>8.5789545454545451</v>
      </c>
      <c r="AD837" s="167">
        <f t="shared" ref="AD837:AD900" si="598">AVERAGE(Z837:AA837)</f>
        <v>-195.78149999999999</v>
      </c>
      <c r="AF837" s="167">
        <f t="shared" si="578"/>
        <v>13.9</v>
      </c>
      <c r="AG837" s="167">
        <f t="shared" ref="AG837:AG900" si="599">Z837*$AF$4</f>
        <v>-3.380433333333333</v>
      </c>
      <c r="AH837" s="167">
        <f t="shared" si="570"/>
        <v>-2475.5984666666686</v>
      </c>
      <c r="AI837" s="167">
        <f t="shared" ref="AI837:AI900" si="600">AH837*(-8)</f>
        <v>19804.787733333349</v>
      </c>
      <c r="AJ837" s="167">
        <f t="shared" ref="AJ837:AJ900" si="601">AA837*$AF$4</f>
        <v>-3.1456166666666667</v>
      </c>
      <c r="AK837" s="167">
        <f t="shared" si="571"/>
        <v>-2317.8838833333325</v>
      </c>
      <c r="AL837" s="167">
        <f t="shared" ref="AL837:AL900" si="602">AK837*(-8)</f>
        <v>18543.07106666666</v>
      </c>
      <c r="AM837" s="167">
        <f t="shared" ref="AM837:AM900" si="603">AVERAGE(AI837,AL837)</f>
        <v>19173.929400000005</v>
      </c>
      <c r="AR837" s="167">
        <v>50040</v>
      </c>
      <c r="AS837" s="169">
        <f t="shared" si="579"/>
        <v>37.9</v>
      </c>
      <c r="AT837" s="167">
        <v>-182.42400000000001</v>
      </c>
      <c r="AU837" s="167">
        <v>-239.042</v>
      </c>
      <c r="AV837" s="167">
        <f t="shared" si="580"/>
        <v>8.2919999999999998</v>
      </c>
      <c r="AW837" s="167">
        <f t="shared" si="581"/>
        <v>10.865545454545455</v>
      </c>
      <c r="AY837" s="167">
        <f t="shared" ref="AY837:AY900" si="604">AR837/60/60</f>
        <v>13.9</v>
      </c>
      <c r="AZ837" s="167">
        <f t="shared" ref="AZ837:AZ900" si="605">AT837*$AY$4</f>
        <v>-3.0404</v>
      </c>
      <c r="BA837" s="167">
        <f t="shared" si="567"/>
        <v>-2293.5159500000027</v>
      </c>
      <c r="BB837" s="167">
        <f t="shared" ref="BB837:BB900" si="606">BA837*(-8)</f>
        <v>18348.127600000022</v>
      </c>
      <c r="BC837" s="167">
        <f t="shared" ref="BC837:BC900" si="607">AU837*$AY$4</f>
        <v>-3.9840333333333331</v>
      </c>
      <c r="BD837" s="167">
        <f t="shared" si="568"/>
        <v>-3324.1353999999992</v>
      </c>
      <c r="BE837" s="167">
        <f t="shared" ref="BE837:BE900" si="608">BD837*(-8)</f>
        <v>26593.083199999994</v>
      </c>
      <c r="BF837" s="167">
        <f t="shared" ref="BF837:BF900" si="609">AVERAGE(BB837,BE837)</f>
        <v>22470.605400000008</v>
      </c>
      <c r="BK837" s="167">
        <v>50040</v>
      </c>
      <c r="BL837" s="169">
        <v>37.9</v>
      </c>
      <c r="BM837" s="167">
        <v>-130.62100000000001</v>
      </c>
      <c r="BN837" s="167">
        <v>-165.77799999999999</v>
      </c>
      <c r="BO837" s="167">
        <f t="shared" si="582"/>
        <v>5.9373181818181822</v>
      </c>
      <c r="BP837" s="167">
        <f t="shared" si="583"/>
        <v>7.5353636363636358</v>
      </c>
      <c r="BU837" s="167">
        <v>50040</v>
      </c>
      <c r="BV837" s="169">
        <v>37.9</v>
      </c>
      <c r="BW837" s="167">
        <v>-128.75800000000001</v>
      </c>
      <c r="BX837" s="167">
        <v>-146.06200000000001</v>
      </c>
      <c r="BY837" s="167">
        <f t="shared" si="584"/>
        <v>5.8526363636363641</v>
      </c>
      <c r="BZ837" s="167">
        <f t="shared" si="585"/>
        <v>6.639181818181819</v>
      </c>
      <c r="CE837" s="167">
        <v>50040</v>
      </c>
      <c r="CF837" s="169">
        <f t="shared" si="586"/>
        <v>37.9</v>
      </c>
      <c r="CG837" s="167">
        <v>-71.106999999999999</v>
      </c>
      <c r="CH837" s="167">
        <v>-135.35900000000001</v>
      </c>
      <c r="CI837" s="167">
        <f t="shared" si="587"/>
        <v>3.2321363636363638</v>
      </c>
      <c r="CJ837" s="167">
        <f t="shared" si="588"/>
        <v>6.1526818181818186</v>
      </c>
      <c r="CO837" s="167">
        <v>50040</v>
      </c>
      <c r="CP837" s="169">
        <f t="shared" si="589"/>
        <v>37.9</v>
      </c>
      <c r="CQ837" s="167">
        <v>-161.88399999999999</v>
      </c>
      <c r="CR837" s="167">
        <v>-166.559</v>
      </c>
      <c r="CS837" s="167">
        <f t="shared" si="590"/>
        <v>7.3583636363636353</v>
      </c>
      <c r="CT837" s="167">
        <f t="shared" si="591"/>
        <v>7.5708636363636366</v>
      </c>
    </row>
    <row r="838" spans="2:98">
      <c r="B838" s="167">
        <f t="shared" si="592"/>
        <v>835</v>
      </c>
      <c r="C838" s="167">
        <v>50100</v>
      </c>
      <c r="D838" s="169">
        <v>37.916666666666664</v>
      </c>
      <c r="E838" s="167">
        <v>-152.929</v>
      </c>
      <c r="F838" s="167">
        <v>-157.613</v>
      </c>
      <c r="G838" s="167">
        <f t="shared" si="572"/>
        <v>6.9513181818181815</v>
      </c>
      <c r="H838" s="167">
        <f t="shared" si="573"/>
        <v>7.1642272727272731</v>
      </c>
      <c r="J838" s="167">
        <f t="shared" si="593"/>
        <v>13.916666666666666</v>
      </c>
      <c r="K838" s="167">
        <f t="shared" si="574"/>
        <v>-2.5488166666666667</v>
      </c>
      <c r="L838" s="167">
        <f t="shared" si="569"/>
        <v>-1999.2494500000021</v>
      </c>
      <c r="M838" s="167">
        <f t="shared" si="594"/>
        <v>15993.995600000017</v>
      </c>
      <c r="N838" s="167">
        <f t="shared" si="575"/>
        <v>-2.6268833333333332</v>
      </c>
      <c r="O838" s="167">
        <f t="shared" ref="O838:O901" si="610">N838+O837</f>
        <v>-1931.6614833333365</v>
      </c>
      <c r="P838" s="167">
        <f t="shared" si="595"/>
        <v>15453.291866666692</v>
      </c>
      <c r="Q838" s="167">
        <f t="shared" si="596"/>
        <v>15723.643733333354</v>
      </c>
      <c r="W838" s="167">
        <v>50100</v>
      </c>
      <c r="Y838" s="169">
        <f t="shared" si="597"/>
        <v>37.916666666666664</v>
      </c>
      <c r="Z838" s="167">
        <v>-203.13</v>
      </c>
      <c r="AA838" s="167">
        <v>-190.57300000000001</v>
      </c>
      <c r="AB838" s="167">
        <f t="shared" si="576"/>
        <v>9.2331818181818175</v>
      </c>
      <c r="AC838" s="167">
        <f t="shared" si="577"/>
        <v>8.6624090909090921</v>
      </c>
      <c r="AD838" s="167">
        <f t="shared" si="598"/>
        <v>-196.85149999999999</v>
      </c>
      <c r="AF838" s="167">
        <f t="shared" si="578"/>
        <v>13.916666666666666</v>
      </c>
      <c r="AG838" s="167">
        <f t="shared" si="599"/>
        <v>-3.3855</v>
      </c>
      <c r="AH838" s="167">
        <f t="shared" si="570"/>
        <v>-2478.9839666666685</v>
      </c>
      <c r="AI838" s="167">
        <f t="shared" si="600"/>
        <v>19831.871733333348</v>
      </c>
      <c r="AJ838" s="167">
        <f t="shared" si="601"/>
        <v>-3.1762166666666669</v>
      </c>
      <c r="AK838" s="167">
        <f t="shared" si="571"/>
        <v>-2321.0600999999992</v>
      </c>
      <c r="AL838" s="167">
        <f t="shared" si="602"/>
        <v>18568.480799999994</v>
      </c>
      <c r="AM838" s="167">
        <f t="shared" si="603"/>
        <v>19200.176266666669</v>
      </c>
      <c r="AR838" s="167">
        <v>50100</v>
      </c>
      <c r="AS838" s="169">
        <f t="shared" si="579"/>
        <v>37.916666666666664</v>
      </c>
      <c r="AT838" s="167">
        <v>-177.053</v>
      </c>
      <c r="AU838" s="167">
        <v>-245.98699999999999</v>
      </c>
      <c r="AV838" s="167">
        <f t="shared" si="580"/>
        <v>8.0478636363636369</v>
      </c>
      <c r="AW838" s="167">
        <f t="shared" si="581"/>
        <v>11.181227272727272</v>
      </c>
      <c r="AY838" s="167">
        <f t="shared" si="604"/>
        <v>13.916666666666666</v>
      </c>
      <c r="AZ838" s="167">
        <f t="shared" si="605"/>
        <v>-2.9508833333333331</v>
      </c>
      <c r="BA838" s="167">
        <f t="shared" ref="BA838:BA901" si="611">AZ838+BA837</f>
        <v>-2296.4668333333361</v>
      </c>
      <c r="BB838" s="167">
        <f t="shared" si="606"/>
        <v>18371.734666666689</v>
      </c>
      <c r="BC838" s="167">
        <f t="shared" si="607"/>
        <v>-4.0997833333333329</v>
      </c>
      <c r="BD838" s="167">
        <f t="shared" ref="BD838:BD901" si="612">BC838+BD837</f>
        <v>-3328.2351833333323</v>
      </c>
      <c r="BE838" s="167">
        <f t="shared" si="608"/>
        <v>26625.881466666659</v>
      </c>
      <c r="BF838" s="167">
        <f t="shared" si="609"/>
        <v>22498.808066666672</v>
      </c>
      <c r="BK838" s="167">
        <v>50100</v>
      </c>
      <c r="BL838" s="169">
        <v>37.916666666666664</v>
      </c>
      <c r="BM838" s="167">
        <v>-132.31800000000001</v>
      </c>
      <c r="BN838" s="167">
        <v>-165.48400000000001</v>
      </c>
      <c r="BO838" s="167">
        <f t="shared" si="582"/>
        <v>6.0144545454545462</v>
      </c>
      <c r="BP838" s="167">
        <f t="shared" si="583"/>
        <v>7.5220000000000002</v>
      </c>
      <c r="BU838" s="167">
        <v>50100</v>
      </c>
      <c r="BV838" s="169">
        <v>37.916666666666664</v>
      </c>
      <c r="BW838" s="167">
        <v>-129.31299999999999</v>
      </c>
      <c r="BX838" s="167">
        <v>-144.93700000000001</v>
      </c>
      <c r="BY838" s="167">
        <f t="shared" si="584"/>
        <v>5.8778636363636361</v>
      </c>
      <c r="BZ838" s="167">
        <f t="shared" si="585"/>
        <v>6.5880454545454548</v>
      </c>
      <c r="CE838" s="167">
        <v>50100</v>
      </c>
      <c r="CF838" s="169">
        <f t="shared" si="586"/>
        <v>37.916666666666664</v>
      </c>
      <c r="CG838" s="167">
        <v>-70.847999999999999</v>
      </c>
      <c r="CH838" s="167">
        <v>-134.03100000000001</v>
      </c>
      <c r="CI838" s="167">
        <f t="shared" si="587"/>
        <v>3.2203636363636363</v>
      </c>
      <c r="CJ838" s="167">
        <f t="shared" si="588"/>
        <v>6.0923181818181824</v>
      </c>
      <c r="CO838" s="167">
        <v>50100</v>
      </c>
      <c r="CP838" s="169">
        <f t="shared" si="589"/>
        <v>37.916666666666664</v>
      </c>
      <c r="CQ838" s="167">
        <v>-164.173</v>
      </c>
      <c r="CR838" s="167">
        <v>-168.15199999999999</v>
      </c>
      <c r="CS838" s="167">
        <f t="shared" si="590"/>
        <v>7.462409090909091</v>
      </c>
      <c r="CT838" s="167">
        <f t="shared" si="591"/>
        <v>7.643272727272727</v>
      </c>
    </row>
    <row r="839" spans="2:98">
      <c r="B839" s="167">
        <f t="shared" si="592"/>
        <v>836</v>
      </c>
      <c r="C839" s="167">
        <v>50160</v>
      </c>
      <c r="D839" s="169">
        <v>37.933333333333337</v>
      </c>
      <c r="E839" s="167">
        <v>-153.542</v>
      </c>
      <c r="F839" s="167">
        <v>-156.10400000000001</v>
      </c>
      <c r="G839" s="167">
        <f t="shared" si="572"/>
        <v>6.9791818181818179</v>
      </c>
      <c r="H839" s="167">
        <f t="shared" si="573"/>
        <v>7.0956363636363644</v>
      </c>
      <c r="J839" s="167">
        <f t="shared" si="593"/>
        <v>13.933333333333334</v>
      </c>
      <c r="K839" s="167">
        <f t="shared" si="574"/>
        <v>-2.5590333333333333</v>
      </c>
      <c r="L839" s="167">
        <f t="shared" ref="L839:L902" si="613">K839+L838</f>
        <v>-2001.8084833333355</v>
      </c>
      <c r="M839" s="167">
        <f t="shared" si="594"/>
        <v>16014.467866666684</v>
      </c>
      <c r="N839" s="167">
        <f t="shared" si="575"/>
        <v>-2.6017333333333337</v>
      </c>
      <c r="O839" s="167">
        <f t="shared" si="610"/>
        <v>-1934.2632166666699</v>
      </c>
      <c r="P839" s="167">
        <f t="shared" si="595"/>
        <v>15474.105733333359</v>
      </c>
      <c r="Q839" s="167">
        <f t="shared" si="596"/>
        <v>15744.286800000022</v>
      </c>
      <c r="W839" s="167">
        <v>50160</v>
      </c>
      <c r="Y839" s="169">
        <f t="shared" si="597"/>
        <v>37.933333333333337</v>
      </c>
      <c r="Z839" s="167">
        <v>-202.19900000000001</v>
      </c>
      <c r="AA839" s="167">
        <v>-184.98599999999999</v>
      </c>
      <c r="AB839" s="167">
        <f t="shared" si="576"/>
        <v>9.1908636363636376</v>
      </c>
      <c r="AC839" s="167">
        <f t="shared" si="577"/>
        <v>8.4084545454545445</v>
      </c>
      <c r="AD839" s="167">
        <f t="shared" si="598"/>
        <v>-193.5925</v>
      </c>
      <c r="AF839" s="167">
        <f t="shared" si="578"/>
        <v>13.933333333333334</v>
      </c>
      <c r="AG839" s="167">
        <f t="shared" si="599"/>
        <v>-3.3699833333333333</v>
      </c>
      <c r="AH839" s="167">
        <f t="shared" ref="AH839:AH902" si="614">AG839+AH838</f>
        <v>-2482.353950000002</v>
      </c>
      <c r="AI839" s="167">
        <f t="shared" si="600"/>
        <v>19858.831600000016</v>
      </c>
      <c r="AJ839" s="167">
        <f t="shared" si="601"/>
        <v>-3.0831</v>
      </c>
      <c r="AK839" s="167">
        <f t="shared" ref="AK839:AK902" si="615">AJ839+AK838</f>
        <v>-2324.1431999999991</v>
      </c>
      <c r="AL839" s="167">
        <f t="shared" si="602"/>
        <v>18593.145599999993</v>
      </c>
      <c r="AM839" s="167">
        <f t="shared" si="603"/>
        <v>19225.988600000004</v>
      </c>
      <c r="AR839" s="167">
        <v>50160</v>
      </c>
      <c r="AS839" s="169">
        <f t="shared" si="579"/>
        <v>37.933333333333337</v>
      </c>
      <c r="AT839" s="167">
        <v>-178.755</v>
      </c>
      <c r="AU839" s="167">
        <v>-243.43899999999999</v>
      </c>
      <c r="AV839" s="167">
        <f t="shared" si="580"/>
        <v>8.1252272727272725</v>
      </c>
      <c r="AW839" s="167">
        <f t="shared" si="581"/>
        <v>11.065409090909091</v>
      </c>
      <c r="AY839" s="167">
        <f t="shared" si="604"/>
        <v>13.933333333333334</v>
      </c>
      <c r="AZ839" s="167">
        <f t="shared" si="605"/>
        <v>-2.97925</v>
      </c>
      <c r="BA839" s="167">
        <f t="shared" si="611"/>
        <v>-2299.446083333336</v>
      </c>
      <c r="BB839" s="167">
        <f t="shared" si="606"/>
        <v>18395.568666666688</v>
      </c>
      <c r="BC839" s="167">
        <f t="shared" si="607"/>
        <v>-4.0573166666666669</v>
      </c>
      <c r="BD839" s="167">
        <f t="shared" si="612"/>
        <v>-3332.2924999999991</v>
      </c>
      <c r="BE839" s="167">
        <f t="shared" si="608"/>
        <v>26658.339999999993</v>
      </c>
      <c r="BF839" s="167">
        <f t="shared" si="609"/>
        <v>22526.954333333342</v>
      </c>
      <c r="BK839" s="167">
        <v>50160</v>
      </c>
      <c r="BL839" s="169">
        <v>37.933333333333337</v>
      </c>
      <c r="BM839" s="167">
        <v>-129.15600000000001</v>
      </c>
      <c r="BN839" s="167">
        <v>-164.959</v>
      </c>
      <c r="BO839" s="167">
        <f t="shared" si="582"/>
        <v>5.8707272727272732</v>
      </c>
      <c r="BP839" s="167">
        <f t="shared" si="583"/>
        <v>7.4981363636363634</v>
      </c>
      <c r="BU839" s="167">
        <v>50160</v>
      </c>
      <c r="BV839" s="169">
        <v>37.933333333333337</v>
      </c>
      <c r="BW839" s="167">
        <v>-129.40600000000001</v>
      </c>
      <c r="BX839" s="167">
        <v>-147.756</v>
      </c>
      <c r="BY839" s="167">
        <f t="shared" si="584"/>
        <v>5.882090909090909</v>
      </c>
      <c r="BZ839" s="167">
        <f t="shared" si="585"/>
        <v>6.716181818181818</v>
      </c>
      <c r="CE839" s="167">
        <v>50160</v>
      </c>
      <c r="CF839" s="169">
        <f t="shared" si="586"/>
        <v>37.933333333333337</v>
      </c>
      <c r="CG839" s="167">
        <v>-71.067999999999998</v>
      </c>
      <c r="CH839" s="167">
        <v>-133.76</v>
      </c>
      <c r="CI839" s="167">
        <f t="shared" si="587"/>
        <v>3.2303636363636361</v>
      </c>
      <c r="CJ839" s="167">
        <f t="shared" si="588"/>
        <v>6.0799999999999992</v>
      </c>
      <c r="CO839" s="167">
        <v>50160</v>
      </c>
      <c r="CP839" s="169">
        <f t="shared" si="589"/>
        <v>37.933333333333337</v>
      </c>
      <c r="CQ839" s="167">
        <v>-164.52500000000001</v>
      </c>
      <c r="CR839" s="167">
        <v>-165.81800000000001</v>
      </c>
      <c r="CS839" s="167">
        <f t="shared" si="590"/>
        <v>7.478409090909091</v>
      </c>
      <c r="CT839" s="167">
        <f t="shared" si="591"/>
        <v>7.5371818181818186</v>
      </c>
    </row>
    <row r="840" spans="2:98">
      <c r="B840" s="167">
        <f t="shared" si="592"/>
        <v>837</v>
      </c>
      <c r="C840" s="167">
        <v>50220</v>
      </c>
      <c r="D840" s="169">
        <v>37.950000000000003</v>
      </c>
      <c r="E840" s="167">
        <v>-152.16200000000001</v>
      </c>
      <c r="F840" s="167">
        <v>-156.905</v>
      </c>
      <c r="G840" s="167">
        <f t="shared" si="572"/>
        <v>6.9164545454545454</v>
      </c>
      <c r="H840" s="167">
        <f t="shared" si="573"/>
        <v>7.1320454545454544</v>
      </c>
      <c r="J840" s="167">
        <f t="shared" si="593"/>
        <v>13.95</v>
      </c>
      <c r="K840" s="167">
        <f t="shared" si="574"/>
        <v>-2.5360333333333336</v>
      </c>
      <c r="L840" s="167">
        <f t="shared" si="613"/>
        <v>-2004.3445166666688</v>
      </c>
      <c r="M840" s="167">
        <f t="shared" si="594"/>
        <v>16034.756133333351</v>
      </c>
      <c r="N840" s="167">
        <f t="shared" si="575"/>
        <v>-2.6150833333333332</v>
      </c>
      <c r="O840" s="167">
        <f t="shared" si="610"/>
        <v>-1936.8783000000033</v>
      </c>
      <c r="P840" s="167">
        <f t="shared" si="595"/>
        <v>15495.026400000026</v>
      </c>
      <c r="Q840" s="167">
        <f t="shared" si="596"/>
        <v>15764.891266666687</v>
      </c>
      <c r="W840" s="167">
        <v>50220</v>
      </c>
      <c r="Y840" s="169">
        <f t="shared" si="597"/>
        <v>37.950000000000003</v>
      </c>
      <c r="Z840" s="167">
        <v>-201.11799999999999</v>
      </c>
      <c r="AA840" s="167">
        <v>-189.34899999999999</v>
      </c>
      <c r="AB840" s="167">
        <f t="shared" si="576"/>
        <v>9.1417272727272731</v>
      </c>
      <c r="AC840" s="167">
        <f t="shared" si="577"/>
        <v>8.6067727272727268</v>
      </c>
      <c r="AD840" s="167">
        <f t="shared" si="598"/>
        <v>-195.23349999999999</v>
      </c>
      <c r="AF840" s="167">
        <f t="shared" si="578"/>
        <v>13.95</v>
      </c>
      <c r="AG840" s="167">
        <f t="shared" si="599"/>
        <v>-3.3519666666666663</v>
      </c>
      <c r="AH840" s="167">
        <f t="shared" si="614"/>
        <v>-2485.7059166666686</v>
      </c>
      <c r="AI840" s="167">
        <f t="shared" si="600"/>
        <v>19885.647333333349</v>
      </c>
      <c r="AJ840" s="167">
        <f t="shared" si="601"/>
        <v>-3.1558166666666665</v>
      </c>
      <c r="AK840" s="167">
        <f t="shared" si="615"/>
        <v>-2327.2990166666659</v>
      </c>
      <c r="AL840" s="167">
        <f t="shared" si="602"/>
        <v>18618.392133333327</v>
      </c>
      <c r="AM840" s="167">
        <f t="shared" si="603"/>
        <v>19252.019733333338</v>
      </c>
      <c r="AR840" s="167">
        <v>50220</v>
      </c>
      <c r="AS840" s="169">
        <f t="shared" si="579"/>
        <v>37.950000000000003</v>
      </c>
      <c r="AT840" s="167">
        <v>-177.50399999999999</v>
      </c>
      <c r="AU840" s="167">
        <v>-242.41900000000001</v>
      </c>
      <c r="AV840" s="167">
        <f t="shared" si="580"/>
        <v>8.0683636363636353</v>
      </c>
      <c r="AW840" s="167">
        <f t="shared" si="581"/>
        <v>11.019045454545456</v>
      </c>
      <c r="AY840" s="167">
        <f t="shared" si="604"/>
        <v>13.95</v>
      </c>
      <c r="AZ840" s="167">
        <f t="shared" si="605"/>
        <v>-2.9583999999999997</v>
      </c>
      <c r="BA840" s="167">
        <f t="shared" si="611"/>
        <v>-2302.404483333336</v>
      </c>
      <c r="BB840" s="167">
        <f t="shared" si="606"/>
        <v>18419.235866666688</v>
      </c>
      <c r="BC840" s="167">
        <f t="shared" si="607"/>
        <v>-4.0403166666666666</v>
      </c>
      <c r="BD840" s="167">
        <f t="shared" si="612"/>
        <v>-3336.3328166666656</v>
      </c>
      <c r="BE840" s="167">
        <f t="shared" si="608"/>
        <v>26690.662533333325</v>
      </c>
      <c r="BF840" s="167">
        <f t="shared" si="609"/>
        <v>22554.949200000006</v>
      </c>
      <c r="BK840" s="167">
        <v>50220</v>
      </c>
      <c r="BL840" s="169">
        <v>37.950000000000003</v>
      </c>
      <c r="BM840" s="167">
        <v>-130.405</v>
      </c>
      <c r="BN840" s="167">
        <v>-166.00899999999999</v>
      </c>
      <c r="BO840" s="167">
        <f t="shared" si="582"/>
        <v>5.9275000000000002</v>
      </c>
      <c r="BP840" s="167">
        <f t="shared" si="583"/>
        <v>7.5458636363636353</v>
      </c>
      <c r="BU840" s="167">
        <v>50220</v>
      </c>
      <c r="BV840" s="169">
        <v>37.950000000000003</v>
      </c>
      <c r="BW840" s="167">
        <v>-129.05099999999999</v>
      </c>
      <c r="BX840" s="167">
        <v>-144.244</v>
      </c>
      <c r="BY840" s="167">
        <f t="shared" si="584"/>
        <v>5.865954545454545</v>
      </c>
      <c r="BZ840" s="167">
        <f t="shared" si="585"/>
        <v>6.5565454545454545</v>
      </c>
      <c r="CE840" s="167">
        <v>50220</v>
      </c>
      <c r="CF840" s="169">
        <f t="shared" si="586"/>
        <v>37.950000000000003</v>
      </c>
      <c r="CG840" s="167">
        <v>-71.436000000000007</v>
      </c>
      <c r="CH840" s="167">
        <v>-132.89099999999999</v>
      </c>
      <c r="CI840" s="167">
        <f t="shared" si="587"/>
        <v>3.2470909090909092</v>
      </c>
      <c r="CJ840" s="167">
        <f t="shared" si="588"/>
        <v>6.0404999999999998</v>
      </c>
      <c r="CO840" s="167">
        <v>50220</v>
      </c>
      <c r="CP840" s="169">
        <f t="shared" si="589"/>
        <v>37.950000000000003</v>
      </c>
      <c r="CQ840" s="167">
        <v>-166.97300000000001</v>
      </c>
      <c r="CR840" s="167">
        <v>-165.381</v>
      </c>
      <c r="CS840" s="167">
        <f t="shared" si="590"/>
        <v>7.5896818181818189</v>
      </c>
      <c r="CT840" s="167">
        <f t="shared" si="591"/>
        <v>7.5173181818181822</v>
      </c>
    </row>
    <row r="841" spans="2:98">
      <c r="B841" s="167">
        <f t="shared" si="592"/>
        <v>838</v>
      </c>
      <c r="C841" s="167">
        <v>50280</v>
      </c>
      <c r="D841" s="169">
        <v>37.966666666666669</v>
      </c>
      <c r="E841" s="167">
        <v>-152.929</v>
      </c>
      <c r="F841" s="167">
        <v>-156.25800000000001</v>
      </c>
      <c r="G841" s="167">
        <f t="shared" si="572"/>
        <v>6.9513181818181815</v>
      </c>
      <c r="H841" s="167">
        <f t="shared" si="573"/>
        <v>7.1026363636363641</v>
      </c>
      <c r="J841" s="167">
        <f t="shared" si="593"/>
        <v>13.966666666666667</v>
      </c>
      <c r="K841" s="167">
        <f t="shared" si="574"/>
        <v>-2.5488166666666667</v>
      </c>
      <c r="L841" s="167">
        <f t="shared" si="613"/>
        <v>-2006.8933333333355</v>
      </c>
      <c r="M841" s="167">
        <f t="shared" si="594"/>
        <v>16055.146666666684</v>
      </c>
      <c r="N841" s="167">
        <f t="shared" si="575"/>
        <v>-2.6043000000000003</v>
      </c>
      <c r="O841" s="167">
        <f t="shared" si="610"/>
        <v>-1939.4826000000032</v>
      </c>
      <c r="P841" s="167">
        <f t="shared" si="595"/>
        <v>15515.860800000026</v>
      </c>
      <c r="Q841" s="167">
        <f t="shared" si="596"/>
        <v>15785.503733333355</v>
      </c>
      <c r="W841" s="167">
        <v>50280</v>
      </c>
      <c r="Y841" s="169">
        <f t="shared" si="597"/>
        <v>37.966666666666669</v>
      </c>
      <c r="Z841" s="167">
        <v>-200.34200000000001</v>
      </c>
      <c r="AA841" s="167">
        <v>-182.28100000000001</v>
      </c>
      <c r="AB841" s="167">
        <f t="shared" si="576"/>
        <v>9.1064545454545467</v>
      </c>
      <c r="AC841" s="167">
        <f t="shared" si="577"/>
        <v>8.2855000000000008</v>
      </c>
      <c r="AD841" s="167">
        <f t="shared" si="598"/>
        <v>-191.31150000000002</v>
      </c>
      <c r="AF841" s="167">
        <f t="shared" si="578"/>
        <v>13.966666666666667</v>
      </c>
      <c r="AG841" s="167">
        <f t="shared" si="599"/>
        <v>-3.3390333333333335</v>
      </c>
      <c r="AH841" s="167">
        <f t="shared" si="614"/>
        <v>-2489.0449500000018</v>
      </c>
      <c r="AI841" s="167">
        <f t="shared" si="600"/>
        <v>19912.359600000014</v>
      </c>
      <c r="AJ841" s="167">
        <f t="shared" si="601"/>
        <v>-3.0380166666666666</v>
      </c>
      <c r="AK841" s="167">
        <f t="shared" si="615"/>
        <v>-2330.3370333333328</v>
      </c>
      <c r="AL841" s="167">
        <f t="shared" si="602"/>
        <v>18642.696266666662</v>
      </c>
      <c r="AM841" s="167">
        <f t="shared" si="603"/>
        <v>19277.527933333338</v>
      </c>
      <c r="AR841" s="167">
        <v>50280</v>
      </c>
      <c r="AS841" s="169">
        <f t="shared" si="579"/>
        <v>37.966666666666669</v>
      </c>
      <c r="AT841" s="167">
        <v>-175.90799999999999</v>
      </c>
      <c r="AU841" s="167">
        <v>-246.28100000000001</v>
      </c>
      <c r="AV841" s="167">
        <f t="shared" si="580"/>
        <v>7.9958181818181808</v>
      </c>
      <c r="AW841" s="167">
        <f t="shared" si="581"/>
        <v>11.194590909090909</v>
      </c>
      <c r="AY841" s="167">
        <f t="shared" si="604"/>
        <v>13.966666666666667</v>
      </c>
      <c r="AZ841" s="167">
        <f t="shared" si="605"/>
        <v>-2.9318</v>
      </c>
      <c r="BA841" s="167">
        <f t="shared" si="611"/>
        <v>-2305.3362833333358</v>
      </c>
      <c r="BB841" s="167">
        <f t="shared" si="606"/>
        <v>18442.690266666687</v>
      </c>
      <c r="BC841" s="167">
        <f t="shared" si="607"/>
        <v>-4.104683333333333</v>
      </c>
      <c r="BD841" s="167">
        <f t="shared" si="612"/>
        <v>-3340.4374999999991</v>
      </c>
      <c r="BE841" s="167">
        <f t="shared" si="608"/>
        <v>26723.499999999993</v>
      </c>
      <c r="BF841" s="167">
        <f t="shared" si="609"/>
        <v>22583.09513333334</v>
      </c>
      <c r="BK841" s="167">
        <v>50280</v>
      </c>
      <c r="BL841" s="169">
        <v>37.966666666666669</v>
      </c>
      <c r="BM841" s="167">
        <v>-128.755</v>
      </c>
      <c r="BN841" s="167">
        <v>-166.58</v>
      </c>
      <c r="BO841" s="167">
        <f t="shared" si="582"/>
        <v>5.8525</v>
      </c>
      <c r="BP841" s="167">
        <f t="shared" si="583"/>
        <v>7.5718181818181822</v>
      </c>
      <c r="BU841" s="167">
        <v>50280</v>
      </c>
      <c r="BV841" s="169">
        <v>37.966666666666669</v>
      </c>
      <c r="BW841" s="167">
        <v>-129.00399999999999</v>
      </c>
      <c r="BX841" s="167">
        <v>-146.19999999999999</v>
      </c>
      <c r="BY841" s="167">
        <f t="shared" si="584"/>
        <v>5.8638181818181812</v>
      </c>
      <c r="BZ841" s="167">
        <f t="shared" si="585"/>
        <v>6.6454545454545446</v>
      </c>
      <c r="CE841" s="167">
        <v>50280</v>
      </c>
      <c r="CF841" s="169">
        <f t="shared" si="586"/>
        <v>37.966666666666669</v>
      </c>
      <c r="CG841" s="167">
        <v>-71.605000000000004</v>
      </c>
      <c r="CH841" s="167">
        <v>-133.751</v>
      </c>
      <c r="CI841" s="167">
        <f t="shared" si="587"/>
        <v>3.2547727272727274</v>
      </c>
      <c r="CJ841" s="167">
        <f t="shared" si="588"/>
        <v>6.0795909090909097</v>
      </c>
      <c r="CO841" s="167">
        <v>50280</v>
      </c>
      <c r="CP841" s="169">
        <f t="shared" si="589"/>
        <v>37.966666666666669</v>
      </c>
      <c r="CQ841" s="167">
        <v>-165.59299999999999</v>
      </c>
      <c r="CR841" s="167">
        <v>-168.83199999999999</v>
      </c>
      <c r="CS841" s="167">
        <f t="shared" si="590"/>
        <v>7.5269545454545446</v>
      </c>
      <c r="CT841" s="167">
        <f t="shared" si="591"/>
        <v>7.6741818181818182</v>
      </c>
    </row>
    <row r="842" spans="2:98">
      <c r="B842" s="167">
        <f t="shared" si="592"/>
        <v>839</v>
      </c>
      <c r="C842" s="167">
        <v>50340</v>
      </c>
      <c r="D842" s="169">
        <v>37.983333333333334</v>
      </c>
      <c r="E842" s="167">
        <v>-153.696</v>
      </c>
      <c r="F842" s="167">
        <v>-156.197</v>
      </c>
      <c r="G842" s="167">
        <f t="shared" si="572"/>
        <v>6.9861818181818185</v>
      </c>
      <c r="H842" s="167">
        <f t="shared" si="573"/>
        <v>7.0998636363636365</v>
      </c>
      <c r="J842" s="167">
        <f t="shared" si="593"/>
        <v>13.983333333333333</v>
      </c>
      <c r="K842" s="167">
        <f t="shared" si="574"/>
        <v>-2.5615999999999999</v>
      </c>
      <c r="L842" s="167">
        <f t="shared" si="613"/>
        <v>-2009.4549333333355</v>
      </c>
      <c r="M842" s="167">
        <f t="shared" si="594"/>
        <v>16075.639466666684</v>
      </c>
      <c r="N842" s="167">
        <f t="shared" si="575"/>
        <v>-2.6032833333333332</v>
      </c>
      <c r="O842" s="167">
        <f t="shared" si="610"/>
        <v>-1942.0858833333366</v>
      </c>
      <c r="P842" s="167">
        <f t="shared" si="595"/>
        <v>15536.687066666693</v>
      </c>
      <c r="Q842" s="167">
        <f t="shared" si="596"/>
        <v>15806.163266666688</v>
      </c>
      <c r="W842" s="167">
        <v>50340</v>
      </c>
      <c r="Y842" s="169">
        <f t="shared" si="597"/>
        <v>37.983333333333334</v>
      </c>
      <c r="Z842" s="167">
        <v>-209.73599999999999</v>
      </c>
      <c r="AA842" s="167">
        <v>-186.00700000000001</v>
      </c>
      <c r="AB842" s="167">
        <f t="shared" si="576"/>
        <v>9.5334545454545445</v>
      </c>
      <c r="AC842" s="167">
        <f t="shared" si="577"/>
        <v>8.4548636363636369</v>
      </c>
      <c r="AD842" s="167">
        <f t="shared" si="598"/>
        <v>-197.8715</v>
      </c>
      <c r="AF842" s="167">
        <f t="shared" si="578"/>
        <v>13.983333333333333</v>
      </c>
      <c r="AG842" s="167">
        <f t="shared" si="599"/>
        <v>-3.4955999999999996</v>
      </c>
      <c r="AH842" s="167">
        <f t="shared" si="614"/>
        <v>-2492.540550000002</v>
      </c>
      <c r="AI842" s="167">
        <f t="shared" si="600"/>
        <v>19940.324400000016</v>
      </c>
      <c r="AJ842" s="167">
        <f t="shared" si="601"/>
        <v>-3.1001166666666666</v>
      </c>
      <c r="AK842" s="167">
        <f t="shared" si="615"/>
        <v>-2333.4371499999993</v>
      </c>
      <c r="AL842" s="167">
        <f t="shared" si="602"/>
        <v>18667.497199999994</v>
      </c>
      <c r="AM842" s="167">
        <f t="shared" si="603"/>
        <v>19303.910800000005</v>
      </c>
      <c r="AR842" s="167">
        <v>50340</v>
      </c>
      <c r="AS842" s="169">
        <f t="shared" si="579"/>
        <v>37.983333333333334</v>
      </c>
      <c r="AT842" s="167">
        <v>-172.483</v>
      </c>
      <c r="AU842" s="167">
        <v>-243.94300000000001</v>
      </c>
      <c r="AV842" s="167">
        <f t="shared" si="580"/>
        <v>7.8401363636363639</v>
      </c>
      <c r="AW842" s="167">
        <f t="shared" si="581"/>
        <v>11.088318181818183</v>
      </c>
      <c r="AY842" s="167">
        <f t="shared" si="604"/>
        <v>13.983333333333333</v>
      </c>
      <c r="AZ842" s="167">
        <f t="shared" si="605"/>
        <v>-2.8747166666666666</v>
      </c>
      <c r="BA842" s="167">
        <f t="shared" si="611"/>
        <v>-2308.2110000000025</v>
      </c>
      <c r="BB842" s="167">
        <f t="shared" si="606"/>
        <v>18465.68800000002</v>
      </c>
      <c r="BC842" s="167">
        <f t="shared" si="607"/>
        <v>-4.0657166666666669</v>
      </c>
      <c r="BD842" s="167">
        <f t="shared" si="612"/>
        <v>-3344.5032166666656</v>
      </c>
      <c r="BE842" s="167">
        <f t="shared" si="608"/>
        <v>26756.025733333325</v>
      </c>
      <c r="BF842" s="167">
        <f t="shared" si="609"/>
        <v>22610.856866666672</v>
      </c>
      <c r="BK842" s="167">
        <v>50340</v>
      </c>
      <c r="BL842" s="169">
        <v>37.983333333333334</v>
      </c>
      <c r="BM842" s="167">
        <v>-130.251</v>
      </c>
      <c r="BN842" s="167">
        <v>-166.42599999999999</v>
      </c>
      <c r="BO842" s="167">
        <f t="shared" si="582"/>
        <v>5.9205000000000005</v>
      </c>
      <c r="BP842" s="167">
        <f t="shared" si="583"/>
        <v>7.5648181818181817</v>
      </c>
      <c r="BU842" s="167">
        <v>50340</v>
      </c>
      <c r="BV842" s="169">
        <v>37.983333333333334</v>
      </c>
      <c r="BW842" s="167">
        <v>-127.307</v>
      </c>
      <c r="BX842" s="167">
        <v>-144.56700000000001</v>
      </c>
      <c r="BY842" s="167">
        <f t="shared" si="584"/>
        <v>5.786681818181818</v>
      </c>
      <c r="BZ842" s="167">
        <f t="shared" si="585"/>
        <v>6.5712272727272731</v>
      </c>
      <c r="CE842" s="167">
        <v>50340</v>
      </c>
      <c r="CF842" s="169">
        <f t="shared" si="586"/>
        <v>37.983333333333334</v>
      </c>
      <c r="CG842" s="167">
        <v>-71.141999999999996</v>
      </c>
      <c r="CH842" s="167">
        <v>-133.63499999999999</v>
      </c>
      <c r="CI842" s="167">
        <f t="shared" si="587"/>
        <v>3.2337272727272723</v>
      </c>
      <c r="CJ842" s="167">
        <f t="shared" si="588"/>
        <v>6.0743181818181817</v>
      </c>
      <c r="CO842" s="167">
        <v>50340</v>
      </c>
      <c r="CP842" s="169">
        <f t="shared" si="589"/>
        <v>37.983333333333334</v>
      </c>
      <c r="CQ842" s="167">
        <v>-165.666</v>
      </c>
      <c r="CR842" s="167">
        <v>-166.36600000000001</v>
      </c>
      <c r="CS842" s="167">
        <f t="shared" si="590"/>
        <v>7.5302727272727275</v>
      </c>
      <c r="CT842" s="167">
        <f t="shared" si="591"/>
        <v>7.5620909090909096</v>
      </c>
    </row>
    <row r="843" spans="2:98">
      <c r="B843" s="167">
        <f t="shared" si="592"/>
        <v>840</v>
      </c>
      <c r="C843" s="167">
        <v>50400</v>
      </c>
      <c r="D843" s="169">
        <v>38</v>
      </c>
      <c r="E843" s="167">
        <v>-152.929</v>
      </c>
      <c r="F843" s="167">
        <v>-155.381</v>
      </c>
      <c r="G843" s="167">
        <f t="shared" si="572"/>
        <v>6.9513181818181815</v>
      </c>
      <c r="H843" s="167">
        <f t="shared" si="573"/>
        <v>7.0627727272727272</v>
      </c>
      <c r="J843" s="167">
        <f t="shared" si="593"/>
        <v>14</v>
      </c>
      <c r="K843" s="167">
        <f t="shared" si="574"/>
        <v>-2.5488166666666667</v>
      </c>
      <c r="L843" s="167">
        <f t="shared" si="613"/>
        <v>-2012.0037500000021</v>
      </c>
      <c r="M843" s="167">
        <f t="shared" si="594"/>
        <v>16096.030000000017</v>
      </c>
      <c r="N843" s="167">
        <f t="shared" si="575"/>
        <v>-2.5896833333333333</v>
      </c>
      <c r="O843" s="167">
        <f t="shared" si="610"/>
        <v>-1944.67556666667</v>
      </c>
      <c r="P843" s="167">
        <f t="shared" si="595"/>
        <v>15557.40453333336</v>
      </c>
      <c r="Q843" s="167">
        <f t="shared" si="596"/>
        <v>15826.717266666688</v>
      </c>
      <c r="W843" s="167">
        <v>50400</v>
      </c>
      <c r="Y843" s="169">
        <f t="shared" si="597"/>
        <v>38</v>
      </c>
      <c r="Z843" s="167">
        <v>-206.13300000000001</v>
      </c>
      <c r="AA843" s="167">
        <v>-181.14400000000001</v>
      </c>
      <c r="AB843" s="167">
        <f t="shared" si="576"/>
        <v>9.3696818181818191</v>
      </c>
      <c r="AC843" s="167">
        <f t="shared" si="577"/>
        <v>8.2338181818181813</v>
      </c>
      <c r="AD843" s="167">
        <f t="shared" si="598"/>
        <v>-193.63850000000002</v>
      </c>
      <c r="AF843" s="167">
        <f t="shared" si="578"/>
        <v>14</v>
      </c>
      <c r="AG843" s="167">
        <f t="shared" si="599"/>
        <v>-3.4355500000000001</v>
      </c>
      <c r="AH843" s="167">
        <f t="shared" si="614"/>
        <v>-2495.9761000000021</v>
      </c>
      <c r="AI843" s="167">
        <f t="shared" si="600"/>
        <v>19967.808800000017</v>
      </c>
      <c r="AJ843" s="167">
        <f t="shared" si="601"/>
        <v>-3.0190666666666668</v>
      </c>
      <c r="AK843" s="167">
        <f t="shared" si="615"/>
        <v>-2336.456216666666</v>
      </c>
      <c r="AL843" s="167">
        <f t="shared" si="602"/>
        <v>18691.649733333328</v>
      </c>
      <c r="AM843" s="167">
        <f t="shared" si="603"/>
        <v>19329.729266666673</v>
      </c>
      <c r="AR843" s="167">
        <v>50400</v>
      </c>
      <c r="AS843" s="169">
        <f t="shared" si="579"/>
        <v>38</v>
      </c>
      <c r="AT843" s="167">
        <v>-174.65700000000001</v>
      </c>
      <c r="AU843" s="167">
        <v>-241.047</v>
      </c>
      <c r="AV843" s="167">
        <f t="shared" si="580"/>
        <v>7.9389545454545463</v>
      </c>
      <c r="AW843" s="167">
        <f t="shared" si="581"/>
        <v>10.956681818181819</v>
      </c>
      <c r="AY843" s="167">
        <f t="shared" si="604"/>
        <v>14</v>
      </c>
      <c r="AZ843" s="167">
        <f t="shared" si="605"/>
        <v>-2.9109500000000001</v>
      </c>
      <c r="BA843" s="167">
        <f t="shared" si="611"/>
        <v>-2311.1219500000025</v>
      </c>
      <c r="BB843" s="167">
        <f t="shared" si="606"/>
        <v>18488.97560000002</v>
      </c>
      <c r="BC843" s="167">
        <f t="shared" si="607"/>
        <v>-4.0174500000000002</v>
      </c>
      <c r="BD843" s="167">
        <f t="shared" si="612"/>
        <v>-3348.5206666666654</v>
      </c>
      <c r="BE843" s="167">
        <f t="shared" si="608"/>
        <v>26788.165333333323</v>
      </c>
      <c r="BF843" s="167">
        <f t="shared" si="609"/>
        <v>22638.570466666672</v>
      </c>
      <c r="BK843" s="167">
        <v>50400</v>
      </c>
      <c r="BL843" s="169">
        <v>38</v>
      </c>
      <c r="BM843" s="167">
        <v>-128.83199999999999</v>
      </c>
      <c r="BN843" s="167">
        <v>-164.851</v>
      </c>
      <c r="BO843" s="167">
        <f t="shared" si="582"/>
        <v>5.8559999999999999</v>
      </c>
      <c r="BP843" s="167">
        <f t="shared" si="583"/>
        <v>7.4932272727272728</v>
      </c>
      <c r="BU843" s="167">
        <v>50400</v>
      </c>
      <c r="BV843" s="169">
        <v>38</v>
      </c>
      <c r="BW843" s="167">
        <v>-128.202</v>
      </c>
      <c r="BX843" s="167">
        <v>-145.78399999999999</v>
      </c>
      <c r="BY843" s="167">
        <f t="shared" si="584"/>
        <v>5.8273636363636365</v>
      </c>
      <c r="BZ843" s="167">
        <f t="shared" si="585"/>
        <v>6.6265454545454539</v>
      </c>
      <c r="CE843" s="167">
        <v>50400</v>
      </c>
      <c r="CF843" s="169">
        <f t="shared" si="586"/>
        <v>38</v>
      </c>
      <c r="CG843" s="167">
        <v>-71.298000000000002</v>
      </c>
      <c r="CH843" s="167">
        <v>-133.80000000000001</v>
      </c>
      <c r="CI843" s="167">
        <f t="shared" si="587"/>
        <v>3.2408181818181818</v>
      </c>
      <c r="CJ843" s="167">
        <f t="shared" si="588"/>
        <v>6.081818181818182</v>
      </c>
      <c r="CO843" s="167">
        <v>50400</v>
      </c>
      <c r="CP843" s="169">
        <f t="shared" si="589"/>
        <v>38</v>
      </c>
      <c r="CQ843" s="167">
        <v>-165.25700000000001</v>
      </c>
      <c r="CR843" s="167">
        <v>-166.006</v>
      </c>
      <c r="CS843" s="167">
        <f t="shared" si="590"/>
        <v>7.5116818181818186</v>
      </c>
      <c r="CT843" s="167">
        <f t="shared" si="591"/>
        <v>7.5457272727272731</v>
      </c>
    </row>
    <row r="844" spans="2:98">
      <c r="B844" s="167">
        <f t="shared" si="592"/>
        <v>841</v>
      </c>
      <c r="C844" s="167">
        <v>50460</v>
      </c>
      <c r="D844" s="169">
        <v>38.016666666666666</v>
      </c>
      <c r="E844" s="167">
        <v>-153.84899999999999</v>
      </c>
      <c r="F844" s="167">
        <v>-155.94999999999999</v>
      </c>
      <c r="G844" s="167">
        <f t="shared" si="572"/>
        <v>6.9931363636363635</v>
      </c>
      <c r="H844" s="167">
        <f t="shared" si="573"/>
        <v>7.088636363636363</v>
      </c>
      <c r="J844" s="167">
        <f t="shared" si="593"/>
        <v>14.016666666666667</v>
      </c>
      <c r="K844" s="167">
        <f t="shared" si="574"/>
        <v>-2.5641499999999997</v>
      </c>
      <c r="L844" s="167">
        <f t="shared" si="613"/>
        <v>-2014.5679000000021</v>
      </c>
      <c r="M844" s="167">
        <f t="shared" si="594"/>
        <v>16116.543200000016</v>
      </c>
      <c r="N844" s="167">
        <f t="shared" si="575"/>
        <v>-2.5991666666666666</v>
      </c>
      <c r="O844" s="167">
        <f t="shared" si="610"/>
        <v>-1947.2747333333366</v>
      </c>
      <c r="P844" s="167">
        <f t="shared" si="595"/>
        <v>15578.197866666693</v>
      </c>
      <c r="Q844" s="167">
        <f t="shared" si="596"/>
        <v>15847.370533333355</v>
      </c>
      <c r="W844" s="167">
        <v>50460</v>
      </c>
      <c r="Y844" s="169">
        <f t="shared" si="597"/>
        <v>38.016666666666666</v>
      </c>
      <c r="Z844" s="167">
        <v>-206.583</v>
      </c>
      <c r="AA844" s="167">
        <v>-182.53899999999999</v>
      </c>
      <c r="AB844" s="167">
        <f t="shared" si="576"/>
        <v>9.3901363636363637</v>
      </c>
      <c r="AC844" s="167">
        <f t="shared" si="577"/>
        <v>8.2972272727272713</v>
      </c>
      <c r="AD844" s="167">
        <f t="shared" si="598"/>
        <v>-194.56099999999998</v>
      </c>
      <c r="AF844" s="167">
        <f t="shared" si="578"/>
        <v>14.016666666666667</v>
      </c>
      <c r="AG844" s="167">
        <f t="shared" si="599"/>
        <v>-3.4430499999999999</v>
      </c>
      <c r="AH844" s="167">
        <f t="shared" si="614"/>
        <v>-2499.419150000002</v>
      </c>
      <c r="AI844" s="167">
        <f t="shared" si="600"/>
        <v>19995.353200000016</v>
      </c>
      <c r="AJ844" s="167">
        <f t="shared" si="601"/>
        <v>-3.0423166666666663</v>
      </c>
      <c r="AK844" s="167">
        <f t="shared" si="615"/>
        <v>-2339.4985333333325</v>
      </c>
      <c r="AL844" s="167">
        <f t="shared" si="602"/>
        <v>18715.98826666666</v>
      </c>
      <c r="AM844" s="167">
        <f t="shared" si="603"/>
        <v>19355.67073333334</v>
      </c>
      <c r="AR844" s="167">
        <v>50460</v>
      </c>
      <c r="AS844" s="169">
        <f t="shared" si="579"/>
        <v>38.016666666666666</v>
      </c>
      <c r="AT844" s="167">
        <v>-177.077</v>
      </c>
      <c r="AU844" s="167">
        <v>-243.21600000000001</v>
      </c>
      <c r="AV844" s="167">
        <f t="shared" si="580"/>
        <v>8.0489545454545457</v>
      </c>
      <c r="AW844" s="167">
        <f t="shared" si="581"/>
        <v>11.055272727272728</v>
      </c>
      <c r="AY844" s="167">
        <f t="shared" si="604"/>
        <v>14.016666666666667</v>
      </c>
      <c r="AZ844" s="167">
        <f t="shared" si="605"/>
        <v>-2.9512833333333335</v>
      </c>
      <c r="BA844" s="167">
        <f t="shared" si="611"/>
        <v>-2314.0732333333358</v>
      </c>
      <c r="BB844" s="167">
        <f t="shared" si="606"/>
        <v>18512.585866666686</v>
      </c>
      <c r="BC844" s="167">
        <f t="shared" si="607"/>
        <v>-4.0536000000000003</v>
      </c>
      <c r="BD844" s="167">
        <f t="shared" si="612"/>
        <v>-3352.5742666666656</v>
      </c>
      <c r="BE844" s="167">
        <f t="shared" si="608"/>
        <v>26820.594133333325</v>
      </c>
      <c r="BF844" s="167">
        <f t="shared" si="609"/>
        <v>22666.590000000004</v>
      </c>
      <c r="BK844" s="167">
        <v>50460</v>
      </c>
      <c r="BL844" s="169">
        <v>38.016666666666666</v>
      </c>
      <c r="BM844" s="167">
        <v>-131.26900000000001</v>
      </c>
      <c r="BN844" s="167">
        <v>-166.982</v>
      </c>
      <c r="BO844" s="167">
        <f t="shared" si="582"/>
        <v>5.9667727272727271</v>
      </c>
      <c r="BP844" s="167">
        <f t="shared" si="583"/>
        <v>7.5900909090909092</v>
      </c>
      <c r="BU844" s="167">
        <v>50460</v>
      </c>
      <c r="BV844" s="169">
        <v>38.016666666666666</v>
      </c>
      <c r="BW844" s="167">
        <v>-131.61199999999999</v>
      </c>
      <c r="BX844" s="167">
        <v>-144.952</v>
      </c>
      <c r="BY844" s="167">
        <f t="shared" si="584"/>
        <v>5.9823636363636359</v>
      </c>
      <c r="BZ844" s="167">
        <f t="shared" si="585"/>
        <v>6.5887272727272723</v>
      </c>
      <c r="CE844" s="167">
        <v>50460</v>
      </c>
      <c r="CF844" s="169">
        <f t="shared" si="586"/>
        <v>38.016666666666666</v>
      </c>
      <c r="CG844" s="167">
        <v>-71.144000000000005</v>
      </c>
      <c r="CH844" s="167">
        <v>-133.27099999999999</v>
      </c>
      <c r="CI844" s="167">
        <f t="shared" si="587"/>
        <v>3.2338181818181821</v>
      </c>
      <c r="CJ844" s="167">
        <f t="shared" si="588"/>
        <v>6.0577727272727264</v>
      </c>
      <c r="CO844" s="167">
        <v>50460</v>
      </c>
      <c r="CP844" s="169">
        <f t="shared" si="589"/>
        <v>38.016666666666666</v>
      </c>
      <c r="CQ844" s="167">
        <v>-165.994</v>
      </c>
      <c r="CR844" s="167">
        <v>-165.041</v>
      </c>
      <c r="CS844" s="167">
        <f t="shared" si="590"/>
        <v>7.5451818181818178</v>
      </c>
      <c r="CT844" s="167">
        <f t="shared" si="591"/>
        <v>7.5018636363636366</v>
      </c>
    </row>
    <row r="845" spans="2:98">
      <c r="B845" s="167">
        <f t="shared" si="592"/>
        <v>842</v>
      </c>
      <c r="C845" s="167">
        <v>50520</v>
      </c>
      <c r="D845" s="169">
        <v>38.033333333333331</v>
      </c>
      <c r="E845" s="167">
        <v>-152.315</v>
      </c>
      <c r="F845" s="167">
        <v>-155.73500000000001</v>
      </c>
      <c r="G845" s="167">
        <f t="shared" si="572"/>
        <v>6.9234090909090904</v>
      </c>
      <c r="H845" s="167">
        <f t="shared" si="573"/>
        <v>7.0788636363636366</v>
      </c>
      <c r="J845" s="167">
        <f t="shared" si="593"/>
        <v>14.033333333333333</v>
      </c>
      <c r="K845" s="167">
        <f t="shared" si="574"/>
        <v>-2.5385833333333334</v>
      </c>
      <c r="L845" s="167">
        <f t="shared" si="613"/>
        <v>-2017.1064833333353</v>
      </c>
      <c r="M845" s="167">
        <f t="shared" si="594"/>
        <v>16136.851866666682</v>
      </c>
      <c r="N845" s="167">
        <f t="shared" si="575"/>
        <v>-2.5955833333333334</v>
      </c>
      <c r="O845" s="167">
        <f t="shared" si="610"/>
        <v>-1949.8703166666699</v>
      </c>
      <c r="P845" s="167">
        <f t="shared" si="595"/>
        <v>15598.962533333359</v>
      </c>
      <c r="Q845" s="167">
        <f t="shared" si="596"/>
        <v>15867.90720000002</v>
      </c>
      <c r="W845" s="167">
        <v>50520</v>
      </c>
      <c r="Y845" s="169">
        <f t="shared" si="597"/>
        <v>38.033333333333331</v>
      </c>
      <c r="Z845" s="167">
        <v>-205.60499999999999</v>
      </c>
      <c r="AA845" s="167">
        <v>-186.15199999999999</v>
      </c>
      <c r="AB845" s="167">
        <f t="shared" si="576"/>
        <v>9.3456818181818182</v>
      </c>
      <c r="AC845" s="167">
        <f t="shared" si="577"/>
        <v>8.4614545454545453</v>
      </c>
      <c r="AD845" s="167">
        <f t="shared" si="598"/>
        <v>-195.87849999999997</v>
      </c>
      <c r="AF845" s="167">
        <f t="shared" si="578"/>
        <v>14.033333333333333</v>
      </c>
      <c r="AG845" s="167">
        <f t="shared" si="599"/>
        <v>-3.4267499999999997</v>
      </c>
      <c r="AH845" s="167">
        <f t="shared" si="614"/>
        <v>-2502.8459000000021</v>
      </c>
      <c r="AI845" s="167">
        <f t="shared" si="600"/>
        <v>20022.767200000017</v>
      </c>
      <c r="AJ845" s="167">
        <f t="shared" si="601"/>
        <v>-3.1025333333333331</v>
      </c>
      <c r="AK845" s="167">
        <f t="shared" si="615"/>
        <v>-2342.6010666666657</v>
      </c>
      <c r="AL845" s="167">
        <f t="shared" si="602"/>
        <v>18740.808533333326</v>
      </c>
      <c r="AM845" s="167">
        <f t="shared" si="603"/>
        <v>19381.787866666673</v>
      </c>
      <c r="AR845" s="167">
        <v>50520</v>
      </c>
      <c r="AS845" s="169">
        <f t="shared" si="579"/>
        <v>38.033333333333331</v>
      </c>
      <c r="AT845" s="167">
        <v>-174.39500000000001</v>
      </c>
      <c r="AU845" s="167">
        <v>-241.11</v>
      </c>
      <c r="AV845" s="167">
        <f t="shared" si="580"/>
        <v>7.9270454545454552</v>
      </c>
      <c r="AW845" s="167">
        <f t="shared" si="581"/>
        <v>10.959545454545456</v>
      </c>
      <c r="AY845" s="167">
        <f t="shared" si="604"/>
        <v>14.033333333333333</v>
      </c>
      <c r="AZ845" s="167">
        <f t="shared" si="605"/>
        <v>-2.9065833333333333</v>
      </c>
      <c r="BA845" s="167">
        <f t="shared" si="611"/>
        <v>-2316.9798166666692</v>
      </c>
      <c r="BB845" s="167">
        <f t="shared" si="606"/>
        <v>18535.838533333354</v>
      </c>
      <c r="BC845" s="167">
        <f t="shared" si="607"/>
        <v>-4.0185000000000004</v>
      </c>
      <c r="BD845" s="167">
        <f t="shared" si="612"/>
        <v>-3356.5927666666657</v>
      </c>
      <c r="BE845" s="167">
        <f t="shared" si="608"/>
        <v>26852.742133333326</v>
      </c>
      <c r="BF845" s="167">
        <f t="shared" si="609"/>
        <v>22694.290333333338</v>
      </c>
      <c r="BK845" s="167">
        <v>50520</v>
      </c>
      <c r="BL845" s="169">
        <v>38.033333333333331</v>
      </c>
      <c r="BM845" s="167">
        <v>-130.80699999999999</v>
      </c>
      <c r="BN845" s="167">
        <v>-169.251</v>
      </c>
      <c r="BO845" s="167">
        <f t="shared" si="582"/>
        <v>5.9457727272727263</v>
      </c>
      <c r="BP845" s="167">
        <f t="shared" si="583"/>
        <v>7.693227272727273</v>
      </c>
      <c r="BU845" s="167">
        <v>50520</v>
      </c>
      <c r="BV845" s="169">
        <v>38.033333333333331</v>
      </c>
      <c r="BW845" s="167">
        <v>-130.60900000000001</v>
      </c>
      <c r="BX845" s="167">
        <v>-146.447</v>
      </c>
      <c r="BY845" s="167">
        <f t="shared" si="584"/>
        <v>5.9367727272727278</v>
      </c>
      <c r="BZ845" s="167">
        <f t="shared" si="585"/>
        <v>6.6566818181818181</v>
      </c>
      <c r="CE845" s="167">
        <v>50520</v>
      </c>
      <c r="CF845" s="169">
        <f t="shared" si="586"/>
        <v>38.033333333333331</v>
      </c>
      <c r="CG845" s="167">
        <v>-71.317999999999998</v>
      </c>
      <c r="CH845" s="167">
        <v>-132.94900000000001</v>
      </c>
      <c r="CI845" s="167">
        <f t="shared" si="587"/>
        <v>3.2417272727272728</v>
      </c>
      <c r="CJ845" s="167">
        <f t="shared" si="588"/>
        <v>6.0431363636363642</v>
      </c>
      <c r="CO845" s="167">
        <v>50520</v>
      </c>
      <c r="CP845" s="169">
        <f t="shared" si="589"/>
        <v>38.033333333333331</v>
      </c>
      <c r="CQ845" s="167">
        <v>-164.49799999999999</v>
      </c>
      <c r="CR845" s="167">
        <v>-164.72399999999999</v>
      </c>
      <c r="CS845" s="167">
        <f t="shared" si="590"/>
        <v>7.4771818181818182</v>
      </c>
      <c r="CT845" s="167">
        <f t="shared" si="591"/>
        <v>7.4874545454545451</v>
      </c>
    </row>
    <row r="846" spans="2:98">
      <c r="B846" s="167">
        <f t="shared" si="592"/>
        <v>843</v>
      </c>
      <c r="C846" s="167">
        <v>50580</v>
      </c>
      <c r="D846" s="169">
        <v>38.049999999999997</v>
      </c>
      <c r="E846" s="167">
        <v>-150.935</v>
      </c>
      <c r="F846" s="167">
        <v>-154.78</v>
      </c>
      <c r="G846" s="167">
        <f t="shared" si="572"/>
        <v>6.8606818181818179</v>
      </c>
      <c r="H846" s="167">
        <f t="shared" si="573"/>
        <v>7.0354545454545452</v>
      </c>
      <c r="J846" s="167">
        <f t="shared" si="593"/>
        <v>14.05</v>
      </c>
      <c r="K846" s="167">
        <f t="shared" si="574"/>
        <v>-2.5155833333333333</v>
      </c>
      <c r="L846" s="167">
        <f t="shared" si="613"/>
        <v>-2019.6220666666686</v>
      </c>
      <c r="M846" s="167">
        <f t="shared" si="594"/>
        <v>16156.976533333349</v>
      </c>
      <c r="N846" s="167">
        <f t="shared" si="575"/>
        <v>-2.5796666666666668</v>
      </c>
      <c r="O846" s="167">
        <f t="shared" si="610"/>
        <v>-1952.4499833333366</v>
      </c>
      <c r="P846" s="167">
        <f t="shared" si="595"/>
        <v>15619.599866666693</v>
      </c>
      <c r="Q846" s="167">
        <f t="shared" si="596"/>
        <v>15888.288200000021</v>
      </c>
      <c r="W846" s="167">
        <v>50580</v>
      </c>
      <c r="Y846" s="169">
        <f t="shared" si="597"/>
        <v>38.049999999999997</v>
      </c>
      <c r="Z846" s="167">
        <v>-202.70099999999999</v>
      </c>
      <c r="AA846" s="167">
        <v>-183.505</v>
      </c>
      <c r="AB846" s="167">
        <f t="shared" si="576"/>
        <v>9.2136818181818185</v>
      </c>
      <c r="AC846" s="167">
        <f t="shared" si="577"/>
        <v>8.3411363636363642</v>
      </c>
      <c r="AD846" s="167">
        <f t="shared" si="598"/>
        <v>-193.10300000000001</v>
      </c>
      <c r="AF846" s="167">
        <f t="shared" si="578"/>
        <v>14.05</v>
      </c>
      <c r="AG846" s="167">
        <f t="shared" si="599"/>
        <v>-3.3783499999999997</v>
      </c>
      <c r="AH846" s="167">
        <f t="shared" si="614"/>
        <v>-2506.224250000002</v>
      </c>
      <c r="AI846" s="167">
        <f t="shared" si="600"/>
        <v>20049.794000000016</v>
      </c>
      <c r="AJ846" s="167">
        <f t="shared" si="601"/>
        <v>-3.0584166666666666</v>
      </c>
      <c r="AK846" s="167">
        <f t="shared" si="615"/>
        <v>-2345.6594833333324</v>
      </c>
      <c r="AL846" s="167">
        <f t="shared" si="602"/>
        <v>18765.27586666666</v>
      </c>
      <c r="AM846" s="167">
        <f t="shared" si="603"/>
        <v>19407.534933333336</v>
      </c>
      <c r="AR846" s="167">
        <v>50580</v>
      </c>
      <c r="AS846" s="169">
        <f t="shared" si="579"/>
        <v>38.049999999999997</v>
      </c>
      <c r="AT846" s="167">
        <v>-177.94499999999999</v>
      </c>
      <c r="AU846" s="167">
        <v>-243.61199999999999</v>
      </c>
      <c r="AV846" s="167">
        <f t="shared" si="580"/>
        <v>8.0884090909090904</v>
      </c>
      <c r="AW846" s="167">
        <f t="shared" si="581"/>
        <v>11.073272727272727</v>
      </c>
      <c r="AY846" s="167">
        <f t="shared" si="604"/>
        <v>14.05</v>
      </c>
      <c r="AZ846" s="167">
        <f t="shared" si="605"/>
        <v>-2.9657499999999999</v>
      </c>
      <c r="BA846" s="167">
        <f t="shared" si="611"/>
        <v>-2319.945566666669</v>
      </c>
      <c r="BB846" s="167">
        <f t="shared" si="606"/>
        <v>18559.564533333352</v>
      </c>
      <c r="BC846" s="167">
        <f t="shared" si="607"/>
        <v>-4.0602</v>
      </c>
      <c r="BD846" s="167">
        <f t="shared" si="612"/>
        <v>-3360.6529666666656</v>
      </c>
      <c r="BE846" s="167">
        <f t="shared" si="608"/>
        <v>26885.223733333325</v>
      </c>
      <c r="BF846" s="167">
        <f t="shared" si="609"/>
        <v>22722.394133333339</v>
      </c>
      <c r="BK846" s="167">
        <v>50580</v>
      </c>
      <c r="BL846" s="169">
        <v>38.049999999999997</v>
      </c>
      <c r="BM846" s="167">
        <v>-130.51300000000001</v>
      </c>
      <c r="BN846" s="167">
        <v>-168.03100000000001</v>
      </c>
      <c r="BO846" s="167">
        <f t="shared" si="582"/>
        <v>5.9324090909090907</v>
      </c>
      <c r="BP846" s="167">
        <f t="shared" si="583"/>
        <v>7.6377727272727274</v>
      </c>
      <c r="BU846" s="167">
        <v>50580</v>
      </c>
      <c r="BV846" s="169">
        <v>38.049999999999997</v>
      </c>
      <c r="BW846" s="167">
        <v>-133.279</v>
      </c>
      <c r="BX846" s="167">
        <v>-147.125</v>
      </c>
      <c r="BY846" s="167">
        <f t="shared" si="584"/>
        <v>6.0581363636363639</v>
      </c>
      <c r="BZ846" s="167">
        <f t="shared" si="585"/>
        <v>6.6875</v>
      </c>
      <c r="CE846" s="167">
        <v>50580</v>
      </c>
      <c r="CF846" s="169">
        <f t="shared" si="586"/>
        <v>38.049999999999997</v>
      </c>
      <c r="CG846" s="167">
        <v>-71.19</v>
      </c>
      <c r="CH846" s="167">
        <v>-133.11500000000001</v>
      </c>
      <c r="CI846" s="167">
        <f t="shared" si="587"/>
        <v>3.2359090909090908</v>
      </c>
      <c r="CJ846" s="167">
        <f t="shared" si="588"/>
        <v>6.0506818181818183</v>
      </c>
      <c r="CO846" s="167">
        <v>50580</v>
      </c>
      <c r="CP846" s="169">
        <f t="shared" si="589"/>
        <v>38.049999999999997</v>
      </c>
      <c r="CQ846" s="167">
        <v>-164.50899999999999</v>
      </c>
      <c r="CR846" s="167">
        <v>-165.214</v>
      </c>
      <c r="CS846" s="167">
        <f t="shared" si="590"/>
        <v>7.4776818181818179</v>
      </c>
      <c r="CT846" s="167">
        <f t="shared" si="591"/>
        <v>7.5097272727272726</v>
      </c>
    </row>
    <row r="847" spans="2:98">
      <c r="B847" s="167">
        <f t="shared" si="592"/>
        <v>844</v>
      </c>
      <c r="C847" s="167">
        <v>50640</v>
      </c>
      <c r="D847" s="169">
        <v>38.066666666666663</v>
      </c>
      <c r="E847" s="167">
        <v>-154.46199999999999</v>
      </c>
      <c r="F847" s="167">
        <v>-154.149</v>
      </c>
      <c r="G847" s="167">
        <f t="shared" si="572"/>
        <v>7.0209999999999999</v>
      </c>
      <c r="H847" s="167">
        <f t="shared" si="573"/>
        <v>7.0067727272727272</v>
      </c>
      <c r="J847" s="167">
        <f t="shared" si="593"/>
        <v>14.066666666666666</v>
      </c>
      <c r="K847" s="167">
        <f t="shared" si="574"/>
        <v>-2.5743666666666662</v>
      </c>
      <c r="L847" s="167">
        <f t="shared" si="613"/>
        <v>-2022.1964333333353</v>
      </c>
      <c r="M847" s="167">
        <f t="shared" si="594"/>
        <v>16177.571466666683</v>
      </c>
      <c r="N847" s="167">
        <f t="shared" si="575"/>
        <v>-2.56915</v>
      </c>
      <c r="O847" s="167">
        <f t="shared" si="610"/>
        <v>-1955.0191333333366</v>
      </c>
      <c r="P847" s="167">
        <f t="shared" si="595"/>
        <v>15640.153066666693</v>
      </c>
      <c r="Q847" s="167">
        <f t="shared" si="596"/>
        <v>15908.862266666689</v>
      </c>
      <c r="W847" s="167">
        <v>50640</v>
      </c>
      <c r="Y847" s="169">
        <f t="shared" si="597"/>
        <v>38.066666666666663</v>
      </c>
      <c r="Z847" s="167">
        <v>-204.09200000000001</v>
      </c>
      <c r="AA847" s="167">
        <v>-187.03899999999999</v>
      </c>
      <c r="AB847" s="167">
        <f t="shared" si="576"/>
        <v>9.2769090909090917</v>
      </c>
      <c r="AC847" s="167">
        <f t="shared" si="577"/>
        <v>8.5017727272727264</v>
      </c>
      <c r="AD847" s="167">
        <f t="shared" si="598"/>
        <v>-195.56549999999999</v>
      </c>
      <c r="AF847" s="167">
        <f t="shared" si="578"/>
        <v>14.066666666666666</v>
      </c>
      <c r="AG847" s="167">
        <f t="shared" si="599"/>
        <v>-3.4015333333333335</v>
      </c>
      <c r="AH847" s="167">
        <f t="shared" si="614"/>
        <v>-2509.6257833333352</v>
      </c>
      <c r="AI847" s="167">
        <f t="shared" si="600"/>
        <v>20077.006266666682</v>
      </c>
      <c r="AJ847" s="167">
        <f t="shared" si="601"/>
        <v>-3.1173166666666665</v>
      </c>
      <c r="AK847" s="167">
        <f t="shared" si="615"/>
        <v>-2348.7767999999992</v>
      </c>
      <c r="AL847" s="167">
        <f t="shared" si="602"/>
        <v>18790.214399999993</v>
      </c>
      <c r="AM847" s="167">
        <f t="shared" si="603"/>
        <v>19433.610333333338</v>
      </c>
      <c r="AR847" s="167">
        <v>50640</v>
      </c>
      <c r="AS847" s="169">
        <f t="shared" si="579"/>
        <v>38.066666666666663</v>
      </c>
      <c r="AT847" s="167">
        <v>-178.28399999999999</v>
      </c>
      <c r="AU847" s="167">
        <v>-240.922</v>
      </c>
      <c r="AV847" s="167">
        <f t="shared" si="580"/>
        <v>8.1038181818181823</v>
      </c>
      <c r="AW847" s="167">
        <f t="shared" si="581"/>
        <v>10.951000000000001</v>
      </c>
      <c r="AY847" s="167">
        <f t="shared" si="604"/>
        <v>14.066666666666666</v>
      </c>
      <c r="AZ847" s="167">
        <f t="shared" si="605"/>
        <v>-2.9714</v>
      </c>
      <c r="BA847" s="167">
        <f t="shared" si="611"/>
        <v>-2322.9169666666689</v>
      </c>
      <c r="BB847" s="167">
        <f t="shared" si="606"/>
        <v>18583.335733333352</v>
      </c>
      <c r="BC847" s="167">
        <f t="shared" si="607"/>
        <v>-4.015366666666667</v>
      </c>
      <c r="BD847" s="167">
        <f t="shared" si="612"/>
        <v>-3364.6683333333322</v>
      </c>
      <c r="BE847" s="167">
        <f t="shared" si="608"/>
        <v>26917.346666666657</v>
      </c>
      <c r="BF847" s="167">
        <f t="shared" si="609"/>
        <v>22750.341200000003</v>
      </c>
      <c r="BK847" s="167">
        <v>50640</v>
      </c>
      <c r="BL847" s="169">
        <v>38.066666666666663</v>
      </c>
      <c r="BM847" s="167">
        <v>-128.66200000000001</v>
      </c>
      <c r="BN847" s="167">
        <v>-164.71199999999999</v>
      </c>
      <c r="BO847" s="167">
        <f t="shared" si="582"/>
        <v>5.848272727272728</v>
      </c>
      <c r="BP847" s="167">
        <f t="shared" si="583"/>
        <v>7.4869090909090907</v>
      </c>
      <c r="BU847" s="167">
        <v>50640</v>
      </c>
      <c r="BV847" s="169">
        <v>38.066666666666663</v>
      </c>
      <c r="BW847" s="167">
        <v>-131.535</v>
      </c>
      <c r="BX847" s="167">
        <v>-146.971</v>
      </c>
      <c r="BY847" s="167">
        <f t="shared" si="584"/>
        <v>5.978863636363636</v>
      </c>
      <c r="BZ847" s="167">
        <f t="shared" si="585"/>
        <v>6.6805000000000003</v>
      </c>
      <c r="CE847" s="167">
        <v>50640</v>
      </c>
      <c r="CF847" s="169">
        <f t="shared" si="586"/>
        <v>38.066666666666663</v>
      </c>
      <c r="CG847" s="167">
        <v>-71.680000000000007</v>
      </c>
      <c r="CH847" s="167">
        <v>-132.90199999999999</v>
      </c>
      <c r="CI847" s="167">
        <f t="shared" si="587"/>
        <v>3.2581818181818183</v>
      </c>
      <c r="CJ847" s="167">
        <f t="shared" si="588"/>
        <v>6.0409999999999995</v>
      </c>
      <c r="CO847" s="167">
        <v>50640</v>
      </c>
      <c r="CP847" s="169">
        <f t="shared" si="589"/>
        <v>38.066666666666663</v>
      </c>
      <c r="CQ847" s="167">
        <v>-165.05199999999999</v>
      </c>
      <c r="CR847" s="167">
        <v>-165.095</v>
      </c>
      <c r="CS847" s="167">
        <f t="shared" si="590"/>
        <v>7.5023636363636363</v>
      </c>
      <c r="CT847" s="167">
        <f t="shared" si="591"/>
        <v>7.5043181818181814</v>
      </c>
    </row>
    <row r="848" spans="2:98">
      <c r="B848" s="167">
        <f t="shared" si="592"/>
        <v>845</v>
      </c>
      <c r="C848" s="167">
        <v>50700</v>
      </c>
      <c r="D848" s="169">
        <v>38.083333333333336</v>
      </c>
      <c r="E848" s="167">
        <v>-153.542</v>
      </c>
      <c r="F848" s="167">
        <v>-155.44200000000001</v>
      </c>
      <c r="G848" s="167">
        <f t="shared" si="572"/>
        <v>6.9791818181818179</v>
      </c>
      <c r="H848" s="167">
        <f t="shared" si="573"/>
        <v>7.0655454545454548</v>
      </c>
      <c r="J848" s="167">
        <f t="shared" si="593"/>
        <v>14.083333333333334</v>
      </c>
      <c r="K848" s="167">
        <f t="shared" si="574"/>
        <v>-2.5590333333333333</v>
      </c>
      <c r="L848" s="167">
        <f t="shared" si="613"/>
        <v>-2024.7554666666688</v>
      </c>
      <c r="M848" s="167">
        <f t="shared" si="594"/>
        <v>16198.04373333335</v>
      </c>
      <c r="N848" s="167">
        <f t="shared" si="575"/>
        <v>-2.5907</v>
      </c>
      <c r="O848" s="167">
        <f t="shared" si="610"/>
        <v>-1957.6098333333366</v>
      </c>
      <c r="P848" s="167">
        <f t="shared" si="595"/>
        <v>15660.878666666693</v>
      </c>
      <c r="Q848" s="167">
        <f t="shared" si="596"/>
        <v>15929.461200000022</v>
      </c>
      <c r="W848" s="167">
        <v>50700</v>
      </c>
      <c r="Y848" s="169">
        <f t="shared" si="597"/>
        <v>38.083333333333336</v>
      </c>
      <c r="Z848" s="167">
        <v>-199.911</v>
      </c>
      <c r="AA848" s="167">
        <v>-188.92599999999999</v>
      </c>
      <c r="AB848" s="167">
        <f t="shared" si="576"/>
        <v>9.0868636363636366</v>
      </c>
      <c r="AC848" s="167">
        <f t="shared" si="577"/>
        <v>8.5875454545454541</v>
      </c>
      <c r="AD848" s="167">
        <f t="shared" si="598"/>
        <v>-194.41849999999999</v>
      </c>
      <c r="AF848" s="167">
        <f t="shared" si="578"/>
        <v>14.083333333333334</v>
      </c>
      <c r="AG848" s="167">
        <f t="shared" si="599"/>
        <v>-3.3318499999999998</v>
      </c>
      <c r="AH848" s="167">
        <f t="shared" si="614"/>
        <v>-2512.9576333333353</v>
      </c>
      <c r="AI848" s="167">
        <f t="shared" si="600"/>
        <v>20103.661066666682</v>
      </c>
      <c r="AJ848" s="167">
        <f t="shared" si="601"/>
        <v>-3.1487666666666665</v>
      </c>
      <c r="AK848" s="167">
        <f t="shared" si="615"/>
        <v>-2351.9255666666659</v>
      </c>
      <c r="AL848" s="167">
        <f t="shared" si="602"/>
        <v>18815.404533333327</v>
      </c>
      <c r="AM848" s="167">
        <f t="shared" si="603"/>
        <v>19459.532800000004</v>
      </c>
      <c r="AR848" s="167">
        <v>50700</v>
      </c>
      <c r="AS848" s="169">
        <f t="shared" si="579"/>
        <v>38.083333333333336</v>
      </c>
      <c r="AT848" s="167">
        <v>-177.054</v>
      </c>
      <c r="AU848" s="167">
        <v>-242.035</v>
      </c>
      <c r="AV848" s="167">
        <f t="shared" si="580"/>
        <v>8.0479090909090907</v>
      </c>
      <c r="AW848" s="167">
        <f t="shared" si="581"/>
        <v>11.001590909090909</v>
      </c>
      <c r="AY848" s="167">
        <f t="shared" si="604"/>
        <v>14.083333333333334</v>
      </c>
      <c r="AZ848" s="167">
        <f t="shared" si="605"/>
        <v>-2.9508999999999999</v>
      </c>
      <c r="BA848" s="167">
        <f t="shared" si="611"/>
        <v>-2325.8678666666688</v>
      </c>
      <c r="BB848" s="167">
        <f t="shared" si="606"/>
        <v>18606.94293333335</v>
      </c>
      <c r="BC848" s="167">
        <f t="shared" si="607"/>
        <v>-4.0339166666666664</v>
      </c>
      <c r="BD848" s="167">
        <f t="shared" si="612"/>
        <v>-3368.7022499999989</v>
      </c>
      <c r="BE848" s="167">
        <f t="shared" si="608"/>
        <v>26949.617999999991</v>
      </c>
      <c r="BF848" s="167">
        <f t="shared" si="609"/>
        <v>22778.280466666671</v>
      </c>
      <c r="BK848" s="167">
        <v>50700</v>
      </c>
      <c r="BL848" s="169">
        <v>38.083333333333336</v>
      </c>
      <c r="BM848" s="167">
        <v>-130.483</v>
      </c>
      <c r="BN848" s="167">
        <v>-166.596</v>
      </c>
      <c r="BO848" s="167">
        <f t="shared" si="582"/>
        <v>5.9310454545454547</v>
      </c>
      <c r="BP848" s="167">
        <f t="shared" si="583"/>
        <v>7.5725454545454545</v>
      </c>
      <c r="BU848" s="167">
        <v>50700</v>
      </c>
      <c r="BV848" s="169">
        <v>38.083333333333336</v>
      </c>
      <c r="BW848" s="167">
        <v>-131.566</v>
      </c>
      <c r="BX848" s="167">
        <v>-146.53899999999999</v>
      </c>
      <c r="BY848" s="167">
        <f t="shared" si="584"/>
        <v>5.9802727272727276</v>
      </c>
      <c r="BZ848" s="167">
        <f t="shared" si="585"/>
        <v>6.6608636363636355</v>
      </c>
      <c r="CE848" s="167">
        <v>50700</v>
      </c>
      <c r="CF848" s="169">
        <f t="shared" si="586"/>
        <v>38.083333333333336</v>
      </c>
      <c r="CG848" s="167">
        <v>-71.637</v>
      </c>
      <c r="CH848" s="167">
        <v>-130.80600000000001</v>
      </c>
      <c r="CI848" s="167">
        <f t="shared" si="587"/>
        <v>3.2562272727272727</v>
      </c>
      <c r="CJ848" s="167">
        <f t="shared" si="588"/>
        <v>5.9457272727272734</v>
      </c>
      <c r="CO848" s="167">
        <v>50700</v>
      </c>
      <c r="CP848" s="169">
        <f t="shared" si="589"/>
        <v>38.083333333333336</v>
      </c>
      <c r="CQ848" s="167">
        <v>-165.67099999999999</v>
      </c>
      <c r="CR848" s="167">
        <v>-167.56700000000001</v>
      </c>
      <c r="CS848" s="167">
        <f t="shared" si="590"/>
        <v>7.5305</v>
      </c>
      <c r="CT848" s="167">
        <f t="shared" si="591"/>
        <v>7.6166818181818181</v>
      </c>
    </row>
    <row r="849" spans="2:98">
      <c r="B849" s="167">
        <f t="shared" si="592"/>
        <v>846</v>
      </c>
      <c r="C849" s="167">
        <v>50760</v>
      </c>
      <c r="D849" s="169">
        <v>38.1</v>
      </c>
      <c r="E849" s="167">
        <v>-152.77500000000001</v>
      </c>
      <c r="F849" s="167">
        <v>-155.011</v>
      </c>
      <c r="G849" s="167">
        <f t="shared" si="572"/>
        <v>6.9443181818181818</v>
      </c>
      <c r="H849" s="167">
        <f t="shared" si="573"/>
        <v>7.0459545454545456</v>
      </c>
      <c r="J849" s="167">
        <f t="shared" si="593"/>
        <v>14.1</v>
      </c>
      <c r="K849" s="167">
        <f t="shared" si="574"/>
        <v>-2.5462500000000001</v>
      </c>
      <c r="L849" s="167">
        <f t="shared" si="613"/>
        <v>-2027.3017166666689</v>
      </c>
      <c r="M849" s="167">
        <f t="shared" si="594"/>
        <v>16218.413733333351</v>
      </c>
      <c r="N849" s="167">
        <f t="shared" si="575"/>
        <v>-2.5835166666666667</v>
      </c>
      <c r="O849" s="167">
        <f t="shared" si="610"/>
        <v>-1960.1933500000032</v>
      </c>
      <c r="P849" s="167">
        <f t="shared" si="595"/>
        <v>15681.546800000026</v>
      </c>
      <c r="Q849" s="167">
        <f t="shared" si="596"/>
        <v>15949.980266666687</v>
      </c>
      <c r="W849" s="167">
        <v>50760</v>
      </c>
      <c r="Y849" s="169">
        <f t="shared" si="597"/>
        <v>38.1</v>
      </c>
      <c r="Z849" s="167">
        <v>-203.32400000000001</v>
      </c>
      <c r="AA849" s="167">
        <v>-183.65199999999999</v>
      </c>
      <c r="AB849" s="167">
        <f t="shared" si="576"/>
        <v>9.2420000000000009</v>
      </c>
      <c r="AC849" s="167">
        <f t="shared" si="577"/>
        <v>8.347818181818182</v>
      </c>
      <c r="AD849" s="167">
        <f t="shared" si="598"/>
        <v>-193.488</v>
      </c>
      <c r="AF849" s="167">
        <f t="shared" si="578"/>
        <v>14.1</v>
      </c>
      <c r="AG849" s="167">
        <f t="shared" si="599"/>
        <v>-3.3887333333333336</v>
      </c>
      <c r="AH849" s="167">
        <f t="shared" si="614"/>
        <v>-2516.3463666666685</v>
      </c>
      <c r="AI849" s="167">
        <f t="shared" si="600"/>
        <v>20130.770933333348</v>
      </c>
      <c r="AJ849" s="167">
        <f t="shared" si="601"/>
        <v>-3.0608666666666666</v>
      </c>
      <c r="AK849" s="167">
        <f t="shared" si="615"/>
        <v>-2354.9864333333326</v>
      </c>
      <c r="AL849" s="167">
        <f t="shared" si="602"/>
        <v>18839.891466666661</v>
      </c>
      <c r="AM849" s="167">
        <f t="shared" si="603"/>
        <v>19485.331200000004</v>
      </c>
      <c r="AR849" s="167">
        <v>50760</v>
      </c>
      <c r="AS849" s="169">
        <f t="shared" si="579"/>
        <v>38.1</v>
      </c>
      <c r="AT849" s="167">
        <v>-181.792</v>
      </c>
      <c r="AU849" s="167">
        <v>-239.87799999999999</v>
      </c>
      <c r="AV849" s="167">
        <f t="shared" si="580"/>
        <v>8.263272727272728</v>
      </c>
      <c r="AW849" s="167">
        <f t="shared" si="581"/>
        <v>10.903545454545453</v>
      </c>
      <c r="AY849" s="167">
        <f t="shared" si="604"/>
        <v>14.1</v>
      </c>
      <c r="AZ849" s="167">
        <f t="shared" si="605"/>
        <v>-3.0298666666666665</v>
      </c>
      <c r="BA849" s="167">
        <f t="shared" si="611"/>
        <v>-2328.8977333333355</v>
      </c>
      <c r="BB849" s="167">
        <f t="shared" si="606"/>
        <v>18631.181866666684</v>
      </c>
      <c r="BC849" s="167">
        <f t="shared" si="607"/>
        <v>-3.9979666666666662</v>
      </c>
      <c r="BD849" s="167">
        <f t="shared" si="612"/>
        <v>-3372.7002166666657</v>
      </c>
      <c r="BE849" s="167">
        <f t="shared" si="608"/>
        <v>26981.601733333326</v>
      </c>
      <c r="BF849" s="167">
        <f t="shared" si="609"/>
        <v>22806.391800000005</v>
      </c>
      <c r="BK849" s="167">
        <v>50760</v>
      </c>
      <c r="BL849" s="169">
        <v>38.1</v>
      </c>
      <c r="BM849" s="167">
        <v>-130.483</v>
      </c>
      <c r="BN849" s="167">
        <v>-165.14500000000001</v>
      </c>
      <c r="BO849" s="167">
        <f t="shared" si="582"/>
        <v>5.9310454545454547</v>
      </c>
      <c r="BP849" s="167">
        <f t="shared" si="583"/>
        <v>7.5065909090909093</v>
      </c>
      <c r="BU849" s="167">
        <v>50760</v>
      </c>
      <c r="BV849" s="169">
        <v>38.1</v>
      </c>
      <c r="BW849" s="167">
        <v>-132.15299999999999</v>
      </c>
      <c r="BX849" s="167">
        <v>-146.709</v>
      </c>
      <c r="BY849" s="167">
        <f t="shared" si="584"/>
        <v>6.006954545454545</v>
      </c>
      <c r="BZ849" s="167">
        <f t="shared" si="585"/>
        <v>6.6685909090909092</v>
      </c>
      <c r="CE849" s="167">
        <v>50760</v>
      </c>
      <c r="CF849" s="169">
        <f t="shared" si="586"/>
        <v>38.1</v>
      </c>
      <c r="CG849" s="167">
        <v>-71.524000000000001</v>
      </c>
      <c r="CH849" s="167">
        <v>-132.32599999999999</v>
      </c>
      <c r="CI849" s="167">
        <f t="shared" si="587"/>
        <v>3.2510909090909093</v>
      </c>
      <c r="CJ849" s="167">
        <f t="shared" si="588"/>
        <v>6.0148181818181818</v>
      </c>
      <c r="CO849" s="167">
        <v>50760</v>
      </c>
      <c r="CP849" s="169">
        <f t="shared" si="589"/>
        <v>38.1</v>
      </c>
      <c r="CQ849" s="167">
        <v>-168.22200000000001</v>
      </c>
      <c r="CR849" s="167">
        <v>-169.41200000000001</v>
      </c>
      <c r="CS849" s="167">
        <f t="shared" si="590"/>
        <v>7.6464545454545458</v>
      </c>
      <c r="CT849" s="167">
        <f t="shared" si="591"/>
        <v>7.7005454545454546</v>
      </c>
    </row>
    <row r="850" spans="2:98">
      <c r="B850" s="167">
        <f t="shared" si="592"/>
        <v>847</v>
      </c>
      <c r="C850" s="167">
        <v>50820</v>
      </c>
      <c r="D850" s="169">
        <v>38.116666666666667</v>
      </c>
      <c r="E850" s="167">
        <v>-153.542</v>
      </c>
      <c r="F850" s="167">
        <v>-156.166</v>
      </c>
      <c r="G850" s="167">
        <f t="shared" si="572"/>
        <v>6.9791818181818179</v>
      </c>
      <c r="H850" s="167">
        <f t="shared" si="573"/>
        <v>7.0984545454545449</v>
      </c>
      <c r="J850" s="167">
        <f t="shared" si="593"/>
        <v>14.116666666666667</v>
      </c>
      <c r="K850" s="167">
        <f t="shared" si="574"/>
        <v>-2.5590333333333333</v>
      </c>
      <c r="L850" s="167">
        <f t="shared" si="613"/>
        <v>-2029.8607500000023</v>
      </c>
      <c r="M850" s="167">
        <f t="shared" si="594"/>
        <v>16238.886000000019</v>
      </c>
      <c r="N850" s="167">
        <f t="shared" si="575"/>
        <v>-2.6027666666666667</v>
      </c>
      <c r="O850" s="167">
        <f t="shared" si="610"/>
        <v>-1962.7961166666698</v>
      </c>
      <c r="P850" s="167">
        <f t="shared" si="595"/>
        <v>15702.368933333359</v>
      </c>
      <c r="Q850" s="167">
        <f t="shared" si="596"/>
        <v>15970.627466666689</v>
      </c>
      <c r="W850" s="167">
        <v>50820</v>
      </c>
      <c r="Y850" s="169">
        <f t="shared" si="597"/>
        <v>38.116666666666667</v>
      </c>
      <c r="Z850" s="167">
        <v>-201.82599999999999</v>
      </c>
      <c r="AA850" s="167">
        <v>-185.81200000000001</v>
      </c>
      <c r="AB850" s="167">
        <f t="shared" si="576"/>
        <v>9.1739090909090901</v>
      </c>
      <c r="AC850" s="167">
        <f t="shared" si="577"/>
        <v>8.4459999999999997</v>
      </c>
      <c r="AD850" s="167">
        <f t="shared" si="598"/>
        <v>-193.81900000000002</v>
      </c>
      <c r="AF850" s="167">
        <f t="shared" si="578"/>
        <v>14.116666666666667</v>
      </c>
      <c r="AG850" s="167">
        <f t="shared" si="599"/>
        <v>-3.3637666666666663</v>
      </c>
      <c r="AH850" s="167">
        <f t="shared" si="614"/>
        <v>-2519.7101333333353</v>
      </c>
      <c r="AI850" s="167">
        <f t="shared" si="600"/>
        <v>20157.681066666682</v>
      </c>
      <c r="AJ850" s="167">
        <f t="shared" si="601"/>
        <v>-3.0968666666666667</v>
      </c>
      <c r="AK850" s="167">
        <f t="shared" si="615"/>
        <v>-2358.0832999999993</v>
      </c>
      <c r="AL850" s="167">
        <f t="shared" si="602"/>
        <v>18864.666399999995</v>
      </c>
      <c r="AM850" s="167">
        <f t="shared" si="603"/>
        <v>19511.173733333337</v>
      </c>
      <c r="AR850" s="167">
        <v>50820</v>
      </c>
      <c r="AS850" s="169">
        <f t="shared" si="579"/>
        <v>38.116666666666667</v>
      </c>
      <c r="AT850" s="167">
        <v>-180.63800000000001</v>
      </c>
      <c r="AU850" s="167">
        <v>-245.22300000000001</v>
      </c>
      <c r="AV850" s="167">
        <f t="shared" si="580"/>
        <v>8.2108181818181816</v>
      </c>
      <c r="AW850" s="167">
        <f t="shared" si="581"/>
        <v>11.146500000000001</v>
      </c>
      <c r="AY850" s="167">
        <f t="shared" si="604"/>
        <v>14.116666666666667</v>
      </c>
      <c r="AZ850" s="167">
        <f t="shared" si="605"/>
        <v>-3.0106333333333333</v>
      </c>
      <c r="BA850" s="167">
        <f t="shared" si="611"/>
        <v>-2331.9083666666688</v>
      </c>
      <c r="BB850" s="167">
        <f t="shared" si="606"/>
        <v>18655.266933333351</v>
      </c>
      <c r="BC850" s="167">
        <f t="shared" si="607"/>
        <v>-4.0870500000000005</v>
      </c>
      <c r="BD850" s="167">
        <f t="shared" si="612"/>
        <v>-3376.7872666666658</v>
      </c>
      <c r="BE850" s="167">
        <f t="shared" si="608"/>
        <v>27014.298133333326</v>
      </c>
      <c r="BF850" s="167">
        <f t="shared" si="609"/>
        <v>22834.782533333339</v>
      </c>
      <c r="BK850" s="167">
        <v>50820</v>
      </c>
      <c r="BL850" s="169">
        <v>38.116666666666667</v>
      </c>
      <c r="BM850" s="167">
        <v>-133.398</v>
      </c>
      <c r="BN850" s="167">
        <v>-168.10900000000001</v>
      </c>
      <c r="BO850" s="167">
        <f t="shared" si="582"/>
        <v>6.0635454545454541</v>
      </c>
      <c r="BP850" s="167">
        <f t="shared" si="583"/>
        <v>7.6413181818181819</v>
      </c>
      <c r="BU850" s="167">
        <v>50820</v>
      </c>
      <c r="BV850" s="169">
        <v>38.116666666666667</v>
      </c>
      <c r="BW850" s="167">
        <v>-132.6</v>
      </c>
      <c r="BX850" s="167">
        <v>-146.49299999999999</v>
      </c>
      <c r="BY850" s="167">
        <f t="shared" si="584"/>
        <v>6.0272727272727273</v>
      </c>
      <c r="BZ850" s="167">
        <f t="shared" si="585"/>
        <v>6.6587727272727273</v>
      </c>
      <c r="CE850" s="167">
        <v>50820</v>
      </c>
      <c r="CF850" s="169">
        <f t="shared" si="586"/>
        <v>38.116666666666667</v>
      </c>
      <c r="CG850" s="167">
        <v>-71.456000000000003</v>
      </c>
      <c r="CH850" s="167">
        <v>-132.60300000000001</v>
      </c>
      <c r="CI850" s="167">
        <f t="shared" si="587"/>
        <v>3.2480000000000002</v>
      </c>
      <c r="CJ850" s="167">
        <f t="shared" si="588"/>
        <v>6.0274090909090914</v>
      </c>
      <c r="CO850" s="167">
        <v>50820</v>
      </c>
      <c r="CP850" s="169">
        <f t="shared" si="589"/>
        <v>38.116666666666667</v>
      </c>
      <c r="CQ850" s="167">
        <v>-165.35599999999999</v>
      </c>
      <c r="CR850" s="167">
        <v>-166.57599999999999</v>
      </c>
      <c r="CS850" s="167">
        <f t="shared" si="590"/>
        <v>7.5161818181818179</v>
      </c>
      <c r="CT850" s="167">
        <f t="shared" si="591"/>
        <v>7.5716363636363635</v>
      </c>
    </row>
    <row r="851" spans="2:98">
      <c r="B851" s="167">
        <f t="shared" si="592"/>
        <v>848</v>
      </c>
      <c r="C851" s="167">
        <v>50880</v>
      </c>
      <c r="D851" s="169">
        <v>38.133333333333333</v>
      </c>
      <c r="E851" s="167">
        <v>-153.84899999999999</v>
      </c>
      <c r="F851" s="167">
        <v>-157.02799999999999</v>
      </c>
      <c r="G851" s="167">
        <f t="shared" si="572"/>
        <v>6.9931363636363635</v>
      </c>
      <c r="H851" s="167">
        <f t="shared" si="573"/>
        <v>7.1376363636363633</v>
      </c>
      <c r="J851" s="167">
        <f t="shared" si="593"/>
        <v>14.133333333333333</v>
      </c>
      <c r="K851" s="167">
        <f t="shared" si="574"/>
        <v>-2.5641499999999997</v>
      </c>
      <c r="L851" s="167">
        <f t="shared" si="613"/>
        <v>-2032.4249000000023</v>
      </c>
      <c r="M851" s="167">
        <f t="shared" si="594"/>
        <v>16259.399200000018</v>
      </c>
      <c r="N851" s="167">
        <f t="shared" si="575"/>
        <v>-2.6171333333333333</v>
      </c>
      <c r="O851" s="167">
        <f t="shared" si="610"/>
        <v>-1965.4132500000032</v>
      </c>
      <c r="P851" s="167">
        <f t="shared" si="595"/>
        <v>15723.306000000026</v>
      </c>
      <c r="Q851" s="167">
        <f t="shared" si="596"/>
        <v>15991.352600000022</v>
      </c>
      <c r="W851" s="167">
        <v>50880</v>
      </c>
      <c r="Y851" s="169">
        <f t="shared" si="597"/>
        <v>38.133333333333333</v>
      </c>
      <c r="Z851" s="167">
        <v>-202.47</v>
      </c>
      <c r="AA851" s="167">
        <v>-187.61099999999999</v>
      </c>
      <c r="AB851" s="167">
        <f t="shared" si="576"/>
        <v>9.2031818181818181</v>
      </c>
      <c r="AC851" s="167">
        <f t="shared" si="577"/>
        <v>8.5277727272727262</v>
      </c>
      <c r="AD851" s="167">
        <f t="shared" si="598"/>
        <v>-195.04050000000001</v>
      </c>
      <c r="AF851" s="167">
        <f>W851/60/60</f>
        <v>14.133333333333333</v>
      </c>
      <c r="AG851" s="167">
        <f t="shared" si="599"/>
        <v>-3.3744999999999998</v>
      </c>
      <c r="AH851" s="167">
        <f t="shared" si="614"/>
        <v>-2523.0846333333352</v>
      </c>
      <c r="AI851" s="167">
        <f t="shared" si="600"/>
        <v>20184.677066666682</v>
      </c>
      <c r="AJ851" s="167">
        <f t="shared" si="601"/>
        <v>-3.1268499999999997</v>
      </c>
      <c r="AK851" s="167">
        <f t="shared" si="615"/>
        <v>-2361.2101499999994</v>
      </c>
      <c r="AL851" s="167">
        <f t="shared" si="602"/>
        <v>18889.681199999995</v>
      </c>
      <c r="AM851" s="167">
        <f t="shared" si="603"/>
        <v>19537.179133333339</v>
      </c>
      <c r="AR851" s="167">
        <v>50880</v>
      </c>
      <c r="AS851" s="169">
        <f t="shared" si="579"/>
        <v>38.133333333333333</v>
      </c>
      <c r="AT851" s="167">
        <v>-177.84200000000001</v>
      </c>
      <c r="AU851" s="167">
        <v>-243.71899999999999</v>
      </c>
      <c r="AV851" s="167">
        <f t="shared" si="580"/>
        <v>8.0837272727272733</v>
      </c>
      <c r="AW851" s="167">
        <f t="shared" si="581"/>
        <v>11.078136363636363</v>
      </c>
      <c r="AY851" s="167">
        <f t="shared" si="604"/>
        <v>14.133333333333333</v>
      </c>
      <c r="AZ851" s="167">
        <f t="shared" si="605"/>
        <v>-2.9640333333333335</v>
      </c>
      <c r="BA851" s="167">
        <f t="shared" si="611"/>
        <v>-2334.872400000002</v>
      </c>
      <c r="BB851" s="167">
        <f t="shared" si="606"/>
        <v>18678.979200000016</v>
      </c>
      <c r="BC851" s="167">
        <f t="shared" si="607"/>
        <v>-4.0619833333333331</v>
      </c>
      <c r="BD851" s="167">
        <f t="shared" si="612"/>
        <v>-3380.8492499999993</v>
      </c>
      <c r="BE851" s="167">
        <f t="shared" si="608"/>
        <v>27046.793999999994</v>
      </c>
      <c r="BF851" s="167">
        <f t="shared" si="609"/>
        <v>22862.886600000005</v>
      </c>
      <c r="BK851" s="167">
        <v>50880</v>
      </c>
      <c r="BL851" s="169">
        <v>38.133333333333333</v>
      </c>
      <c r="BM851" s="167">
        <v>-130.17400000000001</v>
      </c>
      <c r="BN851" s="167">
        <v>-166.00899999999999</v>
      </c>
      <c r="BO851" s="167">
        <f t="shared" si="582"/>
        <v>5.9170000000000007</v>
      </c>
      <c r="BP851" s="167">
        <f t="shared" si="583"/>
        <v>7.5458636363636353</v>
      </c>
      <c r="BU851" s="167">
        <v>50880</v>
      </c>
      <c r="BV851" s="169">
        <v>38.133333333333333</v>
      </c>
      <c r="BW851" s="167">
        <v>-132.708</v>
      </c>
      <c r="BX851" s="167">
        <v>-146.01499999999999</v>
      </c>
      <c r="BY851" s="167">
        <f t="shared" si="584"/>
        <v>6.0321818181818179</v>
      </c>
      <c r="BZ851" s="167">
        <f t="shared" si="585"/>
        <v>6.6370454545454542</v>
      </c>
      <c r="CE851" s="167">
        <v>50880</v>
      </c>
      <c r="CF851" s="169">
        <f t="shared" si="586"/>
        <v>38.133333333333333</v>
      </c>
      <c r="CG851" s="167">
        <v>-71.195999999999998</v>
      </c>
      <c r="CH851" s="167">
        <v>-132.63200000000001</v>
      </c>
      <c r="CI851" s="167">
        <f t="shared" si="587"/>
        <v>3.236181818181818</v>
      </c>
      <c r="CJ851" s="167">
        <f t="shared" si="588"/>
        <v>6.0287272727272727</v>
      </c>
      <c r="CO851" s="167">
        <v>50880</v>
      </c>
      <c r="CP851" s="169">
        <f t="shared" si="589"/>
        <v>38.133333333333333</v>
      </c>
      <c r="CQ851" s="167">
        <v>-166.40899999999999</v>
      </c>
      <c r="CR851" s="167">
        <v>-168.37799999999999</v>
      </c>
      <c r="CS851" s="167">
        <f t="shared" si="590"/>
        <v>7.5640454545454539</v>
      </c>
      <c r="CT851" s="167">
        <f t="shared" si="591"/>
        <v>7.653545454545454</v>
      </c>
    </row>
    <row r="852" spans="2:98">
      <c r="B852" s="167">
        <f t="shared" si="592"/>
        <v>849</v>
      </c>
      <c r="C852" s="167">
        <v>50940</v>
      </c>
      <c r="D852" s="169">
        <v>38.15</v>
      </c>
      <c r="E852" s="167">
        <v>-155.68899999999999</v>
      </c>
      <c r="F852" s="167">
        <v>-157.767</v>
      </c>
      <c r="G852" s="167">
        <f t="shared" si="572"/>
        <v>7.0767727272727265</v>
      </c>
      <c r="H852" s="167">
        <f t="shared" si="573"/>
        <v>7.1712272727272728</v>
      </c>
      <c r="J852" s="167">
        <f t="shared" si="593"/>
        <v>14.15</v>
      </c>
      <c r="K852" s="167">
        <f t="shared" si="574"/>
        <v>-2.5948166666666665</v>
      </c>
      <c r="L852" s="167">
        <f t="shared" si="613"/>
        <v>-2035.019716666669</v>
      </c>
      <c r="M852" s="167">
        <f t="shared" si="594"/>
        <v>16280.157733333352</v>
      </c>
      <c r="N852" s="167">
        <f t="shared" si="575"/>
        <v>-2.6294499999999998</v>
      </c>
      <c r="O852" s="167">
        <f t="shared" si="610"/>
        <v>-1968.0427000000032</v>
      </c>
      <c r="P852" s="167">
        <f t="shared" si="595"/>
        <v>15744.341600000025</v>
      </c>
      <c r="Q852" s="167">
        <f t="shared" si="596"/>
        <v>16012.249666666688</v>
      </c>
      <c r="W852" s="167">
        <v>50940</v>
      </c>
      <c r="Y852" s="169">
        <f t="shared" si="597"/>
        <v>38.15</v>
      </c>
      <c r="Z852" s="167">
        <v>-200.34800000000001</v>
      </c>
      <c r="AA852" s="167">
        <v>-184.99199999999999</v>
      </c>
      <c r="AB852" s="167">
        <f t="shared" si="576"/>
        <v>9.106727272727273</v>
      </c>
      <c r="AC852" s="167">
        <f t="shared" si="577"/>
        <v>8.4087272727272726</v>
      </c>
      <c r="AD852" s="167">
        <f t="shared" si="598"/>
        <v>-192.67000000000002</v>
      </c>
      <c r="AF852" s="167">
        <f>W852/60/60</f>
        <v>14.15</v>
      </c>
      <c r="AG852" s="167">
        <f t="shared" si="599"/>
        <v>-3.3391333333333333</v>
      </c>
      <c r="AH852" s="167">
        <f t="shared" si="614"/>
        <v>-2526.4237666666686</v>
      </c>
      <c r="AI852" s="167">
        <f t="shared" si="600"/>
        <v>20211.390133333349</v>
      </c>
      <c r="AJ852" s="167">
        <f t="shared" si="601"/>
        <v>-3.0831999999999997</v>
      </c>
      <c r="AK852" s="167">
        <f t="shared" si="615"/>
        <v>-2364.2933499999995</v>
      </c>
      <c r="AL852" s="167">
        <f t="shared" si="602"/>
        <v>18914.346799999996</v>
      </c>
      <c r="AM852" s="167">
        <f t="shared" si="603"/>
        <v>19562.868466666674</v>
      </c>
      <c r="AR852" s="167">
        <v>50940</v>
      </c>
      <c r="AS852" s="169">
        <f t="shared" si="579"/>
        <v>38.15</v>
      </c>
      <c r="AT852" s="167">
        <v>-175.98599999999999</v>
      </c>
      <c r="AU852" s="167">
        <v>-241.595</v>
      </c>
      <c r="AV852" s="167">
        <f t="shared" si="580"/>
        <v>7.9993636363636362</v>
      </c>
      <c r="AW852" s="167">
        <f t="shared" si="581"/>
        <v>10.98159090909091</v>
      </c>
      <c r="AY852" s="167">
        <f t="shared" si="604"/>
        <v>14.15</v>
      </c>
      <c r="AZ852" s="167">
        <f t="shared" si="605"/>
        <v>-2.9330999999999996</v>
      </c>
      <c r="BA852" s="167">
        <f t="shared" si="611"/>
        <v>-2337.8055000000022</v>
      </c>
      <c r="BB852" s="167">
        <f t="shared" si="606"/>
        <v>18702.444000000018</v>
      </c>
      <c r="BC852" s="167">
        <f t="shared" si="607"/>
        <v>-4.026583333333333</v>
      </c>
      <c r="BD852" s="167">
        <f t="shared" si="612"/>
        <v>-3384.8758333333326</v>
      </c>
      <c r="BE852" s="167">
        <f t="shared" si="608"/>
        <v>27079.006666666661</v>
      </c>
      <c r="BF852" s="167">
        <f t="shared" si="609"/>
        <v>22890.725333333339</v>
      </c>
      <c r="BK852" s="167">
        <v>50940</v>
      </c>
      <c r="BL852" s="169">
        <v>38.15</v>
      </c>
      <c r="BM852" s="167">
        <v>-130.09700000000001</v>
      </c>
      <c r="BN852" s="167">
        <v>-166.39500000000001</v>
      </c>
      <c r="BO852" s="167">
        <f t="shared" si="582"/>
        <v>5.9135</v>
      </c>
      <c r="BP852" s="167">
        <f t="shared" si="583"/>
        <v>7.563409090909091</v>
      </c>
      <c r="BU852" s="167">
        <v>50940</v>
      </c>
      <c r="BV852" s="169">
        <v>38.15</v>
      </c>
      <c r="BW852" s="167">
        <v>-131.67400000000001</v>
      </c>
      <c r="BX852" s="167">
        <v>-147.92599999999999</v>
      </c>
      <c r="BY852" s="167">
        <f t="shared" si="584"/>
        <v>5.9851818181818182</v>
      </c>
      <c r="BZ852" s="167">
        <f t="shared" si="585"/>
        <v>6.7239090909090899</v>
      </c>
      <c r="CE852" s="167">
        <v>50940</v>
      </c>
      <c r="CF852" s="169">
        <f t="shared" si="586"/>
        <v>38.15</v>
      </c>
      <c r="CG852" s="167">
        <v>-71.156999999999996</v>
      </c>
      <c r="CH852" s="167">
        <v>-132.38200000000001</v>
      </c>
      <c r="CI852" s="167">
        <f t="shared" si="587"/>
        <v>3.2344090909090908</v>
      </c>
      <c r="CJ852" s="167">
        <f t="shared" si="588"/>
        <v>6.0173636363636369</v>
      </c>
      <c r="CO852" s="167">
        <v>50940</v>
      </c>
      <c r="CP852" s="169">
        <f t="shared" si="589"/>
        <v>38.15</v>
      </c>
      <c r="CQ852" s="167">
        <v>-166.988</v>
      </c>
      <c r="CR852" s="167">
        <v>-172.70599999999999</v>
      </c>
      <c r="CS852" s="167">
        <f t="shared" si="590"/>
        <v>7.5903636363636364</v>
      </c>
      <c r="CT852" s="167">
        <f t="shared" si="591"/>
        <v>7.8502727272727268</v>
      </c>
    </row>
    <row r="853" spans="2:98">
      <c r="B853" s="167">
        <f t="shared" si="592"/>
        <v>850</v>
      </c>
      <c r="C853" s="167">
        <v>51000</v>
      </c>
      <c r="D853" s="169">
        <v>38.166666666666664</v>
      </c>
      <c r="E853" s="167">
        <v>-152.16200000000001</v>
      </c>
      <c r="F853" s="167">
        <v>-157.93600000000001</v>
      </c>
      <c r="G853" s="167">
        <f t="shared" si="572"/>
        <v>6.9164545454545454</v>
      </c>
      <c r="H853" s="167">
        <f t="shared" si="573"/>
        <v>7.1789090909090909</v>
      </c>
      <c r="J853" s="167">
        <f t="shared" si="593"/>
        <v>14.166666666666666</v>
      </c>
      <c r="K853" s="167">
        <f t="shared" si="574"/>
        <v>-2.5360333333333336</v>
      </c>
      <c r="L853" s="167">
        <f t="shared" si="613"/>
        <v>-2037.5557500000023</v>
      </c>
      <c r="M853" s="167">
        <f t="shared" si="594"/>
        <v>16300.446000000018</v>
      </c>
      <c r="N853" s="167">
        <f t="shared" si="575"/>
        <v>-2.6322666666666668</v>
      </c>
      <c r="O853" s="167">
        <f t="shared" si="610"/>
        <v>-1970.6749666666699</v>
      </c>
      <c r="P853" s="167">
        <f t="shared" si="595"/>
        <v>15765.399733333359</v>
      </c>
      <c r="Q853" s="167">
        <f t="shared" si="596"/>
        <v>16032.92286666669</v>
      </c>
      <c r="W853" s="167">
        <v>51000</v>
      </c>
      <c r="Y853" s="169">
        <f t="shared" si="597"/>
        <v>38.166666666666664</v>
      </c>
      <c r="Z853" s="167">
        <v>-200.261</v>
      </c>
      <c r="AA853" s="167">
        <v>-188.82900000000001</v>
      </c>
      <c r="AB853" s="167">
        <f t="shared" si="576"/>
        <v>9.1027727272727272</v>
      </c>
      <c r="AC853" s="167">
        <f t="shared" si="577"/>
        <v>8.5831363636363633</v>
      </c>
      <c r="AD853" s="167">
        <f t="shared" si="598"/>
        <v>-194.54500000000002</v>
      </c>
      <c r="AF853" s="167">
        <f t="shared" ref="AF853:AF916" si="616">W853/60/60</f>
        <v>14.166666666666666</v>
      </c>
      <c r="AG853" s="167">
        <f t="shared" si="599"/>
        <v>-3.3376833333333331</v>
      </c>
      <c r="AH853" s="167">
        <f t="shared" si="614"/>
        <v>-2529.7614500000018</v>
      </c>
      <c r="AI853" s="167">
        <f t="shared" si="600"/>
        <v>20238.091600000014</v>
      </c>
      <c r="AJ853" s="167">
        <f t="shared" si="601"/>
        <v>-3.1471499999999999</v>
      </c>
      <c r="AK853" s="167">
        <f t="shared" si="615"/>
        <v>-2367.4404999999992</v>
      </c>
      <c r="AL853" s="167">
        <f t="shared" si="602"/>
        <v>18939.523999999994</v>
      </c>
      <c r="AM853" s="167">
        <f t="shared" si="603"/>
        <v>19588.807800000002</v>
      </c>
      <c r="AR853" s="167">
        <v>51000</v>
      </c>
      <c r="AS853" s="169">
        <f t="shared" si="579"/>
        <v>38.166666666666664</v>
      </c>
      <c r="AT853" s="167">
        <v>-177.369</v>
      </c>
      <c r="AU853" s="167">
        <v>-243.726</v>
      </c>
      <c r="AV853" s="167">
        <f t="shared" si="580"/>
        <v>8.0622272727272719</v>
      </c>
      <c r="AW853" s="167">
        <f t="shared" si="581"/>
        <v>11.078454545454546</v>
      </c>
      <c r="AY853" s="167">
        <f t="shared" si="604"/>
        <v>14.166666666666666</v>
      </c>
      <c r="AZ853" s="167">
        <f t="shared" si="605"/>
        <v>-2.9561500000000001</v>
      </c>
      <c r="BA853" s="167">
        <f t="shared" si="611"/>
        <v>-2340.7616500000022</v>
      </c>
      <c r="BB853" s="167">
        <f t="shared" si="606"/>
        <v>18726.093200000018</v>
      </c>
      <c r="BC853" s="167">
        <f t="shared" si="607"/>
        <v>-4.0621</v>
      </c>
      <c r="BD853" s="167">
        <f t="shared" si="612"/>
        <v>-3388.9379333333327</v>
      </c>
      <c r="BE853" s="167">
        <f t="shared" si="608"/>
        <v>27111.503466666662</v>
      </c>
      <c r="BF853" s="167">
        <f t="shared" si="609"/>
        <v>22918.79833333334</v>
      </c>
      <c r="BK853" s="167">
        <v>51000</v>
      </c>
      <c r="BL853" s="169">
        <v>38.166666666666664</v>
      </c>
      <c r="BM853" s="167">
        <v>-130.42099999999999</v>
      </c>
      <c r="BN853" s="167">
        <v>-164.45</v>
      </c>
      <c r="BO853" s="167">
        <f t="shared" si="582"/>
        <v>5.9282272727272725</v>
      </c>
      <c r="BP853" s="167">
        <f t="shared" si="583"/>
        <v>7.4749999999999996</v>
      </c>
      <c r="BU853" s="167">
        <v>51000</v>
      </c>
      <c r="BV853" s="169">
        <v>38.166666666666664</v>
      </c>
      <c r="BW853" s="167">
        <v>-131.21100000000001</v>
      </c>
      <c r="BX853" s="167">
        <v>-146.01499999999999</v>
      </c>
      <c r="BY853" s="167">
        <f t="shared" si="584"/>
        <v>5.9641363636363645</v>
      </c>
      <c r="BZ853" s="167">
        <f t="shared" si="585"/>
        <v>6.6370454545454542</v>
      </c>
      <c r="CE853" s="167">
        <v>51000</v>
      </c>
      <c r="CF853" s="169">
        <f t="shared" si="586"/>
        <v>38.166666666666664</v>
      </c>
      <c r="CG853" s="167">
        <v>-71.366</v>
      </c>
      <c r="CH853" s="167">
        <v>-132.9</v>
      </c>
      <c r="CI853" s="167">
        <f t="shared" si="587"/>
        <v>3.2439090909090909</v>
      </c>
      <c r="CJ853" s="167">
        <f t="shared" si="588"/>
        <v>6.040909090909091</v>
      </c>
      <c r="CO853" s="167">
        <v>51000</v>
      </c>
      <c r="CP853" s="169">
        <f t="shared" si="589"/>
        <v>38.166666666666664</v>
      </c>
      <c r="CQ853" s="167">
        <v>-164.917</v>
      </c>
      <c r="CR853" s="167">
        <v>-168.88200000000001</v>
      </c>
      <c r="CS853" s="167">
        <f t="shared" si="590"/>
        <v>7.496227272727273</v>
      </c>
      <c r="CT853" s="167">
        <f t="shared" si="591"/>
        <v>7.6764545454545461</v>
      </c>
    </row>
    <row r="854" spans="2:98">
      <c r="B854" s="167">
        <f t="shared" si="592"/>
        <v>851</v>
      </c>
      <c r="C854" s="167">
        <v>51060</v>
      </c>
      <c r="D854" s="169">
        <v>38.183333333333337</v>
      </c>
      <c r="E854" s="167">
        <v>-152.00899999999999</v>
      </c>
      <c r="F854" s="167">
        <v>-156.62799999999999</v>
      </c>
      <c r="G854" s="167">
        <f t="shared" si="572"/>
        <v>6.9094999999999995</v>
      </c>
      <c r="H854" s="167">
        <f t="shared" si="573"/>
        <v>7.1194545454545448</v>
      </c>
      <c r="J854" s="167">
        <f t="shared" si="593"/>
        <v>14.183333333333334</v>
      </c>
      <c r="K854" s="167">
        <f t="shared" si="574"/>
        <v>-2.5334833333333329</v>
      </c>
      <c r="L854" s="167">
        <f t="shared" si="613"/>
        <v>-2040.0892333333356</v>
      </c>
      <c r="M854" s="167">
        <f t="shared" si="594"/>
        <v>16320.713866666685</v>
      </c>
      <c r="N854" s="167">
        <f t="shared" si="575"/>
        <v>-2.6104666666666665</v>
      </c>
      <c r="O854" s="167">
        <f t="shared" si="610"/>
        <v>-1973.2854333333366</v>
      </c>
      <c r="P854" s="167">
        <f t="shared" si="595"/>
        <v>15786.283466666693</v>
      </c>
      <c r="Q854" s="167">
        <f t="shared" si="596"/>
        <v>16053.498666666688</v>
      </c>
      <c r="W854" s="167">
        <v>51060</v>
      </c>
      <c r="Y854" s="169">
        <f t="shared" si="597"/>
        <v>38.183333333333337</v>
      </c>
      <c r="Z854" s="167">
        <v>-200.98400000000001</v>
      </c>
      <c r="AA854" s="167">
        <v>-183.77199999999999</v>
      </c>
      <c r="AB854" s="167">
        <f t="shared" si="576"/>
        <v>9.1356363636363636</v>
      </c>
      <c r="AC854" s="167">
        <f t="shared" si="577"/>
        <v>8.3532727272727261</v>
      </c>
      <c r="AD854" s="167">
        <f t="shared" si="598"/>
        <v>-192.37799999999999</v>
      </c>
      <c r="AF854" s="167">
        <f t="shared" si="616"/>
        <v>14.183333333333334</v>
      </c>
      <c r="AG854" s="167">
        <f t="shared" si="599"/>
        <v>-3.3497333333333335</v>
      </c>
      <c r="AH854" s="167">
        <f t="shared" si="614"/>
        <v>-2533.1111833333352</v>
      </c>
      <c r="AI854" s="167">
        <f t="shared" si="600"/>
        <v>20264.889466666682</v>
      </c>
      <c r="AJ854" s="167">
        <f t="shared" si="601"/>
        <v>-3.0628666666666664</v>
      </c>
      <c r="AK854" s="167">
        <f t="shared" si="615"/>
        <v>-2370.5033666666659</v>
      </c>
      <c r="AL854" s="167">
        <f t="shared" si="602"/>
        <v>18964.026933333327</v>
      </c>
      <c r="AM854" s="167">
        <f t="shared" si="603"/>
        <v>19614.458200000005</v>
      </c>
      <c r="AR854" s="167">
        <v>51060</v>
      </c>
      <c r="AS854" s="169">
        <f t="shared" si="579"/>
        <v>38.183333333333337</v>
      </c>
      <c r="AT854" s="167">
        <v>-176.666</v>
      </c>
      <c r="AU854" s="167">
        <v>-242.49100000000001</v>
      </c>
      <c r="AV854" s="167">
        <f t="shared" si="580"/>
        <v>8.0302727272727275</v>
      </c>
      <c r="AW854" s="167">
        <f t="shared" si="581"/>
        <v>11.022318181818182</v>
      </c>
      <c r="AY854" s="167">
        <f t="shared" si="604"/>
        <v>14.183333333333334</v>
      </c>
      <c r="AZ854" s="167">
        <f t="shared" si="605"/>
        <v>-2.9444333333333335</v>
      </c>
      <c r="BA854" s="167">
        <f t="shared" si="611"/>
        <v>-2343.7060833333353</v>
      </c>
      <c r="BB854" s="167">
        <f t="shared" si="606"/>
        <v>18749.648666666682</v>
      </c>
      <c r="BC854" s="167">
        <f t="shared" si="607"/>
        <v>-4.0415166666666664</v>
      </c>
      <c r="BD854" s="167">
        <f t="shared" si="612"/>
        <v>-3392.9794499999994</v>
      </c>
      <c r="BE854" s="167">
        <f t="shared" si="608"/>
        <v>27143.835599999995</v>
      </c>
      <c r="BF854" s="167">
        <f t="shared" si="609"/>
        <v>22946.74213333334</v>
      </c>
      <c r="BK854" s="167">
        <v>51060</v>
      </c>
      <c r="BL854" s="169">
        <v>38.183333333333337</v>
      </c>
      <c r="BM854" s="167">
        <v>-130.85300000000001</v>
      </c>
      <c r="BN854" s="167">
        <v>-165.74700000000001</v>
      </c>
      <c r="BO854" s="167">
        <f t="shared" si="582"/>
        <v>5.9478636363636364</v>
      </c>
      <c r="BP854" s="167">
        <f t="shared" si="583"/>
        <v>7.533954545454546</v>
      </c>
      <c r="BU854" s="167">
        <v>51060</v>
      </c>
      <c r="BV854" s="169">
        <v>38.183333333333337</v>
      </c>
      <c r="BW854" s="167">
        <v>-130.59399999999999</v>
      </c>
      <c r="BX854" s="167">
        <v>-145.35300000000001</v>
      </c>
      <c r="BY854" s="167">
        <f t="shared" si="584"/>
        <v>5.9360909090909084</v>
      </c>
      <c r="BZ854" s="167">
        <f t="shared" si="585"/>
        <v>6.6069545454545455</v>
      </c>
      <c r="CE854" s="167">
        <v>51060</v>
      </c>
      <c r="CF854" s="169">
        <f t="shared" si="586"/>
        <v>38.183333333333337</v>
      </c>
      <c r="CG854" s="167">
        <v>-70.866</v>
      </c>
      <c r="CH854" s="167">
        <v>-132.136</v>
      </c>
      <c r="CI854" s="167">
        <f t="shared" si="587"/>
        <v>3.2211818181818184</v>
      </c>
      <c r="CJ854" s="167">
        <f t="shared" si="588"/>
        <v>6.0061818181818181</v>
      </c>
      <c r="CO854" s="167">
        <v>51060</v>
      </c>
      <c r="CP854" s="169">
        <f t="shared" si="589"/>
        <v>38.183333333333337</v>
      </c>
      <c r="CQ854" s="167">
        <v>-164.66200000000001</v>
      </c>
      <c r="CR854" s="167">
        <v>-168.381</v>
      </c>
      <c r="CS854" s="167">
        <f t="shared" si="590"/>
        <v>7.4846363636363638</v>
      </c>
      <c r="CT854" s="167">
        <f t="shared" si="591"/>
        <v>7.653681818181818</v>
      </c>
    </row>
    <row r="855" spans="2:98">
      <c r="B855" s="167">
        <f t="shared" si="592"/>
        <v>852</v>
      </c>
      <c r="C855" s="167">
        <v>51120</v>
      </c>
      <c r="D855" s="169">
        <v>38.200000000000003</v>
      </c>
      <c r="E855" s="167">
        <v>-153.542</v>
      </c>
      <c r="F855" s="167">
        <v>-157.65899999999999</v>
      </c>
      <c r="G855" s="167">
        <f t="shared" si="572"/>
        <v>6.9791818181818179</v>
      </c>
      <c r="H855" s="167">
        <f t="shared" si="573"/>
        <v>7.1663181818181814</v>
      </c>
      <c r="J855" s="167">
        <f t="shared" si="593"/>
        <v>14.2</v>
      </c>
      <c r="K855" s="167">
        <f t="shared" si="574"/>
        <v>-2.5590333333333333</v>
      </c>
      <c r="L855" s="167">
        <f t="shared" si="613"/>
        <v>-2042.6482666666691</v>
      </c>
      <c r="M855" s="167">
        <f t="shared" si="594"/>
        <v>16341.186133333353</v>
      </c>
      <c r="N855" s="167">
        <f t="shared" si="575"/>
        <v>-2.62765</v>
      </c>
      <c r="O855" s="167">
        <f t="shared" si="610"/>
        <v>-1975.9130833333365</v>
      </c>
      <c r="P855" s="167">
        <f t="shared" si="595"/>
        <v>15807.304666666692</v>
      </c>
      <c r="Q855" s="167">
        <f t="shared" si="596"/>
        <v>16074.245400000022</v>
      </c>
      <c r="W855" s="167">
        <v>51120</v>
      </c>
      <c r="Y855" s="169">
        <f t="shared" si="597"/>
        <v>38.200000000000003</v>
      </c>
      <c r="Z855" s="167">
        <v>-200.03399999999999</v>
      </c>
      <c r="AA855" s="167">
        <v>-185.167</v>
      </c>
      <c r="AB855" s="167">
        <f t="shared" si="576"/>
        <v>9.0924545454545456</v>
      </c>
      <c r="AC855" s="167">
        <f t="shared" si="577"/>
        <v>8.4166818181818179</v>
      </c>
      <c r="AD855" s="167">
        <f t="shared" si="598"/>
        <v>-192.60050000000001</v>
      </c>
      <c r="AF855" s="167">
        <f t="shared" si="616"/>
        <v>14.2</v>
      </c>
      <c r="AG855" s="167">
        <f t="shared" si="599"/>
        <v>-3.3338999999999999</v>
      </c>
      <c r="AH855" s="167">
        <f t="shared" si="614"/>
        <v>-2536.4450833333353</v>
      </c>
      <c r="AI855" s="167">
        <f t="shared" si="600"/>
        <v>20291.560666666683</v>
      </c>
      <c r="AJ855" s="167">
        <f t="shared" si="601"/>
        <v>-3.0861166666666668</v>
      </c>
      <c r="AK855" s="167">
        <f t="shared" si="615"/>
        <v>-2373.5894833333327</v>
      </c>
      <c r="AL855" s="167">
        <f t="shared" si="602"/>
        <v>18988.715866666662</v>
      </c>
      <c r="AM855" s="167">
        <f t="shared" si="603"/>
        <v>19640.138266666672</v>
      </c>
      <c r="AR855" s="167">
        <v>51120</v>
      </c>
      <c r="AS855" s="169">
        <f t="shared" si="579"/>
        <v>38.200000000000003</v>
      </c>
      <c r="AT855" s="167">
        <v>-182.327</v>
      </c>
      <c r="AU855" s="167">
        <v>-241.804</v>
      </c>
      <c r="AV855" s="167">
        <f t="shared" si="580"/>
        <v>8.287590909090909</v>
      </c>
      <c r="AW855" s="167">
        <f t="shared" si="581"/>
        <v>10.991090909090909</v>
      </c>
      <c r="AY855" s="167">
        <f t="shared" si="604"/>
        <v>14.2</v>
      </c>
      <c r="AZ855" s="167">
        <f t="shared" si="605"/>
        <v>-3.0387833333333334</v>
      </c>
      <c r="BA855" s="167">
        <f t="shared" si="611"/>
        <v>-2346.7448666666687</v>
      </c>
      <c r="BB855" s="167">
        <f t="shared" si="606"/>
        <v>18773.95893333335</v>
      </c>
      <c r="BC855" s="167">
        <f t="shared" si="607"/>
        <v>-4.0300666666666665</v>
      </c>
      <c r="BD855" s="167">
        <f t="shared" si="612"/>
        <v>-3397.0095166666661</v>
      </c>
      <c r="BE855" s="167">
        <f t="shared" si="608"/>
        <v>27176.076133333328</v>
      </c>
      <c r="BF855" s="167">
        <f t="shared" si="609"/>
        <v>22975.017533333339</v>
      </c>
      <c r="BK855" s="167">
        <v>51120</v>
      </c>
      <c r="BL855" s="169">
        <v>38.200000000000003</v>
      </c>
      <c r="BM855" s="167">
        <v>-130.251</v>
      </c>
      <c r="BN855" s="167">
        <v>-165.33</v>
      </c>
      <c r="BO855" s="167">
        <f t="shared" si="582"/>
        <v>5.9205000000000005</v>
      </c>
      <c r="BP855" s="167">
        <f t="shared" si="583"/>
        <v>7.5150000000000006</v>
      </c>
      <c r="BU855" s="167">
        <v>51120</v>
      </c>
      <c r="BV855" s="169">
        <v>38.200000000000003</v>
      </c>
      <c r="BW855" s="167">
        <v>-130.48599999999999</v>
      </c>
      <c r="BX855" s="167">
        <v>-144.983</v>
      </c>
      <c r="BY855" s="167">
        <f t="shared" si="584"/>
        <v>5.9311818181818179</v>
      </c>
      <c r="BZ855" s="167">
        <f t="shared" si="585"/>
        <v>6.5901363636363639</v>
      </c>
      <c r="CE855" s="167">
        <v>51120</v>
      </c>
      <c r="CF855" s="169">
        <f t="shared" si="586"/>
        <v>38.200000000000003</v>
      </c>
      <c r="CG855" s="167">
        <v>-71.734999999999999</v>
      </c>
      <c r="CH855" s="167">
        <v>-131.33799999999999</v>
      </c>
      <c r="CI855" s="167">
        <f t="shared" si="587"/>
        <v>3.2606818181818182</v>
      </c>
      <c r="CJ855" s="167">
        <f t="shared" si="588"/>
        <v>5.9699090909090904</v>
      </c>
      <c r="CO855" s="167">
        <v>51120</v>
      </c>
      <c r="CP855" s="169">
        <f t="shared" si="589"/>
        <v>38.200000000000003</v>
      </c>
      <c r="CQ855" s="167">
        <v>-164.934</v>
      </c>
      <c r="CR855" s="167">
        <v>-165.36099999999999</v>
      </c>
      <c r="CS855" s="167">
        <f t="shared" si="590"/>
        <v>7.4969999999999999</v>
      </c>
      <c r="CT855" s="167">
        <f t="shared" si="591"/>
        <v>7.5164090909090904</v>
      </c>
    </row>
    <row r="856" spans="2:98">
      <c r="B856" s="167">
        <f t="shared" si="592"/>
        <v>853</v>
      </c>
      <c r="C856" s="167">
        <v>51180</v>
      </c>
      <c r="D856" s="169">
        <v>38.216666666666669</v>
      </c>
      <c r="E856" s="167">
        <v>-152.46899999999999</v>
      </c>
      <c r="F856" s="167">
        <v>-157.75200000000001</v>
      </c>
      <c r="G856" s="167">
        <f t="shared" si="572"/>
        <v>6.930409090909091</v>
      </c>
      <c r="H856" s="167">
        <f t="shared" si="573"/>
        <v>7.1705454545454552</v>
      </c>
      <c r="J856" s="167">
        <f t="shared" si="593"/>
        <v>14.216666666666667</v>
      </c>
      <c r="K856" s="167">
        <f t="shared" si="574"/>
        <v>-2.54115</v>
      </c>
      <c r="L856" s="167">
        <f t="shared" si="613"/>
        <v>-2045.1894166666691</v>
      </c>
      <c r="M856" s="167">
        <f t="shared" si="594"/>
        <v>16361.515333333353</v>
      </c>
      <c r="N856" s="167">
        <f t="shared" si="575"/>
        <v>-2.6292</v>
      </c>
      <c r="O856" s="167">
        <f t="shared" si="610"/>
        <v>-1978.5422833333366</v>
      </c>
      <c r="P856" s="167">
        <f t="shared" si="595"/>
        <v>15828.338266666693</v>
      </c>
      <c r="Q856" s="167">
        <f t="shared" si="596"/>
        <v>16094.926800000023</v>
      </c>
      <c r="W856" s="167">
        <v>51180</v>
      </c>
      <c r="Y856" s="169">
        <f t="shared" si="597"/>
        <v>38.216666666666669</v>
      </c>
      <c r="Z856" s="167">
        <v>-200.846</v>
      </c>
      <c r="AA856" s="167">
        <v>-186.47800000000001</v>
      </c>
      <c r="AB856" s="167">
        <f t="shared" si="576"/>
        <v>9.129363636363637</v>
      </c>
      <c r="AC856" s="167">
        <f t="shared" si="577"/>
        <v>8.4762727272727272</v>
      </c>
      <c r="AD856" s="167">
        <f t="shared" si="598"/>
        <v>-193.66200000000001</v>
      </c>
      <c r="AF856" s="167">
        <f t="shared" si="616"/>
        <v>14.216666666666667</v>
      </c>
      <c r="AG856" s="167">
        <f t="shared" si="599"/>
        <v>-3.3474333333333335</v>
      </c>
      <c r="AH856" s="167">
        <f t="shared" si="614"/>
        <v>-2539.7925166666687</v>
      </c>
      <c r="AI856" s="167">
        <f t="shared" si="600"/>
        <v>20318.34013333335</v>
      </c>
      <c r="AJ856" s="167">
        <f t="shared" si="601"/>
        <v>-3.107966666666667</v>
      </c>
      <c r="AK856" s="167">
        <f t="shared" si="615"/>
        <v>-2376.6974499999992</v>
      </c>
      <c r="AL856" s="167">
        <f t="shared" si="602"/>
        <v>19013.579599999994</v>
      </c>
      <c r="AM856" s="167">
        <f t="shared" si="603"/>
        <v>19665.959866666672</v>
      </c>
      <c r="AR856" s="167">
        <v>51180</v>
      </c>
      <c r="AS856" s="169">
        <f t="shared" si="579"/>
        <v>38.216666666666669</v>
      </c>
      <c r="AT856" s="167">
        <v>-179.05699999999999</v>
      </c>
      <c r="AU856" s="167">
        <v>-237.244</v>
      </c>
      <c r="AV856" s="167">
        <f t="shared" si="580"/>
        <v>8.1389545454545456</v>
      </c>
      <c r="AW856" s="167">
        <f t="shared" si="581"/>
        <v>10.783818181818182</v>
      </c>
      <c r="AY856" s="167">
        <f t="shared" si="604"/>
        <v>14.216666666666667</v>
      </c>
      <c r="AZ856" s="167">
        <f t="shared" si="605"/>
        <v>-2.984283333333333</v>
      </c>
      <c r="BA856" s="167">
        <f t="shared" si="611"/>
        <v>-2349.7291500000019</v>
      </c>
      <c r="BB856" s="167">
        <f t="shared" si="606"/>
        <v>18797.833200000015</v>
      </c>
      <c r="BC856" s="167">
        <f t="shared" si="607"/>
        <v>-3.9540666666666664</v>
      </c>
      <c r="BD856" s="167">
        <f t="shared" si="612"/>
        <v>-3400.9635833333327</v>
      </c>
      <c r="BE856" s="167">
        <f t="shared" si="608"/>
        <v>27207.708666666662</v>
      </c>
      <c r="BF856" s="167">
        <f t="shared" si="609"/>
        <v>23002.770933333341</v>
      </c>
      <c r="BK856" s="167">
        <v>51180</v>
      </c>
      <c r="BL856" s="169">
        <v>38.216666666666669</v>
      </c>
      <c r="BM856" s="167">
        <v>-130.00399999999999</v>
      </c>
      <c r="BN856" s="167">
        <v>-165.97800000000001</v>
      </c>
      <c r="BO856" s="167">
        <f t="shared" si="582"/>
        <v>5.909272727272727</v>
      </c>
      <c r="BP856" s="167">
        <f t="shared" si="583"/>
        <v>7.5444545454545455</v>
      </c>
      <c r="BU856" s="167">
        <v>51180</v>
      </c>
      <c r="BV856" s="169">
        <v>38.216666666666669</v>
      </c>
      <c r="BW856" s="167">
        <v>-132.816</v>
      </c>
      <c r="BX856" s="167">
        <v>-145.19900000000001</v>
      </c>
      <c r="BY856" s="167">
        <f t="shared" si="584"/>
        <v>6.0370909090909093</v>
      </c>
      <c r="BZ856" s="167">
        <f t="shared" si="585"/>
        <v>6.5999545454545459</v>
      </c>
      <c r="CE856" s="167">
        <v>51180</v>
      </c>
      <c r="CF856" s="169">
        <f t="shared" si="586"/>
        <v>38.216666666666669</v>
      </c>
      <c r="CG856" s="167">
        <v>-71.197000000000003</v>
      </c>
      <c r="CH856" s="167">
        <v>-130.875</v>
      </c>
      <c r="CI856" s="167">
        <f t="shared" si="587"/>
        <v>3.2362272727272727</v>
      </c>
      <c r="CJ856" s="167">
        <f t="shared" si="588"/>
        <v>5.9488636363636367</v>
      </c>
      <c r="CO856" s="167">
        <v>51180</v>
      </c>
      <c r="CP856" s="169">
        <f t="shared" si="589"/>
        <v>38.216666666666669</v>
      </c>
      <c r="CQ856" s="167">
        <v>-165.60499999999999</v>
      </c>
      <c r="CR856" s="167">
        <v>-167.97499999999999</v>
      </c>
      <c r="CS856" s="167">
        <f t="shared" si="590"/>
        <v>7.5274999999999999</v>
      </c>
      <c r="CT856" s="167">
        <f t="shared" si="591"/>
        <v>7.6352272727272723</v>
      </c>
    </row>
    <row r="857" spans="2:98">
      <c r="B857" s="167">
        <f t="shared" si="592"/>
        <v>854</v>
      </c>
      <c r="C857" s="167">
        <v>51240</v>
      </c>
      <c r="D857" s="169">
        <v>38.233333333333334</v>
      </c>
      <c r="E857" s="167">
        <v>-155.22900000000001</v>
      </c>
      <c r="F857" s="167">
        <v>-157.64400000000001</v>
      </c>
      <c r="G857" s="167">
        <f t="shared" si="572"/>
        <v>7.0558636363636369</v>
      </c>
      <c r="H857" s="167">
        <f t="shared" si="573"/>
        <v>7.1656363636363638</v>
      </c>
      <c r="J857" s="167">
        <f t="shared" si="593"/>
        <v>14.233333333333333</v>
      </c>
      <c r="K857" s="167">
        <f t="shared" si="574"/>
        <v>-2.5871500000000003</v>
      </c>
      <c r="L857" s="167">
        <f t="shared" si="613"/>
        <v>-2047.7765666666692</v>
      </c>
      <c r="M857" s="167">
        <f t="shared" si="594"/>
        <v>16382.212533333353</v>
      </c>
      <c r="N857" s="167">
        <f t="shared" si="575"/>
        <v>-2.6274000000000002</v>
      </c>
      <c r="O857" s="167">
        <f t="shared" si="610"/>
        <v>-1981.1696833333367</v>
      </c>
      <c r="P857" s="167">
        <f t="shared" si="595"/>
        <v>15849.357466666694</v>
      </c>
      <c r="Q857" s="167">
        <f t="shared" si="596"/>
        <v>16115.785000000024</v>
      </c>
      <c r="W857" s="167">
        <v>51240</v>
      </c>
      <c r="Y857" s="169">
        <f t="shared" si="597"/>
        <v>38.233333333333334</v>
      </c>
      <c r="Z857" s="167">
        <v>-208.666</v>
      </c>
      <c r="AA857" s="167">
        <v>-190.25200000000001</v>
      </c>
      <c r="AB857" s="167">
        <f t="shared" si="576"/>
        <v>9.4848181818181825</v>
      </c>
      <c r="AC857" s="167">
        <f t="shared" si="577"/>
        <v>8.6478181818181827</v>
      </c>
      <c r="AD857" s="167">
        <f t="shared" si="598"/>
        <v>-199.459</v>
      </c>
      <c r="AF857" s="167">
        <f t="shared" si="616"/>
        <v>14.233333333333333</v>
      </c>
      <c r="AG857" s="167">
        <f t="shared" si="599"/>
        <v>-3.4777666666666667</v>
      </c>
      <c r="AH857" s="167">
        <f t="shared" si="614"/>
        <v>-2543.2702833333356</v>
      </c>
      <c r="AI857" s="167">
        <f t="shared" si="600"/>
        <v>20346.162266666684</v>
      </c>
      <c r="AJ857" s="167">
        <f t="shared" si="601"/>
        <v>-3.1708666666666669</v>
      </c>
      <c r="AK857" s="167">
        <f t="shared" si="615"/>
        <v>-2379.868316666666</v>
      </c>
      <c r="AL857" s="167">
        <f t="shared" si="602"/>
        <v>19038.946533333328</v>
      </c>
      <c r="AM857" s="167">
        <f t="shared" si="603"/>
        <v>19692.554400000008</v>
      </c>
      <c r="AR857" s="167">
        <v>51240</v>
      </c>
      <c r="AS857" s="169">
        <f t="shared" si="579"/>
        <v>38.233333333333334</v>
      </c>
      <c r="AT857" s="167">
        <v>-176.751</v>
      </c>
      <c r="AU857" s="167">
        <v>-241.33799999999999</v>
      </c>
      <c r="AV857" s="167">
        <f t="shared" si="580"/>
        <v>8.0341363636363639</v>
      </c>
      <c r="AW857" s="167">
        <f t="shared" si="581"/>
        <v>10.969909090909091</v>
      </c>
      <c r="AY857" s="167">
        <f t="shared" si="604"/>
        <v>14.233333333333333</v>
      </c>
      <c r="AZ857" s="167">
        <f t="shared" si="605"/>
        <v>-2.9458500000000001</v>
      </c>
      <c r="BA857" s="167">
        <f t="shared" si="611"/>
        <v>-2352.675000000002</v>
      </c>
      <c r="BB857" s="167">
        <f t="shared" si="606"/>
        <v>18821.400000000016</v>
      </c>
      <c r="BC857" s="167">
        <f t="shared" si="607"/>
        <v>-4.0222999999999995</v>
      </c>
      <c r="BD857" s="167">
        <f t="shared" si="612"/>
        <v>-3404.9858833333328</v>
      </c>
      <c r="BE857" s="167">
        <f t="shared" si="608"/>
        <v>27239.887066666663</v>
      </c>
      <c r="BF857" s="167">
        <f t="shared" si="609"/>
        <v>23030.643533333339</v>
      </c>
      <c r="BK857" s="167">
        <v>51240</v>
      </c>
      <c r="BL857" s="169">
        <v>38.233333333333334</v>
      </c>
      <c r="BM857" s="167">
        <v>-129.696</v>
      </c>
      <c r="BN857" s="167">
        <v>-165.345</v>
      </c>
      <c r="BO857" s="167">
        <f t="shared" si="582"/>
        <v>5.8952727272727268</v>
      </c>
      <c r="BP857" s="167">
        <f t="shared" si="583"/>
        <v>7.5156818181818181</v>
      </c>
      <c r="BU857" s="167">
        <v>51240</v>
      </c>
      <c r="BV857" s="169">
        <v>38.233333333333334</v>
      </c>
      <c r="BW857" s="167">
        <v>-130.1</v>
      </c>
      <c r="BX857" s="167">
        <v>-145.846</v>
      </c>
      <c r="BY857" s="167">
        <f t="shared" si="584"/>
        <v>5.9136363636363631</v>
      </c>
      <c r="BZ857" s="167">
        <f t="shared" si="585"/>
        <v>6.6293636363636361</v>
      </c>
      <c r="CE857" s="167">
        <v>51240</v>
      </c>
      <c r="CF857" s="169">
        <f t="shared" si="586"/>
        <v>38.233333333333334</v>
      </c>
      <c r="CG857" s="167">
        <v>-70.849999999999994</v>
      </c>
      <c r="CH857" s="167">
        <v>-130.62</v>
      </c>
      <c r="CI857" s="167">
        <f t="shared" si="587"/>
        <v>3.2204545454545452</v>
      </c>
      <c r="CJ857" s="167">
        <f t="shared" si="588"/>
        <v>5.9372727272727275</v>
      </c>
      <c r="CO857" s="167">
        <v>51240</v>
      </c>
      <c r="CP857" s="169">
        <f t="shared" si="589"/>
        <v>38.233333333333334</v>
      </c>
      <c r="CQ857" s="167">
        <v>-164.869</v>
      </c>
      <c r="CR857" s="167">
        <v>-163.88399999999999</v>
      </c>
      <c r="CS857" s="167">
        <f t="shared" si="590"/>
        <v>7.4940454545454545</v>
      </c>
      <c r="CT857" s="167">
        <f t="shared" si="591"/>
        <v>7.449272727272727</v>
      </c>
    </row>
    <row r="858" spans="2:98">
      <c r="B858" s="167">
        <f t="shared" si="592"/>
        <v>855</v>
      </c>
      <c r="C858" s="167">
        <v>51300</v>
      </c>
      <c r="D858" s="169">
        <v>38.25</v>
      </c>
      <c r="E858" s="167">
        <v>-152.46899999999999</v>
      </c>
      <c r="F858" s="167">
        <v>-156.65899999999999</v>
      </c>
      <c r="G858" s="167">
        <f t="shared" si="572"/>
        <v>6.930409090909091</v>
      </c>
      <c r="H858" s="167">
        <f t="shared" si="573"/>
        <v>7.1208636363636364</v>
      </c>
      <c r="J858" s="167">
        <f t="shared" si="593"/>
        <v>14.25</v>
      </c>
      <c r="K858" s="167">
        <f t="shared" si="574"/>
        <v>-2.54115</v>
      </c>
      <c r="L858" s="167">
        <f t="shared" si="613"/>
        <v>-2050.3177166666692</v>
      </c>
      <c r="M858" s="167">
        <f t="shared" si="594"/>
        <v>16402.541733333353</v>
      </c>
      <c r="N858" s="167">
        <f t="shared" si="575"/>
        <v>-2.610983333333333</v>
      </c>
      <c r="O858" s="167">
        <f t="shared" si="610"/>
        <v>-1983.78066666667</v>
      </c>
      <c r="P858" s="167">
        <f t="shared" si="595"/>
        <v>15870.24533333336</v>
      </c>
      <c r="Q858" s="167">
        <f t="shared" si="596"/>
        <v>16136.393533333357</v>
      </c>
      <c r="W858" s="167">
        <v>51300</v>
      </c>
      <c r="Y858" s="169">
        <f t="shared" si="597"/>
        <v>38.25</v>
      </c>
      <c r="Z858" s="167">
        <v>-204.92400000000001</v>
      </c>
      <c r="AA858" s="167">
        <v>-187.80500000000001</v>
      </c>
      <c r="AB858" s="167">
        <f t="shared" si="576"/>
        <v>9.3147272727272732</v>
      </c>
      <c r="AC858" s="167">
        <f t="shared" si="577"/>
        <v>8.5365909090909096</v>
      </c>
      <c r="AD858" s="167">
        <f t="shared" si="598"/>
        <v>-196.36450000000002</v>
      </c>
      <c r="AF858" s="167">
        <f t="shared" si="616"/>
        <v>14.25</v>
      </c>
      <c r="AG858" s="167">
        <f t="shared" si="599"/>
        <v>-3.4154</v>
      </c>
      <c r="AH858" s="167">
        <f t="shared" si="614"/>
        <v>-2546.6856833333354</v>
      </c>
      <c r="AI858" s="167">
        <f t="shared" si="600"/>
        <v>20373.485466666683</v>
      </c>
      <c r="AJ858" s="167">
        <f t="shared" si="601"/>
        <v>-3.1300833333333333</v>
      </c>
      <c r="AK858" s="167">
        <f t="shared" si="615"/>
        <v>-2382.9983999999995</v>
      </c>
      <c r="AL858" s="167">
        <f t="shared" si="602"/>
        <v>19063.987199999996</v>
      </c>
      <c r="AM858" s="167">
        <f t="shared" si="603"/>
        <v>19718.736333333341</v>
      </c>
      <c r="AR858" s="167">
        <v>51300</v>
      </c>
      <c r="AS858" s="169">
        <f t="shared" si="579"/>
        <v>38.25</v>
      </c>
      <c r="AT858" s="167">
        <v>-176.006</v>
      </c>
      <c r="AU858" s="167">
        <v>-239.05699999999999</v>
      </c>
      <c r="AV858" s="167">
        <f t="shared" si="580"/>
        <v>8.0002727272727281</v>
      </c>
      <c r="AW858" s="167">
        <f t="shared" si="581"/>
        <v>10.866227272727272</v>
      </c>
      <c r="AY858" s="167">
        <f t="shared" si="604"/>
        <v>14.25</v>
      </c>
      <c r="AZ858" s="167">
        <f t="shared" si="605"/>
        <v>-2.9334333333333333</v>
      </c>
      <c r="BA858" s="167">
        <f t="shared" si="611"/>
        <v>-2355.6084333333351</v>
      </c>
      <c r="BB858" s="167">
        <f t="shared" si="606"/>
        <v>18844.867466666681</v>
      </c>
      <c r="BC858" s="167">
        <f t="shared" si="607"/>
        <v>-3.984283333333333</v>
      </c>
      <c r="BD858" s="167">
        <f t="shared" si="612"/>
        <v>-3408.970166666666</v>
      </c>
      <c r="BE858" s="167">
        <f t="shared" si="608"/>
        <v>27271.761333333328</v>
      </c>
      <c r="BF858" s="167">
        <f t="shared" si="609"/>
        <v>23058.314400000003</v>
      </c>
      <c r="BK858" s="167">
        <v>51300</v>
      </c>
      <c r="BL858" s="169">
        <v>38.25</v>
      </c>
      <c r="BM858" s="167">
        <v>-130.637</v>
      </c>
      <c r="BN858" s="167">
        <v>-167.12100000000001</v>
      </c>
      <c r="BO858" s="167">
        <f t="shared" si="582"/>
        <v>5.9380454545454544</v>
      </c>
      <c r="BP858" s="167">
        <f t="shared" si="583"/>
        <v>7.5964090909090913</v>
      </c>
      <c r="BU858" s="167">
        <v>51300</v>
      </c>
      <c r="BV858" s="169">
        <v>38.25</v>
      </c>
      <c r="BW858" s="167">
        <v>-131.304</v>
      </c>
      <c r="BX858" s="167">
        <v>-145.95400000000001</v>
      </c>
      <c r="BY858" s="167">
        <f t="shared" si="584"/>
        <v>5.9683636363636365</v>
      </c>
      <c r="BZ858" s="167">
        <f t="shared" si="585"/>
        <v>6.6342727272727275</v>
      </c>
      <c r="CE858" s="167">
        <v>51300</v>
      </c>
      <c r="CF858" s="169">
        <f t="shared" si="586"/>
        <v>38.25</v>
      </c>
      <c r="CG858" s="167">
        <v>-70.891000000000005</v>
      </c>
      <c r="CH858" s="167">
        <v>-133.904</v>
      </c>
      <c r="CI858" s="167">
        <f t="shared" si="587"/>
        <v>3.2223181818181819</v>
      </c>
      <c r="CJ858" s="167">
        <f t="shared" si="588"/>
        <v>6.0865454545454547</v>
      </c>
      <c r="CO858" s="167">
        <v>51300</v>
      </c>
      <c r="CP858" s="169">
        <f t="shared" si="589"/>
        <v>38.25</v>
      </c>
      <c r="CQ858" s="167">
        <v>-166.005</v>
      </c>
      <c r="CR858" s="167">
        <v>-165.90600000000001</v>
      </c>
      <c r="CS858" s="167">
        <f t="shared" si="590"/>
        <v>7.5456818181818184</v>
      </c>
      <c r="CT858" s="167">
        <f t="shared" si="591"/>
        <v>7.5411818181818182</v>
      </c>
    </row>
    <row r="859" spans="2:98">
      <c r="B859" s="167">
        <f t="shared" si="592"/>
        <v>856</v>
      </c>
      <c r="C859" s="167">
        <v>51360</v>
      </c>
      <c r="D859" s="169">
        <v>38.266666666666666</v>
      </c>
      <c r="E859" s="167">
        <v>-149.708</v>
      </c>
      <c r="F859" s="167">
        <v>-156.089</v>
      </c>
      <c r="G859" s="167">
        <f t="shared" si="572"/>
        <v>6.8049090909090912</v>
      </c>
      <c r="H859" s="167">
        <f t="shared" si="573"/>
        <v>7.0949545454545451</v>
      </c>
      <c r="J859" s="167">
        <f t="shared" si="593"/>
        <v>14.266666666666667</v>
      </c>
      <c r="K859" s="167">
        <f t="shared" si="574"/>
        <v>-2.4951333333333334</v>
      </c>
      <c r="L859" s="167">
        <f t="shared" si="613"/>
        <v>-2052.8128500000025</v>
      </c>
      <c r="M859" s="167">
        <f t="shared" si="594"/>
        <v>16422.50280000002</v>
      </c>
      <c r="N859" s="167">
        <f t="shared" si="575"/>
        <v>-2.6014833333333334</v>
      </c>
      <c r="O859" s="167">
        <f t="shared" si="610"/>
        <v>-1986.3821500000033</v>
      </c>
      <c r="P859" s="167">
        <f t="shared" si="595"/>
        <v>15891.057200000027</v>
      </c>
      <c r="Q859" s="167">
        <f t="shared" si="596"/>
        <v>16156.780000000024</v>
      </c>
      <c r="W859" s="167">
        <v>51360</v>
      </c>
      <c r="Y859" s="169">
        <f t="shared" si="597"/>
        <v>38.266666666666666</v>
      </c>
      <c r="Z859" s="167">
        <v>-205.036</v>
      </c>
      <c r="AA859" s="167">
        <v>-193.696</v>
      </c>
      <c r="AB859" s="167">
        <f t="shared" si="576"/>
        <v>9.3198181818181816</v>
      </c>
      <c r="AC859" s="167">
        <f t="shared" si="577"/>
        <v>8.8043636363636359</v>
      </c>
      <c r="AD859" s="167">
        <f t="shared" si="598"/>
        <v>-199.36599999999999</v>
      </c>
      <c r="AF859" s="167">
        <f t="shared" si="616"/>
        <v>14.266666666666667</v>
      </c>
      <c r="AG859" s="167">
        <f t="shared" si="599"/>
        <v>-3.4172666666666665</v>
      </c>
      <c r="AH859" s="167">
        <f t="shared" si="614"/>
        <v>-2550.1029500000022</v>
      </c>
      <c r="AI859" s="167">
        <f t="shared" si="600"/>
        <v>20400.823600000018</v>
      </c>
      <c r="AJ859" s="167">
        <f t="shared" si="601"/>
        <v>-3.2282666666666664</v>
      </c>
      <c r="AK859" s="167">
        <f t="shared" si="615"/>
        <v>-2386.226666666666</v>
      </c>
      <c r="AL859" s="167">
        <f t="shared" si="602"/>
        <v>19089.813333333328</v>
      </c>
      <c r="AM859" s="167">
        <f t="shared" si="603"/>
        <v>19745.318466666671</v>
      </c>
      <c r="AR859" s="167">
        <v>51360</v>
      </c>
      <c r="AS859" s="169">
        <f t="shared" si="579"/>
        <v>38.266666666666666</v>
      </c>
      <c r="AT859" s="167">
        <v>-175.642</v>
      </c>
      <c r="AU859" s="167">
        <v>-247.3</v>
      </c>
      <c r="AV859" s="167">
        <f t="shared" si="580"/>
        <v>7.9837272727272728</v>
      </c>
      <c r="AW859" s="167">
        <f t="shared" si="581"/>
        <v>11.240909090909092</v>
      </c>
      <c r="AY859" s="167">
        <f t="shared" si="604"/>
        <v>14.266666666666667</v>
      </c>
      <c r="AZ859" s="167">
        <f t="shared" si="605"/>
        <v>-2.9273666666666665</v>
      </c>
      <c r="BA859" s="167">
        <f t="shared" si="611"/>
        <v>-2358.5358000000019</v>
      </c>
      <c r="BB859" s="167">
        <f t="shared" si="606"/>
        <v>18868.286400000015</v>
      </c>
      <c r="BC859" s="167">
        <f t="shared" si="607"/>
        <v>-4.121666666666667</v>
      </c>
      <c r="BD859" s="167">
        <f t="shared" si="612"/>
        <v>-3413.0918333333325</v>
      </c>
      <c r="BE859" s="167">
        <f t="shared" si="608"/>
        <v>27304.73466666666</v>
      </c>
      <c r="BF859" s="167">
        <f t="shared" si="609"/>
        <v>23086.510533333338</v>
      </c>
      <c r="BK859" s="167">
        <v>51360</v>
      </c>
      <c r="BL859" s="169">
        <v>38.266666666666666</v>
      </c>
      <c r="BM859" s="167">
        <v>-131.36199999999999</v>
      </c>
      <c r="BN859" s="167">
        <v>-167.26</v>
      </c>
      <c r="BO859" s="167">
        <f t="shared" si="582"/>
        <v>5.9710000000000001</v>
      </c>
      <c r="BP859" s="167">
        <f t="shared" si="583"/>
        <v>7.6027272727272726</v>
      </c>
      <c r="BU859" s="167">
        <v>51360</v>
      </c>
      <c r="BV859" s="169">
        <v>38.266666666666666</v>
      </c>
      <c r="BW859" s="167">
        <v>-129.869</v>
      </c>
      <c r="BX859" s="167">
        <v>-142.81100000000001</v>
      </c>
      <c r="BY859" s="167">
        <f t="shared" si="584"/>
        <v>5.9031363636363636</v>
      </c>
      <c r="BZ859" s="167">
        <f t="shared" si="585"/>
        <v>6.4914090909090909</v>
      </c>
      <c r="CE859" s="167">
        <v>51360</v>
      </c>
      <c r="CF859" s="169">
        <f t="shared" si="586"/>
        <v>38.266666666666666</v>
      </c>
      <c r="CG859" s="167">
        <v>-71.236000000000004</v>
      </c>
      <c r="CH859" s="167">
        <v>-134.387</v>
      </c>
      <c r="CI859" s="167">
        <f t="shared" si="587"/>
        <v>3.238</v>
      </c>
      <c r="CJ859" s="167">
        <f t="shared" si="588"/>
        <v>6.1085000000000003</v>
      </c>
      <c r="CO859" s="167">
        <v>51360</v>
      </c>
      <c r="CP859" s="169">
        <f t="shared" si="589"/>
        <v>38.266666666666666</v>
      </c>
      <c r="CQ859" s="167">
        <v>-165.68100000000001</v>
      </c>
      <c r="CR859" s="167">
        <v>-167.71899999999999</v>
      </c>
      <c r="CS859" s="167">
        <f t="shared" si="590"/>
        <v>7.5309545454545459</v>
      </c>
      <c r="CT859" s="167">
        <f t="shared" si="591"/>
        <v>7.6235909090909084</v>
      </c>
    </row>
    <row r="860" spans="2:98">
      <c r="B860" s="167">
        <f t="shared" si="592"/>
        <v>857</v>
      </c>
      <c r="C860" s="167">
        <v>51420</v>
      </c>
      <c r="D860" s="169">
        <v>38.283333333333331</v>
      </c>
      <c r="E860" s="167">
        <v>-152.77500000000001</v>
      </c>
      <c r="F860" s="167">
        <v>-156.67400000000001</v>
      </c>
      <c r="G860" s="167">
        <f t="shared" si="572"/>
        <v>6.9443181818181818</v>
      </c>
      <c r="H860" s="167">
        <f t="shared" si="573"/>
        <v>7.1215454545454548</v>
      </c>
      <c r="J860" s="167">
        <f t="shared" si="593"/>
        <v>14.283333333333333</v>
      </c>
      <c r="K860" s="167">
        <f t="shared" si="574"/>
        <v>-2.5462500000000001</v>
      </c>
      <c r="L860" s="167">
        <f t="shared" si="613"/>
        <v>-2055.3591000000024</v>
      </c>
      <c r="M860" s="167">
        <f t="shared" si="594"/>
        <v>16442.872800000019</v>
      </c>
      <c r="N860" s="167">
        <f t="shared" si="575"/>
        <v>-2.6112333333333333</v>
      </c>
      <c r="O860" s="167">
        <f t="shared" si="610"/>
        <v>-1988.9933833333366</v>
      </c>
      <c r="P860" s="167">
        <f t="shared" si="595"/>
        <v>15911.947066666693</v>
      </c>
      <c r="Q860" s="167">
        <f t="shared" si="596"/>
        <v>16177.409933333356</v>
      </c>
      <c r="W860" s="167">
        <v>51420</v>
      </c>
      <c r="Y860" s="169">
        <f t="shared" si="597"/>
        <v>38.283333333333331</v>
      </c>
      <c r="Z860" s="167">
        <v>-204.60300000000001</v>
      </c>
      <c r="AA860" s="167">
        <v>-189.54300000000001</v>
      </c>
      <c r="AB860" s="167">
        <f t="shared" si="576"/>
        <v>9.3001363636363639</v>
      </c>
      <c r="AC860" s="167">
        <f t="shared" si="577"/>
        <v>8.6155909090909102</v>
      </c>
      <c r="AD860" s="167">
        <f t="shared" si="598"/>
        <v>-197.07300000000001</v>
      </c>
      <c r="AF860" s="167">
        <f t="shared" si="616"/>
        <v>14.283333333333333</v>
      </c>
      <c r="AG860" s="167">
        <f t="shared" si="599"/>
        <v>-3.41005</v>
      </c>
      <c r="AH860" s="167">
        <f t="shared" si="614"/>
        <v>-2553.5130000000022</v>
      </c>
      <c r="AI860" s="167">
        <f t="shared" si="600"/>
        <v>20428.104000000018</v>
      </c>
      <c r="AJ860" s="167">
        <f t="shared" si="601"/>
        <v>-3.1590500000000001</v>
      </c>
      <c r="AK860" s="167">
        <f t="shared" si="615"/>
        <v>-2389.3857166666662</v>
      </c>
      <c r="AL860" s="167">
        <f t="shared" si="602"/>
        <v>19115.08573333333</v>
      </c>
      <c r="AM860" s="167">
        <f t="shared" si="603"/>
        <v>19771.594866666674</v>
      </c>
      <c r="AR860" s="167">
        <v>51420</v>
      </c>
      <c r="AS860" s="169">
        <f t="shared" si="579"/>
        <v>38.283333333333331</v>
      </c>
      <c r="AT860" s="167">
        <v>-175.37799999999999</v>
      </c>
      <c r="AU860" s="167">
        <v>-240.98099999999999</v>
      </c>
      <c r="AV860" s="167">
        <f t="shared" si="580"/>
        <v>7.9717272727272723</v>
      </c>
      <c r="AW860" s="167">
        <f t="shared" si="581"/>
        <v>10.953681818181819</v>
      </c>
      <c r="AY860" s="167">
        <f t="shared" si="604"/>
        <v>14.283333333333333</v>
      </c>
      <c r="AZ860" s="167">
        <f t="shared" si="605"/>
        <v>-2.9229666666666665</v>
      </c>
      <c r="BA860" s="167">
        <f t="shared" si="611"/>
        <v>-2361.4587666666685</v>
      </c>
      <c r="BB860" s="167">
        <f t="shared" si="606"/>
        <v>18891.670133333348</v>
      </c>
      <c r="BC860" s="167">
        <f t="shared" si="607"/>
        <v>-4.0163500000000001</v>
      </c>
      <c r="BD860" s="167">
        <f t="shared" si="612"/>
        <v>-3417.1081833333324</v>
      </c>
      <c r="BE860" s="167">
        <f t="shared" si="608"/>
        <v>27336.865466666659</v>
      </c>
      <c r="BF860" s="167">
        <f t="shared" si="609"/>
        <v>23114.267800000001</v>
      </c>
      <c r="BK860" s="167">
        <v>51420</v>
      </c>
      <c r="BL860" s="169">
        <v>38.283333333333331</v>
      </c>
      <c r="BM860" s="167">
        <v>-129.619</v>
      </c>
      <c r="BN860" s="167">
        <v>-166.05500000000001</v>
      </c>
      <c r="BO860" s="167">
        <f t="shared" si="582"/>
        <v>5.8917727272727269</v>
      </c>
      <c r="BP860" s="167">
        <f t="shared" si="583"/>
        <v>7.5479545454545454</v>
      </c>
      <c r="BU860" s="167">
        <v>51420</v>
      </c>
      <c r="BV860" s="169">
        <v>38.283333333333331</v>
      </c>
      <c r="BW860" s="167">
        <v>-130.239</v>
      </c>
      <c r="BX860" s="167">
        <v>-144.768</v>
      </c>
      <c r="BY860" s="167">
        <f t="shared" si="584"/>
        <v>5.9199545454545452</v>
      </c>
      <c r="BZ860" s="167">
        <f t="shared" si="585"/>
        <v>6.5803636363636366</v>
      </c>
      <c r="CE860" s="167">
        <v>51420</v>
      </c>
      <c r="CF860" s="169">
        <f t="shared" si="586"/>
        <v>38.283333333333331</v>
      </c>
      <c r="CG860" s="167">
        <v>-71.263999999999996</v>
      </c>
      <c r="CH860" s="167">
        <v>-133.762</v>
      </c>
      <c r="CI860" s="167">
        <f t="shared" si="587"/>
        <v>3.2392727272727271</v>
      </c>
      <c r="CJ860" s="167">
        <f t="shared" si="588"/>
        <v>6.0800909090909094</v>
      </c>
      <c r="CO860" s="167">
        <v>51420</v>
      </c>
      <c r="CP860" s="169">
        <f t="shared" si="589"/>
        <v>38.283333333333331</v>
      </c>
      <c r="CQ860" s="167">
        <v>-166.21299999999999</v>
      </c>
      <c r="CR860" s="167">
        <v>-165.73099999999999</v>
      </c>
      <c r="CS860" s="167">
        <f t="shared" si="590"/>
        <v>7.5551363636363638</v>
      </c>
      <c r="CT860" s="167">
        <f t="shared" si="591"/>
        <v>7.5332272727272729</v>
      </c>
    </row>
    <row r="861" spans="2:98">
      <c r="B861" s="167">
        <f t="shared" si="592"/>
        <v>858</v>
      </c>
      <c r="C861" s="167">
        <v>51480</v>
      </c>
      <c r="D861" s="169">
        <v>38.299999999999997</v>
      </c>
      <c r="E861" s="167">
        <v>-154.00200000000001</v>
      </c>
      <c r="F861" s="167">
        <v>-157.613</v>
      </c>
      <c r="G861" s="167">
        <f t="shared" si="572"/>
        <v>7.0000909090909094</v>
      </c>
      <c r="H861" s="167">
        <f t="shared" si="573"/>
        <v>7.1642272727272731</v>
      </c>
      <c r="J861" s="167">
        <f t="shared" si="593"/>
        <v>14.3</v>
      </c>
      <c r="K861" s="167">
        <f t="shared" si="574"/>
        <v>-2.5667</v>
      </c>
      <c r="L861" s="167">
        <f t="shared" si="613"/>
        <v>-2057.9258000000023</v>
      </c>
      <c r="M861" s="167">
        <f t="shared" si="594"/>
        <v>16463.406400000018</v>
      </c>
      <c r="N861" s="167">
        <f t="shared" si="575"/>
        <v>-2.6268833333333332</v>
      </c>
      <c r="O861" s="167">
        <f t="shared" si="610"/>
        <v>-1991.62026666667</v>
      </c>
      <c r="P861" s="167">
        <f t="shared" si="595"/>
        <v>15932.96213333336</v>
      </c>
      <c r="Q861" s="167">
        <f t="shared" si="596"/>
        <v>16198.184266666689</v>
      </c>
      <c r="W861" s="167">
        <v>51480</v>
      </c>
      <c r="Y861" s="169">
        <f t="shared" si="597"/>
        <v>38.299999999999997</v>
      </c>
      <c r="Z861" s="167">
        <v>-206.21</v>
      </c>
      <c r="AA861" s="167">
        <v>-189.55799999999999</v>
      </c>
      <c r="AB861" s="167">
        <f t="shared" si="576"/>
        <v>9.3731818181818181</v>
      </c>
      <c r="AC861" s="167">
        <f t="shared" si="577"/>
        <v>8.6162727272727277</v>
      </c>
      <c r="AD861" s="167">
        <f t="shared" si="598"/>
        <v>-197.88400000000001</v>
      </c>
      <c r="AF861" s="167">
        <f t="shared" si="616"/>
        <v>14.3</v>
      </c>
      <c r="AG861" s="167">
        <f t="shared" si="599"/>
        <v>-3.4368333333333334</v>
      </c>
      <c r="AH861" s="167">
        <f t="shared" si="614"/>
        <v>-2556.9498333333354</v>
      </c>
      <c r="AI861" s="167">
        <f t="shared" si="600"/>
        <v>20455.598666666683</v>
      </c>
      <c r="AJ861" s="167">
        <f t="shared" si="601"/>
        <v>-3.1593</v>
      </c>
      <c r="AK861" s="167">
        <f t="shared" si="615"/>
        <v>-2392.545016666666</v>
      </c>
      <c r="AL861" s="167">
        <f t="shared" si="602"/>
        <v>19140.360133333328</v>
      </c>
      <c r="AM861" s="167">
        <f t="shared" si="603"/>
        <v>19797.979400000004</v>
      </c>
      <c r="AR861" s="167">
        <v>51480</v>
      </c>
      <c r="AS861" s="169">
        <f t="shared" si="579"/>
        <v>38.299999999999997</v>
      </c>
      <c r="AT861" s="167">
        <v>-178.029</v>
      </c>
      <c r="AU861" s="167">
        <v>-239.67400000000001</v>
      </c>
      <c r="AV861" s="167">
        <f t="shared" si="580"/>
        <v>8.092227272727273</v>
      </c>
      <c r="AW861" s="167">
        <f t="shared" si="581"/>
        <v>10.894272727272728</v>
      </c>
      <c r="AY861" s="167">
        <f t="shared" si="604"/>
        <v>14.3</v>
      </c>
      <c r="AZ861" s="167">
        <f t="shared" si="605"/>
        <v>-2.9671499999999997</v>
      </c>
      <c r="BA861" s="167">
        <f t="shared" si="611"/>
        <v>-2364.4259166666684</v>
      </c>
      <c r="BB861" s="167">
        <f t="shared" si="606"/>
        <v>18915.407333333347</v>
      </c>
      <c r="BC861" s="167">
        <f t="shared" si="607"/>
        <v>-3.9945666666666666</v>
      </c>
      <c r="BD861" s="167">
        <f t="shared" si="612"/>
        <v>-3421.1027499999991</v>
      </c>
      <c r="BE861" s="167">
        <f t="shared" si="608"/>
        <v>27368.821999999993</v>
      </c>
      <c r="BF861" s="167">
        <f t="shared" si="609"/>
        <v>23142.114666666668</v>
      </c>
      <c r="BK861" s="167">
        <v>51480</v>
      </c>
      <c r="BL861" s="169">
        <v>38.299999999999997</v>
      </c>
      <c r="BM861" s="167">
        <v>-128.06100000000001</v>
      </c>
      <c r="BN861" s="167">
        <v>-164.88200000000001</v>
      </c>
      <c r="BO861" s="167">
        <f t="shared" si="582"/>
        <v>5.8209545454545459</v>
      </c>
      <c r="BP861" s="167">
        <f t="shared" si="583"/>
        <v>7.4946363636363635</v>
      </c>
      <c r="BU861" s="167">
        <v>51480</v>
      </c>
      <c r="BV861" s="169">
        <v>38.299999999999997</v>
      </c>
      <c r="BW861" s="167">
        <v>-130.22399999999999</v>
      </c>
      <c r="BX861" s="167">
        <v>-145.63</v>
      </c>
      <c r="BY861" s="167">
        <f t="shared" si="584"/>
        <v>5.9192727272727268</v>
      </c>
      <c r="BZ861" s="167">
        <f t="shared" si="585"/>
        <v>6.6195454545454542</v>
      </c>
      <c r="CE861" s="167">
        <v>51480</v>
      </c>
      <c r="CF861" s="169">
        <f t="shared" si="586"/>
        <v>38.299999999999997</v>
      </c>
      <c r="CG861" s="167">
        <v>-70.748000000000005</v>
      </c>
      <c r="CH861" s="167">
        <v>-132.92599999999999</v>
      </c>
      <c r="CI861" s="167">
        <f t="shared" si="587"/>
        <v>3.2158181818181819</v>
      </c>
      <c r="CJ861" s="167">
        <f t="shared" si="588"/>
        <v>6.0420909090909083</v>
      </c>
      <c r="CO861" s="167">
        <v>51480</v>
      </c>
      <c r="CP861" s="169">
        <f t="shared" si="589"/>
        <v>38.299999999999997</v>
      </c>
      <c r="CQ861" s="167">
        <v>-167.78899999999999</v>
      </c>
      <c r="CR861" s="167">
        <v>-167.62899999999999</v>
      </c>
      <c r="CS861" s="167">
        <f t="shared" si="590"/>
        <v>7.6267727272727264</v>
      </c>
      <c r="CT861" s="167">
        <f t="shared" si="591"/>
        <v>7.6194999999999995</v>
      </c>
    </row>
    <row r="862" spans="2:98">
      <c r="B862" s="167">
        <f t="shared" si="592"/>
        <v>859</v>
      </c>
      <c r="C862" s="167">
        <v>51540</v>
      </c>
      <c r="D862" s="169">
        <v>38.316666666666663</v>
      </c>
      <c r="E862" s="167">
        <v>-151.85499999999999</v>
      </c>
      <c r="F862" s="167">
        <v>-156.33500000000001</v>
      </c>
      <c r="G862" s="167">
        <f t="shared" si="572"/>
        <v>6.9024999999999999</v>
      </c>
      <c r="H862" s="167">
        <f t="shared" si="573"/>
        <v>7.1061363636363639</v>
      </c>
      <c r="J862" s="167">
        <f t="shared" si="593"/>
        <v>14.316666666666666</v>
      </c>
      <c r="K862" s="167">
        <f t="shared" si="574"/>
        <v>-2.5309166666666663</v>
      </c>
      <c r="L862" s="167">
        <f t="shared" si="613"/>
        <v>-2060.4567166666689</v>
      </c>
      <c r="M862" s="167">
        <f t="shared" si="594"/>
        <v>16483.653733333351</v>
      </c>
      <c r="N862" s="167">
        <f t="shared" si="575"/>
        <v>-2.6055833333333336</v>
      </c>
      <c r="O862" s="167">
        <f t="shared" si="610"/>
        <v>-1994.2258500000032</v>
      </c>
      <c r="P862" s="167">
        <f t="shared" si="595"/>
        <v>15953.806800000026</v>
      </c>
      <c r="Q862" s="167">
        <f t="shared" si="596"/>
        <v>16218.730266666687</v>
      </c>
      <c r="W862" s="167">
        <v>51540</v>
      </c>
      <c r="Y862" s="169">
        <f t="shared" si="597"/>
        <v>38.316666666666663</v>
      </c>
      <c r="Z862" s="167">
        <v>-205.16800000000001</v>
      </c>
      <c r="AA862" s="167">
        <v>-184.15199999999999</v>
      </c>
      <c r="AB862" s="167">
        <f t="shared" si="576"/>
        <v>9.3258181818181818</v>
      </c>
      <c r="AC862" s="167">
        <f t="shared" si="577"/>
        <v>8.3705454545454536</v>
      </c>
      <c r="AD862" s="167">
        <f t="shared" si="598"/>
        <v>-194.66</v>
      </c>
      <c r="AF862" s="167">
        <f t="shared" si="616"/>
        <v>14.316666666666666</v>
      </c>
      <c r="AG862" s="167">
        <f t="shared" si="599"/>
        <v>-3.4194666666666667</v>
      </c>
      <c r="AH862" s="167">
        <f t="shared" si="614"/>
        <v>-2560.3693000000021</v>
      </c>
      <c r="AI862" s="167">
        <f t="shared" si="600"/>
        <v>20482.954400000017</v>
      </c>
      <c r="AJ862" s="167">
        <f t="shared" si="601"/>
        <v>-3.0691999999999999</v>
      </c>
      <c r="AK862" s="167">
        <f t="shared" si="615"/>
        <v>-2395.6142166666659</v>
      </c>
      <c r="AL862" s="167">
        <f t="shared" si="602"/>
        <v>19164.913733333327</v>
      </c>
      <c r="AM862" s="167">
        <f t="shared" si="603"/>
        <v>19823.934066666672</v>
      </c>
      <c r="AR862" s="167">
        <v>51540</v>
      </c>
      <c r="AS862" s="169">
        <f t="shared" si="579"/>
        <v>38.316666666666663</v>
      </c>
      <c r="AT862" s="167">
        <v>-178.221</v>
      </c>
      <c r="AU862" s="167">
        <v>-243.923</v>
      </c>
      <c r="AV862" s="167">
        <f t="shared" si="580"/>
        <v>8.1009545454545453</v>
      </c>
      <c r="AW862" s="167">
        <f t="shared" si="581"/>
        <v>11.087409090909091</v>
      </c>
      <c r="AY862" s="167">
        <f t="shared" si="604"/>
        <v>14.316666666666666</v>
      </c>
      <c r="AZ862" s="167">
        <f t="shared" si="605"/>
        <v>-2.9703499999999998</v>
      </c>
      <c r="BA862" s="167">
        <f t="shared" si="611"/>
        <v>-2367.3962666666685</v>
      </c>
      <c r="BB862" s="167">
        <f t="shared" si="606"/>
        <v>18939.170133333348</v>
      </c>
      <c r="BC862" s="167">
        <f t="shared" si="607"/>
        <v>-4.0653833333333331</v>
      </c>
      <c r="BD862" s="167">
        <f t="shared" si="612"/>
        <v>-3425.1681333333327</v>
      </c>
      <c r="BE862" s="167">
        <f t="shared" si="608"/>
        <v>27401.345066666661</v>
      </c>
      <c r="BF862" s="167">
        <f t="shared" si="609"/>
        <v>23170.257600000004</v>
      </c>
      <c r="BK862" s="167">
        <v>51540</v>
      </c>
      <c r="BL862" s="169">
        <v>38.316666666666663</v>
      </c>
      <c r="BM862" s="167">
        <v>-129.75800000000001</v>
      </c>
      <c r="BN862" s="167">
        <v>-167.398</v>
      </c>
      <c r="BO862" s="167">
        <f t="shared" si="582"/>
        <v>5.8980909090909099</v>
      </c>
      <c r="BP862" s="167">
        <f t="shared" si="583"/>
        <v>7.609</v>
      </c>
      <c r="BU862" s="167">
        <v>51540</v>
      </c>
      <c r="BV862" s="169">
        <v>38.316666666666663</v>
      </c>
      <c r="BW862" s="167">
        <v>-130.65600000000001</v>
      </c>
      <c r="BX862" s="167">
        <v>-144.768</v>
      </c>
      <c r="BY862" s="167">
        <f t="shared" si="584"/>
        <v>5.9389090909090916</v>
      </c>
      <c r="BZ862" s="167">
        <f t="shared" si="585"/>
        <v>6.5803636363636366</v>
      </c>
      <c r="CE862" s="167">
        <v>51540</v>
      </c>
      <c r="CF862" s="169">
        <f t="shared" si="586"/>
        <v>38.316666666666663</v>
      </c>
      <c r="CG862" s="167">
        <v>-71.182000000000002</v>
      </c>
      <c r="CH862" s="167">
        <v>-132.34899999999999</v>
      </c>
      <c r="CI862" s="167">
        <f t="shared" si="587"/>
        <v>3.2355454545454547</v>
      </c>
      <c r="CJ862" s="167">
        <f t="shared" si="588"/>
        <v>6.015863636363636</v>
      </c>
      <c r="CO862" s="167">
        <v>51540</v>
      </c>
      <c r="CP862" s="169">
        <f t="shared" si="589"/>
        <v>38.316666666666663</v>
      </c>
      <c r="CQ862" s="167">
        <v>-163.85499999999999</v>
      </c>
      <c r="CR862" s="167">
        <v>-164.83199999999999</v>
      </c>
      <c r="CS862" s="167">
        <f t="shared" si="590"/>
        <v>7.4479545454545448</v>
      </c>
      <c r="CT862" s="167">
        <f t="shared" si="591"/>
        <v>7.4923636363636357</v>
      </c>
    </row>
    <row r="863" spans="2:98">
      <c r="B863" s="167">
        <f t="shared" si="592"/>
        <v>860</v>
      </c>
      <c r="C863" s="167">
        <v>51600</v>
      </c>
      <c r="D863" s="169">
        <v>38.333333333333336</v>
      </c>
      <c r="E863" s="167">
        <v>-153.84899999999999</v>
      </c>
      <c r="F863" s="167">
        <v>-157.58199999999999</v>
      </c>
      <c r="G863" s="167">
        <f t="shared" si="572"/>
        <v>6.9931363636363635</v>
      </c>
      <c r="H863" s="167">
        <f t="shared" si="573"/>
        <v>7.1628181818181815</v>
      </c>
      <c r="J863" s="167">
        <f t="shared" si="593"/>
        <v>14.333333333333334</v>
      </c>
      <c r="K863" s="167">
        <f t="shared" si="574"/>
        <v>-2.5641499999999997</v>
      </c>
      <c r="L863" s="167">
        <f t="shared" si="613"/>
        <v>-2063.020866666669</v>
      </c>
      <c r="M863" s="167">
        <f t="shared" si="594"/>
        <v>16504.166933333352</v>
      </c>
      <c r="N863" s="167">
        <f t="shared" si="575"/>
        <v>-2.6263666666666667</v>
      </c>
      <c r="O863" s="167">
        <f t="shared" si="610"/>
        <v>-1996.8522166666698</v>
      </c>
      <c r="P863" s="167">
        <f t="shared" si="595"/>
        <v>15974.817733333359</v>
      </c>
      <c r="Q863" s="167">
        <f t="shared" si="596"/>
        <v>16239.492333333355</v>
      </c>
      <c r="W863" s="167">
        <v>51600</v>
      </c>
      <c r="Y863" s="169">
        <f t="shared" si="597"/>
        <v>38.333333333333336</v>
      </c>
      <c r="Z863" s="167">
        <v>-203.46700000000001</v>
      </c>
      <c r="AA863" s="167">
        <v>-189.65</v>
      </c>
      <c r="AB863" s="167">
        <f t="shared" si="576"/>
        <v>9.2484999999999999</v>
      </c>
      <c r="AC863" s="167">
        <f t="shared" si="577"/>
        <v>8.620454545454546</v>
      </c>
      <c r="AD863" s="167">
        <f t="shared" si="598"/>
        <v>-196.55850000000001</v>
      </c>
      <c r="AF863" s="167">
        <f t="shared" si="616"/>
        <v>14.333333333333334</v>
      </c>
      <c r="AG863" s="167">
        <f t="shared" si="599"/>
        <v>-3.391116666666667</v>
      </c>
      <c r="AH863" s="167">
        <f t="shared" si="614"/>
        <v>-2563.7604166666688</v>
      </c>
      <c r="AI863" s="167">
        <f t="shared" si="600"/>
        <v>20510.08333333335</v>
      </c>
      <c r="AJ863" s="167">
        <f t="shared" si="601"/>
        <v>-3.1608333333333336</v>
      </c>
      <c r="AK863" s="167">
        <f t="shared" si="615"/>
        <v>-2398.7750499999993</v>
      </c>
      <c r="AL863" s="167">
        <f t="shared" si="602"/>
        <v>19190.200399999994</v>
      </c>
      <c r="AM863" s="167">
        <f t="shared" si="603"/>
        <v>19850.141866666672</v>
      </c>
      <c r="AR863" s="167">
        <v>51600</v>
      </c>
      <c r="AS863" s="169">
        <f t="shared" si="579"/>
        <v>38.333333333333336</v>
      </c>
      <c r="AT863" s="167">
        <v>-176.79300000000001</v>
      </c>
      <c r="AU863" s="167">
        <v>-242.62</v>
      </c>
      <c r="AV863" s="167">
        <f t="shared" si="580"/>
        <v>8.0360454545454552</v>
      </c>
      <c r="AW863" s="167">
        <f t="shared" si="581"/>
        <v>11.028181818181819</v>
      </c>
      <c r="AY863" s="167">
        <f t="shared" si="604"/>
        <v>14.333333333333334</v>
      </c>
      <c r="AZ863" s="167">
        <f t="shared" si="605"/>
        <v>-2.9465500000000002</v>
      </c>
      <c r="BA863" s="167">
        <f t="shared" si="611"/>
        <v>-2370.3428166666686</v>
      </c>
      <c r="BB863" s="167">
        <f t="shared" si="606"/>
        <v>18962.742533333349</v>
      </c>
      <c r="BC863" s="167">
        <f t="shared" si="607"/>
        <v>-4.0436666666666667</v>
      </c>
      <c r="BD863" s="167">
        <f t="shared" si="612"/>
        <v>-3429.2117999999991</v>
      </c>
      <c r="BE863" s="167">
        <f t="shared" si="608"/>
        <v>27433.694399999993</v>
      </c>
      <c r="BF863" s="167">
        <f t="shared" si="609"/>
        <v>23198.218466666673</v>
      </c>
      <c r="BK863" s="167">
        <v>51600</v>
      </c>
      <c r="BL863" s="169">
        <v>38.333333333333336</v>
      </c>
      <c r="BM863" s="167">
        <v>-129.511</v>
      </c>
      <c r="BN863" s="167">
        <v>-167.07400000000001</v>
      </c>
      <c r="BO863" s="167">
        <f t="shared" si="582"/>
        <v>5.8868636363636364</v>
      </c>
      <c r="BP863" s="167">
        <f t="shared" si="583"/>
        <v>7.5942727272727275</v>
      </c>
      <c r="BU863" s="167">
        <v>51600</v>
      </c>
      <c r="BV863" s="169">
        <v>38.333333333333336</v>
      </c>
      <c r="BW863" s="167">
        <v>-128.07900000000001</v>
      </c>
      <c r="BX863" s="167">
        <v>-145.846</v>
      </c>
      <c r="BY863" s="167">
        <f t="shared" si="584"/>
        <v>5.8217727272727275</v>
      </c>
      <c r="BZ863" s="167">
        <f t="shared" si="585"/>
        <v>6.6293636363636361</v>
      </c>
      <c r="CE863" s="167">
        <v>51600</v>
      </c>
      <c r="CF863" s="169">
        <f t="shared" si="586"/>
        <v>38.333333333333336</v>
      </c>
      <c r="CG863" s="167">
        <v>-71.766000000000005</v>
      </c>
      <c r="CH863" s="167">
        <v>-132.71600000000001</v>
      </c>
      <c r="CI863" s="167">
        <f t="shared" si="587"/>
        <v>3.2620909090909094</v>
      </c>
      <c r="CJ863" s="167">
        <f t="shared" si="588"/>
        <v>6.0325454545454553</v>
      </c>
      <c r="CO863" s="167">
        <v>51600</v>
      </c>
      <c r="CP863" s="169">
        <f t="shared" si="589"/>
        <v>38.333333333333336</v>
      </c>
      <c r="CQ863" s="167">
        <v>-166.56899999999999</v>
      </c>
      <c r="CR863" s="167">
        <v>-164.03800000000001</v>
      </c>
      <c r="CS863" s="167">
        <f t="shared" si="590"/>
        <v>7.5713181818181816</v>
      </c>
      <c r="CT863" s="167">
        <f t="shared" si="591"/>
        <v>7.4562727272727276</v>
      </c>
    </row>
    <row r="864" spans="2:98">
      <c r="B864" s="167">
        <f t="shared" si="592"/>
        <v>861</v>
      </c>
      <c r="C864" s="167">
        <v>51660</v>
      </c>
      <c r="D864" s="169">
        <v>38.35</v>
      </c>
      <c r="E864" s="167">
        <v>-154.00200000000001</v>
      </c>
      <c r="F864" s="167">
        <v>-158.75200000000001</v>
      </c>
      <c r="G864" s="167">
        <f t="shared" si="572"/>
        <v>7.0000909090909094</v>
      </c>
      <c r="H864" s="167">
        <f t="shared" si="573"/>
        <v>7.2160000000000002</v>
      </c>
      <c r="J864" s="167">
        <f t="shared" si="593"/>
        <v>14.35</v>
      </c>
      <c r="K864" s="167">
        <f t="shared" si="574"/>
        <v>-2.5667</v>
      </c>
      <c r="L864" s="167">
        <f t="shared" si="613"/>
        <v>-2065.5875666666689</v>
      </c>
      <c r="M864" s="167">
        <f t="shared" si="594"/>
        <v>16524.700533333351</v>
      </c>
      <c r="N864" s="167">
        <f t="shared" si="575"/>
        <v>-2.6458666666666666</v>
      </c>
      <c r="O864" s="167">
        <f t="shared" si="610"/>
        <v>-1999.4980833333366</v>
      </c>
      <c r="P864" s="167">
        <f t="shared" si="595"/>
        <v>15995.984666666693</v>
      </c>
      <c r="Q864" s="167">
        <f t="shared" si="596"/>
        <v>16260.342600000022</v>
      </c>
      <c r="W864" s="167">
        <v>51660</v>
      </c>
      <c r="Y864" s="169">
        <f t="shared" si="597"/>
        <v>38.35</v>
      </c>
      <c r="Z864" s="167">
        <v>-206.601</v>
      </c>
      <c r="AA864" s="167">
        <v>-191.08600000000001</v>
      </c>
      <c r="AB864" s="167">
        <f t="shared" si="576"/>
        <v>9.3909545454545462</v>
      </c>
      <c r="AC864" s="167">
        <f t="shared" si="577"/>
        <v>8.6857272727272736</v>
      </c>
      <c r="AD864" s="167">
        <f t="shared" si="598"/>
        <v>-198.84350000000001</v>
      </c>
      <c r="AF864" s="167">
        <f t="shared" si="616"/>
        <v>14.35</v>
      </c>
      <c r="AG864" s="167">
        <f t="shared" si="599"/>
        <v>-3.4433500000000001</v>
      </c>
      <c r="AH864" s="167">
        <f t="shared" si="614"/>
        <v>-2567.2037666666688</v>
      </c>
      <c r="AI864" s="167">
        <f t="shared" si="600"/>
        <v>20537.63013333335</v>
      </c>
      <c r="AJ864" s="167">
        <f t="shared" si="601"/>
        <v>-3.184766666666667</v>
      </c>
      <c r="AK864" s="167">
        <f t="shared" si="615"/>
        <v>-2401.959816666666</v>
      </c>
      <c r="AL864" s="167">
        <f t="shared" si="602"/>
        <v>19215.678533333328</v>
      </c>
      <c r="AM864" s="167">
        <f t="shared" si="603"/>
        <v>19876.654333333339</v>
      </c>
      <c r="AR864" s="167">
        <v>51660</v>
      </c>
      <c r="AS864" s="169">
        <f t="shared" si="579"/>
        <v>38.35</v>
      </c>
      <c r="AT864" s="167">
        <v>-175.87100000000001</v>
      </c>
      <c r="AU864" s="167">
        <v>-245.20400000000001</v>
      </c>
      <c r="AV864" s="167">
        <f t="shared" si="580"/>
        <v>7.9941363636363638</v>
      </c>
      <c r="AW864" s="167">
        <f t="shared" si="581"/>
        <v>11.145636363636363</v>
      </c>
      <c r="AY864" s="167">
        <f t="shared" si="604"/>
        <v>14.35</v>
      </c>
      <c r="AZ864" s="167">
        <f t="shared" si="605"/>
        <v>-2.9311833333333333</v>
      </c>
      <c r="BA864" s="167">
        <f t="shared" si="611"/>
        <v>-2373.2740000000017</v>
      </c>
      <c r="BB864" s="167">
        <f t="shared" si="606"/>
        <v>18986.192000000014</v>
      </c>
      <c r="BC864" s="167">
        <f t="shared" si="607"/>
        <v>-4.0867333333333331</v>
      </c>
      <c r="BD864" s="167">
        <f t="shared" si="612"/>
        <v>-3433.2985333333327</v>
      </c>
      <c r="BE864" s="167">
        <f t="shared" si="608"/>
        <v>27466.388266666661</v>
      </c>
      <c r="BF864" s="167">
        <f t="shared" si="609"/>
        <v>23226.290133333336</v>
      </c>
      <c r="BK864" s="167">
        <v>51660</v>
      </c>
      <c r="BL864" s="169">
        <v>38.35</v>
      </c>
      <c r="BM864" s="167">
        <v>-128.98599999999999</v>
      </c>
      <c r="BN864" s="167">
        <v>-166.071</v>
      </c>
      <c r="BO864" s="167">
        <f t="shared" si="582"/>
        <v>5.8629999999999995</v>
      </c>
      <c r="BP864" s="167">
        <f t="shared" si="583"/>
        <v>7.5486818181818185</v>
      </c>
      <c r="BU864" s="167">
        <v>51660</v>
      </c>
      <c r="BV864" s="169">
        <v>38.35</v>
      </c>
      <c r="BW864" s="167">
        <v>-129.15899999999999</v>
      </c>
      <c r="BX864" s="167">
        <v>-145.815</v>
      </c>
      <c r="BY864" s="167">
        <f t="shared" si="584"/>
        <v>5.8708636363636364</v>
      </c>
      <c r="BZ864" s="167">
        <f t="shared" si="585"/>
        <v>6.6279545454545454</v>
      </c>
      <c r="CE864" s="167">
        <v>51660</v>
      </c>
      <c r="CF864" s="169">
        <f t="shared" si="586"/>
        <v>38.35</v>
      </c>
      <c r="CG864" s="167">
        <v>-71.150999999999996</v>
      </c>
      <c r="CH864" s="167">
        <v>-132.285</v>
      </c>
      <c r="CI864" s="167">
        <f t="shared" si="587"/>
        <v>3.2341363636363636</v>
      </c>
      <c r="CJ864" s="167">
        <f t="shared" si="588"/>
        <v>6.0129545454545452</v>
      </c>
      <c r="CO864" s="167">
        <v>51660</v>
      </c>
      <c r="CP864" s="169">
        <f t="shared" si="589"/>
        <v>38.35</v>
      </c>
      <c r="CQ864" s="167">
        <v>-166.57499999999999</v>
      </c>
      <c r="CR864" s="167">
        <v>-166.55</v>
      </c>
      <c r="CS864" s="167">
        <f t="shared" si="590"/>
        <v>7.5715909090909088</v>
      </c>
      <c r="CT864" s="167">
        <f t="shared" si="591"/>
        <v>7.5704545454545462</v>
      </c>
    </row>
    <row r="865" spans="2:98">
      <c r="B865" s="167">
        <f t="shared" si="592"/>
        <v>862</v>
      </c>
      <c r="C865" s="167">
        <v>51720</v>
      </c>
      <c r="D865" s="169">
        <v>38.366666666666667</v>
      </c>
      <c r="E865" s="167">
        <v>-153.84899999999999</v>
      </c>
      <c r="F865" s="167">
        <v>-157.62899999999999</v>
      </c>
      <c r="G865" s="167">
        <f t="shared" si="572"/>
        <v>6.9931363636363635</v>
      </c>
      <c r="H865" s="167">
        <f t="shared" si="573"/>
        <v>7.1649545454545454</v>
      </c>
      <c r="J865" s="167">
        <f t="shared" si="593"/>
        <v>14.366666666666667</v>
      </c>
      <c r="K865" s="167">
        <f t="shared" si="574"/>
        <v>-2.5641499999999997</v>
      </c>
      <c r="L865" s="167">
        <f t="shared" si="613"/>
        <v>-2068.151716666669</v>
      </c>
      <c r="M865" s="167">
        <f t="shared" si="594"/>
        <v>16545.213733333352</v>
      </c>
      <c r="N865" s="167">
        <f t="shared" si="575"/>
        <v>-2.6271499999999999</v>
      </c>
      <c r="O865" s="167">
        <f t="shared" si="610"/>
        <v>-2002.1252333333366</v>
      </c>
      <c r="P865" s="167">
        <f t="shared" si="595"/>
        <v>16017.001866666693</v>
      </c>
      <c r="Q865" s="167">
        <f t="shared" si="596"/>
        <v>16281.107800000023</v>
      </c>
      <c r="W865" s="167">
        <v>51720</v>
      </c>
      <c r="Y865" s="169">
        <f t="shared" si="597"/>
        <v>38.366666666666667</v>
      </c>
      <c r="Z865" s="167">
        <v>-204.00800000000001</v>
      </c>
      <c r="AA865" s="167">
        <v>-184.30500000000001</v>
      </c>
      <c r="AB865" s="167">
        <f t="shared" si="576"/>
        <v>9.2730909090909091</v>
      </c>
      <c r="AC865" s="167">
        <f t="shared" si="577"/>
        <v>8.3774999999999995</v>
      </c>
      <c r="AD865" s="167">
        <f t="shared" si="598"/>
        <v>-194.15649999999999</v>
      </c>
      <c r="AF865" s="167">
        <f t="shared" si="616"/>
        <v>14.366666666666667</v>
      </c>
      <c r="AG865" s="167">
        <f t="shared" si="599"/>
        <v>-3.4001333333333332</v>
      </c>
      <c r="AH865" s="167">
        <f t="shared" si="614"/>
        <v>-2570.6039000000023</v>
      </c>
      <c r="AI865" s="167">
        <f t="shared" si="600"/>
        <v>20564.831200000019</v>
      </c>
      <c r="AJ865" s="167">
        <f t="shared" si="601"/>
        <v>-3.0717500000000002</v>
      </c>
      <c r="AK865" s="167">
        <f t="shared" si="615"/>
        <v>-2405.0315666666661</v>
      </c>
      <c r="AL865" s="167">
        <f t="shared" si="602"/>
        <v>19240.252533333329</v>
      </c>
      <c r="AM865" s="167">
        <f t="shared" si="603"/>
        <v>19902.541866666674</v>
      </c>
      <c r="AR865" s="167">
        <v>51720</v>
      </c>
      <c r="AS865" s="169">
        <f t="shared" si="579"/>
        <v>38.366666666666667</v>
      </c>
      <c r="AT865" s="167">
        <v>-178.125</v>
      </c>
      <c r="AU865" s="167">
        <v>-245.822</v>
      </c>
      <c r="AV865" s="167">
        <f t="shared" si="580"/>
        <v>8.0965909090909083</v>
      </c>
      <c r="AW865" s="167">
        <f t="shared" si="581"/>
        <v>11.173727272727273</v>
      </c>
      <c r="AY865" s="167">
        <f t="shared" si="604"/>
        <v>14.366666666666667</v>
      </c>
      <c r="AZ865" s="167">
        <f t="shared" si="605"/>
        <v>-2.96875</v>
      </c>
      <c r="BA865" s="167">
        <f t="shared" si="611"/>
        <v>-2376.2427500000017</v>
      </c>
      <c r="BB865" s="167">
        <f t="shared" si="606"/>
        <v>19009.942000000014</v>
      </c>
      <c r="BC865" s="167">
        <f t="shared" si="607"/>
        <v>-4.0970333333333331</v>
      </c>
      <c r="BD865" s="167">
        <f t="shared" si="612"/>
        <v>-3437.3955666666661</v>
      </c>
      <c r="BE865" s="167">
        <f t="shared" si="608"/>
        <v>27499.164533333329</v>
      </c>
      <c r="BF865" s="167">
        <f t="shared" si="609"/>
        <v>23254.55326666667</v>
      </c>
      <c r="BK865" s="167">
        <v>51720</v>
      </c>
      <c r="BL865" s="169">
        <v>38.366666666666667</v>
      </c>
      <c r="BM865" s="167">
        <v>-129.387</v>
      </c>
      <c r="BN865" s="167">
        <v>-167.26</v>
      </c>
      <c r="BO865" s="167">
        <f t="shared" si="582"/>
        <v>5.8812272727272727</v>
      </c>
      <c r="BP865" s="167">
        <f t="shared" si="583"/>
        <v>7.6027272727272726</v>
      </c>
      <c r="BU865" s="167">
        <v>51720</v>
      </c>
      <c r="BV865" s="169">
        <v>38.366666666666667</v>
      </c>
      <c r="BW865" s="167">
        <v>-129.221</v>
      </c>
      <c r="BX865" s="167">
        <v>-145.43</v>
      </c>
      <c r="BY865" s="167">
        <f t="shared" si="584"/>
        <v>5.8736818181818187</v>
      </c>
      <c r="BZ865" s="167">
        <f t="shared" si="585"/>
        <v>6.6104545454545454</v>
      </c>
      <c r="CE865" s="167">
        <v>51720</v>
      </c>
      <c r="CF865" s="169">
        <f t="shared" si="586"/>
        <v>38.366666666666667</v>
      </c>
      <c r="CG865" s="167">
        <v>-71.680999999999997</v>
      </c>
      <c r="CH865" s="167">
        <v>-131.215</v>
      </c>
      <c r="CI865" s="167">
        <f t="shared" si="587"/>
        <v>3.2582272727272725</v>
      </c>
      <c r="CJ865" s="167">
        <f t="shared" si="588"/>
        <v>5.9643181818181823</v>
      </c>
      <c r="CO865" s="167">
        <v>51720</v>
      </c>
      <c r="CP865" s="169">
        <f t="shared" si="589"/>
        <v>38.366666666666667</v>
      </c>
      <c r="CQ865" s="167">
        <v>-165.04900000000001</v>
      </c>
      <c r="CR865" s="167">
        <v>-164.37899999999999</v>
      </c>
      <c r="CS865" s="167">
        <f t="shared" si="590"/>
        <v>7.5022272727272732</v>
      </c>
      <c r="CT865" s="167">
        <f t="shared" si="591"/>
        <v>7.471772727272727</v>
      </c>
    </row>
    <row r="866" spans="2:98">
      <c r="B866" s="167">
        <f t="shared" si="592"/>
        <v>863</v>
      </c>
      <c r="C866" s="167">
        <v>51780</v>
      </c>
      <c r="D866" s="169">
        <v>38.383333333333333</v>
      </c>
      <c r="E866" s="167">
        <v>-153.23599999999999</v>
      </c>
      <c r="F866" s="167">
        <v>-158.41399999999999</v>
      </c>
      <c r="G866" s="167">
        <f t="shared" si="572"/>
        <v>6.9652727272727271</v>
      </c>
      <c r="H866" s="167">
        <f t="shared" si="573"/>
        <v>7.2006363636363631</v>
      </c>
      <c r="J866" s="167">
        <f t="shared" si="593"/>
        <v>14.383333333333333</v>
      </c>
      <c r="K866" s="167">
        <f t="shared" si="574"/>
        <v>-2.5539333333333332</v>
      </c>
      <c r="L866" s="167">
        <f t="shared" si="613"/>
        <v>-2070.7056500000022</v>
      </c>
      <c r="M866" s="167">
        <f t="shared" si="594"/>
        <v>16565.645200000017</v>
      </c>
      <c r="N866" s="167">
        <f t="shared" si="575"/>
        <v>-2.6402333333333332</v>
      </c>
      <c r="O866" s="167">
        <f t="shared" si="610"/>
        <v>-2004.7654666666699</v>
      </c>
      <c r="P866" s="167">
        <f t="shared" si="595"/>
        <v>16038.123733333359</v>
      </c>
      <c r="Q866" s="167">
        <f t="shared" si="596"/>
        <v>16301.884466666688</v>
      </c>
      <c r="W866" s="167">
        <v>51780</v>
      </c>
      <c r="Y866" s="169">
        <f t="shared" si="597"/>
        <v>38.383333333333333</v>
      </c>
      <c r="Z866" s="167">
        <v>-206.43700000000001</v>
      </c>
      <c r="AA866" s="167">
        <v>-190.739</v>
      </c>
      <c r="AB866" s="167">
        <f t="shared" si="576"/>
        <v>9.3834999999999997</v>
      </c>
      <c r="AC866" s="167">
        <f t="shared" si="577"/>
        <v>8.6699545454545461</v>
      </c>
      <c r="AD866" s="167">
        <f t="shared" si="598"/>
        <v>-198.58800000000002</v>
      </c>
      <c r="AF866" s="167">
        <f t="shared" si="616"/>
        <v>14.383333333333333</v>
      </c>
      <c r="AG866" s="167">
        <f t="shared" si="599"/>
        <v>-3.4406166666666667</v>
      </c>
      <c r="AH866" s="167">
        <f t="shared" si="614"/>
        <v>-2574.0445166666691</v>
      </c>
      <c r="AI866" s="167">
        <f t="shared" si="600"/>
        <v>20592.356133333353</v>
      </c>
      <c r="AJ866" s="167">
        <f t="shared" si="601"/>
        <v>-3.1789833333333335</v>
      </c>
      <c r="AK866" s="167">
        <f t="shared" si="615"/>
        <v>-2408.2105499999993</v>
      </c>
      <c r="AL866" s="167">
        <f t="shared" si="602"/>
        <v>19265.684399999995</v>
      </c>
      <c r="AM866" s="167">
        <f t="shared" si="603"/>
        <v>19929.020266666674</v>
      </c>
      <c r="AR866" s="167">
        <v>51780</v>
      </c>
      <c r="AS866" s="169">
        <f t="shared" si="579"/>
        <v>38.383333333333333</v>
      </c>
      <c r="AT866" s="167">
        <v>-176.34700000000001</v>
      </c>
      <c r="AU866" s="167">
        <v>-243.292</v>
      </c>
      <c r="AV866" s="167">
        <f t="shared" si="580"/>
        <v>8.0157727272727275</v>
      </c>
      <c r="AW866" s="167">
        <f t="shared" si="581"/>
        <v>11.058727272727273</v>
      </c>
      <c r="AY866" s="167">
        <f t="shared" si="604"/>
        <v>14.383333333333333</v>
      </c>
      <c r="AZ866" s="167">
        <f t="shared" si="605"/>
        <v>-2.9391166666666666</v>
      </c>
      <c r="BA866" s="167">
        <f t="shared" si="611"/>
        <v>-2379.1818666666682</v>
      </c>
      <c r="BB866" s="167">
        <f t="shared" si="606"/>
        <v>19033.454933333345</v>
      </c>
      <c r="BC866" s="167">
        <f t="shared" si="607"/>
        <v>-4.0548666666666664</v>
      </c>
      <c r="BD866" s="167">
        <f t="shared" si="612"/>
        <v>-3441.450433333333</v>
      </c>
      <c r="BE866" s="167">
        <f t="shared" si="608"/>
        <v>27531.603466666664</v>
      </c>
      <c r="BF866" s="167">
        <f t="shared" si="609"/>
        <v>23282.529200000004</v>
      </c>
      <c r="BK866" s="167">
        <v>51780</v>
      </c>
      <c r="BL866" s="169">
        <v>38.383333333333333</v>
      </c>
      <c r="BM866" s="167">
        <v>-130.09700000000001</v>
      </c>
      <c r="BN866" s="167">
        <v>-165.05199999999999</v>
      </c>
      <c r="BO866" s="167">
        <f t="shared" si="582"/>
        <v>5.9135</v>
      </c>
      <c r="BP866" s="167">
        <f t="shared" si="583"/>
        <v>7.5023636363636363</v>
      </c>
      <c r="BU866" s="167">
        <v>51780</v>
      </c>
      <c r="BV866" s="169">
        <v>38.383333333333333</v>
      </c>
      <c r="BW866" s="167">
        <v>-128.18700000000001</v>
      </c>
      <c r="BX866" s="167">
        <v>-146.87799999999999</v>
      </c>
      <c r="BY866" s="167">
        <f t="shared" si="584"/>
        <v>5.826681818181819</v>
      </c>
      <c r="BZ866" s="167">
        <f t="shared" si="585"/>
        <v>6.6762727272727265</v>
      </c>
      <c r="CE866" s="167">
        <v>51780</v>
      </c>
      <c r="CF866" s="169">
        <f t="shared" si="586"/>
        <v>38.383333333333333</v>
      </c>
      <c r="CG866" s="167">
        <v>-70.808000000000007</v>
      </c>
      <c r="CH866" s="167">
        <v>-131.63200000000001</v>
      </c>
      <c r="CI866" s="167">
        <f t="shared" si="587"/>
        <v>3.2185454545454548</v>
      </c>
      <c r="CJ866" s="167">
        <f t="shared" si="588"/>
        <v>5.9832727272727277</v>
      </c>
      <c r="CO866" s="167">
        <v>51780</v>
      </c>
      <c r="CP866" s="169">
        <f t="shared" si="589"/>
        <v>38.383333333333333</v>
      </c>
      <c r="CQ866" s="167">
        <v>-163.946</v>
      </c>
      <c r="CR866" s="167">
        <v>-166.15100000000001</v>
      </c>
      <c r="CS866" s="167">
        <f t="shared" si="590"/>
        <v>7.4520909090909093</v>
      </c>
      <c r="CT866" s="167">
        <f t="shared" si="591"/>
        <v>7.5523181818181824</v>
      </c>
    </row>
    <row r="867" spans="2:98">
      <c r="B867" s="167">
        <f t="shared" si="592"/>
        <v>864</v>
      </c>
      <c r="C867" s="167">
        <v>51840</v>
      </c>
      <c r="D867" s="169">
        <v>38.4</v>
      </c>
      <c r="E867" s="167">
        <v>-154.15600000000001</v>
      </c>
      <c r="F867" s="167">
        <v>-157.274</v>
      </c>
      <c r="G867" s="167">
        <f t="shared" si="572"/>
        <v>7.007090909090909</v>
      </c>
      <c r="H867" s="167">
        <f t="shared" si="573"/>
        <v>7.1488181818181822</v>
      </c>
      <c r="J867" s="167">
        <f t="shared" si="593"/>
        <v>14.4</v>
      </c>
      <c r="K867" s="167">
        <f t="shared" si="574"/>
        <v>-2.5692666666666666</v>
      </c>
      <c r="L867" s="167">
        <f t="shared" si="613"/>
        <v>-2073.274916666669</v>
      </c>
      <c r="M867" s="167">
        <f t="shared" si="594"/>
        <v>16586.199333333352</v>
      </c>
      <c r="N867" s="167">
        <f t="shared" si="575"/>
        <v>-2.6212333333333335</v>
      </c>
      <c r="O867" s="167">
        <f t="shared" si="610"/>
        <v>-2007.3867000000032</v>
      </c>
      <c r="P867" s="167">
        <f t="shared" si="595"/>
        <v>16059.093600000026</v>
      </c>
      <c r="Q867" s="167">
        <f t="shared" si="596"/>
        <v>16322.646466666689</v>
      </c>
      <c r="W867" s="167">
        <v>51840</v>
      </c>
      <c r="Y867" s="169">
        <f t="shared" si="597"/>
        <v>38.4</v>
      </c>
      <c r="Z867" s="167">
        <v>-203.62100000000001</v>
      </c>
      <c r="AA867" s="167">
        <v>-190.667</v>
      </c>
      <c r="AB867" s="167">
        <f t="shared" si="576"/>
        <v>9.2554999999999996</v>
      </c>
      <c r="AC867" s="167">
        <f t="shared" si="577"/>
        <v>8.6666818181818179</v>
      </c>
      <c r="AD867" s="167">
        <f t="shared" si="598"/>
        <v>-197.14400000000001</v>
      </c>
      <c r="AF867" s="167">
        <f t="shared" si="616"/>
        <v>14.4</v>
      </c>
      <c r="AG867" s="167">
        <f t="shared" si="599"/>
        <v>-3.3936833333333336</v>
      </c>
      <c r="AH867" s="167">
        <f t="shared" si="614"/>
        <v>-2577.4382000000023</v>
      </c>
      <c r="AI867" s="167">
        <f t="shared" si="600"/>
        <v>20619.505600000019</v>
      </c>
      <c r="AJ867" s="167">
        <f t="shared" si="601"/>
        <v>-3.1777833333333332</v>
      </c>
      <c r="AK867" s="167">
        <f t="shared" si="615"/>
        <v>-2411.3883333333329</v>
      </c>
      <c r="AL867" s="167">
        <f t="shared" si="602"/>
        <v>19291.106666666663</v>
      </c>
      <c r="AM867" s="167">
        <f t="shared" si="603"/>
        <v>19955.306133333339</v>
      </c>
      <c r="AR867" s="167">
        <v>51840</v>
      </c>
      <c r="AS867" s="169">
        <f t="shared" si="579"/>
        <v>38.4</v>
      </c>
      <c r="AT867" s="167">
        <v>-178.52199999999999</v>
      </c>
      <c r="AU867" s="167">
        <v>-240.81200000000001</v>
      </c>
      <c r="AV867" s="167">
        <f t="shared" si="580"/>
        <v>8.1146363636363628</v>
      </c>
      <c r="AW867" s="167">
        <f t="shared" si="581"/>
        <v>10.946</v>
      </c>
      <c r="AY867" s="167">
        <f t="shared" si="604"/>
        <v>14.4</v>
      </c>
      <c r="AZ867" s="167">
        <f t="shared" si="605"/>
        <v>-2.9753666666666665</v>
      </c>
      <c r="BA867" s="167">
        <f t="shared" si="611"/>
        <v>-2382.1572333333347</v>
      </c>
      <c r="BB867" s="167">
        <f t="shared" si="606"/>
        <v>19057.257866666678</v>
      </c>
      <c r="BC867" s="167">
        <f t="shared" si="607"/>
        <v>-4.0135333333333332</v>
      </c>
      <c r="BD867" s="167">
        <f t="shared" si="612"/>
        <v>-3445.4639666666662</v>
      </c>
      <c r="BE867" s="167">
        <f t="shared" si="608"/>
        <v>27563.71173333333</v>
      </c>
      <c r="BF867" s="167">
        <f t="shared" si="609"/>
        <v>23310.484800000006</v>
      </c>
      <c r="BK867" s="167">
        <v>51840</v>
      </c>
      <c r="BL867" s="169">
        <v>38.4</v>
      </c>
      <c r="BM867" s="167">
        <v>-129.85</v>
      </c>
      <c r="BN867" s="167">
        <v>-166.673</v>
      </c>
      <c r="BO867" s="167">
        <f t="shared" si="582"/>
        <v>5.9022727272727273</v>
      </c>
      <c r="BP867" s="167">
        <f t="shared" si="583"/>
        <v>7.5760454545454543</v>
      </c>
      <c r="BU867" s="167">
        <v>51840</v>
      </c>
      <c r="BV867" s="169">
        <v>38.4</v>
      </c>
      <c r="BW867" s="167">
        <v>-127.724</v>
      </c>
      <c r="BX867" s="167">
        <v>-144.78299999999999</v>
      </c>
      <c r="BY867" s="167">
        <f t="shared" si="584"/>
        <v>5.8056363636363635</v>
      </c>
      <c r="BZ867" s="167">
        <f t="shared" si="585"/>
        <v>6.5810454545454542</v>
      </c>
      <c r="CE867" s="167">
        <v>51840</v>
      </c>
      <c r="CF867" s="169">
        <f t="shared" si="586"/>
        <v>38.4</v>
      </c>
      <c r="CG867" s="167">
        <v>-71.55</v>
      </c>
      <c r="CH867" s="167">
        <v>-131.321</v>
      </c>
      <c r="CI867" s="167">
        <f t="shared" si="587"/>
        <v>3.252272727272727</v>
      </c>
      <c r="CJ867" s="167">
        <f t="shared" si="588"/>
        <v>5.9691363636363635</v>
      </c>
      <c r="CO867" s="167">
        <v>51840</v>
      </c>
      <c r="CP867" s="169">
        <f t="shared" si="589"/>
        <v>38.4</v>
      </c>
      <c r="CQ867" s="167">
        <v>-165.446</v>
      </c>
      <c r="CR867" s="167">
        <v>-165.16499999999999</v>
      </c>
      <c r="CS867" s="167">
        <f t="shared" si="590"/>
        <v>7.5202727272727268</v>
      </c>
      <c r="CT867" s="167">
        <f t="shared" si="591"/>
        <v>7.5074999999999994</v>
      </c>
    </row>
    <row r="868" spans="2:98">
      <c r="B868" s="167">
        <f t="shared" si="592"/>
        <v>865</v>
      </c>
      <c r="C868" s="167">
        <v>51900</v>
      </c>
      <c r="D868" s="169">
        <v>38.416666666666664</v>
      </c>
      <c r="E868" s="167">
        <v>-154.61600000000001</v>
      </c>
      <c r="F868" s="167">
        <v>-156.85900000000001</v>
      </c>
      <c r="G868" s="167">
        <f t="shared" si="572"/>
        <v>7.0280000000000005</v>
      </c>
      <c r="H868" s="167">
        <f t="shared" si="573"/>
        <v>7.1299545454545461</v>
      </c>
      <c r="J868" s="167">
        <f t="shared" si="593"/>
        <v>14.416666666666666</v>
      </c>
      <c r="K868" s="167">
        <f t="shared" si="574"/>
        <v>-2.5769333333333337</v>
      </c>
      <c r="L868" s="167">
        <f t="shared" si="613"/>
        <v>-2075.8518500000023</v>
      </c>
      <c r="M868" s="167">
        <f t="shared" si="594"/>
        <v>16606.814800000018</v>
      </c>
      <c r="N868" s="167">
        <f t="shared" si="575"/>
        <v>-2.6143166666666668</v>
      </c>
      <c r="O868" s="167">
        <f t="shared" si="610"/>
        <v>-2010.0010166666698</v>
      </c>
      <c r="P868" s="167">
        <f t="shared" si="595"/>
        <v>16080.008133333358</v>
      </c>
      <c r="Q868" s="167">
        <f t="shared" si="596"/>
        <v>16343.411466666688</v>
      </c>
      <c r="W868" s="167">
        <v>51900</v>
      </c>
      <c r="Y868" s="169">
        <f t="shared" si="597"/>
        <v>38.416666666666664</v>
      </c>
      <c r="Z868" s="167">
        <v>-203.875</v>
      </c>
      <c r="AA868" s="167">
        <v>-191.86799999999999</v>
      </c>
      <c r="AB868" s="167">
        <f t="shared" si="576"/>
        <v>9.267045454545455</v>
      </c>
      <c r="AC868" s="167">
        <f t="shared" si="577"/>
        <v>8.7212727272727264</v>
      </c>
      <c r="AD868" s="167">
        <f t="shared" si="598"/>
        <v>-197.8715</v>
      </c>
      <c r="AF868" s="167">
        <f t="shared" si="616"/>
        <v>14.416666666666666</v>
      </c>
      <c r="AG868" s="167">
        <f t="shared" si="599"/>
        <v>-3.3979166666666667</v>
      </c>
      <c r="AH868" s="167">
        <f t="shared" si="614"/>
        <v>-2580.8361166666691</v>
      </c>
      <c r="AI868" s="167">
        <f t="shared" si="600"/>
        <v>20646.688933333353</v>
      </c>
      <c r="AJ868" s="167">
        <f t="shared" si="601"/>
        <v>-3.1978</v>
      </c>
      <c r="AK868" s="167">
        <f t="shared" si="615"/>
        <v>-2414.5861333333328</v>
      </c>
      <c r="AL868" s="167">
        <f t="shared" si="602"/>
        <v>19316.689066666662</v>
      </c>
      <c r="AM868" s="167">
        <f t="shared" si="603"/>
        <v>19981.689000000006</v>
      </c>
      <c r="AR868" s="167">
        <v>51900</v>
      </c>
      <c r="AS868" s="169">
        <f t="shared" si="579"/>
        <v>38.416666666666664</v>
      </c>
      <c r="AT868" s="167">
        <v>-175.41200000000001</v>
      </c>
      <c r="AU868" s="167">
        <v>-244.357</v>
      </c>
      <c r="AV868" s="167">
        <f t="shared" si="580"/>
        <v>7.973272727272728</v>
      </c>
      <c r="AW868" s="167">
        <f t="shared" si="581"/>
        <v>11.107136363636364</v>
      </c>
      <c r="AY868" s="167">
        <f t="shared" si="604"/>
        <v>14.416666666666666</v>
      </c>
      <c r="AZ868" s="167">
        <f t="shared" si="605"/>
        <v>-2.9235333333333333</v>
      </c>
      <c r="BA868" s="167">
        <f t="shared" si="611"/>
        <v>-2385.0807666666678</v>
      </c>
      <c r="BB868" s="167">
        <f t="shared" si="606"/>
        <v>19080.646133333343</v>
      </c>
      <c r="BC868" s="167">
        <f t="shared" si="607"/>
        <v>-4.0726166666666668</v>
      </c>
      <c r="BD868" s="167">
        <f t="shared" si="612"/>
        <v>-3449.5365833333331</v>
      </c>
      <c r="BE868" s="167">
        <f t="shared" si="608"/>
        <v>27596.292666666664</v>
      </c>
      <c r="BF868" s="167">
        <f t="shared" si="609"/>
        <v>23338.469400000002</v>
      </c>
      <c r="BK868" s="167">
        <v>51900</v>
      </c>
      <c r="BL868" s="169">
        <v>38.416666666666664</v>
      </c>
      <c r="BM868" s="167">
        <v>-130.328</v>
      </c>
      <c r="BN868" s="167">
        <v>-164.851</v>
      </c>
      <c r="BO868" s="167">
        <f t="shared" si="582"/>
        <v>5.9240000000000004</v>
      </c>
      <c r="BP868" s="167">
        <f t="shared" si="583"/>
        <v>7.4932272727272728</v>
      </c>
      <c r="BU868" s="167">
        <v>51900</v>
      </c>
      <c r="BV868" s="169">
        <v>38.416666666666664</v>
      </c>
      <c r="BW868" s="167">
        <v>-127.58499999999999</v>
      </c>
      <c r="BX868" s="167">
        <v>-144.29</v>
      </c>
      <c r="BY868" s="167">
        <f t="shared" si="584"/>
        <v>5.7993181818181814</v>
      </c>
      <c r="BZ868" s="167">
        <f t="shared" si="585"/>
        <v>6.5586363636363636</v>
      </c>
      <c r="CE868" s="167">
        <v>51900</v>
      </c>
      <c r="CF868" s="169">
        <f t="shared" si="586"/>
        <v>38.416666666666664</v>
      </c>
      <c r="CG868" s="167">
        <v>-71.305999999999997</v>
      </c>
      <c r="CH868" s="167">
        <v>-130.92099999999999</v>
      </c>
      <c r="CI868" s="167">
        <f t="shared" si="587"/>
        <v>3.2411818181818179</v>
      </c>
      <c r="CJ868" s="167">
        <f t="shared" si="588"/>
        <v>5.9509545454545449</v>
      </c>
      <c r="CO868" s="167">
        <v>51900</v>
      </c>
      <c r="CP868" s="169">
        <f t="shared" si="589"/>
        <v>38.416666666666664</v>
      </c>
      <c r="CQ868" s="167">
        <v>-164.17599999999999</v>
      </c>
      <c r="CR868" s="167">
        <v>-167.21199999999999</v>
      </c>
      <c r="CS868" s="167">
        <f t="shared" si="590"/>
        <v>7.4625454545454541</v>
      </c>
      <c r="CT868" s="167">
        <f t="shared" si="591"/>
        <v>7.600545454545454</v>
      </c>
    </row>
    <row r="869" spans="2:98">
      <c r="B869" s="167">
        <f t="shared" si="592"/>
        <v>866</v>
      </c>
      <c r="C869" s="167">
        <v>51960</v>
      </c>
      <c r="D869" s="169">
        <v>38.433333333333337</v>
      </c>
      <c r="E869" s="167">
        <v>-153.542</v>
      </c>
      <c r="F869" s="167">
        <v>-157.38200000000001</v>
      </c>
      <c r="G869" s="167">
        <f t="shared" si="572"/>
        <v>6.9791818181818179</v>
      </c>
      <c r="H869" s="167">
        <f t="shared" si="573"/>
        <v>7.1537272727272727</v>
      </c>
      <c r="J869" s="167">
        <f t="shared" si="593"/>
        <v>14.433333333333334</v>
      </c>
      <c r="K869" s="167">
        <f t="shared" si="574"/>
        <v>-2.5590333333333333</v>
      </c>
      <c r="L869" s="167">
        <f t="shared" si="613"/>
        <v>-2078.4108833333357</v>
      </c>
      <c r="M869" s="167">
        <f t="shared" si="594"/>
        <v>16627.287066666686</v>
      </c>
      <c r="N869" s="167">
        <f t="shared" si="575"/>
        <v>-2.6230333333333333</v>
      </c>
      <c r="O869" s="167">
        <f t="shared" si="610"/>
        <v>-2012.6240500000031</v>
      </c>
      <c r="P869" s="167">
        <f t="shared" si="595"/>
        <v>16100.992400000025</v>
      </c>
      <c r="Q869" s="167">
        <f t="shared" si="596"/>
        <v>16364.139733333355</v>
      </c>
      <c r="W869" s="167">
        <v>51960</v>
      </c>
      <c r="Y869" s="169">
        <f t="shared" si="597"/>
        <v>38.433333333333337</v>
      </c>
      <c r="Z869" s="167">
        <v>-202.036</v>
      </c>
      <c r="AA869" s="167">
        <v>-185.54</v>
      </c>
      <c r="AB869" s="167">
        <f t="shared" si="576"/>
        <v>9.1834545454545449</v>
      </c>
      <c r="AC869" s="167">
        <f t="shared" si="577"/>
        <v>8.4336363636363636</v>
      </c>
      <c r="AD869" s="167">
        <f t="shared" si="598"/>
        <v>-193.78800000000001</v>
      </c>
      <c r="AF869" s="167">
        <f t="shared" si="616"/>
        <v>14.433333333333334</v>
      </c>
      <c r="AG869" s="167">
        <f t="shared" si="599"/>
        <v>-3.3672666666666666</v>
      </c>
      <c r="AH869" s="167">
        <f t="shared" si="614"/>
        <v>-2584.2033833333358</v>
      </c>
      <c r="AI869" s="167">
        <f t="shared" si="600"/>
        <v>20673.627066666686</v>
      </c>
      <c r="AJ869" s="167">
        <f t="shared" si="601"/>
        <v>-3.0923333333333334</v>
      </c>
      <c r="AK869" s="167">
        <f t="shared" si="615"/>
        <v>-2417.6784666666663</v>
      </c>
      <c r="AL869" s="167">
        <f t="shared" si="602"/>
        <v>19341.42773333333</v>
      </c>
      <c r="AM869" s="167">
        <f t="shared" si="603"/>
        <v>20007.527400000006</v>
      </c>
      <c r="AR869" s="167">
        <v>51960</v>
      </c>
      <c r="AS869" s="169">
        <f t="shared" si="579"/>
        <v>38.433333333333337</v>
      </c>
      <c r="AT869" s="167">
        <v>-180.096</v>
      </c>
      <c r="AU869" s="167">
        <v>-241.05199999999999</v>
      </c>
      <c r="AV869" s="167">
        <f t="shared" si="580"/>
        <v>8.1861818181818187</v>
      </c>
      <c r="AW869" s="167">
        <f t="shared" si="581"/>
        <v>10.956909090909091</v>
      </c>
      <c r="AY869" s="167">
        <f t="shared" si="604"/>
        <v>14.433333333333334</v>
      </c>
      <c r="AZ869" s="167">
        <f t="shared" si="605"/>
        <v>-3.0015999999999998</v>
      </c>
      <c r="BA869" s="167">
        <f t="shared" si="611"/>
        <v>-2388.0823666666679</v>
      </c>
      <c r="BB869" s="167">
        <f t="shared" si="606"/>
        <v>19104.658933333343</v>
      </c>
      <c r="BC869" s="167">
        <f t="shared" si="607"/>
        <v>-4.0175333333333327</v>
      </c>
      <c r="BD869" s="167">
        <f t="shared" si="612"/>
        <v>-3453.5541166666662</v>
      </c>
      <c r="BE869" s="167">
        <f t="shared" si="608"/>
        <v>27628.43293333333</v>
      </c>
      <c r="BF869" s="167">
        <f t="shared" si="609"/>
        <v>23366.545933333335</v>
      </c>
      <c r="BK869" s="167">
        <v>51960</v>
      </c>
      <c r="BL869" s="169">
        <v>38.433333333333337</v>
      </c>
      <c r="BM869" s="167">
        <v>-128.46199999999999</v>
      </c>
      <c r="BN869" s="167">
        <v>-163.53899999999999</v>
      </c>
      <c r="BO869" s="167">
        <f t="shared" si="582"/>
        <v>5.8391818181818174</v>
      </c>
      <c r="BP869" s="167">
        <f t="shared" si="583"/>
        <v>7.4335909090909089</v>
      </c>
      <c r="BU869" s="167">
        <v>51960</v>
      </c>
      <c r="BV869" s="169">
        <v>38.433333333333337</v>
      </c>
      <c r="BW869" s="167">
        <v>-128.727</v>
      </c>
      <c r="BX869" s="167">
        <v>-144.64400000000001</v>
      </c>
      <c r="BY869" s="167">
        <f t="shared" si="584"/>
        <v>5.8512272727272725</v>
      </c>
      <c r="BZ869" s="167">
        <f t="shared" si="585"/>
        <v>6.574727272727273</v>
      </c>
      <c r="CE869" s="167">
        <v>51960</v>
      </c>
      <c r="CF869" s="169">
        <f t="shared" si="586"/>
        <v>38.433333333333337</v>
      </c>
      <c r="CG869" s="167">
        <v>-71.483000000000004</v>
      </c>
      <c r="CH869" s="167">
        <v>-132.953</v>
      </c>
      <c r="CI869" s="167">
        <f t="shared" si="587"/>
        <v>3.2492272727272731</v>
      </c>
      <c r="CJ869" s="167">
        <f t="shared" si="588"/>
        <v>6.043318181818182</v>
      </c>
      <c r="CO869" s="167">
        <v>51960</v>
      </c>
      <c r="CP869" s="169">
        <f t="shared" si="589"/>
        <v>38.433333333333337</v>
      </c>
      <c r="CQ869" s="167">
        <v>-164.208</v>
      </c>
      <c r="CR869" s="167">
        <v>-169.93899999999999</v>
      </c>
      <c r="CS869" s="167">
        <f t="shared" si="590"/>
        <v>7.4639999999999995</v>
      </c>
      <c r="CT869" s="167">
        <f t="shared" si="591"/>
        <v>7.7244999999999999</v>
      </c>
    </row>
    <row r="870" spans="2:98">
      <c r="B870" s="167">
        <f t="shared" si="592"/>
        <v>867</v>
      </c>
      <c r="C870" s="167">
        <v>52020</v>
      </c>
      <c r="D870" s="169">
        <v>38.450000000000003</v>
      </c>
      <c r="E870" s="167">
        <v>-153.696</v>
      </c>
      <c r="F870" s="167">
        <v>-156.874</v>
      </c>
      <c r="G870" s="167">
        <f t="shared" si="572"/>
        <v>6.9861818181818185</v>
      </c>
      <c r="H870" s="167">
        <f t="shared" si="573"/>
        <v>7.1306363636363637</v>
      </c>
      <c r="J870" s="167">
        <f t="shared" si="593"/>
        <v>14.45</v>
      </c>
      <c r="K870" s="167">
        <f t="shared" si="574"/>
        <v>-2.5615999999999999</v>
      </c>
      <c r="L870" s="167">
        <f t="shared" si="613"/>
        <v>-2080.9724833333357</v>
      </c>
      <c r="M870" s="167">
        <f t="shared" si="594"/>
        <v>16647.779866666686</v>
      </c>
      <c r="N870" s="167">
        <f t="shared" si="575"/>
        <v>-2.6145666666666667</v>
      </c>
      <c r="O870" s="167">
        <f t="shared" si="610"/>
        <v>-2015.2386166666697</v>
      </c>
      <c r="P870" s="167">
        <f t="shared" si="595"/>
        <v>16121.908933333358</v>
      </c>
      <c r="Q870" s="167">
        <f t="shared" si="596"/>
        <v>16384.844400000024</v>
      </c>
      <c r="W870" s="167">
        <v>52020</v>
      </c>
      <c r="Y870" s="169">
        <f t="shared" si="597"/>
        <v>38.450000000000003</v>
      </c>
      <c r="Z870" s="167">
        <v>-202.63300000000001</v>
      </c>
      <c r="AA870" s="167">
        <v>-187.226</v>
      </c>
      <c r="AB870" s="167">
        <f t="shared" si="576"/>
        <v>9.2105909090909091</v>
      </c>
      <c r="AC870" s="167">
        <f t="shared" si="577"/>
        <v>8.5102727272727279</v>
      </c>
      <c r="AD870" s="167">
        <f t="shared" si="598"/>
        <v>-194.92950000000002</v>
      </c>
      <c r="AF870" s="167">
        <f t="shared" si="616"/>
        <v>14.45</v>
      </c>
      <c r="AG870" s="167">
        <f t="shared" si="599"/>
        <v>-3.377216666666667</v>
      </c>
      <c r="AH870" s="167">
        <f t="shared" si="614"/>
        <v>-2587.5806000000025</v>
      </c>
      <c r="AI870" s="167">
        <f t="shared" si="600"/>
        <v>20700.64480000002</v>
      </c>
      <c r="AJ870" s="167">
        <f t="shared" si="601"/>
        <v>-3.1204333333333332</v>
      </c>
      <c r="AK870" s="167">
        <f t="shared" si="615"/>
        <v>-2420.7988999999998</v>
      </c>
      <c r="AL870" s="167">
        <f t="shared" si="602"/>
        <v>19366.391199999998</v>
      </c>
      <c r="AM870" s="167">
        <f t="shared" si="603"/>
        <v>20033.518000000011</v>
      </c>
      <c r="AR870" s="167">
        <v>52020</v>
      </c>
      <c r="AS870" s="169">
        <f t="shared" si="579"/>
        <v>38.450000000000003</v>
      </c>
      <c r="AT870" s="167">
        <v>-177.28100000000001</v>
      </c>
      <c r="AU870" s="167">
        <v>-246.63900000000001</v>
      </c>
      <c r="AV870" s="167">
        <f t="shared" si="580"/>
        <v>8.0582272727272724</v>
      </c>
      <c r="AW870" s="167">
        <f t="shared" si="581"/>
        <v>11.210863636363637</v>
      </c>
      <c r="AY870" s="167">
        <f t="shared" si="604"/>
        <v>14.45</v>
      </c>
      <c r="AZ870" s="167">
        <f t="shared" si="605"/>
        <v>-2.9546833333333336</v>
      </c>
      <c r="BA870" s="167">
        <f t="shared" si="611"/>
        <v>-2391.0370500000013</v>
      </c>
      <c r="BB870" s="167">
        <f t="shared" si="606"/>
        <v>19128.29640000001</v>
      </c>
      <c r="BC870" s="167">
        <f t="shared" si="607"/>
        <v>-4.1106499999999997</v>
      </c>
      <c r="BD870" s="167">
        <f t="shared" si="612"/>
        <v>-3457.6647666666663</v>
      </c>
      <c r="BE870" s="167">
        <f t="shared" si="608"/>
        <v>27661.31813333333</v>
      </c>
      <c r="BF870" s="167">
        <f t="shared" si="609"/>
        <v>23394.80726666667</v>
      </c>
      <c r="BK870" s="167">
        <v>52020</v>
      </c>
      <c r="BL870" s="169">
        <v>38.450000000000003</v>
      </c>
      <c r="BM870" s="167">
        <v>-130.49799999999999</v>
      </c>
      <c r="BN870" s="167">
        <v>-166.31800000000001</v>
      </c>
      <c r="BO870" s="167">
        <f t="shared" si="582"/>
        <v>5.9317272727272723</v>
      </c>
      <c r="BP870" s="167">
        <f t="shared" si="583"/>
        <v>7.5599090909090911</v>
      </c>
      <c r="BU870" s="167">
        <v>52020</v>
      </c>
      <c r="BV870" s="169">
        <v>38.450000000000003</v>
      </c>
      <c r="BW870" s="167">
        <v>-129.761</v>
      </c>
      <c r="BX870" s="167">
        <v>-143.58099999999999</v>
      </c>
      <c r="BY870" s="167">
        <f t="shared" si="584"/>
        <v>5.8982272727272722</v>
      </c>
      <c r="BZ870" s="167">
        <f t="shared" si="585"/>
        <v>6.5264090909090902</v>
      </c>
      <c r="CE870" s="167">
        <v>52020</v>
      </c>
      <c r="CF870" s="169">
        <f t="shared" si="586"/>
        <v>38.450000000000003</v>
      </c>
      <c r="CG870" s="167">
        <v>-71.361000000000004</v>
      </c>
      <c r="CH870" s="167">
        <v>-131.749</v>
      </c>
      <c r="CI870" s="167">
        <f t="shared" si="587"/>
        <v>3.2436818181818183</v>
      </c>
      <c r="CJ870" s="167">
        <f t="shared" si="588"/>
        <v>5.9885909090909086</v>
      </c>
      <c r="CO870" s="167">
        <v>52020</v>
      </c>
      <c r="CP870" s="169">
        <f t="shared" si="589"/>
        <v>38.450000000000003</v>
      </c>
      <c r="CQ870" s="167">
        <v>-162.54400000000001</v>
      </c>
      <c r="CR870" s="167">
        <v>-167.423</v>
      </c>
      <c r="CS870" s="167">
        <f t="shared" si="590"/>
        <v>7.3883636363636365</v>
      </c>
      <c r="CT870" s="167">
        <f t="shared" si="591"/>
        <v>7.6101363636363635</v>
      </c>
    </row>
    <row r="871" spans="2:98">
      <c r="B871" s="167">
        <f t="shared" si="592"/>
        <v>868</v>
      </c>
      <c r="C871" s="167">
        <v>52080</v>
      </c>
      <c r="D871" s="169">
        <v>38.466666666666669</v>
      </c>
      <c r="E871" s="167">
        <v>-153.38900000000001</v>
      </c>
      <c r="F871" s="167">
        <v>-156.78200000000001</v>
      </c>
      <c r="G871" s="167">
        <f t="shared" si="572"/>
        <v>6.9722272727272729</v>
      </c>
      <c r="H871" s="167">
        <f t="shared" si="573"/>
        <v>7.1264545454545463</v>
      </c>
      <c r="J871" s="167">
        <f t="shared" si="593"/>
        <v>14.466666666666667</v>
      </c>
      <c r="K871" s="167">
        <f t="shared" si="574"/>
        <v>-2.5564833333333334</v>
      </c>
      <c r="L871" s="167">
        <f t="shared" si="613"/>
        <v>-2083.528966666669</v>
      </c>
      <c r="M871" s="167">
        <f t="shared" si="594"/>
        <v>16668.231733333352</v>
      </c>
      <c r="N871" s="167">
        <f t="shared" si="575"/>
        <v>-2.6130333333333335</v>
      </c>
      <c r="O871" s="167">
        <f t="shared" si="610"/>
        <v>-2017.851650000003</v>
      </c>
      <c r="P871" s="167">
        <f t="shared" si="595"/>
        <v>16142.813200000024</v>
      </c>
      <c r="Q871" s="167">
        <f t="shared" si="596"/>
        <v>16405.522466666687</v>
      </c>
      <c r="W871" s="167">
        <v>52080</v>
      </c>
      <c r="Y871" s="169">
        <f t="shared" si="597"/>
        <v>38.466666666666669</v>
      </c>
      <c r="Z871" s="167">
        <v>-207.64400000000001</v>
      </c>
      <c r="AA871" s="167">
        <v>-185.321</v>
      </c>
      <c r="AB871" s="167">
        <f t="shared" si="576"/>
        <v>9.4383636363636363</v>
      </c>
      <c r="AC871" s="167">
        <f t="shared" si="577"/>
        <v>8.4236818181818176</v>
      </c>
      <c r="AD871" s="167">
        <f t="shared" si="598"/>
        <v>-196.48250000000002</v>
      </c>
      <c r="AF871" s="167">
        <f t="shared" si="616"/>
        <v>14.466666666666667</v>
      </c>
      <c r="AG871" s="167">
        <f t="shared" si="599"/>
        <v>-3.4607333333333332</v>
      </c>
      <c r="AH871" s="167">
        <f t="shared" si="614"/>
        <v>-2591.0413333333358</v>
      </c>
      <c r="AI871" s="167">
        <f t="shared" si="600"/>
        <v>20728.330666666687</v>
      </c>
      <c r="AJ871" s="167">
        <f t="shared" si="601"/>
        <v>-3.0886833333333334</v>
      </c>
      <c r="AK871" s="167">
        <f t="shared" si="615"/>
        <v>-2423.8875833333332</v>
      </c>
      <c r="AL871" s="167">
        <f t="shared" si="602"/>
        <v>19391.100666666665</v>
      </c>
      <c r="AM871" s="167">
        <f t="shared" si="603"/>
        <v>20059.715666666678</v>
      </c>
      <c r="AR871" s="167">
        <v>52080</v>
      </c>
      <c r="AS871" s="169">
        <f t="shared" si="579"/>
        <v>38.466666666666669</v>
      </c>
      <c r="AT871" s="167">
        <v>-178.673</v>
      </c>
      <c r="AU871" s="167">
        <v>-241.77500000000001</v>
      </c>
      <c r="AV871" s="167">
        <f t="shared" si="580"/>
        <v>8.1214999999999993</v>
      </c>
      <c r="AW871" s="167">
        <f t="shared" si="581"/>
        <v>10.989772727272728</v>
      </c>
      <c r="AY871" s="167">
        <f t="shared" si="604"/>
        <v>14.466666666666667</v>
      </c>
      <c r="AZ871" s="167">
        <f t="shared" si="605"/>
        <v>-2.9778833333333332</v>
      </c>
      <c r="BA871" s="167">
        <f t="shared" si="611"/>
        <v>-2394.0149333333347</v>
      </c>
      <c r="BB871" s="167">
        <f t="shared" si="606"/>
        <v>19152.119466666678</v>
      </c>
      <c r="BC871" s="167">
        <f t="shared" si="607"/>
        <v>-4.0295833333333331</v>
      </c>
      <c r="BD871" s="167">
        <f t="shared" si="612"/>
        <v>-3461.6943499999998</v>
      </c>
      <c r="BE871" s="167">
        <f t="shared" si="608"/>
        <v>27693.554799999998</v>
      </c>
      <c r="BF871" s="167">
        <f t="shared" si="609"/>
        <v>23422.837133333338</v>
      </c>
      <c r="BK871" s="167">
        <v>52080</v>
      </c>
      <c r="BL871" s="169">
        <v>38.466666666666669</v>
      </c>
      <c r="BM871" s="167">
        <v>-129.06299999999999</v>
      </c>
      <c r="BN871" s="167">
        <v>-165.886</v>
      </c>
      <c r="BO871" s="167">
        <f t="shared" si="582"/>
        <v>5.8664999999999994</v>
      </c>
      <c r="BP871" s="167">
        <f t="shared" si="583"/>
        <v>7.5402727272727272</v>
      </c>
      <c r="BU871" s="167">
        <v>52080</v>
      </c>
      <c r="BV871" s="169">
        <v>38.466666666666669</v>
      </c>
      <c r="BW871" s="167">
        <v>-128.58799999999999</v>
      </c>
      <c r="BX871" s="167">
        <v>-144.721</v>
      </c>
      <c r="BY871" s="167">
        <f t="shared" si="584"/>
        <v>5.8449090909090904</v>
      </c>
      <c r="BZ871" s="167">
        <f t="shared" si="585"/>
        <v>6.5782272727272728</v>
      </c>
      <c r="CE871" s="167">
        <v>52080</v>
      </c>
      <c r="CF871" s="169">
        <f t="shared" si="586"/>
        <v>38.466666666666669</v>
      </c>
      <c r="CG871" s="167">
        <v>-71.641999999999996</v>
      </c>
      <c r="CH871" s="167">
        <v>-132.33600000000001</v>
      </c>
      <c r="CI871" s="167">
        <f t="shared" si="587"/>
        <v>3.2564545454545453</v>
      </c>
      <c r="CJ871" s="167">
        <f t="shared" si="588"/>
        <v>6.0152727272727278</v>
      </c>
      <c r="CO871" s="167">
        <v>52080</v>
      </c>
      <c r="CP871" s="169">
        <f t="shared" si="589"/>
        <v>38.466666666666669</v>
      </c>
      <c r="CQ871" s="167">
        <v>-163.90299999999999</v>
      </c>
      <c r="CR871" s="167">
        <v>-168.00899999999999</v>
      </c>
      <c r="CS871" s="167">
        <f t="shared" si="590"/>
        <v>7.4501363636363633</v>
      </c>
      <c r="CT871" s="167">
        <f t="shared" si="591"/>
        <v>7.636772727272727</v>
      </c>
    </row>
    <row r="872" spans="2:98">
      <c r="B872" s="167">
        <f t="shared" si="592"/>
        <v>869</v>
      </c>
      <c r="C872" s="167">
        <v>52140</v>
      </c>
      <c r="D872" s="169">
        <v>38.483333333333334</v>
      </c>
      <c r="E872" s="167">
        <v>-152.77500000000001</v>
      </c>
      <c r="F872" s="167">
        <v>-156.81299999999999</v>
      </c>
      <c r="G872" s="167">
        <f t="shared" si="572"/>
        <v>6.9443181818181818</v>
      </c>
      <c r="H872" s="167">
        <f t="shared" si="573"/>
        <v>7.1278636363636361</v>
      </c>
      <c r="J872" s="167">
        <f t="shared" si="593"/>
        <v>14.483333333333333</v>
      </c>
      <c r="K872" s="167">
        <f t="shared" si="574"/>
        <v>-2.5462500000000001</v>
      </c>
      <c r="L872" s="167">
        <f t="shared" si="613"/>
        <v>-2086.0752166666689</v>
      </c>
      <c r="M872" s="167">
        <f t="shared" si="594"/>
        <v>16688.601733333351</v>
      </c>
      <c r="N872" s="167">
        <f t="shared" si="575"/>
        <v>-2.6135499999999996</v>
      </c>
      <c r="O872" s="167">
        <f t="shared" si="610"/>
        <v>-2020.4652000000031</v>
      </c>
      <c r="P872" s="167">
        <f t="shared" si="595"/>
        <v>16163.721600000024</v>
      </c>
      <c r="Q872" s="167">
        <f t="shared" si="596"/>
        <v>16426.161666666689</v>
      </c>
      <c r="W872" s="167">
        <v>52140</v>
      </c>
      <c r="Y872" s="169">
        <f t="shared" si="597"/>
        <v>38.483333333333334</v>
      </c>
      <c r="Z872" s="167">
        <v>-206.14</v>
      </c>
      <c r="AA872" s="167">
        <v>-188.63900000000001</v>
      </c>
      <c r="AB872" s="167">
        <f t="shared" si="576"/>
        <v>9.3699999999999992</v>
      </c>
      <c r="AC872" s="167">
        <f t="shared" si="577"/>
        <v>8.5745000000000005</v>
      </c>
      <c r="AD872" s="167">
        <f t="shared" si="598"/>
        <v>-197.3895</v>
      </c>
      <c r="AF872" s="167">
        <f t="shared" si="616"/>
        <v>14.483333333333333</v>
      </c>
      <c r="AG872" s="167">
        <f t="shared" si="599"/>
        <v>-3.4356666666666662</v>
      </c>
      <c r="AH872" s="167">
        <f t="shared" si="614"/>
        <v>-2594.4770000000026</v>
      </c>
      <c r="AI872" s="167">
        <f t="shared" si="600"/>
        <v>20755.816000000021</v>
      </c>
      <c r="AJ872" s="167">
        <f t="shared" si="601"/>
        <v>-3.1439833333333334</v>
      </c>
      <c r="AK872" s="167">
        <f t="shared" si="615"/>
        <v>-2427.0315666666665</v>
      </c>
      <c r="AL872" s="167">
        <f t="shared" si="602"/>
        <v>19416.252533333332</v>
      </c>
      <c r="AM872" s="167">
        <f t="shared" si="603"/>
        <v>20086.034266666677</v>
      </c>
      <c r="AR872" s="167">
        <v>52140</v>
      </c>
      <c r="AS872" s="169">
        <f t="shared" si="579"/>
        <v>38.483333333333334</v>
      </c>
      <c r="AT872" s="167">
        <v>-179.56299999999999</v>
      </c>
      <c r="AU872" s="167">
        <v>-238.839</v>
      </c>
      <c r="AV872" s="167">
        <f t="shared" si="580"/>
        <v>8.1619545454545452</v>
      </c>
      <c r="AW872" s="167">
        <f t="shared" si="581"/>
        <v>10.856318181818182</v>
      </c>
      <c r="AY872" s="167">
        <f t="shared" si="604"/>
        <v>14.483333333333333</v>
      </c>
      <c r="AZ872" s="167">
        <f t="shared" si="605"/>
        <v>-2.9927166666666665</v>
      </c>
      <c r="BA872" s="167">
        <f t="shared" si="611"/>
        <v>-2397.0076500000014</v>
      </c>
      <c r="BB872" s="167">
        <f t="shared" si="606"/>
        <v>19176.061200000011</v>
      </c>
      <c r="BC872" s="167">
        <f t="shared" si="607"/>
        <v>-3.9806499999999998</v>
      </c>
      <c r="BD872" s="167">
        <f t="shared" si="612"/>
        <v>-3465.6749999999997</v>
      </c>
      <c r="BE872" s="167">
        <f t="shared" si="608"/>
        <v>27725.399999999998</v>
      </c>
      <c r="BF872" s="167">
        <f t="shared" si="609"/>
        <v>23450.730600000003</v>
      </c>
      <c r="BK872" s="167">
        <v>52140</v>
      </c>
      <c r="BL872" s="169">
        <v>38.483333333333334</v>
      </c>
      <c r="BM872" s="167">
        <v>-129.91200000000001</v>
      </c>
      <c r="BN872" s="167">
        <v>-165.345</v>
      </c>
      <c r="BO872" s="167">
        <f t="shared" si="582"/>
        <v>5.9050909090909096</v>
      </c>
      <c r="BP872" s="167">
        <f t="shared" si="583"/>
        <v>7.5156818181818181</v>
      </c>
      <c r="BU872" s="167">
        <v>52140</v>
      </c>
      <c r="BV872" s="169">
        <v>38.483333333333334</v>
      </c>
      <c r="BW872" s="167">
        <v>-127.971</v>
      </c>
      <c r="BX872" s="167">
        <v>-144.459</v>
      </c>
      <c r="BY872" s="167">
        <f t="shared" si="584"/>
        <v>5.8168636363636361</v>
      </c>
      <c r="BZ872" s="167">
        <f t="shared" si="585"/>
        <v>6.5663181818181817</v>
      </c>
      <c r="CE872" s="167">
        <v>52140</v>
      </c>
      <c r="CF872" s="169">
        <f t="shared" si="586"/>
        <v>38.483333333333334</v>
      </c>
      <c r="CG872" s="167">
        <v>-71.225999999999999</v>
      </c>
      <c r="CH872" s="167">
        <v>-132.27500000000001</v>
      </c>
      <c r="CI872" s="167">
        <f t="shared" si="587"/>
        <v>3.2375454545454545</v>
      </c>
      <c r="CJ872" s="167">
        <f t="shared" si="588"/>
        <v>6.0125000000000002</v>
      </c>
      <c r="CO872" s="167">
        <v>52140</v>
      </c>
      <c r="CP872" s="169">
        <f t="shared" si="589"/>
        <v>38.483333333333334</v>
      </c>
      <c r="CQ872" s="167">
        <v>-166.55099999999999</v>
      </c>
      <c r="CR872" s="167">
        <v>-168.85900000000001</v>
      </c>
      <c r="CS872" s="167">
        <f t="shared" si="590"/>
        <v>7.5704999999999991</v>
      </c>
      <c r="CT872" s="167">
        <f t="shared" si="591"/>
        <v>7.6754090909090911</v>
      </c>
    </row>
    <row r="873" spans="2:98">
      <c r="B873" s="167">
        <f t="shared" si="592"/>
        <v>870</v>
      </c>
      <c r="C873" s="167">
        <v>52200</v>
      </c>
      <c r="D873" s="169">
        <v>38.5</v>
      </c>
      <c r="E873" s="167">
        <v>-152.62200000000001</v>
      </c>
      <c r="F873" s="167">
        <v>-155.78100000000001</v>
      </c>
      <c r="G873" s="167">
        <f t="shared" si="572"/>
        <v>6.9373636363636368</v>
      </c>
      <c r="H873" s="167">
        <f t="shared" si="573"/>
        <v>7.0809545454545457</v>
      </c>
      <c r="J873" s="167">
        <f t="shared" si="593"/>
        <v>14.5</v>
      </c>
      <c r="K873" s="167">
        <f t="shared" si="574"/>
        <v>-2.5437000000000003</v>
      </c>
      <c r="L873" s="167">
        <f t="shared" si="613"/>
        <v>-2088.6189166666691</v>
      </c>
      <c r="M873" s="167">
        <f t="shared" si="594"/>
        <v>16708.951333333353</v>
      </c>
      <c r="N873" s="167">
        <f t="shared" si="575"/>
        <v>-2.5963500000000002</v>
      </c>
      <c r="O873" s="167">
        <f t="shared" si="610"/>
        <v>-2023.0615500000031</v>
      </c>
      <c r="P873" s="167">
        <f t="shared" si="595"/>
        <v>16184.492400000025</v>
      </c>
      <c r="Q873" s="167">
        <f t="shared" si="596"/>
        <v>16446.721866666689</v>
      </c>
      <c r="W873" s="167">
        <v>52200</v>
      </c>
      <c r="Y873" s="169">
        <f t="shared" si="597"/>
        <v>38.5</v>
      </c>
      <c r="Z873" s="167">
        <v>-210.364</v>
      </c>
      <c r="AA873" s="167">
        <v>-189.21100000000001</v>
      </c>
      <c r="AB873" s="167">
        <f t="shared" si="576"/>
        <v>9.5619999999999994</v>
      </c>
      <c r="AC873" s="167">
        <f t="shared" si="577"/>
        <v>8.6005000000000003</v>
      </c>
      <c r="AD873" s="167">
        <f t="shared" si="598"/>
        <v>-199.78750000000002</v>
      </c>
      <c r="AF873" s="167">
        <f t="shared" si="616"/>
        <v>14.5</v>
      </c>
      <c r="AG873" s="167">
        <f t="shared" si="599"/>
        <v>-3.5060666666666669</v>
      </c>
      <c r="AH873" s="167">
        <f t="shared" si="614"/>
        <v>-2597.9830666666694</v>
      </c>
      <c r="AI873" s="167">
        <f t="shared" si="600"/>
        <v>20783.864533333355</v>
      </c>
      <c r="AJ873" s="167">
        <f t="shared" si="601"/>
        <v>-3.153516666666667</v>
      </c>
      <c r="AK873" s="167">
        <f t="shared" si="615"/>
        <v>-2430.1850833333333</v>
      </c>
      <c r="AL873" s="167">
        <f t="shared" si="602"/>
        <v>19441.480666666666</v>
      </c>
      <c r="AM873" s="167">
        <f t="shared" si="603"/>
        <v>20112.672600000013</v>
      </c>
      <c r="AR873" s="167">
        <v>52200</v>
      </c>
      <c r="AS873" s="169">
        <f t="shared" si="579"/>
        <v>38.5</v>
      </c>
      <c r="AT873" s="167">
        <v>-176.78700000000001</v>
      </c>
      <c r="AU873" s="167">
        <v>-241.6</v>
      </c>
      <c r="AV873" s="167">
        <f t="shared" si="580"/>
        <v>8.0357727272727271</v>
      </c>
      <c r="AW873" s="167">
        <f t="shared" si="581"/>
        <v>10.981818181818182</v>
      </c>
      <c r="AY873" s="167">
        <f t="shared" si="604"/>
        <v>14.5</v>
      </c>
      <c r="AZ873" s="167">
        <f t="shared" si="605"/>
        <v>-2.94645</v>
      </c>
      <c r="BA873" s="167">
        <f t="shared" si="611"/>
        <v>-2399.9541000000013</v>
      </c>
      <c r="BB873" s="167">
        <f t="shared" si="606"/>
        <v>19199.63280000001</v>
      </c>
      <c r="BC873" s="167">
        <f t="shared" si="607"/>
        <v>-4.0266666666666664</v>
      </c>
      <c r="BD873" s="167">
        <f t="shared" si="612"/>
        <v>-3469.7016666666664</v>
      </c>
      <c r="BE873" s="167">
        <f t="shared" si="608"/>
        <v>27757.613333333331</v>
      </c>
      <c r="BF873" s="167">
        <f t="shared" si="609"/>
        <v>23478.623066666671</v>
      </c>
      <c r="BK873" s="167">
        <v>52200</v>
      </c>
      <c r="BL873" s="169">
        <v>38.5</v>
      </c>
      <c r="BM873" s="167">
        <v>-129.60300000000001</v>
      </c>
      <c r="BN873" s="167">
        <v>-165.74700000000001</v>
      </c>
      <c r="BO873" s="167">
        <f t="shared" si="582"/>
        <v>5.8910454545454547</v>
      </c>
      <c r="BP873" s="167">
        <f t="shared" si="583"/>
        <v>7.533954545454546</v>
      </c>
      <c r="BU873" s="167">
        <v>52200</v>
      </c>
      <c r="BV873" s="169">
        <v>38.5</v>
      </c>
      <c r="BW873" s="167">
        <v>-127.508</v>
      </c>
      <c r="BX873" s="167">
        <v>-143.535</v>
      </c>
      <c r="BY873" s="167">
        <f t="shared" si="584"/>
        <v>5.7958181818181815</v>
      </c>
      <c r="BZ873" s="167">
        <f t="shared" si="585"/>
        <v>6.5243181818181819</v>
      </c>
      <c r="CE873" s="167">
        <v>52200</v>
      </c>
      <c r="CF873" s="169">
        <f t="shared" si="586"/>
        <v>38.5</v>
      </c>
      <c r="CG873" s="167">
        <v>-71.527000000000001</v>
      </c>
      <c r="CH873" s="167">
        <v>-132.08699999999999</v>
      </c>
      <c r="CI873" s="167">
        <f t="shared" si="587"/>
        <v>3.2512272727272729</v>
      </c>
      <c r="CJ873" s="167">
        <f t="shared" si="588"/>
        <v>6.0039545454545449</v>
      </c>
      <c r="CO873" s="167">
        <v>52200</v>
      </c>
      <c r="CP873" s="169">
        <f t="shared" si="589"/>
        <v>38.5</v>
      </c>
      <c r="CQ873" s="167">
        <v>-164.87299999999999</v>
      </c>
      <c r="CR873" s="167">
        <v>-166.07499999999999</v>
      </c>
      <c r="CS873" s="167">
        <f t="shared" si="590"/>
        <v>7.4942272727272723</v>
      </c>
      <c r="CT873" s="167">
        <f t="shared" si="591"/>
        <v>7.5488636363636354</v>
      </c>
    </row>
    <row r="874" spans="2:98">
      <c r="B874" s="167">
        <f t="shared" si="592"/>
        <v>871</v>
      </c>
      <c r="C874" s="167">
        <v>52260</v>
      </c>
      <c r="D874" s="169">
        <v>38.516666666666666</v>
      </c>
      <c r="E874" s="167">
        <v>-156.76300000000001</v>
      </c>
      <c r="F874" s="167">
        <v>-156.44300000000001</v>
      </c>
      <c r="G874" s="167">
        <f t="shared" si="572"/>
        <v>7.1255909090909091</v>
      </c>
      <c r="H874" s="167">
        <f t="shared" si="573"/>
        <v>7.1110454545454553</v>
      </c>
      <c r="J874" s="167">
        <f t="shared" si="593"/>
        <v>14.516666666666667</v>
      </c>
      <c r="K874" s="167">
        <f t="shared" si="574"/>
        <v>-2.6127166666666666</v>
      </c>
      <c r="L874" s="167">
        <f t="shared" si="613"/>
        <v>-2091.2316333333356</v>
      </c>
      <c r="M874" s="167">
        <f t="shared" si="594"/>
        <v>16729.853066666685</v>
      </c>
      <c r="N874" s="167">
        <f t="shared" si="575"/>
        <v>-2.6073833333333334</v>
      </c>
      <c r="O874" s="167">
        <f t="shared" si="610"/>
        <v>-2025.6689333333363</v>
      </c>
      <c r="P874" s="167">
        <f t="shared" si="595"/>
        <v>16205.351466666691</v>
      </c>
      <c r="Q874" s="167">
        <f t="shared" si="596"/>
        <v>16467.602266666687</v>
      </c>
      <c r="W874" s="167">
        <v>52260</v>
      </c>
      <c r="Y874" s="169">
        <f t="shared" si="597"/>
        <v>38.516666666666666</v>
      </c>
      <c r="Z874" s="167">
        <v>-206.92400000000001</v>
      </c>
      <c r="AA874" s="167">
        <v>-190.02600000000001</v>
      </c>
      <c r="AB874" s="167">
        <f t="shared" si="576"/>
        <v>9.4056363636363631</v>
      </c>
      <c r="AC874" s="167">
        <f t="shared" si="577"/>
        <v>8.6375454545454549</v>
      </c>
      <c r="AD874" s="167">
        <f t="shared" si="598"/>
        <v>-198.47500000000002</v>
      </c>
      <c r="AF874" s="167">
        <f t="shared" si="616"/>
        <v>14.516666666666667</v>
      </c>
      <c r="AG874" s="167">
        <f t="shared" si="599"/>
        <v>-3.4487333333333332</v>
      </c>
      <c r="AH874" s="167">
        <f t="shared" si="614"/>
        <v>-2601.4318000000026</v>
      </c>
      <c r="AI874" s="167">
        <f t="shared" si="600"/>
        <v>20811.454400000021</v>
      </c>
      <c r="AJ874" s="167">
        <f t="shared" si="601"/>
        <v>-3.1671</v>
      </c>
      <c r="AK874" s="167">
        <f t="shared" si="615"/>
        <v>-2433.3521833333334</v>
      </c>
      <c r="AL874" s="167">
        <f t="shared" si="602"/>
        <v>19466.817466666667</v>
      </c>
      <c r="AM874" s="167">
        <f t="shared" si="603"/>
        <v>20139.135933333346</v>
      </c>
      <c r="AR874" s="167">
        <v>52260</v>
      </c>
      <c r="AS874" s="169">
        <f t="shared" si="579"/>
        <v>38.516666666666666</v>
      </c>
      <c r="AT874" s="167">
        <v>-175.81899999999999</v>
      </c>
      <c r="AU874" s="167">
        <v>-238.726</v>
      </c>
      <c r="AV874" s="167">
        <f t="shared" si="580"/>
        <v>7.9917727272727266</v>
      </c>
      <c r="AW874" s="167">
        <f t="shared" si="581"/>
        <v>10.851181818181818</v>
      </c>
      <c r="AY874" s="167">
        <f t="shared" si="604"/>
        <v>14.516666666666667</v>
      </c>
      <c r="AZ874" s="167">
        <f t="shared" si="605"/>
        <v>-2.9303166666666662</v>
      </c>
      <c r="BA874" s="167">
        <f t="shared" si="611"/>
        <v>-2402.8844166666681</v>
      </c>
      <c r="BB874" s="167">
        <f t="shared" si="606"/>
        <v>19223.075333333345</v>
      </c>
      <c r="BC874" s="167">
        <f t="shared" si="607"/>
        <v>-3.9787666666666666</v>
      </c>
      <c r="BD874" s="167">
        <f t="shared" si="612"/>
        <v>-3473.680433333333</v>
      </c>
      <c r="BE874" s="167">
        <f t="shared" si="608"/>
        <v>27789.443466666664</v>
      </c>
      <c r="BF874" s="167">
        <f t="shared" si="609"/>
        <v>23506.259400000003</v>
      </c>
      <c r="BK874" s="167">
        <v>52260</v>
      </c>
      <c r="BL874" s="169">
        <v>38.516666666666666</v>
      </c>
      <c r="BM874" s="167">
        <v>-127.953</v>
      </c>
      <c r="BN874" s="167">
        <v>-163.4</v>
      </c>
      <c r="BO874" s="167">
        <f t="shared" si="582"/>
        <v>5.8160454545454545</v>
      </c>
      <c r="BP874" s="167">
        <f t="shared" si="583"/>
        <v>7.4272727272727277</v>
      </c>
      <c r="BU874" s="167">
        <v>52260</v>
      </c>
      <c r="BV874" s="169">
        <v>38.516666666666666</v>
      </c>
      <c r="BW874" s="167">
        <v>-127.569</v>
      </c>
      <c r="BX874" s="167">
        <v>-144.47499999999999</v>
      </c>
      <c r="BY874" s="167">
        <f t="shared" si="584"/>
        <v>5.7985909090909091</v>
      </c>
      <c r="BZ874" s="167">
        <f t="shared" si="585"/>
        <v>6.567045454545454</v>
      </c>
      <c r="CE874" s="167">
        <v>52260</v>
      </c>
      <c r="CF874" s="169">
        <f t="shared" si="586"/>
        <v>38.516666666666666</v>
      </c>
      <c r="CG874" s="167">
        <v>-71.046000000000006</v>
      </c>
      <c r="CH874" s="167">
        <v>-132.63300000000001</v>
      </c>
      <c r="CI874" s="167">
        <f t="shared" si="587"/>
        <v>3.2293636363636367</v>
      </c>
      <c r="CJ874" s="167">
        <f t="shared" si="588"/>
        <v>6.0287727272727274</v>
      </c>
      <c r="CO874" s="167">
        <v>52260</v>
      </c>
      <c r="CP874" s="169">
        <f t="shared" si="589"/>
        <v>38.516666666666666</v>
      </c>
      <c r="CQ874" s="167">
        <v>-165.09</v>
      </c>
      <c r="CR874" s="167">
        <v>-166.86799999999999</v>
      </c>
      <c r="CS874" s="167">
        <f t="shared" si="590"/>
        <v>7.5040909090909089</v>
      </c>
      <c r="CT874" s="167">
        <f t="shared" si="591"/>
        <v>7.5849090909090906</v>
      </c>
    </row>
    <row r="875" spans="2:98">
      <c r="B875" s="167">
        <f t="shared" si="592"/>
        <v>872</v>
      </c>
      <c r="C875" s="167">
        <v>52320</v>
      </c>
      <c r="D875" s="169">
        <v>38.533333333333331</v>
      </c>
      <c r="E875" s="167">
        <v>-153.08199999999999</v>
      </c>
      <c r="F875" s="167">
        <v>-155.41200000000001</v>
      </c>
      <c r="G875" s="167">
        <f t="shared" si="572"/>
        <v>6.9582727272727274</v>
      </c>
      <c r="H875" s="167">
        <f t="shared" si="573"/>
        <v>7.0641818181818188</v>
      </c>
      <c r="J875" s="167">
        <f t="shared" si="593"/>
        <v>14.533333333333333</v>
      </c>
      <c r="K875" s="167">
        <f t="shared" si="574"/>
        <v>-2.5513666666666666</v>
      </c>
      <c r="L875" s="167">
        <f t="shared" si="613"/>
        <v>-2093.7830000000022</v>
      </c>
      <c r="M875" s="167">
        <f t="shared" si="594"/>
        <v>16750.264000000017</v>
      </c>
      <c r="N875" s="167">
        <f t="shared" si="575"/>
        <v>-2.5902000000000003</v>
      </c>
      <c r="O875" s="167">
        <f t="shared" si="610"/>
        <v>-2028.2591333333364</v>
      </c>
      <c r="P875" s="167">
        <f t="shared" si="595"/>
        <v>16226.073066666691</v>
      </c>
      <c r="Q875" s="167">
        <f t="shared" si="596"/>
        <v>16488.168533333355</v>
      </c>
      <c r="W875" s="167">
        <v>52320</v>
      </c>
      <c r="Y875" s="169">
        <f t="shared" si="597"/>
        <v>38.533333333333331</v>
      </c>
      <c r="Z875" s="167">
        <v>-207.91900000000001</v>
      </c>
      <c r="AA875" s="167">
        <v>-191.00700000000001</v>
      </c>
      <c r="AB875" s="167">
        <f t="shared" si="576"/>
        <v>9.4508636363636374</v>
      </c>
      <c r="AC875" s="167">
        <f t="shared" si="577"/>
        <v>8.6821363636363635</v>
      </c>
      <c r="AD875" s="167">
        <f t="shared" si="598"/>
        <v>-199.46300000000002</v>
      </c>
      <c r="AF875" s="167">
        <f t="shared" si="616"/>
        <v>14.533333333333333</v>
      </c>
      <c r="AG875" s="167">
        <f t="shared" si="599"/>
        <v>-3.4653166666666668</v>
      </c>
      <c r="AH875" s="167">
        <f t="shared" si="614"/>
        <v>-2604.8971166666693</v>
      </c>
      <c r="AI875" s="167">
        <f t="shared" si="600"/>
        <v>20839.176933333354</v>
      </c>
      <c r="AJ875" s="167">
        <f t="shared" si="601"/>
        <v>-3.1834500000000001</v>
      </c>
      <c r="AK875" s="167">
        <f t="shared" si="615"/>
        <v>-2436.5356333333334</v>
      </c>
      <c r="AL875" s="167">
        <f t="shared" si="602"/>
        <v>19492.285066666667</v>
      </c>
      <c r="AM875" s="167">
        <f t="shared" si="603"/>
        <v>20165.731000000011</v>
      </c>
      <c r="AR875" s="167">
        <v>52320</v>
      </c>
      <c r="AS875" s="169">
        <f t="shared" si="579"/>
        <v>38.533333333333331</v>
      </c>
      <c r="AT875" s="167">
        <v>-176.75899999999999</v>
      </c>
      <c r="AU875" s="167">
        <v>-242.45400000000001</v>
      </c>
      <c r="AV875" s="167">
        <f t="shared" si="580"/>
        <v>8.0344999999999995</v>
      </c>
      <c r="AW875" s="167">
        <f t="shared" si="581"/>
        <v>11.020636363636363</v>
      </c>
      <c r="AY875" s="167">
        <f t="shared" si="604"/>
        <v>14.533333333333333</v>
      </c>
      <c r="AZ875" s="167">
        <f t="shared" si="605"/>
        <v>-2.945983333333333</v>
      </c>
      <c r="BA875" s="167">
        <f t="shared" si="611"/>
        <v>-2405.8304000000016</v>
      </c>
      <c r="BB875" s="167">
        <f t="shared" si="606"/>
        <v>19246.643200000013</v>
      </c>
      <c r="BC875" s="167">
        <f t="shared" si="607"/>
        <v>-4.0408999999999997</v>
      </c>
      <c r="BD875" s="167">
        <f t="shared" si="612"/>
        <v>-3477.721333333333</v>
      </c>
      <c r="BE875" s="167">
        <f t="shared" si="608"/>
        <v>27821.770666666664</v>
      </c>
      <c r="BF875" s="167">
        <f t="shared" si="609"/>
        <v>23534.206933333338</v>
      </c>
      <c r="BK875" s="167">
        <v>52320</v>
      </c>
      <c r="BL875" s="169">
        <v>38.533333333333331</v>
      </c>
      <c r="BM875" s="167">
        <v>-128.446</v>
      </c>
      <c r="BN875" s="167">
        <v>-162.89099999999999</v>
      </c>
      <c r="BO875" s="167">
        <f t="shared" si="582"/>
        <v>5.8384545454545451</v>
      </c>
      <c r="BP875" s="167">
        <f t="shared" si="583"/>
        <v>7.4041363636363631</v>
      </c>
      <c r="BU875" s="167">
        <v>52320</v>
      </c>
      <c r="BV875" s="169">
        <v>38.533333333333331</v>
      </c>
      <c r="BW875" s="167">
        <v>-127.6</v>
      </c>
      <c r="BX875" s="167">
        <v>-144.875</v>
      </c>
      <c r="BY875" s="167">
        <f t="shared" si="584"/>
        <v>5.8</v>
      </c>
      <c r="BZ875" s="167">
        <f t="shared" si="585"/>
        <v>6.5852272727272725</v>
      </c>
      <c r="CE875" s="167">
        <v>52320</v>
      </c>
      <c r="CF875" s="169">
        <f t="shared" si="586"/>
        <v>38.533333333333331</v>
      </c>
      <c r="CG875" s="167">
        <v>-71.277000000000001</v>
      </c>
      <c r="CH875" s="167">
        <v>-132.10499999999999</v>
      </c>
      <c r="CI875" s="167">
        <f t="shared" si="587"/>
        <v>3.2398636363636366</v>
      </c>
      <c r="CJ875" s="167">
        <f t="shared" si="588"/>
        <v>6.0047727272727265</v>
      </c>
      <c r="CO875" s="167">
        <v>52320</v>
      </c>
      <c r="CP875" s="169">
        <f t="shared" si="589"/>
        <v>38.533333333333331</v>
      </c>
      <c r="CQ875" s="167">
        <v>-163.88900000000001</v>
      </c>
      <c r="CR875" s="167">
        <v>-166.006</v>
      </c>
      <c r="CS875" s="167">
        <f t="shared" si="590"/>
        <v>7.4495000000000005</v>
      </c>
      <c r="CT875" s="167">
        <f t="shared" si="591"/>
        <v>7.5457272727272731</v>
      </c>
    </row>
    <row r="876" spans="2:98">
      <c r="B876" s="167">
        <f t="shared" si="592"/>
        <v>873</v>
      </c>
      <c r="C876" s="167">
        <v>52380</v>
      </c>
      <c r="D876" s="169">
        <v>38.549999999999997</v>
      </c>
      <c r="E876" s="167">
        <v>-153.696</v>
      </c>
      <c r="F876" s="167">
        <v>-154.42599999999999</v>
      </c>
      <c r="G876" s="167">
        <f t="shared" si="572"/>
        <v>6.9861818181818185</v>
      </c>
      <c r="H876" s="167">
        <f t="shared" si="573"/>
        <v>7.0193636363636358</v>
      </c>
      <c r="J876" s="167">
        <f t="shared" si="593"/>
        <v>14.55</v>
      </c>
      <c r="K876" s="167">
        <f t="shared" si="574"/>
        <v>-2.5615999999999999</v>
      </c>
      <c r="L876" s="167">
        <f t="shared" si="613"/>
        <v>-2096.3446000000022</v>
      </c>
      <c r="M876" s="167">
        <f t="shared" si="594"/>
        <v>16770.756800000017</v>
      </c>
      <c r="N876" s="167">
        <f t="shared" si="575"/>
        <v>-2.5737666666666663</v>
      </c>
      <c r="O876" s="167">
        <f t="shared" si="610"/>
        <v>-2030.8329000000031</v>
      </c>
      <c r="P876" s="167">
        <f t="shared" si="595"/>
        <v>16246.663200000025</v>
      </c>
      <c r="Q876" s="167">
        <f t="shared" si="596"/>
        <v>16508.710000000021</v>
      </c>
      <c r="W876" s="167">
        <v>52380</v>
      </c>
      <c r="Y876" s="169">
        <f t="shared" si="597"/>
        <v>38.549999999999997</v>
      </c>
      <c r="Z876" s="167">
        <v>-205.37</v>
      </c>
      <c r="AA876" s="167">
        <v>-193.173</v>
      </c>
      <c r="AB876" s="167">
        <f t="shared" si="576"/>
        <v>9.3350000000000009</v>
      </c>
      <c r="AC876" s="167">
        <f t="shared" si="577"/>
        <v>8.7805909090909093</v>
      </c>
      <c r="AD876" s="167">
        <f t="shared" si="598"/>
        <v>-199.2715</v>
      </c>
      <c r="AF876" s="167">
        <f t="shared" si="616"/>
        <v>14.55</v>
      </c>
      <c r="AG876" s="167">
        <f t="shared" si="599"/>
        <v>-3.4228333333333332</v>
      </c>
      <c r="AH876" s="167">
        <f t="shared" si="614"/>
        <v>-2608.3199500000028</v>
      </c>
      <c r="AI876" s="167">
        <f t="shared" si="600"/>
        <v>20866.559600000022</v>
      </c>
      <c r="AJ876" s="167">
        <f t="shared" si="601"/>
        <v>-3.2195499999999999</v>
      </c>
      <c r="AK876" s="167">
        <f t="shared" si="615"/>
        <v>-2439.7551833333332</v>
      </c>
      <c r="AL876" s="167">
        <f t="shared" si="602"/>
        <v>19518.041466666666</v>
      </c>
      <c r="AM876" s="167">
        <f t="shared" si="603"/>
        <v>20192.300533333342</v>
      </c>
      <c r="AR876" s="167">
        <v>52380</v>
      </c>
      <c r="AS876" s="169">
        <f t="shared" si="579"/>
        <v>38.549999999999997</v>
      </c>
      <c r="AT876" s="167">
        <v>-175.93700000000001</v>
      </c>
      <c r="AU876" s="167">
        <v>-243.81100000000001</v>
      </c>
      <c r="AV876" s="167">
        <f t="shared" si="580"/>
        <v>7.9971363636363639</v>
      </c>
      <c r="AW876" s="167">
        <f t="shared" si="581"/>
        <v>11.082318181818183</v>
      </c>
      <c r="AY876" s="167">
        <f t="shared" si="604"/>
        <v>14.55</v>
      </c>
      <c r="AZ876" s="167">
        <f t="shared" si="605"/>
        <v>-2.9322833333333334</v>
      </c>
      <c r="BA876" s="167">
        <f t="shared" si="611"/>
        <v>-2408.7626833333352</v>
      </c>
      <c r="BB876" s="167">
        <f t="shared" si="606"/>
        <v>19270.101466666682</v>
      </c>
      <c r="BC876" s="167">
        <f t="shared" si="607"/>
        <v>-4.0635166666666667</v>
      </c>
      <c r="BD876" s="167">
        <f t="shared" si="612"/>
        <v>-3481.7848499999996</v>
      </c>
      <c r="BE876" s="167">
        <f t="shared" si="608"/>
        <v>27854.278799999996</v>
      </c>
      <c r="BF876" s="167">
        <f t="shared" si="609"/>
        <v>23562.190133333337</v>
      </c>
      <c r="BK876" s="167">
        <v>52380</v>
      </c>
      <c r="BL876" s="169">
        <v>38.549999999999997</v>
      </c>
      <c r="BM876" s="167">
        <v>-128.4</v>
      </c>
      <c r="BN876" s="167">
        <v>-158.64500000000001</v>
      </c>
      <c r="BO876" s="167">
        <f t="shared" si="582"/>
        <v>5.8363636363636369</v>
      </c>
      <c r="BP876" s="167">
        <f t="shared" si="583"/>
        <v>7.2111363636363643</v>
      </c>
      <c r="BU876" s="167">
        <v>52380</v>
      </c>
      <c r="BV876" s="169">
        <v>38.549999999999997</v>
      </c>
      <c r="BW876" s="167">
        <v>-127.322</v>
      </c>
      <c r="BX876" s="167">
        <v>-147.32499999999999</v>
      </c>
      <c r="BY876" s="167">
        <f t="shared" si="584"/>
        <v>5.7873636363636365</v>
      </c>
      <c r="BZ876" s="167">
        <f t="shared" si="585"/>
        <v>6.6965909090909088</v>
      </c>
      <c r="CE876" s="167">
        <v>52380</v>
      </c>
      <c r="CF876" s="169">
        <f t="shared" si="586"/>
        <v>38.549999999999997</v>
      </c>
      <c r="CG876" s="167">
        <v>-71.674000000000007</v>
      </c>
      <c r="CH876" s="167">
        <v>-132.75399999999999</v>
      </c>
      <c r="CI876" s="167">
        <f t="shared" si="587"/>
        <v>3.2579090909090911</v>
      </c>
      <c r="CJ876" s="167">
        <f t="shared" si="588"/>
        <v>6.034272727272727</v>
      </c>
      <c r="CO876" s="167">
        <v>52380</v>
      </c>
      <c r="CP876" s="169">
        <f t="shared" si="589"/>
        <v>38.549999999999997</v>
      </c>
      <c r="CQ876" s="167">
        <v>-165.172</v>
      </c>
      <c r="CR876" s="167">
        <v>-168.42599999999999</v>
      </c>
      <c r="CS876" s="167">
        <f t="shared" si="590"/>
        <v>7.5078181818181813</v>
      </c>
      <c r="CT876" s="167">
        <f t="shared" si="591"/>
        <v>7.6557272727272725</v>
      </c>
    </row>
    <row r="877" spans="2:98">
      <c r="B877" s="167">
        <f t="shared" si="592"/>
        <v>874</v>
      </c>
      <c r="C877" s="167">
        <v>52440</v>
      </c>
      <c r="D877" s="169">
        <v>38.566666666666663</v>
      </c>
      <c r="E877" s="167">
        <v>-151.39500000000001</v>
      </c>
      <c r="F877" s="167">
        <v>-155.73500000000001</v>
      </c>
      <c r="G877" s="167">
        <f t="shared" si="572"/>
        <v>6.8815909090909093</v>
      </c>
      <c r="H877" s="167">
        <f t="shared" si="573"/>
        <v>7.0788636363636366</v>
      </c>
      <c r="J877" s="167">
        <f t="shared" si="593"/>
        <v>14.566666666666666</v>
      </c>
      <c r="K877" s="167">
        <f t="shared" si="574"/>
        <v>-2.52325</v>
      </c>
      <c r="L877" s="167">
        <f t="shared" si="613"/>
        <v>-2098.8678500000024</v>
      </c>
      <c r="M877" s="167">
        <f t="shared" si="594"/>
        <v>16790.942800000019</v>
      </c>
      <c r="N877" s="167">
        <f t="shared" si="575"/>
        <v>-2.5955833333333334</v>
      </c>
      <c r="O877" s="167">
        <f t="shared" si="610"/>
        <v>-2033.4284833333363</v>
      </c>
      <c r="P877" s="167">
        <f t="shared" si="595"/>
        <v>16267.427866666691</v>
      </c>
      <c r="Q877" s="167">
        <f t="shared" si="596"/>
        <v>16529.185333333357</v>
      </c>
      <c r="W877" s="167">
        <v>52440</v>
      </c>
      <c r="Y877" s="169">
        <f t="shared" si="597"/>
        <v>38.566666666666663</v>
      </c>
      <c r="Z877" s="167">
        <v>-212.441</v>
      </c>
      <c r="AA877" s="167">
        <v>-187.578</v>
      </c>
      <c r="AB877" s="167">
        <f t="shared" si="576"/>
        <v>9.6564090909090918</v>
      </c>
      <c r="AC877" s="167">
        <f t="shared" si="577"/>
        <v>8.5262727272727279</v>
      </c>
      <c r="AD877" s="167">
        <f t="shared" si="598"/>
        <v>-200.0095</v>
      </c>
      <c r="AF877" s="167">
        <f t="shared" si="616"/>
        <v>14.566666666666666</v>
      </c>
      <c r="AG877" s="167">
        <f t="shared" si="599"/>
        <v>-3.5406833333333334</v>
      </c>
      <c r="AH877" s="167">
        <f t="shared" si="614"/>
        <v>-2611.860633333336</v>
      </c>
      <c r="AI877" s="167">
        <f t="shared" si="600"/>
        <v>20894.885066666688</v>
      </c>
      <c r="AJ877" s="167">
        <f t="shared" si="601"/>
        <v>-3.1263000000000001</v>
      </c>
      <c r="AK877" s="167">
        <f t="shared" si="615"/>
        <v>-2442.8814833333331</v>
      </c>
      <c r="AL877" s="167">
        <f t="shared" si="602"/>
        <v>19543.051866666665</v>
      </c>
      <c r="AM877" s="167">
        <f t="shared" si="603"/>
        <v>20218.968466666676</v>
      </c>
      <c r="AR877" s="167">
        <v>52440</v>
      </c>
      <c r="AS877" s="169">
        <f t="shared" si="579"/>
        <v>38.566666666666663</v>
      </c>
      <c r="AT877" s="167">
        <v>-177.48500000000001</v>
      </c>
      <c r="AU877" s="167">
        <v>-242.548</v>
      </c>
      <c r="AV877" s="167">
        <f t="shared" si="580"/>
        <v>8.0675000000000008</v>
      </c>
      <c r="AW877" s="167">
        <f t="shared" si="581"/>
        <v>11.024909090909091</v>
      </c>
      <c r="AY877" s="167">
        <f t="shared" si="604"/>
        <v>14.566666666666666</v>
      </c>
      <c r="AZ877" s="167">
        <f t="shared" si="605"/>
        <v>-2.9580833333333336</v>
      </c>
      <c r="BA877" s="167">
        <f t="shared" si="611"/>
        <v>-2411.7207666666686</v>
      </c>
      <c r="BB877" s="167">
        <f t="shared" si="606"/>
        <v>19293.766133333349</v>
      </c>
      <c r="BC877" s="167">
        <f t="shared" si="607"/>
        <v>-4.0424666666666669</v>
      </c>
      <c r="BD877" s="167">
        <f t="shared" si="612"/>
        <v>-3485.8273166666663</v>
      </c>
      <c r="BE877" s="167">
        <f t="shared" si="608"/>
        <v>27886.618533333331</v>
      </c>
      <c r="BF877" s="167">
        <f t="shared" si="609"/>
        <v>23590.19233333334</v>
      </c>
      <c r="BK877" s="167">
        <v>52440</v>
      </c>
      <c r="BL877" s="169">
        <v>38.566666666666663</v>
      </c>
      <c r="BM877" s="167">
        <v>-127.937</v>
      </c>
      <c r="BN877" s="167">
        <v>-160.17400000000001</v>
      </c>
      <c r="BO877" s="167">
        <f t="shared" si="582"/>
        <v>5.8153181818181814</v>
      </c>
      <c r="BP877" s="167">
        <f t="shared" si="583"/>
        <v>7.280636363636364</v>
      </c>
      <c r="BU877" s="167">
        <v>52440</v>
      </c>
      <c r="BV877" s="169">
        <v>38.566666666666663</v>
      </c>
      <c r="BW877" s="167">
        <v>-128.017</v>
      </c>
      <c r="BX877" s="167">
        <v>-144.721</v>
      </c>
      <c r="BY877" s="167">
        <f t="shared" si="584"/>
        <v>5.8189545454545453</v>
      </c>
      <c r="BZ877" s="167">
        <f t="shared" si="585"/>
        <v>6.5782272727272728</v>
      </c>
      <c r="CE877" s="167">
        <v>52440</v>
      </c>
      <c r="CF877" s="169">
        <f t="shared" si="586"/>
        <v>38.566666666666663</v>
      </c>
      <c r="CG877" s="167">
        <v>-70.989000000000004</v>
      </c>
      <c r="CH877" s="167">
        <v>-133.386</v>
      </c>
      <c r="CI877" s="167">
        <f t="shared" si="587"/>
        <v>3.2267727272727273</v>
      </c>
      <c r="CJ877" s="167">
        <f t="shared" si="588"/>
        <v>6.0629999999999997</v>
      </c>
      <c r="CO877" s="167">
        <v>52440</v>
      </c>
      <c r="CP877" s="169">
        <f t="shared" si="589"/>
        <v>38.566666666666663</v>
      </c>
      <c r="CQ877" s="167">
        <v>-162.63300000000001</v>
      </c>
      <c r="CR877" s="167">
        <v>-165.41300000000001</v>
      </c>
      <c r="CS877" s="167">
        <f t="shared" si="590"/>
        <v>7.3924090909090916</v>
      </c>
      <c r="CT877" s="167">
        <f t="shared" si="591"/>
        <v>7.5187727272727276</v>
      </c>
    </row>
    <row r="878" spans="2:98">
      <c r="B878" s="167">
        <f t="shared" si="592"/>
        <v>875</v>
      </c>
      <c r="C878" s="167">
        <v>52500</v>
      </c>
      <c r="D878" s="169">
        <v>38.583333333333336</v>
      </c>
      <c r="E878" s="167">
        <v>-152.46899999999999</v>
      </c>
      <c r="F878" s="167">
        <v>-154.303</v>
      </c>
      <c r="G878" s="167">
        <f t="shared" si="572"/>
        <v>6.930409090909091</v>
      </c>
      <c r="H878" s="167">
        <f t="shared" si="573"/>
        <v>7.0137727272727268</v>
      </c>
      <c r="J878" s="167">
        <f t="shared" si="593"/>
        <v>14.583333333333334</v>
      </c>
      <c r="K878" s="167">
        <f t="shared" si="574"/>
        <v>-2.54115</v>
      </c>
      <c r="L878" s="167">
        <f t="shared" si="613"/>
        <v>-2101.4090000000024</v>
      </c>
      <c r="M878" s="167">
        <f t="shared" si="594"/>
        <v>16811.272000000019</v>
      </c>
      <c r="N878" s="167">
        <f t="shared" si="575"/>
        <v>-2.5717166666666667</v>
      </c>
      <c r="O878" s="167">
        <f t="shared" si="610"/>
        <v>-2036.0002000000029</v>
      </c>
      <c r="P878" s="167">
        <f t="shared" si="595"/>
        <v>16288.001600000023</v>
      </c>
      <c r="Q878" s="167">
        <f t="shared" si="596"/>
        <v>16549.636800000022</v>
      </c>
      <c r="W878" s="167">
        <v>52500</v>
      </c>
      <c r="Y878" s="169">
        <f t="shared" si="597"/>
        <v>38.583333333333336</v>
      </c>
      <c r="Z878" s="167">
        <v>-210.208</v>
      </c>
      <c r="AA878" s="167">
        <v>-189.74100000000001</v>
      </c>
      <c r="AB878" s="167">
        <f t="shared" si="576"/>
        <v>9.5549090909090904</v>
      </c>
      <c r="AC878" s="167">
        <f t="shared" si="577"/>
        <v>8.6245909090909105</v>
      </c>
      <c r="AD878" s="167">
        <f t="shared" si="598"/>
        <v>-199.97450000000001</v>
      </c>
      <c r="AF878" s="167">
        <f t="shared" si="616"/>
        <v>14.583333333333334</v>
      </c>
      <c r="AG878" s="167">
        <f t="shared" si="599"/>
        <v>-3.5034666666666667</v>
      </c>
      <c r="AH878" s="167">
        <f t="shared" si="614"/>
        <v>-2615.3641000000025</v>
      </c>
      <c r="AI878" s="167">
        <f t="shared" si="600"/>
        <v>20922.91280000002</v>
      </c>
      <c r="AJ878" s="167">
        <f t="shared" si="601"/>
        <v>-3.16235</v>
      </c>
      <c r="AK878" s="167">
        <f t="shared" si="615"/>
        <v>-2446.0438333333332</v>
      </c>
      <c r="AL878" s="167">
        <f t="shared" si="602"/>
        <v>19568.350666666665</v>
      </c>
      <c r="AM878" s="167">
        <f t="shared" si="603"/>
        <v>20245.631733333343</v>
      </c>
      <c r="AR878" s="167">
        <v>52500</v>
      </c>
      <c r="AS878" s="169">
        <f t="shared" si="579"/>
        <v>38.583333333333336</v>
      </c>
      <c r="AT878" s="167">
        <v>-175.73500000000001</v>
      </c>
      <c r="AU878" s="167">
        <v>-240.089</v>
      </c>
      <c r="AV878" s="167">
        <f t="shared" si="580"/>
        <v>7.9879545454545458</v>
      </c>
      <c r="AW878" s="167">
        <f t="shared" si="581"/>
        <v>10.913136363636363</v>
      </c>
      <c r="AY878" s="167">
        <f t="shared" si="604"/>
        <v>14.583333333333334</v>
      </c>
      <c r="AZ878" s="167">
        <f t="shared" si="605"/>
        <v>-2.9289166666666668</v>
      </c>
      <c r="BA878" s="167">
        <f t="shared" si="611"/>
        <v>-2414.6496833333354</v>
      </c>
      <c r="BB878" s="167">
        <f t="shared" si="606"/>
        <v>19317.197466666683</v>
      </c>
      <c r="BC878" s="167">
        <f t="shared" si="607"/>
        <v>-4.0014833333333328</v>
      </c>
      <c r="BD878" s="167">
        <f t="shared" si="612"/>
        <v>-3489.8287999999998</v>
      </c>
      <c r="BE878" s="167">
        <f t="shared" si="608"/>
        <v>27918.630399999998</v>
      </c>
      <c r="BF878" s="167">
        <f t="shared" si="609"/>
        <v>23617.913933333341</v>
      </c>
      <c r="BK878" s="167">
        <v>52500</v>
      </c>
      <c r="BL878" s="169">
        <v>38.583333333333336</v>
      </c>
      <c r="BM878" s="167">
        <v>-132.488</v>
      </c>
      <c r="BN878" s="167">
        <v>-161.82599999999999</v>
      </c>
      <c r="BO878" s="167">
        <f t="shared" si="582"/>
        <v>6.0221818181818181</v>
      </c>
      <c r="BP878" s="167">
        <f t="shared" si="583"/>
        <v>7.3557272727272727</v>
      </c>
      <c r="BU878" s="167">
        <v>52500</v>
      </c>
      <c r="BV878" s="169">
        <v>38.583333333333336</v>
      </c>
      <c r="BW878" s="167">
        <v>-128.34100000000001</v>
      </c>
      <c r="BX878" s="167">
        <v>-143.982</v>
      </c>
      <c r="BY878" s="167">
        <f t="shared" si="584"/>
        <v>5.8336818181818186</v>
      </c>
      <c r="BZ878" s="167">
        <f t="shared" si="585"/>
        <v>6.5446363636363634</v>
      </c>
      <c r="CE878" s="167">
        <v>52500</v>
      </c>
      <c r="CF878" s="169">
        <f t="shared" si="586"/>
        <v>38.583333333333336</v>
      </c>
      <c r="CG878" s="167">
        <v>-71.92</v>
      </c>
      <c r="CH878" s="167">
        <v>-131.02600000000001</v>
      </c>
      <c r="CI878" s="167">
        <f t="shared" si="587"/>
        <v>3.269090909090909</v>
      </c>
      <c r="CJ878" s="167">
        <f t="shared" si="588"/>
        <v>5.9557272727272732</v>
      </c>
      <c r="CO878" s="167">
        <v>52500</v>
      </c>
      <c r="CP878" s="169">
        <f t="shared" si="589"/>
        <v>38.583333333333336</v>
      </c>
      <c r="CQ878" s="167">
        <v>-163.505</v>
      </c>
      <c r="CR878" s="167">
        <v>-166.93199999999999</v>
      </c>
      <c r="CS878" s="167">
        <f t="shared" si="590"/>
        <v>7.4320454545454542</v>
      </c>
      <c r="CT878" s="167">
        <f t="shared" si="591"/>
        <v>7.5878181818181814</v>
      </c>
    </row>
    <row r="879" spans="2:98">
      <c r="B879" s="167">
        <f t="shared" si="592"/>
        <v>876</v>
      </c>
      <c r="C879" s="167">
        <v>52560</v>
      </c>
      <c r="D879" s="169">
        <v>38.6</v>
      </c>
      <c r="E879" s="167">
        <v>-153.38900000000001</v>
      </c>
      <c r="F879" s="167">
        <v>-154.673</v>
      </c>
      <c r="G879" s="167">
        <f t="shared" si="572"/>
        <v>6.9722272727272729</v>
      </c>
      <c r="H879" s="167">
        <f t="shared" si="573"/>
        <v>7.0305909090909093</v>
      </c>
      <c r="J879" s="167">
        <f t="shared" si="593"/>
        <v>14.6</v>
      </c>
      <c r="K879" s="167">
        <f t="shared" si="574"/>
        <v>-2.5564833333333334</v>
      </c>
      <c r="L879" s="167">
        <f t="shared" si="613"/>
        <v>-2103.9654833333357</v>
      </c>
      <c r="M879" s="167">
        <f t="shared" si="594"/>
        <v>16831.723866666685</v>
      </c>
      <c r="N879" s="167">
        <f t="shared" si="575"/>
        <v>-2.5778833333333333</v>
      </c>
      <c r="O879" s="167">
        <f t="shared" si="610"/>
        <v>-2038.5780833333363</v>
      </c>
      <c r="P879" s="167">
        <f t="shared" si="595"/>
        <v>16308.62466666669</v>
      </c>
      <c r="Q879" s="167">
        <f t="shared" si="596"/>
        <v>16570.174266666687</v>
      </c>
      <c r="W879" s="167">
        <v>52560</v>
      </c>
      <c r="Y879" s="169">
        <f t="shared" si="597"/>
        <v>38.6</v>
      </c>
      <c r="Z879" s="167">
        <v>-208.67599999999999</v>
      </c>
      <c r="AA879" s="167">
        <v>-189.00800000000001</v>
      </c>
      <c r="AB879" s="167">
        <f t="shared" si="576"/>
        <v>9.4852727272727275</v>
      </c>
      <c r="AC879" s="167">
        <f t="shared" si="577"/>
        <v>8.5912727272727274</v>
      </c>
      <c r="AD879" s="167">
        <f t="shared" si="598"/>
        <v>-198.84199999999998</v>
      </c>
      <c r="AF879" s="167">
        <f t="shared" si="616"/>
        <v>14.6</v>
      </c>
      <c r="AG879" s="167">
        <f t="shared" si="599"/>
        <v>-3.4779333333333331</v>
      </c>
      <c r="AH879" s="167">
        <f t="shared" si="614"/>
        <v>-2618.8420333333356</v>
      </c>
      <c r="AI879" s="167">
        <f t="shared" si="600"/>
        <v>20950.736266666685</v>
      </c>
      <c r="AJ879" s="167">
        <f t="shared" si="601"/>
        <v>-3.1501333333333337</v>
      </c>
      <c r="AK879" s="167">
        <f t="shared" si="615"/>
        <v>-2449.1939666666667</v>
      </c>
      <c r="AL879" s="167">
        <f t="shared" si="602"/>
        <v>19593.551733333334</v>
      </c>
      <c r="AM879" s="167">
        <f t="shared" si="603"/>
        <v>20272.144000000008</v>
      </c>
      <c r="AR879" s="167">
        <v>52560</v>
      </c>
      <c r="AS879" s="169">
        <f t="shared" si="579"/>
        <v>38.6</v>
      </c>
      <c r="AT879" s="167">
        <v>-175.78</v>
      </c>
      <c r="AU879" s="167">
        <v>-238.15199999999999</v>
      </c>
      <c r="AV879" s="167">
        <f t="shared" si="580"/>
        <v>7.99</v>
      </c>
      <c r="AW879" s="167">
        <f t="shared" si="581"/>
        <v>10.825090909090909</v>
      </c>
      <c r="AY879" s="167">
        <f t="shared" si="604"/>
        <v>14.6</v>
      </c>
      <c r="AZ879" s="167">
        <f t="shared" si="605"/>
        <v>-2.9296666666666669</v>
      </c>
      <c r="BA879" s="167">
        <f t="shared" si="611"/>
        <v>-2417.5793500000023</v>
      </c>
      <c r="BB879" s="167">
        <f t="shared" si="606"/>
        <v>19340.634800000018</v>
      </c>
      <c r="BC879" s="167">
        <f t="shared" si="607"/>
        <v>-3.9691999999999998</v>
      </c>
      <c r="BD879" s="167">
        <f t="shared" si="612"/>
        <v>-3493.7979999999998</v>
      </c>
      <c r="BE879" s="167">
        <f t="shared" si="608"/>
        <v>27950.383999999998</v>
      </c>
      <c r="BF879" s="167">
        <f t="shared" si="609"/>
        <v>23645.50940000001</v>
      </c>
      <c r="BK879" s="167">
        <v>52560</v>
      </c>
      <c r="BL879" s="169">
        <v>38.6</v>
      </c>
      <c r="BM879" s="167">
        <v>-132.226</v>
      </c>
      <c r="BN879" s="167">
        <v>-161.40899999999999</v>
      </c>
      <c r="BO879" s="167">
        <f t="shared" si="582"/>
        <v>6.010272727272727</v>
      </c>
      <c r="BP879" s="167">
        <f t="shared" si="583"/>
        <v>7.3367727272727272</v>
      </c>
      <c r="BU879" s="167">
        <v>52560</v>
      </c>
      <c r="BV879" s="169">
        <v>38.6</v>
      </c>
      <c r="BW879" s="167">
        <v>-127.10599999999999</v>
      </c>
      <c r="BX879" s="167">
        <v>-146.12299999999999</v>
      </c>
      <c r="BY879" s="167">
        <f t="shared" si="584"/>
        <v>5.7775454545454545</v>
      </c>
      <c r="BZ879" s="167">
        <f t="shared" si="585"/>
        <v>6.6419545454545448</v>
      </c>
      <c r="CE879" s="167">
        <v>52560</v>
      </c>
      <c r="CF879" s="169">
        <f t="shared" si="586"/>
        <v>38.6</v>
      </c>
      <c r="CG879" s="167">
        <v>-71.631</v>
      </c>
      <c r="CH879" s="167">
        <v>-132.36099999999999</v>
      </c>
      <c r="CI879" s="167">
        <f t="shared" si="587"/>
        <v>3.2559545454545455</v>
      </c>
      <c r="CJ879" s="167">
        <f t="shared" si="588"/>
        <v>6.0164090909090904</v>
      </c>
      <c r="CO879" s="167">
        <v>52560</v>
      </c>
      <c r="CP879" s="169">
        <f t="shared" si="589"/>
        <v>38.6</v>
      </c>
      <c r="CQ879" s="167">
        <v>-164.27600000000001</v>
      </c>
      <c r="CR879" s="167">
        <v>-168.88300000000001</v>
      </c>
      <c r="CS879" s="167">
        <f t="shared" si="590"/>
        <v>7.4670909090909099</v>
      </c>
      <c r="CT879" s="167">
        <f t="shared" si="591"/>
        <v>7.6765000000000008</v>
      </c>
    </row>
    <row r="880" spans="2:98">
      <c r="B880" s="167">
        <f t="shared" si="592"/>
        <v>877</v>
      </c>
      <c r="C880" s="167">
        <v>52620</v>
      </c>
      <c r="D880" s="169">
        <v>38.616666666666667</v>
      </c>
      <c r="E880" s="167">
        <v>-152.16200000000001</v>
      </c>
      <c r="F880" s="167">
        <v>-154.73400000000001</v>
      </c>
      <c r="G880" s="167">
        <f t="shared" si="572"/>
        <v>6.9164545454545454</v>
      </c>
      <c r="H880" s="167">
        <f t="shared" si="573"/>
        <v>7.0333636363636369</v>
      </c>
      <c r="J880" s="167">
        <f t="shared" si="593"/>
        <v>14.616666666666667</v>
      </c>
      <c r="K880" s="167">
        <f t="shared" si="574"/>
        <v>-2.5360333333333336</v>
      </c>
      <c r="L880" s="167">
        <f t="shared" si="613"/>
        <v>-2106.501516666669</v>
      </c>
      <c r="M880" s="167">
        <f t="shared" si="594"/>
        <v>16852.012133333352</v>
      </c>
      <c r="N880" s="167">
        <f t="shared" si="575"/>
        <v>-2.5789</v>
      </c>
      <c r="O880" s="167">
        <f t="shared" si="610"/>
        <v>-2041.1569833333363</v>
      </c>
      <c r="P880" s="167">
        <f t="shared" si="595"/>
        <v>16329.25586666669</v>
      </c>
      <c r="Q880" s="167">
        <f t="shared" si="596"/>
        <v>16590.63400000002</v>
      </c>
      <c r="W880" s="167">
        <v>52620</v>
      </c>
      <c r="Y880" s="169">
        <f t="shared" si="597"/>
        <v>38.616666666666667</v>
      </c>
      <c r="Z880" s="167">
        <v>-210.749</v>
      </c>
      <c r="AA880" s="167">
        <v>-184.745</v>
      </c>
      <c r="AB880" s="167">
        <f t="shared" si="576"/>
        <v>9.5794999999999995</v>
      </c>
      <c r="AC880" s="167">
        <f t="shared" si="577"/>
        <v>8.3975000000000009</v>
      </c>
      <c r="AD880" s="167">
        <f t="shared" si="598"/>
        <v>-197.74700000000001</v>
      </c>
      <c r="AF880" s="167">
        <f t="shared" si="616"/>
        <v>14.616666666666667</v>
      </c>
      <c r="AG880" s="167">
        <f t="shared" si="599"/>
        <v>-3.5124833333333334</v>
      </c>
      <c r="AH880" s="167">
        <f t="shared" si="614"/>
        <v>-2622.354516666669</v>
      </c>
      <c r="AI880" s="167">
        <f t="shared" si="600"/>
        <v>20978.836133333352</v>
      </c>
      <c r="AJ880" s="167">
        <f t="shared" si="601"/>
        <v>-3.0790833333333332</v>
      </c>
      <c r="AK880" s="167">
        <f t="shared" si="615"/>
        <v>-2452.2730500000002</v>
      </c>
      <c r="AL880" s="167">
        <f t="shared" si="602"/>
        <v>19618.184400000002</v>
      </c>
      <c r="AM880" s="167">
        <f t="shared" si="603"/>
        <v>20298.510266666679</v>
      </c>
      <c r="AR880" s="167">
        <v>52620</v>
      </c>
      <c r="AS880" s="169">
        <f t="shared" si="579"/>
        <v>38.616666666666667</v>
      </c>
      <c r="AT880" s="167">
        <v>-176.06100000000001</v>
      </c>
      <c r="AU880" s="167">
        <v>-239.887</v>
      </c>
      <c r="AV880" s="167">
        <f t="shared" si="580"/>
        <v>8.0027727272727276</v>
      </c>
      <c r="AW880" s="167">
        <f t="shared" si="581"/>
        <v>10.903954545454546</v>
      </c>
      <c r="AY880" s="167">
        <f t="shared" si="604"/>
        <v>14.616666666666667</v>
      </c>
      <c r="AZ880" s="167">
        <f t="shared" si="605"/>
        <v>-2.9343500000000002</v>
      </c>
      <c r="BA880" s="167">
        <f t="shared" si="611"/>
        <v>-2420.5137000000022</v>
      </c>
      <c r="BB880" s="167">
        <f t="shared" si="606"/>
        <v>19364.109600000018</v>
      </c>
      <c r="BC880" s="167">
        <f t="shared" si="607"/>
        <v>-3.9981166666666668</v>
      </c>
      <c r="BD880" s="167">
        <f t="shared" si="612"/>
        <v>-3497.7961166666664</v>
      </c>
      <c r="BE880" s="167">
        <f t="shared" si="608"/>
        <v>27982.368933333331</v>
      </c>
      <c r="BF880" s="167">
        <f t="shared" si="609"/>
        <v>23673.239266666675</v>
      </c>
      <c r="BK880" s="167">
        <v>52620</v>
      </c>
      <c r="BL880" s="169">
        <v>38.616666666666667</v>
      </c>
      <c r="BM880" s="167">
        <v>-132.38</v>
      </c>
      <c r="BN880" s="167">
        <v>-160.405</v>
      </c>
      <c r="BO880" s="167">
        <f t="shared" si="582"/>
        <v>6.0172727272727267</v>
      </c>
      <c r="BP880" s="167">
        <f t="shared" si="583"/>
        <v>7.2911363636363635</v>
      </c>
      <c r="BU880" s="167">
        <v>52620</v>
      </c>
      <c r="BV880" s="169">
        <v>38.616666666666667</v>
      </c>
      <c r="BW880" s="167">
        <v>-126.304</v>
      </c>
      <c r="BX880" s="167">
        <v>-143.35</v>
      </c>
      <c r="BY880" s="167">
        <f t="shared" si="584"/>
        <v>5.741090909090909</v>
      </c>
      <c r="BZ880" s="167">
        <f t="shared" si="585"/>
        <v>6.5159090909090907</v>
      </c>
      <c r="CE880" s="167">
        <v>52620</v>
      </c>
      <c r="CF880" s="169">
        <f t="shared" si="586"/>
        <v>38.616666666666667</v>
      </c>
      <c r="CG880" s="167">
        <v>-71.47</v>
      </c>
      <c r="CH880" s="167">
        <v>-132.059</v>
      </c>
      <c r="CI880" s="167">
        <f t="shared" si="587"/>
        <v>3.2486363636363635</v>
      </c>
      <c r="CJ880" s="167">
        <f t="shared" si="588"/>
        <v>6.0026818181818182</v>
      </c>
      <c r="CO880" s="167">
        <v>52620</v>
      </c>
      <c r="CP880" s="169">
        <f t="shared" si="589"/>
        <v>38.616666666666667</v>
      </c>
      <c r="CQ880" s="167">
        <v>-164.06399999999999</v>
      </c>
      <c r="CR880" s="167">
        <v>-167.21600000000001</v>
      </c>
      <c r="CS880" s="167">
        <f t="shared" si="590"/>
        <v>7.4574545454545449</v>
      </c>
      <c r="CT880" s="167">
        <f t="shared" si="591"/>
        <v>7.6007272727272728</v>
      </c>
    </row>
    <row r="881" spans="2:98">
      <c r="B881" s="167">
        <f t="shared" si="592"/>
        <v>878</v>
      </c>
      <c r="C881" s="167">
        <v>52680</v>
      </c>
      <c r="D881" s="169">
        <v>38.633333333333333</v>
      </c>
      <c r="E881" s="167">
        <v>-153.542</v>
      </c>
      <c r="F881" s="167">
        <v>-154.334</v>
      </c>
      <c r="G881" s="167">
        <f t="shared" si="572"/>
        <v>6.9791818181818179</v>
      </c>
      <c r="H881" s="167">
        <f t="shared" si="573"/>
        <v>7.0151818181818184</v>
      </c>
      <c r="J881" s="167">
        <f t="shared" si="593"/>
        <v>14.633333333333333</v>
      </c>
      <c r="K881" s="167">
        <f t="shared" si="574"/>
        <v>-2.5590333333333333</v>
      </c>
      <c r="L881" s="167">
        <f t="shared" si="613"/>
        <v>-2109.0605500000024</v>
      </c>
      <c r="M881" s="167">
        <f t="shared" si="594"/>
        <v>16872.484400000019</v>
      </c>
      <c r="N881" s="167">
        <f t="shared" si="575"/>
        <v>-2.5722333333333331</v>
      </c>
      <c r="O881" s="167">
        <f t="shared" si="610"/>
        <v>-2043.7292166666696</v>
      </c>
      <c r="P881" s="167">
        <f t="shared" si="595"/>
        <v>16349.833733333357</v>
      </c>
      <c r="Q881" s="167">
        <f t="shared" si="596"/>
        <v>16611.159066666689</v>
      </c>
      <c r="W881" s="167">
        <v>52680</v>
      </c>
      <c r="Y881" s="169">
        <f t="shared" si="597"/>
        <v>38.633333333333333</v>
      </c>
      <c r="Z881" s="167">
        <v>-207.59700000000001</v>
      </c>
      <c r="AA881" s="167">
        <v>-185.75899999999999</v>
      </c>
      <c r="AB881" s="167">
        <f t="shared" si="576"/>
        <v>9.4362272727272725</v>
      </c>
      <c r="AC881" s="167">
        <f t="shared" si="577"/>
        <v>8.4435909090909078</v>
      </c>
      <c r="AD881" s="167">
        <f t="shared" si="598"/>
        <v>-196.678</v>
      </c>
      <c r="AF881" s="167">
        <f t="shared" si="616"/>
        <v>14.633333333333333</v>
      </c>
      <c r="AG881" s="167">
        <f t="shared" si="599"/>
        <v>-3.4599500000000001</v>
      </c>
      <c r="AH881" s="167">
        <f t="shared" si="614"/>
        <v>-2625.814466666669</v>
      </c>
      <c r="AI881" s="167">
        <f t="shared" si="600"/>
        <v>21006.515733333352</v>
      </c>
      <c r="AJ881" s="167">
        <f t="shared" si="601"/>
        <v>-3.0959833333333329</v>
      </c>
      <c r="AK881" s="167">
        <f t="shared" si="615"/>
        <v>-2455.3690333333334</v>
      </c>
      <c r="AL881" s="167">
        <f t="shared" si="602"/>
        <v>19642.952266666667</v>
      </c>
      <c r="AM881" s="167">
        <f t="shared" si="603"/>
        <v>20324.734000000011</v>
      </c>
      <c r="AR881" s="167">
        <v>52680</v>
      </c>
      <c r="AS881" s="169">
        <f t="shared" si="579"/>
        <v>38.633333333333333</v>
      </c>
      <c r="AT881" s="167">
        <v>-182.04900000000001</v>
      </c>
      <c r="AU881" s="167">
        <v>-238.26</v>
      </c>
      <c r="AV881" s="167">
        <f t="shared" si="580"/>
        <v>8.2749545454545466</v>
      </c>
      <c r="AW881" s="167">
        <f t="shared" si="581"/>
        <v>10.83</v>
      </c>
      <c r="AY881" s="167">
        <f t="shared" si="604"/>
        <v>14.633333333333333</v>
      </c>
      <c r="AZ881" s="167">
        <f t="shared" si="605"/>
        <v>-3.0341499999999999</v>
      </c>
      <c r="BA881" s="167">
        <f t="shared" si="611"/>
        <v>-2423.5478500000022</v>
      </c>
      <c r="BB881" s="167">
        <f t="shared" si="606"/>
        <v>19388.382800000018</v>
      </c>
      <c r="BC881" s="167">
        <f t="shared" si="607"/>
        <v>-3.9709999999999996</v>
      </c>
      <c r="BD881" s="167">
        <f t="shared" si="612"/>
        <v>-3501.7671166666664</v>
      </c>
      <c r="BE881" s="167">
        <f t="shared" si="608"/>
        <v>28014.136933333331</v>
      </c>
      <c r="BF881" s="167">
        <f t="shared" si="609"/>
        <v>23701.259866666674</v>
      </c>
      <c r="BK881" s="167">
        <v>52680</v>
      </c>
      <c r="BL881" s="169">
        <v>38.633333333333333</v>
      </c>
      <c r="BM881" s="167">
        <v>-133.29</v>
      </c>
      <c r="BN881" s="167">
        <v>-159.61799999999999</v>
      </c>
      <c r="BO881" s="167">
        <f t="shared" si="582"/>
        <v>6.0586363636363636</v>
      </c>
      <c r="BP881" s="167">
        <f t="shared" si="583"/>
        <v>7.2553636363636365</v>
      </c>
      <c r="BU881" s="167">
        <v>52680</v>
      </c>
      <c r="BV881" s="169">
        <v>38.633333333333333</v>
      </c>
      <c r="BW881" s="167">
        <v>-127.66200000000001</v>
      </c>
      <c r="BX881" s="167">
        <v>-145.52199999999999</v>
      </c>
      <c r="BY881" s="167">
        <f t="shared" si="584"/>
        <v>5.8028181818181821</v>
      </c>
      <c r="BZ881" s="167">
        <f t="shared" si="585"/>
        <v>6.6146363636363636</v>
      </c>
      <c r="CE881" s="167">
        <v>52680</v>
      </c>
      <c r="CF881" s="169">
        <f t="shared" si="586"/>
        <v>38.633333333333333</v>
      </c>
      <c r="CG881" s="167">
        <v>-71.421000000000006</v>
      </c>
      <c r="CH881" s="167">
        <v>-133.298</v>
      </c>
      <c r="CI881" s="167">
        <f t="shared" si="587"/>
        <v>3.2464090909090912</v>
      </c>
      <c r="CJ881" s="167">
        <f t="shared" si="588"/>
        <v>6.0590000000000002</v>
      </c>
      <c r="CO881" s="167">
        <v>52680</v>
      </c>
      <c r="CP881" s="169">
        <f t="shared" si="589"/>
        <v>38.633333333333333</v>
      </c>
      <c r="CQ881" s="167">
        <v>-165.346</v>
      </c>
      <c r="CR881" s="167">
        <v>-167.59700000000001</v>
      </c>
      <c r="CS881" s="167">
        <f t="shared" si="590"/>
        <v>7.5157272727272728</v>
      </c>
      <c r="CT881" s="167">
        <f t="shared" si="591"/>
        <v>7.618045454545455</v>
      </c>
    </row>
    <row r="882" spans="2:98">
      <c r="B882" s="167">
        <f t="shared" si="592"/>
        <v>879</v>
      </c>
      <c r="C882" s="167">
        <v>52740</v>
      </c>
      <c r="D882" s="169">
        <v>38.65</v>
      </c>
      <c r="E882" s="167">
        <v>-153.23599999999999</v>
      </c>
      <c r="F882" s="167">
        <v>-155.304</v>
      </c>
      <c r="G882" s="167">
        <f t="shared" si="572"/>
        <v>6.9652727272727271</v>
      </c>
      <c r="H882" s="167">
        <f t="shared" si="573"/>
        <v>7.0592727272727274</v>
      </c>
      <c r="J882" s="167">
        <f t="shared" si="593"/>
        <v>14.65</v>
      </c>
      <c r="K882" s="167">
        <f t="shared" si="574"/>
        <v>-2.5539333333333332</v>
      </c>
      <c r="L882" s="167">
        <f t="shared" si="613"/>
        <v>-2111.6144833333356</v>
      </c>
      <c r="M882" s="167">
        <f t="shared" si="594"/>
        <v>16892.915866666684</v>
      </c>
      <c r="N882" s="167">
        <f t="shared" si="575"/>
        <v>-2.5884</v>
      </c>
      <c r="O882" s="167">
        <f t="shared" si="610"/>
        <v>-2046.3176166666697</v>
      </c>
      <c r="P882" s="167">
        <f t="shared" si="595"/>
        <v>16370.540933333357</v>
      </c>
      <c r="Q882" s="167">
        <f t="shared" si="596"/>
        <v>16631.728400000022</v>
      </c>
      <c r="W882" s="167">
        <v>52740</v>
      </c>
      <c r="Y882" s="169">
        <f t="shared" si="597"/>
        <v>38.65</v>
      </c>
      <c r="Z882" s="167">
        <v>-205.70099999999999</v>
      </c>
      <c r="AA882" s="167">
        <v>-187.91</v>
      </c>
      <c r="AB882" s="167">
        <f t="shared" si="576"/>
        <v>9.3500454545454534</v>
      </c>
      <c r="AC882" s="167">
        <f t="shared" si="577"/>
        <v>8.541363636363636</v>
      </c>
      <c r="AD882" s="167">
        <f t="shared" si="598"/>
        <v>-196.80549999999999</v>
      </c>
      <c r="AF882" s="167">
        <f t="shared" si="616"/>
        <v>14.65</v>
      </c>
      <c r="AG882" s="167">
        <f t="shared" si="599"/>
        <v>-3.42835</v>
      </c>
      <c r="AH882" s="167">
        <f t="shared" si="614"/>
        <v>-2629.2428166666691</v>
      </c>
      <c r="AI882" s="167">
        <f t="shared" si="600"/>
        <v>21033.942533333353</v>
      </c>
      <c r="AJ882" s="167">
        <f t="shared" si="601"/>
        <v>-3.1318333333333332</v>
      </c>
      <c r="AK882" s="167">
        <f t="shared" si="615"/>
        <v>-2458.5008666666668</v>
      </c>
      <c r="AL882" s="167">
        <f t="shared" si="602"/>
        <v>19668.006933333334</v>
      </c>
      <c r="AM882" s="167">
        <f t="shared" si="603"/>
        <v>20350.974733333343</v>
      </c>
      <c r="AR882" s="167">
        <v>52740</v>
      </c>
      <c r="AS882" s="169">
        <f t="shared" si="579"/>
        <v>38.65</v>
      </c>
      <c r="AT882" s="167">
        <v>-179.273</v>
      </c>
      <c r="AU882" s="167">
        <v>-247.179</v>
      </c>
      <c r="AV882" s="167">
        <f t="shared" si="580"/>
        <v>8.1487727272727266</v>
      </c>
      <c r="AW882" s="167">
        <f t="shared" si="581"/>
        <v>11.235409090909091</v>
      </c>
      <c r="AY882" s="167">
        <f t="shared" si="604"/>
        <v>14.65</v>
      </c>
      <c r="AZ882" s="167">
        <f t="shared" si="605"/>
        <v>-2.9878833333333334</v>
      </c>
      <c r="BA882" s="167">
        <f t="shared" si="611"/>
        <v>-2426.5357333333354</v>
      </c>
      <c r="BB882" s="167">
        <f t="shared" si="606"/>
        <v>19412.285866666683</v>
      </c>
      <c r="BC882" s="167">
        <f t="shared" si="607"/>
        <v>-4.11965</v>
      </c>
      <c r="BD882" s="167">
        <f t="shared" si="612"/>
        <v>-3505.8867666666665</v>
      </c>
      <c r="BE882" s="167">
        <f t="shared" si="608"/>
        <v>28047.094133333332</v>
      </c>
      <c r="BF882" s="167">
        <f t="shared" si="609"/>
        <v>23729.69000000001</v>
      </c>
      <c r="BK882" s="167">
        <v>52740</v>
      </c>
      <c r="BL882" s="169">
        <v>38.65</v>
      </c>
      <c r="BM882" s="167">
        <v>-133.55199999999999</v>
      </c>
      <c r="BN882" s="167">
        <v>-161.03800000000001</v>
      </c>
      <c r="BO882" s="167">
        <f t="shared" si="582"/>
        <v>6.0705454545454538</v>
      </c>
      <c r="BP882" s="167">
        <f t="shared" si="583"/>
        <v>7.3199090909090918</v>
      </c>
      <c r="BU882" s="167">
        <v>52740</v>
      </c>
      <c r="BV882" s="169">
        <v>38.65</v>
      </c>
      <c r="BW882" s="167">
        <v>-127.92400000000001</v>
      </c>
      <c r="BX882" s="167">
        <v>-143.42699999999999</v>
      </c>
      <c r="BY882" s="167">
        <f t="shared" si="584"/>
        <v>5.8147272727272732</v>
      </c>
      <c r="BZ882" s="167">
        <f t="shared" si="585"/>
        <v>6.5194090909090905</v>
      </c>
      <c r="CE882" s="167">
        <v>52740</v>
      </c>
      <c r="CF882" s="169">
        <f t="shared" si="586"/>
        <v>38.65</v>
      </c>
      <c r="CG882" s="167">
        <v>-70.942999999999998</v>
      </c>
      <c r="CH882" s="167">
        <v>-133.655</v>
      </c>
      <c r="CI882" s="167">
        <f t="shared" si="587"/>
        <v>3.2246818181818182</v>
      </c>
      <c r="CJ882" s="167">
        <f t="shared" si="588"/>
        <v>6.0752272727272727</v>
      </c>
      <c r="CO882" s="167">
        <v>52740</v>
      </c>
      <c r="CP882" s="169">
        <f t="shared" si="589"/>
        <v>38.65</v>
      </c>
      <c r="CQ882" s="167">
        <v>-168.21199999999999</v>
      </c>
      <c r="CR882" s="167">
        <v>-165.78399999999999</v>
      </c>
      <c r="CS882" s="167">
        <f t="shared" si="590"/>
        <v>7.6459999999999999</v>
      </c>
      <c r="CT882" s="167">
        <f t="shared" si="591"/>
        <v>7.535636363636363</v>
      </c>
    </row>
    <row r="883" spans="2:98">
      <c r="B883" s="167">
        <f t="shared" si="592"/>
        <v>880</v>
      </c>
      <c r="C883" s="167">
        <v>52800</v>
      </c>
      <c r="D883" s="169">
        <v>38.666666666666664</v>
      </c>
      <c r="E883" s="167">
        <v>-152.62200000000001</v>
      </c>
      <c r="F883" s="167">
        <v>-154.50299999999999</v>
      </c>
      <c r="G883" s="167">
        <f t="shared" si="572"/>
        <v>6.9373636363636368</v>
      </c>
      <c r="H883" s="167">
        <f t="shared" si="573"/>
        <v>7.0228636363636356</v>
      </c>
      <c r="J883" s="167">
        <f t="shared" si="593"/>
        <v>14.666666666666666</v>
      </c>
      <c r="K883" s="167">
        <f t="shared" si="574"/>
        <v>-2.5437000000000003</v>
      </c>
      <c r="L883" s="167">
        <f t="shared" si="613"/>
        <v>-2114.1581833333357</v>
      </c>
      <c r="M883" s="167">
        <f t="shared" si="594"/>
        <v>16913.265466666686</v>
      </c>
      <c r="N883" s="167">
        <f t="shared" si="575"/>
        <v>-2.5750499999999996</v>
      </c>
      <c r="O883" s="167">
        <f t="shared" si="610"/>
        <v>-2048.8926666666698</v>
      </c>
      <c r="P883" s="167">
        <f t="shared" si="595"/>
        <v>16391.141333333358</v>
      </c>
      <c r="Q883" s="167">
        <f t="shared" si="596"/>
        <v>16652.20340000002</v>
      </c>
      <c r="W883" s="167">
        <v>52800</v>
      </c>
      <c r="Y883" s="169">
        <f t="shared" si="597"/>
        <v>38.666666666666664</v>
      </c>
      <c r="Z883" s="167">
        <v>-202.38900000000001</v>
      </c>
      <c r="AA883" s="167">
        <v>-183.471</v>
      </c>
      <c r="AB883" s="167">
        <f t="shared" si="576"/>
        <v>9.1995000000000005</v>
      </c>
      <c r="AC883" s="167">
        <f t="shared" si="577"/>
        <v>8.3395909090909086</v>
      </c>
      <c r="AD883" s="167">
        <f t="shared" si="598"/>
        <v>-192.93</v>
      </c>
      <c r="AF883" s="167">
        <f t="shared" si="616"/>
        <v>14.666666666666666</v>
      </c>
      <c r="AG883" s="167">
        <f t="shared" si="599"/>
        <v>-3.3731500000000003</v>
      </c>
      <c r="AH883" s="167">
        <f t="shared" si="614"/>
        <v>-2632.615966666669</v>
      </c>
      <c r="AI883" s="167">
        <f t="shared" si="600"/>
        <v>21060.927733333352</v>
      </c>
      <c r="AJ883" s="167">
        <f t="shared" si="601"/>
        <v>-3.0578500000000002</v>
      </c>
      <c r="AK883" s="167">
        <f t="shared" si="615"/>
        <v>-2461.5587166666669</v>
      </c>
      <c r="AL883" s="167">
        <f t="shared" si="602"/>
        <v>19692.469733333335</v>
      </c>
      <c r="AM883" s="167">
        <f t="shared" si="603"/>
        <v>20376.698733333345</v>
      </c>
      <c r="AR883" s="167">
        <v>52800</v>
      </c>
      <c r="AS883" s="169">
        <f t="shared" si="579"/>
        <v>38.666666666666664</v>
      </c>
      <c r="AT883" s="167">
        <v>-178.548</v>
      </c>
      <c r="AU883" s="167">
        <v>-242.78399999999999</v>
      </c>
      <c r="AV883" s="167">
        <f t="shared" si="580"/>
        <v>8.1158181818181827</v>
      </c>
      <c r="AW883" s="167">
        <f t="shared" si="581"/>
        <v>11.035636363636364</v>
      </c>
      <c r="AY883" s="167">
        <f t="shared" si="604"/>
        <v>14.666666666666666</v>
      </c>
      <c r="AZ883" s="167">
        <f t="shared" si="605"/>
        <v>-2.9758</v>
      </c>
      <c r="BA883" s="167">
        <f t="shared" si="611"/>
        <v>-2429.5115333333356</v>
      </c>
      <c r="BB883" s="167">
        <f t="shared" si="606"/>
        <v>19436.092266666685</v>
      </c>
      <c r="BC883" s="167">
        <f t="shared" si="607"/>
        <v>-4.0464000000000002</v>
      </c>
      <c r="BD883" s="167">
        <f t="shared" si="612"/>
        <v>-3509.9331666666667</v>
      </c>
      <c r="BE883" s="167">
        <f t="shared" si="608"/>
        <v>28079.465333333334</v>
      </c>
      <c r="BF883" s="167">
        <f t="shared" si="609"/>
        <v>23757.778800000007</v>
      </c>
      <c r="BK883" s="167">
        <v>52800</v>
      </c>
      <c r="BL883" s="169">
        <v>38.666666666666664</v>
      </c>
      <c r="BM883" s="167">
        <v>-130.62100000000001</v>
      </c>
      <c r="BN883" s="167">
        <v>-162.90600000000001</v>
      </c>
      <c r="BO883" s="167">
        <f t="shared" si="582"/>
        <v>5.9373181818181822</v>
      </c>
      <c r="BP883" s="167">
        <f t="shared" si="583"/>
        <v>7.4048181818181824</v>
      </c>
      <c r="BU883" s="167">
        <v>52800</v>
      </c>
      <c r="BV883" s="169">
        <v>38.666666666666664</v>
      </c>
      <c r="BW883" s="167">
        <v>-128.18700000000001</v>
      </c>
      <c r="BX883" s="167">
        <v>-144.86000000000001</v>
      </c>
      <c r="BY883" s="167">
        <f t="shared" si="584"/>
        <v>5.826681818181819</v>
      </c>
      <c r="BZ883" s="167">
        <f t="shared" si="585"/>
        <v>6.5845454545454549</v>
      </c>
      <c r="CE883" s="167">
        <v>52800</v>
      </c>
      <c r="CF883" s="169">
        <f t="shared" si="586"/>
        <v>38.666666666666664</v>
      </c>
      <c r="CG883" s="167">
        <v>-72.575000000000003</v>
      </c>
      <c r="CH883" s="167">
        <v>-133.26300000000001</v>
      </c>
      <c r="CI883" s="167">
        <f t="shared" si="587"/>
        <v>3.2988636363636363</v>
      </c>
      <c r="CJ883" s="167">
        <f t="shared" si="588"/>
        <v>6.0574090909090907</v>
      </c>
      <c r="CO883" s="167">
        <v>52800</v>
      </c>
      <c r="CP883" s="169">
        <f t="shared" si="589"/>
        <v>38.666666666666664</v>
      </c>
      <c r="CQ883" s="167">
        <v>-163.97499999999999</v>
      </c>
      <c r="CR883" s="167">
        <v>-167.59800000000001</v>
      </c>
      <c r="CS883" s="167">
        <f t="shared" si="590"/>
        <v>7.4534090909090907</v>
      </c>
      <c r="CT883" s="167">
        <f t="shared" si="591"/>
        <v>7.6180909090909097</v>
      </c>
    </row>
    <row r="884" spans="2:98">
      <c r="B884" s="167">
        <f t="shared" si="592"/>
        <v>881</v>
      </c>
      <c r="C884" s="167">
        <v>52860</v>
      </c>
      <c r="D884" s="169">
        <v>38.683333333333337</v>
      </c>
      <c r="E884" s="167">
        <v>-154.15600000000001</v>
      </c>
      <c r="F884" s="167">
        <v>-155.227</v>
      </c>
      <c r="G884" s="167">
        <f t="shared" si="572"/>
        <v>7.007090909090909</v>
      </c>
      <c r="H884" s="167">
        <f t="shared" si="573"/>
        <v>7.0557727272727275</v>
      </c>
      <c r="J884" s="167">
        <f t="shared" si="593"/>
        <v>14.683333333333334</v>
      </c>
      <c r="K884" s="167">
        <f t="shared" si="574"/>
        <v>-2.5692666666666666</v>
      </c>
      <c r="L884" s="167">
        <f t="shared" si="613"/>
        <v>-2116.7274500000026</v>
      </c>
      <c r="M884" s="167">
        <f t="shared" si="594"/>
        <v>16933.819600000021</v>
      </c>
      <c r="N884" s="167">
        <f t="shared" si="575"/>
        <v>-2.5871166666666667</v>
      </c>
      <c r="O884" s="167">
        <f t="shared" si="610"/>
        <v>-2051.4797833333364</v>
      </c>
      <c r="P884" s="167">
        <f t="shared" si="595"/>
        <v>16411.838266666691</v>
      </c>
      <c r="Q884" s="167">
        <f t="shared" si="596"/>
        <v>16672.828933333356</v>
      </c>
      <c r="W884" s="167">
        <v>52860</v>
      </c>
      <c r="Y884" s="169">
        <f t="shared" si="597"/>
        <v>38.683333333333337</v>
      </c>
      <c r="Z884" s="167">
        <v>-201.52699999999999</v>
      </c>
      <c r="AA884" s="167">
        <v>-185.946</v>
      </c>
      <c r="AB884" s="167">
        <f t="shared" si="576"/>
        <v>9.160318181818182</v>
      </c>
      <c r="AC884" s="167">
        <f t="shared" si="577"/>
        <v>8.4520909090909093</v>
      </c>
      <c r="AD884" s="167">
        <f t="shared" si="598"/>
        <v>-193.73649999999998</v>
      </c>
      <c r="AF884" s="167">
        <f t="shared" si="616"/>
        <v>14.683333333333334</v>
      </c>
      <c r="AG884" s="167">
        <f t="shared" si="599"/>
        <v>-3.3587833333333332</v>
      </c>
      <c r="AH884" s="167">
        <f t="shared" si="614"/>
        <v>-2635.9747500000021</v>
      </c>
      <c r="AI884" s="167">
        <f t="shared" si="600"/>
        <v>21087.798000000017</v>
      </c>
      <c r="AJ884" s="167">
        <f t="shared" si="601"/>
        <v>-3.0991</v>
      </c>
      <c r="AK884" s="167">
        <f t="shared" si="615"/>
        <v>-2464.6578166666668</v>
      </c>
      <c r="AL884" s="167">
        <f t="shared" si="602"/>
        <v>19717.262533333334</v>
      </c>
      <c r="AM884" s="167">
        <f t="shared" si="603"/>
        <v>20402.530266666676</v>
      </c>
      <c r="AR884" s="167">
        <v>52860</v>
      </c>
      <c r="AS884" s="169">
        <f t="shared" si="579"/>
        <v>38.683333333333337</v>
      </c>
      <c r="AT884" s="167">
        <v>-177.31899999999999</v>
      </c>
      <c r="AU884" s="167">
        <v>-239.58799999999999</v>
      </c>
      <c r="AV884" s="167">
        <f t="shared" si="580"/>
        <v>8.0599545454545449</v>
      </c>
      <c r="AW884" s="167">
        <f t="shared" si="581"/>
        <v>10.890363636363636</v>
      </c>
      <c r="AY884" s="167">
        <f t="shared" si="604"/>
        <v>14.683333333333334</v>
      </c>
      <c r="AZ884" s="167">
        <f t="shared" si="605"/>
        <v>-2.9553166666666666</v>
      </c>
      <c r="BA884" s="167">
        <f t="shared" si="611"/>
        <v>-2432.4668500000021</v>
      </c>
      <c r="BB884" s="167">
        <f t="shared" si="606"/>
        <v>19459.734800000017</v>
      </c>
      <c r="BC884" s="167">
        <f t="shared" si="607"/>
        <v>-3.9931333333333332</v>
      </c>
      <c r="BD884" s="167">
        <f t="shared" si="612"/>
        <v>-3513.9263000000001</v>
      </c>
      <c r="BE884" s="167">
        <f t="shared" si="608"/>
        <v>28111.410400000001</v>
      </c>
      <c r="BF884" s="167">
        <f t="shared" si="609"/>
        <v>23785.572600000007</v>
      </c>
      <c r="BK884" s="167">
        <v>52860</v>
      </c>
      <c r="BL884" s="169">
        <v>38.683333333333337</v>
      </c>
      <c r="BM884" s="167">
        <v>-132.874</v>
      </c>
      <c r="BN884" s="167">
        <v>-161.45500000000001</v>
      </c>
      <c r="BO884" s="167">
        <f t="shared" si="582"/>
        <v>6.0397272727272728</v>
      </c>
      <c r="BP884" s="167">
        <f t="shared" si="583"/>
        <v>7.3388636363636373</v>
      </c>
      <c r="BU884" s="167">
        <v>52860</v>
      </c>
      <c r="BV884" s="169">
        <v>38.683333333333337</v>
      </c>
      <c r="BW884" s="167">
        <v>-129.251</v>
      </c>
      <c r="BX884" s="167">
        <v>-142.81100000000001</v>
      </c>
      <c r="BY884" s="167">
        <f t="shared" si="584"/>
        <v>5.8750454545454547</v>
      </c>
      <c r="BZ884" s="167">
        <f t="shared" si="585"/>
        <v>6.4914090909090909</v>
      </c>
      <c r="CE884" s="167">
        <v>52860</v>
      </c>
      <c r="CF884" s="169">
        <f t="shared" si="586"/>
        <v>38.683333333333337</v>
      </c>
      <c r="CG884" s="167">
        <v>-71.655000000000001</v>
      </c>
      <c r="CH884" s="167">
        <v>-132.62299999999999</v>
      </c>
      <c r="CI884" s="167">
        <f t="shared" si="587"/>
        <v>3.2570454545454548</v>
      </c>
      <c r="CJ884" s="167">
        <f t="shared" si="588"/>
        <v>6.0283181818181815</v>
      </c>
      <c r="CO884" s="167">
        <v>52860</v>
      </c>
      <c r="CP884" s="169">
        <f t="shared" si="589"/>
        <v>38.683333333333337</v>
      </c>
      <c r="CQ884" s="167">
        <v>-163.29400000000001</v>
      </c>
      <c r="CR884" s="167">
        <v>-167.791</v>
      </c>
      <c r="CS884" s="167">
        <f t="shared" si="590"/>
        <v>7.4224545454545456</v>
      </c>
      <c r="CT884" s="167">
        <f t="shared" si="591"/>
        <v>7.6268636363636366</v>
      </c>
    </row>
    <row r="885" spans="2:98">
      <c r="B885" s="167">
        <f t="shared" si="592"/>
        <v>882</v>
      </c>
      <c r="C885" s="167">
        <v>52920</v>
      </c>
      <c r="D885" s="169">
        <v>38.700000000000003</v>
      </c>
      <c r="E885" s="167">
        <v>-153.38900000000001</v>
      </c>
      <c r="F885" s="167">
        <v>-158.41399999999999</v>
      </c>
      <c r="G885" s="167">
        <f t="shared" si="572"/>
        <v>6.9722272727272729</v>
      </c>
      <c r="H885" s="167">
        <f t="shared" si="573"/>
        <v>7.2006363636363631</v>
      </c>
      <c r="J885" s="167">
        <f t="shared" si="593"/>
        <v>14.7</v>
      </c>
      <c r="K885" s="167">
        <f t="shared" si="574"/>
        <v>-2.5564833333333334</v>
      </c>
      <c r="L885" s="167">
        <f t="shared" si="613"/>
        <v>-2119.2839333333359</v>
      </c>
      <c r="M885" s="167">
        <f t="shared" si="594"/>
        <v>16954.271466666687</v>
      </c>
      <c r="N885" s="167">
        <f t="shared" si="575"/>
        <v>-2.6402333333333332</v>
      </c>
      <c r="O885" s="167">
        <f t="shared" si="610"/>
        <v>-2054.1200166666699</v>
      </c>
      <c r="P885" s="167">
        <f t="shared" si="595"/>
        <v>16432.960133333359</v>
      </c>
      <c r="Q885" s="167">
        <f t="shared" si="596"/>
        <v>16693.615800000021</v>
      </c>
      <c r="W885" s="167">
        <v>52920</v>
      </c>
      <c r="Y885" s="169">
        <f t="shared" si="597"/>
        <v>38.700000000000003</v>
      </c>
      <c r="Z885" s="167">
        <v>-201.64</v>
      </c>
      <c r="AA885" s="167">
        <v>-187.72200000000001</v>
      </c>
      <c r="AB885" s="167">
        <f t="shared" si="576"/>
        <v>9.1654545454545442</v>
      </c>
      <c r="AC885" s="167">
        <f t="shared" si="577"/>
        <v>8.5328181818181825</v>
      </c>
      <c r="AD885" s="167">
        <f t="shared" si="598"/>
        <v>-194.68099999999998</v>
      </c>
      <c r="AF885" s="167">
        <f t="shared" si="616"/>
        <v>14.7</v>
      </c>
      <c r="AG885" s="167">
        <f t="shared" si="599"/>
        <v>-3.3606666666666665</v>
      </c>
      <c r="AH885" s="167">
        <f t="shared" si="614"/>
        <v>-2639.3354166666686</v>
      </c>
      <c r="AI885" s="167">
        <f t="shared" si="600"/>
        <v>21114.683333333349</v>
      </c>
      <c r="AJ885" s="167">
        <f t="shared" si="601"/>
        <v>-3.1287000000000003</v>
      </c>
      <c r="AK885" s="167">
        <f t="shared" si="615"/>
        <v>-2467.786516666667</v>
      </c>
      <c r="AL885" s="167">
        <f t="shared" si="602"/>
        <v>19742.292133333336</v>
      </c>
      <c r="AM885" s="167">
        <f t="shared" si="603"/>
        <v>20428.487733333342</v>
      </c>
      <c r="AR885" s="167">
        <v>52920</v>
      </c>
      <c r="AS885" s="169">
        <f t="shared" si="579"/>
        <v>38.700000000000003</v>
      </c>
      <c r="AT885" s="167">
        <v>-175.876</v>
      </c>
      <c r="AU885" s="167">
        <v>-243.03399999999999</v>
      </c>
      <c r="AV885" s="167">
        <f t="shared" si="580"/>
        <v>7.9943636363636363</v>
      </c>
      <c r="AW885" s="167">
        <f t="shared" si="581"/>
        <v>11.046999999999999</v>
      </c>
      <c r="AY885" s="167">
        <f t="shared" si="604"/>
        <v>14.7</v>
      </c>
      <c r="AZ885" s="167">
        <f t="shared" si="605"/>
        <v>-2.9312666666666667</v>
      </c>
      <c r="BA885" s="167">
        <f t="shared" si="611"/>
        <v>-2435.3981166666686</v>
      </c>
      <c r="BB885" s="167">
        <f t="shared" si="606"/>
        <v>19483.184933333348</v>
      </c>
      <c r="BC885" s="167">
        <f t="shared" si="607"/>
        <v>-4.0505666666666666</v>
      </c>
      <c r="BD885" s="167">
        <f t="shared" si="612"/>
        <v>-3517.9768666666669</v>
      </c>
      <c r="BE885" s="167">
        <f t="shared" si="608"/>
        <v>28143.814933333335</v>
      </c>
      <c r="BF885" s="167">
        <f t="shared" si="609"/>
        <v>23813.49993333334</v>
      </c>
      <c r="BK885" s="167">
        <v>52920</v>
      </c>
      <c r="BL885" s="169">
        <v>38.700000000000003</v>
      </c>
      <c r="BM885" s="167">
        <v>-133.02799999999999</v>
      </c>
      <c r="BN885" s="167">
        <v>-162.84399999999999</v>
      </c>
      <c r="BO885" s="167">
        <f t="shared" si="582"/>
        <v>6.0467272727272725</v>
      </c>
      <c r="BP885" s="167">
        <f t="shared" si="583"/>
        <v>7.4020000000000001</v>
      </c>
      <c r="BU885" s="167">
        <v>52920</v>
      </c>
      <c r="BV885" s="169">
        <v>38.700000000000003</v>
      </c>
      <c r="BW885" s="167">
        <v>-127.67700000000001</v>
      </c>
      <c r="BX885" s="167">
        <v>-145.75399999999999</v>
      </c>
      <c r="BY885" s="167">
        <f t="shared" si="584"/>
        <v>5.8035000000000005</v>
      </c>
      <c r="BZ885" s="167">
        <f t="shared" si="585"/>
        <v>6.6251818181818178</v>
      </c>
      <c r="CE885" s="167">
        <v>52920</v>
      </c>
      <c r="CF885" s="169">
        <f t="shared" si="586"/>
        <v>38.700000000000003</v>
      </c>
      <c r="CG885" s="167">
        <v>-71.117000000000004</v>
      </c>
      <c r="CH885" s="167">
        <v>-133.34299999999999</v>
      </c>
      <c r="CI885" s="167">
        <f t="shared" si="587"/>
        <v>3.2325909090909093</v>
      </c>
      <c r="CJ885" s="167">
        <f t="shared" si="588"/>
        <v>6.0610454545454537</v>
      </c>
      <c r="CO885" s="167">
        <v>52920</v>
      </c>
      <c r="CP885" s="169">
        <f t="shared" si="589"/>
        <v>38.700000000000003</v>
      </c>
      <c r="CQ885" s="167">
        <v>-162.69999999999999</v>
      </c>
      <c r="CR885" s="167">
        <v>-165.999</v>
      </c>
      <c r="CS885" s="167">
        <f t="shared" si="590"/>
        <v>7.3954545454545446</v>
      </c>
      <c r="CT885" s="167">
        <f t="shared" si="591"/>
        <v>7.5454090909090903</v>
      </c>
    </row>
    <row r="886" spans="2:98">
      <c r="B886" s="167">
        <f t="shared" si="592"/>
        <v>883</v>
      </c>
      <c r="C886" s="167">
        <v>52980</v>
      </c>
      <c r="D886" s="169">
        <v>38.716666666666669</v>
      </c>
      <c r="E886" s="167">
        <v>-154.61600000000001</v>
      </c>
      <c r="F886" s="167">
        <v>-157.21299999999999</v>
      </c>
      <c r="G886" s="167">
        <f t="shared" si="572"/>
        <v>7.0280000000000005</v>
      </c>
      <c r="H886" s="167">
        <f t="shared" si="573"/>
        <v>7.1460454545454546</v>
      </c>
      <c r="J886" s="167">
        <f t="shared" si="593"/>
        <v>14.716666666666667</v>
      </c>
      <c r="K886" s="167">
        <f t="shared" si="574"/>
        <v>-2.5769333333333337</v>
      </c>
      <c r="L886" s="167">
        <f t="shared" si="613"/>
        <v>-2121.8608666666692</v>
      </c>
      <c r="M886" s="167">
        <f t="shared" si="594"/>
        <v>16974.886933333353</v>
      </c>
      <c r="N886" s="167">
        <f t="shared" si="575"/>
        <v>-2.6202166666666664</v>
      </c>
      <c r="O886" s="167">
        <f t="shared" si="610"/>
        <v>-2056.7402333333366</v>
      </c>
      <c r="P886" s="167">
        <f t="shared" si="595"/>
        <v>16453.921866666693</v>
      </c>
      <c r="Q886" s="167">
        <f t="shared" si="596"/>
        <v>16714.404400000021</v>
      </c>
      <c r="W886" s="167">
        <v>52980</v>
      </c>
      <c r="Y886" s="169">
        <f t="shared" si="597"/>
        <v>38.716666666666669</v>
      </c>
      <c r="Z886" s="167">
        <v>-200.70099999999999</v>
      </c>
      <c r="AA886" s="167">
        <v>-189.00700000000001</v>
      </c>
      <c r="AB886" s="167">
        <f t="shared" si="576"/>
        <v>9.1227727272727268</v>
      </c>
      <c r="AC886" s="167">
        <f t="shared" si="577"/>
        <v>8.5912272727272736</v>
      </c>
      <c r="AD886" s="167">
        <f t="shared" si="598"/>
        <v>-194.85399999999998</v>
      </c>
      <c r="AF886" s="167">
        <f t="shared" si="616"/>
        <v>14.716666666666667</v>
      </c>
      <c r="AG886" s="167">
        <f t="shared" si="599"/>
        <v>-3.3450166666666665</v>
      </c>
      <c r="AH886" s="167">
        <f t="shared" si="614"/>
        <v>-2642.6804333333353</v>
      </c>
      <c r="AI886" s="167">
        <f t="shared" si="600"/>
        <v>21141.443466666682</v>
      </c>
      <c r="AJ886" s="167">
        <f t="shared" si="601"/>
        <v>-3.1501166666666669</v>
      </c>
      <c r="AK886" s="167">
        <f t="shared" si="615"/>
        <v>-2470.9366333333337</v>
      </c>
      <c r="AL886" s="167">
        <f t="shared" si="602"/>
        <v>19767.49306666667</v>
      </c>
      <c r="AM886" s="167">
        <f t="shared" si="603"/>
        <v>20454.468266666678</v>
      </c>
      <c r="AR886" s="167">
        <v>52980</v>
      </c>
      <c r="AS886" s="169">
        <f t="shared" si="579"/>
        <v>38.716666666666669</v>
      </c>
      <c r="AT886" s="167">
        <v>-177.45699999999999</v>
      </c>
      <c r="AU886" s="167">
        <v>-241.858</v>
      </c>
      <c r="AV886" s="167">
        <f t="shared" si="580"/>
        <v>8.0662272727272732</v>
      </c>
      <c r="AW886" s="167">
        <f t="shared" si="581"/>
        <v>10.993545454545455</v>
      </c>
      <c r="AY886" s="167">
        <f t="shared" si="604"/>
        <v>14.716666666666667</v>
      </c>
      <c r="AZ886" s="167">
        <f t="shared" si="605"/>
        <v>-2.9576166666666666</v>
      </c>
      <c r="BA886" s="167">
        <f t="shared" si="611"/>
        <v>-2438.3557333333351</v>
      </c>
      <c r="BB886" s="167">
        <f t="shared" si="606"/>
        <v>19506.845866666681</v>
      </c>
      <c r="BC886" s="167">
        <f t="shared" si="607"/>
        <v>-4.030966666666667</v>
      </c>
      <c r="BD886" s="167">
        <f t="shared" si="612"/>
        <v>-3522.0078333333336</v>
      </c>
      <c r="BE886" s="167">
        <f t="shared" si="608"/>
        <v>28176.062666666669</v>
      </c>
      <c r="BF886" s="167">
        <f t="shared" si="609"/>
        <v>23841.454266666675</v>
      </c>
      <c r="BK886" s="167">
        <v>52980</v>
      </c>
      <c r="BL886" s="169">
        <v>38.716666666666669</v>
      </c>
      <c r="BM886" s="167">
        <v>-130.54400000000001</v>
      </c>
      <c r="BN886" s="167">
        <v>-162.89099999999999</v>
      </c>
      <c r="BO886" s="167">
        <f t="shared" si="582"/>
        <v>5.9338181818181823</v>
      </c>
      <c r="BP886" s="167">
        <f t="shared" si="583"/>
        <v>7.4041363636363631</v>
      </c>
      <c r="BU886" s="167">
        <v>52980</v>
      </c>
      <c r="BV886" s="169">
        <v>38.716666666666669</v>
      </c>
      <c r="BW886" s="167">
        <v>-127.785</v>
      </c>
      <c r="BX886" s="167">
        <v>-143.73500000000001</v>
      </c>
      <c r="BY886" s="167">
        <f t="shared" si="584"/>
        <v>5.8084090909090911</v>
      </c>
      <c r="BZ886" s="167">
        <f t="shared" si="585"/>
        <v>6.5334090909090916</v>
      </c>
      <c r="CE886" s="167">
        <v>52980</v>
      </c>
      <c r="CF886" s="169">
        <f t="shared" si="586"/>
        <v>38.716666666666669</v>
      </c>
      <c r="CG886" s="167">
        <v>-71.322000000000003</v>
      </c>
      <c r="CH886" s="167">
        <v>-131.50299999999999</v>
      </c>
      <c r="CI886" s="167">
        <f t="shared" si="587"/>
        <v>3.2419090909090911</v>
      </c>
      <c r="CJ886" s="167">
        <f t="shared" si="588"/>
        <v>5.9774090909090907</v>
      </c>
      <c r="CO886" s="167">
        <v>52980</v>
      </c>
      <c r="CP886" s="169">
        <f t="shared" si="589"/>
        <v>38.716666666666669</v>
      </c>
      <c r="CQ886" s="167">
        <v>-162.673</v>
      </c>
      <c r="CR886" s="167">
        <v>-169.07300000000001</v>
      </c>
      <c r="CS886" s="167">
        <f t="shared" si="590"/>
        <v>7.3942272727272726</v>
      </c>
      <c r="CT886" s="167">
        <f t="shared" si="591"/>
        <v>7.6851363636363637</v>
      </c>
    </row>
    <row r="887" spans="2:98">
      <c r="B887" s="167">
        <f t="shared" si="592"/>
        <v>884</v>
      </c>
      <c r="C887" s="167">
        <v>53040</v>
      </c>
      <c r="D887" s="169">
        <v>38.733333333333334</v>
      </c>
      <c r="E887" s="167">
        <v>-153.696</v>
      </c>
      <c r="F887" s="167">
        <v>-157.25899999999999</v>
      </c>
      <c r="G887" s="167">
        <f t="shared" si="572"/>
        <v>6.9861818181818185</v>
      </c>
      <c r="H887" s="167">
        <f t="shared" si="573"/>
        <v>7.1481363636363628</v>
      </c>
      <c r="J887" s="167">
        <f t="shared" si="593"/>
        <v>14.733333333333333</v>
      </c>
      <c r="K887" s="167">
        <f t="shared" si="574"/>
        <v>-2.5615999999999999</v>
      </c>
      <c r="L887" s="167">
        <f t="shared" si="613"/>
        <v>-2124.4224666666692</v>
      </c>
      <c r="M887" s="167">
        <f t="shared" si="594"/>
        <v>16995.379733333353</v>
      </c>
      <c r="N887" s="167">
        <f t="shared" si="575"/>
        <v>-2.6209833333333332</v>
      </c>
      <c r="O887" s="167">
        <f t="shared" si="610"/>
        <v>-2059.3612166666699</v>
      </c>
      <c r="P887" s="167">
        <f t="shared" si="595"/>
        <v>16474.889733333359</v>
      </c>
      <c r="Q887" s="167">
        <f t="shared" si="596"/>
        <v>16735.134733333354</v>
      </c>
      <c r="W887" s="167">
        <v>53040</v>
      </c>
      <c r="Y887" s="169">
        <f t="shared" si="597"/>
        <v>38.733333333333334</v>
      </c>
      <c r="Z887" s="167">
        <v>-206.64500000000001</v>
      </c>
      <c r="AA887" s="167">
        <v>-188.13200000000001</v>
      </c>
      <c r="AB887" s="167">
        <f t="shared" si="576"/>
        <v>9.3929545454545451</v>
      </c>
      <c r="AC887" s="167">
        <f t="shared" si="577"/>
        <v>8.5514545454545452</v>
      </c>
      <c r="AD887" s="167">
        <f t="shared" si="598"/>
        <v>-197.38850000000002</v>
      </c>
      <c r="AF887" s="167">
        <f t="shared" si="616"/>
        <v>14.733333333333333</v>
      </c>
      <c r="AG887" s="167">
        <f t="shared" si="599"/>
        <v>-3.4440833333333334</v>
      </c>
      <c r="AH887" s="167">
        <f t="shared" si="614"/>
        <v>-2646.1245166666686</v>
      </c>
      <c r="AI887" s="167">
        <f t="shared" si="600"/>
        <v>21168.996133333349</v>
      </c>
      <c r="AJ887" s="167">
        <f t="shared" si="601"/>
        <v>-3.1355333333333335</v>
      </c>
      <c r="AK887" s="167">
        <f t="shared" si="615"/>
        <v>-2474.0721666666668</v>
      </c>
      <c r="AL887" s="167">
        <f t="shared" si="602"/>
        <v>19792.577333333335</v>
      </c>
      <c r="AM887" s="167">
        <f t="shared" si="603"/>
        <v>20480.786733333342</v>
      </c>
      <c r="AR887" s="167">
        <v>53040</v>
      </c>
      <c r="AS887" s="169">
        <f t="shared" si="579"/>
        <v>38.733333333333334</v>
      </c>
      <c r="AT887" s="167">
        <v>-177.411</v>
      </c>
      <c r="AU887" s="167">
        <v>-237.857</v>
      </c>
      <c r="AV887" s="167">
        <f t="shared" si="580"/>
        <v>8.0641363636363632</v>
      </c>
      <c r="AW887" s="167">
        <f t="shared" si="581"/>
        <v>10.811681818181818</v>
      </c>
      <c r="AY887" s="167">
        <f t="shared" si="604"/>
        <v>14.733333333333333</v>
      </c>
      <c r="AZ887" s="167">
        <f t="shared" si="605"/>
        <v>-2.9568500000000002</v>
      </c>
      <c r="BA887" s="167">
        <f t="shared" si="611"/>
        <v>-2441.3125833333352</v>
      </c>
      <c r="BB887" s="167">
        <f t="shared" si="606"/>
        <v>19530.500666666681</v>
      </c>
      <c r="BC887" s="167">
        <f t="shared" si="607"/>
        <v>-3.9642833333333334</v>
      </c>
      <c r="BD887" s="167">
        <f t="shared" si="612"/>
        <v>-3525.9721166666668</v>
      </c>
      <c r="BE887" s="167">
        <f t="shared" si="608"/>
        <v>28207.776933333334</v>
      </c>
      <c r="BF887" s="167">
        <f t="shared" si="609"/>
        <v>23869.138800000008</v>
      </c>
      <c r="BK887" s="167">
        <v>53040</v>
      </c>
      <c r="BL887" s="169">
        <v>38.733333333333334</v>
      </c>
      <c r="BM887" s="167">
        <v>-129.017</v>
      </c>
      <c r="BN887" s="167">
        <v>-161.131</v>
      </c>
      <c r="BO887" s="167">
        <f t="shared" si="582"/>
        <v>5.8644090909090911</v>
      </c>
      <c r="BP887" s="167">
        <f t="shared" si="583"/>
        <v>7.3241363636363639</v>
      </c>
      <c r="BU887" s="167">
        <v>53040</v>
      </c>
      <c r="BV887" s="169">
        <v>38.733333333333334</v>
      </c>
      <c r="BW887" s="167">
        <v>-127.94</v>
      </c>
      <c r="BX887" s="167">
        <v>-145.19900000000001</v>
      </c>
      <c r="BY887" s="167">
        <f t="shared" si="584"/>
        <v>5.8154545454545454</v>
      </c>
      <c r="BZ887" s="167">
        <f t="shared" si="585"/>
        <v>6.5999545454545459</v>
      </c>
      <c r="CE887" s="167">
        <v>53040</v>
      </c>
      <c r="CF887" s="169">
        <f t="shared" si="586"/>
        <v>38.733333333333334</v>
      </c>
      <c r="CG887" s="167">
        <v>-71.664000000000001</v>
      </c>
      <c r="CH887" s="167">
        <v>-131.672</v>
      </c>
      <c r="CI887" s="167">
        <f t="shared" si="587"/>
        <v>3.2574545454545456</v>
      </c>
      <c r="CJ887" s="167">
        <f t="shared" si="588"/>
        <v>5.9850909090909088</v>
      </c>
      <c r="CO887" s="167">
        <v>53040</v>
      </c>
      <c r="CP887" s="169">
        <f t="shared" si="589"/>
        <v>38.733333333333334</v>
      </c>
      <c r="CQ887" s="167">
        <v>-163.68700000000001</v>
      </c>
      <c r="CR887" s="167">
        <v>-166.39500000000001</v>
      </c>
      <c r="CS887" s="167">
        <f t="shared" si="590"/>
        <v>7.4403181818181823</v>
      </c>
      <c r="CT887" s="167">
        <f t="shared" si="591"/>
        <v>7.563409090909091</v>
      </c>
    </row>
    <row r="888" spans="2:98">
      <c r="B888" s="167">
        <f t="shared" si="592"/>
        <v>885</v>
      </c>
      <c r="C888" s="167">
        <v>53100</v>
      </c>
      <c r="D888" s="169">
        <v>38.75</v>
      </c>
      <c r="E888" s="167">
        <v>-155.68899999999999</v>
      </c>
      <c r="F888" s="167">
        <v>-157.29</v>
      </c>
      <c r="G888" s="167">
        <f t="shared" si="572"/>
        <v>7.0767727272727265</v>
      </c>
      <c r="H888" s="167">
        <f t="shared" si="573"/>
        <v>7.1495454545454544</v>
      </c>
      <c r="J888" s="167">
        <f t="shared" si="593"/>
        <v>14.75</v>
      </c>
      <c r="K888" s="167">
        <f t="shared" si="574"/>
        <v>-2.5948166666666665</v>
      </c>
      <c r="L888" s="167">
        <f t="shared" si="613"/>
        <v>-2127.0172833333359</v>
      </c>
      <c r="M888" s="167">
        <f t="shared" si="594"/>
        <v>17016.138266666687</v>
      </c>
      <c r="N888" s="167">
        <f t="shared" si="575"/>
        <v>-2.6214999999999997</v>
      </c>
      <c r="O888" s="167">
        <f t="shared" si="610"/>
        <v>-2061.9827166666701</v>
      </c>
      <c r="P888" s="167">
        <f t="shared" si="595"/>
        <v>16495.86173333336</v>
      </c>
      <c r="Q888" s="167">
        <f t="shared" si="596"/>
        <v>16756.000000000022</v>
      </c>
      <c r="W888" s="167">
        <v>53100</v>
      </c>
      <c r="Y888" s="169">
        <f t="shared" si="597"/>
        <v>38.75</v>
      </c>
      <c r="Z888" s="167">
        <v>-206.065</v>
      </c>
      <c r="AA888" s="167">
        <v>-191.959</v>
      </c>
      <c r="AB888" s="167">
        <f t="shared" si="576"/>
        <v>9.3665909090909096</v>
      </c>
      <c r="AC888" s="167">
        <f t="shared" si="577"/>
        <v>8.7254090909090909</v>
      </c>
      <c r="AD888" s="167">
        <f t="shared" si="598"/>
        <v>-199.012</v>
      </c>
      <c r="AF888" s="167">
        <f t="shared" si="616"/>
        <v>14.75</v>
      </c>
      <c r="AG888" s="167">
        <f t="shared" si="599"/>
        <v>-3.4344166666666665</v>
      </c>
      <c r="AH888" s="167">
        <f t="shared" si="614"/>
        <v>-2649.5589333333351</v>
      </c>
      <c r="AI888" s="167">
        <f t="shared" si="600"/>
        <v>21196.47146666668</v>
      </c>
      <c r="AJ888" s="167">
        <f t="shared" si="601"/>
        <v>-3.1993166666666668</v>
      </c>
      <c r="AK888" s="167">
        <f t="shared" si="615"/>
        <v>-2477.2714833333334</v>
      </c>
      <c r="AL888" s="167">
        <f t="shared" si="602"/>
        <v>19818.171866666667</v>
      </c>
      <c r="AM888" s="167">
        <f t="shared" si="603"/>
        <v>20507.321666666674</v>
      </c>
      <c r="AR888" s="167">
        <v>53100</v>
      </c>
      <c r="AS888" s="169">
        <f t="shared" si="579"/>
        <v>38.75</v>
      </c>
      <c r="AT888" s="167">
        <v>-179.05</v>
      </c>
      <c r="AU888" s="167">
        <v>-244.328</v>
      </c>
      <c r="AV888" s="167">
        <f t="shared" si="580"/>
        <v>8.1386363636363637</v>
      </c>
      <c r="AW888" s="167">
        <f t="shared" si="581"/>
        <v>11.105818181818181</v>
      </c>
      <c r="AY888" s="167">
        <f t="shared" si="604"/>
        <v>14.75</v>
      </c>
      <c r="AZ888" s="167">
        <f t="shared" si="605"/>
        <v>-2.9841666666666669</v>
      </c>
      <c r="BA888" s="167">
        <f t="shared" si="611"/>
        <v>-2444.2967500000018</v>
      </c>
      <c r="BB888" s="167">
        <f t="shared" si="606"/>
        <v>19554.374000000014</v>
      </c>
      <c r="BC888" s="167">
        <f t="shared" si="607"/>
        <v>-4.0721333333333334</v>
      </c>
      <c r="BD888" s="167">
        <f t="shared" si="612"/>
        <v>-3530.0442499999999</v>
      </c>
      <c r="BE888" s="167">
        <f t="shared" si="608"/>
        <v>28240.353999999999</v>
      </c>
      <c r="BF888" s="167">
        <f t="shared" si="609"/>
        <v>23897.364000000009</v>
      </c>
      <c r="BK888" s="167">
        <v>53100</v>
      </c>
      <c r="BL888" s="169">
        <v>38.75</v>
      </c>
      <c r="BM888" s="167">
        <v>-130.85300000000001</v>
      </c>
      <c r="BN888" s="167">
        <v>-161.84100000000001</v>
      </c>
      <c r="BO888" s="167">
        <f t="shared" si="582"/>
        <v>5.9478636363636364</v>
      </c>
      <c r="BP888" s="167">
        <f t="shared" si="583"/>
        <v>7.3564090909090911</v>
      </c>
      <c r="BU888" s="167">
        <v>53100</v>
      </c>
      <c r="BV888" s="169">
        <v>38.75</v>
      </c>
      <c r="BW888" s="167">
        <v>-126.458</v>
      </c>
      <c r="BX888" s="167">
        <v>-144.059</v>
      </c>
      <c r="BY888" s="167">
        <f t="shared" si="584"/>
        <v>5.7480909090909087</v>
      </c>
      <c r="BZ888" s="167">
        <f t="shared" si="585"/>
        <v>6.5481363636363632</v>
      </c>
      <c r="CE888" s="167">
        <v>53100</v>
      </c>
      <c r="CF888" s="169">
        <f t="shared" si="586"/>
        <v>38.75</v>
      </c>
      <c r="CG888" s="167">
        <v>-71.623999999999995</v>
      </c>
      <c r="CH888" s="167">
        <v>-130.76400000000001</v>
      </c>
      <c r="CI888" s="167">
        <f t="shared" si="587"/>
        <v>3.2556363636363632</v>
      </c>
      <c r="CJ888" s="167">
        <f t="shared" si="588"/>
        <v>5.9438181818181821</v>
      </c>
      <c r="CO888" s="167">
        <v>53100</v>
      </c>
      <c r="CP888" s="169">
        <f t="shared" si="589"/>
        <v>38.75</v>
      </c>
      <c r="CQ888" s="167">
        <v>-162.98099999999999</v>
      </c>
      <c r="CR888" s="167">
        <v>-163.70400000000001</v>
      </c>
      <c r="CS888" s="167">
        <f t="shared" si="590"/>
        <v>7.4082272727272729</v>
      </c>
      <c r="CT888" s="167">
        <f t="shared" si="591"/>
        <v>7.4410909090909092</v>
      </c>
    </row>
    <row r="889" spans="2:98">
      <c r="B889" s="167">
        <f t="shared" si="592"/>
        <v>886</v>
      </c>
      <c r="C889" s="167">
        <v>53160</v>
      </c>
      <c r="D889" s="169">
        <v>38.766666666666666</v>
      </c>
      <c r="E889" s="167">
        <v>-155.536</v>
      </c>
      <c r="F889" s="167">
        <v>-158.90600000000001</v>
      </c>
      <c r="G889" s="167">
        <f t="shared" si="572"/>
        <v>7.0698181818181816</v>
      </c>
      <c r="H889" s="167">
        <f t="shared" si="573"/>
        <v>7.2229999999999999</v>
      </c>
      <c r="J889" s="167">
        <f t="shared" si="593"/>
        <v>14.766666666666667</v>
      </c>
      <c r="K889" s="167">
        <f t="shared" si="574"/>
        <v>-2.5922666666666667</v>
      </c>
      <c r="L889" s="167">
        <f t="shared" si="613"/>
        <v>-2129.6095500000024</v>
      </c>
      <c r="M889" s="167">
        <f t="shared" si="594"/>
        <v>17036.876400000019</v>
      </c>
      <c r="N889" s="167">
        <f t="shared" si="575"/>
        <v>-2.6484333333333332</v>
      </c>
      <c r="O889" s="167">
        <f t="shared" si="610"/>
        <v>-2064.6311500000033</v>
      </c>
      <c r="P889" s="167">
        <f t="shared" si="595"/>
        <v>16517.049200000027</v>
      </c>
      <c r="Q889" s="167">
        <f t="shared" si="596"/>
        <v>16776.962800000023</v>
      </c>
      <c r="W889" s="167">
        <v>53160</v>
      </c>
      <c r="Y889" s="169">
        <f t="shared" si="597"/>
        <v>38.766666666666666</v>
      </c>
      <c r="Z889" s="167">
        <v>-203.91300000000001</v>
      </c>
      <c r="AA889" s="167">
        <v>-189.08099999999999</v>
      </c>
      <c r="AB889" s="167">
        <f t="shared" si="576"/>
        <v>9.2687727272727276</v>
      </c>
      <c r="AC889" s="167">
        <f t="shared" si="577"/>
        <v>8.5945909090909094</v>
      </c>
      <c r="AD889" s="167">
        <f t="shared" si="598"/>
        <v>-196.49700000000001</v>
      </c>
      <c r="AF889" s="167">
        <f t="shared" si="616"/>
        <v>14.766666666666667</v>
      </c>
      <c r="AG889" s="167">
        <f t="shared" si="599"/>
        <v>-3.3985500000000002</v>
      </c>
      <c r="AH889" s="167">
        <f t="shared" si="614"/>
        <v>-2652.9574833333349</v>
      </c>
      <c r="AI889" s="167">
        <f t="shared" si="600"/>
        <v>21223.65986666668</v>
      </c>
      <c r="AJ889" s="167">
        <f t="shared" si="601"/>
        <v>-3.1513499999999999</v>
      </c>
      <c r="AK889" s="167">
        <f t="shared" si="615"/>
        <v>-2480.4228333333335</v>
      </c>
      <c r="AL889" s="167">
        <f t="shared" si="602"/>
        <v>19843.382666666668</v>
      </c>
      <c r="AM889" s="167">
        <f t="shared" si="603"/>
        <v>20533.521266666674</v>
      </c>
      <c r="AR889" s="167">
        <v>53160</v>
      </c>
      <c r="AS889" s="169">
        <f t="shared" si="579"/>
        <v>38.766666666666666</v>
      </c>
      <c r="AT889" s="167">
        <v>-177.11600000000001</v>
      </c>
      <c r="AU889" s="167">
        <v>-238.37100000000001</v>
      </c>
      <c r="AV889" s="167">
        <f t="shared" si="580"/>
        <v>8.0507272727272738</v>
      </c>
      <c r="AW889" s="167">
        <f t="shared" si="581"/>
        <v>10.835045454545455</v>
      </c>
      <c r="AY889" s="167">
        <f t="shared" si="604"/>
        <v>14.766666666666667</v>
      </c>
      <c r="AZ889" s="167">
        <f t="shared" si="605"/>
        <v>-2.9519333333333337</v>
      </c>
      <c r="BA889" s="167">
        <f t="shared" si="611"/>
        <v>-2447.2486833333351</v>
      </c>
      <c r="BB889" s="167">
        <f t="shared" si="606"/>
        <v>19577.989466666681</v>
      </c>
      <c r="BC889" s="167">
        <f t="shared" si="607"/>
        <v>-3.9728500000000002</v>
      </c>
      <c r="BD889" s="167">
        <f t="shared" si="612"/>
        <v>-3534.0171</v>
      </c>
      <c r="BE889" s="167">
        <f t="shared" si="608"/>
        <v>28272.1368</v>
      </c>
      <c r="BF889" s="167">
        <f t="shared" si="609"/>
        <v>23925.06313333334</v>
      </c>
      <c r="BK889" s="167">
        <v>53160</v>
      </c>
      <c r="BL889" s="169">
        <v>38.766666666666666</v>
      </c>
      <c r="BM889" s="167">
        <v>-132.303</v>
      </c>
      <c r="BN889" s="167">
        <v>-162.59700000000001</v>
      </c>
      <c r="BO889" s="167">
        <f t="shared" si="582"/>
        <v>6.0137727272727268</v>
      </c>
      <c r="BP889" s="167">
        <f t="shared" si="583"/>
        <v>7.3907727272727275</v>
      </c>
      <c r="BU889" s="167">
        <v>53160</v>
      </c>
      <c r="BV889" s="169">
        <v>38.766666666666666</v>
      </c>
      <c r="BW889" s="167">
        <v>-126.319</v>
      </c>
      <c r="BX889" s="167">
        <v>-143.39599999999999</v>
      </c>
      <c r="BY889" s="167">
        <f t="shared" si="584"/>
        <v>5.7417727272727275</v>
      </c>
      <c r="BZ889" s="167">
        <f t="shared" si="585"/>
        <v>6.5179999999999998</v>
      </c>
      <c r="CE889" s="167">
        <v>53160</v>
      </c>
      <c r="CF889" s="169">
        <f t="shared" si="586"/>
        <v>38.766666666666666</v>
      </c>
      <c r="CG889" s="167">
        <v>-71.893000000000001</v>
      </c>
      <c r="CH889" s="167">
        <v>-131.06700000000001</v>
      </c>
      <c r="CI889" s="167">
        <f t="shared" si="587"/>
        <v>3.2678636363636362</v>
      </c>
      <c r="CJ889" s="167">
        <f t="shared" si="588"/>
        <v>5.9575909090909098</v>
      </c>
      <c r="CO889" s="167">
        <v>53160</v>
      </c>
      <c r="CP889" s="169">
        <f t="shared" si="589"/>
        <v>38.766666666666666</v>
      </c>
      <c r="CQ889" s="167">
        <v>-162.518</v>
      </c>
      <c r="CR889" s="167">
        <v>-165.93600000000001</v>
      </c>
      <c r="CS889" s="167">
        <f t="shared" si="590"/>
        <v>7.3871818181818183</v>
      </c>
      <c r="CT889" s="167">
        <f t="shared" si="591"/>
        <v>7.5425454545454551</v>
      </c>
    </row>
    <row r="890" spans="2:98">
      <c r="B890" s="167">
        <f t="shared" si="592"/>
        <v>887</v>
      </c>
      <c r="C890" s="167">
        <v>53220</v>
      </c>
      <c r="D890" s="169">
        <v>38.783333333333331</v>
      </c>
      <c r="E890" s="167">
        <v>-154.76900000000001</v>
      </c>
      <c r="F890" s="167">
        <v>-157.875</v>
      </c>
      <c r="G890" s="167">
        <f t="shared" si="572"/>
        <v>7.0349545454545455</v>
      </c>
      <c r="H890" s="167">
        <f t="shared" si="573"/>
        <v>7.1761363636363633</v>
      </c>
      <c r="J890" s="167">
        <f t="shared" si="593"/>
        <v>14.783333333333333</v>
      </c>
      <c r="K890" s="167">
        <f t="shared" si="574"/>
        <v>-2.5794833333333336</v>
      </c>
      <c r="L890" s="167">
        <f t="shared" si="613"/>
        <v>-2132.1890333333358</v>
      </c>
      <c r="M890" s="167">
        <f t="shared" si="594"/>
        <v>17057.512266666687</v>
      </c>
      <c r="N890" s="167">
        <f t="shared" si="575"/>
        <v>-2.6312500000000001</v>
      </c>
      <c r="O890" s="167">
        <f t="shared" si="610"/>
        <v>-2067.2624000000033</v>
      </c>
      <c r="P890" s="167">
        <f t="shared" si="595"/>
        <v>16538.099200000026</v>
      </c>
      <c r="Q890" s="167">
        <f t="shared" si="596"/>
        <v>16797.805733333356</v>
      </c>
      <c r="W890" s="167">
        <v>53220</v>
      </c>
      <c r="Y890" s="169">
        <f t="shared" si="597"/>
        <v>38.783333333333331</v>
      </c>
      <c r="Z890" s="167">
        <v>-203.17</v>
      </c>
      <c r="AA890" s="167">
        <v>-185.846</v>
      </c>
      <c r="AB890" s="167">
        <f t="shared" si="576"/>
        <v>9.2349999999999994</v>
      </c>
      <c r="AC890" s="167">
        <f t="shared" si="577"/>
        <v>8.4475454545454554</v>
      </c>
      <c r="AD890" s="167">
        <f t="shared" si="598"/>
        <v>-194.50799999999998</v>
      </c>
      <c r="AF890" s="167">
        <f t="shared" si="616"/>
        <v>14.783333333333333</v>
      </c>
      <c r="AG890" s="167">
        <f t="shared" si="599"/>
        <v>-3.3861666666666665</v>
      </c>
      <c r="AH890" s="167">
        <f t="shared" si="614"/>
        <v>-2656.3436500000016</v>
      </c>
      <c r="AI890" s="167">
        <f t="shared" si="600"/>
        <v>21250.749200000013</v>
      </c>
      <c r="AJ890" s="167">
        <f t="shared" si="601"/>
        <v>-3.0974333333333335</v>
      </c>
      <c r="AK890" s="167">
        <f t="shared" si="615"/>
        <v>-2483.5202666666669</v>
      </c>
      <c r="AL890" s="167">
        <f t="shared" si="602"/>
        <v>19868.162133333335</v>
      </c>
      <c r="AM890" s="167">
        <f t="shared" si="603"/>
        <v>20559.455666666676</v>
      </c>
      <c r="AR890" s="167">
        <v>53220</v>
      </c>
      <c r="AS890" s="169">
        <f t="shared" si="579"/>
        <v>38.783333333333331</v>
      </c>
      <c r="AT890" s="167">
        <v>-178.172</v>
      </c>
      <c r="AU890" s="167">
        <v>-242.31</v>
      </c>
      <c r="AV890" s="167">
        <f t="shared" si="580"/>
        <v>8.0987272727272721</v>
      </c>
      <c r="AW890" s="167">
        <f t="shared" si="581"/>
        <v>11.014090909090909</v>
      </c>
      <c r="AY890" s="167">
        <f t="shared" si="604"/>
        <v>14.783333333333333</v>
      </c>
      <c r="AZ890" s="167">
        <f t="shared" si="605"/>
        <v>-2.9695333333333331</v>
      </c>
      <c r="BA890" s="167">
        <f t="shared" si="611"/>
        <v>-2450.2182166666685</v>
      </c>
      <c r="BB890" s="167">
        <f t="shared" si="606"/>
        <v>19601.745733333348</v>
      </c>
      <c r="BC890" s="167">
        <f t="shared" si="607"/>
        <v>-4.0385</v>
      </c>
      <c r="BD890" s="167">
        <f t="shared" si="612"/>
        <v>-3538.0556000000001</v>
      </c>
      <c r="BE890" s="167">
        <f t="shared" si="608"/>
        <v>28304.444800000001</v>
      </c>
      <c r="BF890" s="167">
        <f t="shared" si="609"/>
        <v>23953.095266666674</v>
      </c>
      <c r="BK890" s="167">
        <v>53220</v>
      </c>
      <c r="BL890" s="169">
        <v>38.783333333333331</v>
      </c>
      <c r="BM890" s="167">
        <v>-130.72900000000001</v>
      </c>
      <c r="BN890" s="167">
        <v>-160.96100000000001</v>
      </c>
      <c r="BO890" s="167">
        <f t="shared" si="582"/>
        <v>5.9422272727272736</v>
      </c>
      <c r="BP890" s="167">
        <f t="shared" si="583"/>
        <v>7.3164090909090911</v>
      </c>
      <c r="BU890" s="167">
        <v>53220</v>
      </c>
      <c r="BV890" s="169">
        <v>38.783333333333331</v>
      </c>
      <c r="BW890" s="167">
        <v>-128.048</v>
      </c>
      <c r="BX890" s="167">
        <v>-140.73099999999999</v>
      </c>
      <c r="BY890" s="167">
        <f t="shared" si="584"/>
        <v>5.8203636363636369</v>
      </c>
      <c r="BZ890" s="167">
        <f t="shared" si="585"/>
        <v>6.3968636363636362</v>
      </c>
      <c r="CE890" s="167">
        <v>53220</v>
      </c>
      <c r="CF890" s="169">
        <f t="shared" si="586"/>
        <v>38.783333333333331</v>
      </c>
      <c r="CG890" s="167">
        <v>-71.272000000000006</v>
      </c>
      <c r="CH890" s="167">
        <v>-131.38999999999999</v>
      </c>
      <c r="CI890" s="167">
        <f t="shared" si="587"/>
        <v>3.2396363636363641</v>
      </c>
      <c r="CJ890" s="167">
        <f t="shared" si="588"/>
        <v>5.9722727272727267</v>
      </c>
      <c r="CO890" s="167">
        <v>53220</v>
      </c>
      <c r="CP890" s="169">
        <f t="shared" si="589"/>
        <v>38.783333333333331</v>
      </c>
      <c r="CQ890" s="167">
        <v>-163.238</v>
      </c>
      <c r="CR890" s="167">
        <v>-168.578</v>
      </c>
      <c r="CS890" s="167">
        <f t="shared" si="590"/>
        <v>7.4199090909090906</v>
      </c>
      <c r="CT890" s="167">
        <f t="shared" si="591"/>
        <v>7.6626363636363637</v>
      </c>
    </row>
    <row r="891" spans="2:98">
      <c r="B891" s="167">
        <f t="shared" si="592"/>
        <v>888</v>
      </c>
      <c r="C891" s="167">
        <v>53280</v>
      </c>
      <c r="D891" s="169">
        <v>38.799999999999997</v>
      </c>
      <c r="E891" s="167">
        <v>-153.84899999999999</v>
      </c>
      <c r="F891" s="167">
        <v>-156.91999999999999</v>
      </c>
      <c r="G891" s="167">
        <f t="shared" si="572"/>
        <v>6.9931363636363635</v>
      </c>
      <c r="H891" s="167">
        <f t="shared" si="573"/>
        <v>7.1327272727272719</v>
      </c>
      <c r="J891" s="167">
        <f t="shared" si="593"/>
        <v>14.8</v>
      </c>
      <c r="K891" s="167">
        <f t="shared" si="574"/>
        <v>-2.5641499999999997</v>
      </c>
      <c r="L891" s="167">
        <f t="shared" si="613"/>
        <v>-2134.753183333336</v>
      </c>
      <c r="M891" s="167">
        <f t="shared" si="594"/>
        <v>17078.025466666688</v>
      </c>
      <c r="N891" s="167">
        <f t="shared" si="575"/>
        <v>-2.6153333333333331</v>
      </c>
      <c r="O891" s="167">
        <f t="shared" si="610"/>
        <v>-2069.8777333333364</v>
      </c>
      <c r="P891" s="167">
        <f t="shared" si="595"/>
        <v>16559.021866666691</v>
      </c>
      <c r="Q891" s="167">
        <f t="shared" si="596"/>
        <v>16818.52366666669</v>
      </c>
      <c r="W891" s="167">
        <v>53280</v>
      </c>
      <c r="Y891" s="169">
        <f t="shared" si="597"/>
        <v>38.799999999999997</v>
      </c>
      <c r="Z891" s="167">
        <v>-203.607</v>
      </c>
      <c r="AA891" s="167">
        <v>-190.863</v>
      </c>
      <c r="AB891" s="167">
        <f t="shared" si="576"/>
        <v>9.2548636363636358</v>
      </c>
      <c r="AC891" s="167">
        <f t="shared" si="577"/>
        <v>8.6755909090909089</v>
      </c>
      <c r="AD891" s="167">
        <f t="shared" si="598"/>
        <v>-197.23500000000001</v>
      </c>
      <c r="AF891" s="167">
        <f t="shared" si="616"/>
        <v>14.8</v>
      </c>
      <c r="AG891" s="167">
        <f t="shared" si="599"/>
        <v>-3.3934500000000001</v>
      </c>
      <c r="AH891" s="167">
        <f t="shared" si="614"/>
        <v>-2659.7371000000016</v>
      </c>
      <c r="AI891" s="167">
        <f t="shared" si="600"/>
        <v>21277.896800000013</v>
      </c>
      <c r="AJ891" s="167">
        <f t="shared" si="601"/>
        <v>-3.1810499999999999</v>
      </c>
      <c r="AK891" s="167">
        <f t="shared" si="615"/>
        <v>-2486.701316666667</v>
      </c>
      <c r="AL891" s="167">
        <f t="shared" si="602"/>
        <v>19893.610533333336</v>
      </c>
      <c r="AM891" s="167">
        <f t="shared" si="603"/>
        <v>20585.753666666675</v>
      </c>
      <c r="AR891" s="167">
        <v>53280</v>
      </c>
      <c r="AS891" s="169">
        <f t="shared" si="579"/>
        <v>38.799999999999997</v>
      </c>
      <c r="AT891" s="167">
        <v>-181.34899999999999</v>
      </c>
      <c r="AU891" s="167">
        <v>-244.721</v>
      </c>
      <c r="AV891" s="167">
        <f t="shared" si="580"/>
        <v>8.2431363636363635</v>
      </c>
      <c r="AW891" s="167">
        <f t="shared" si="581"/>
        <v>11.123681818181819</v>
      </c>
      <c r="AY891" s="167">
        <f t="shared" si="604"/>
        <v>14.8</v>
      </c>
      <c r="AZ891" s="167">
        <f t="shared" si="605"/>
        <v>-3.0224833333333332</v>
      </c>
      <c r="BA891" s="167">
        <f t="shared" si="611"/>
        <v>-2453.2407000000017</v>
      </c>
      <c r="BB891" s="167">
        <f t="shared" si="606"/>
        <v>19625.925600000013</v>
      </c>
      <c r="BC891" s="167">
        <f t="shared" si="607"/>
        <v>-4.0786833333333332</v>
      </c>
      <c r="BD891" s="167">
        <f t="shared" si="612"/>
        <v>-3542.1342833333333</v>
      </c>
      <c r="BE891" s="167">
        <f t="shared" si="608"/>
        <v>28337.074266666667</v>
      </c>
      <c r="BF891" s="167">
        <f t="shared" si="609"/>
        <v>23981.49993333334</v>
      </c>
      <c r="BK891" s="167">
        <v>53280</v>
      </c>
      <c r="BL891" s="169">
        <v>38.799999999999997</v>
      </c>
      <c r="BM891" s="167">
        <v>-130.791</v>
      </c>
      <c r="BN891" s="167">
        <v>-163.13800000000001</v>
      </c>
      <c r="BO891" s="167">
        <f t="shared" si="582"/>
        <v>5.9450454545454541</v>
      </c>
      <c r="BP891" s="167">
        <f t="shared" si="583"/>
        <v>7.4153636363636366</v>
      </c>
      <c r="BU891" s="167">
        <v>53280</v>
      </c>
      <c r="BV891" s="169">
        <v>38.799999999999997</v>
      </c>
      <c r="BW891" s="167">
        <v>-127.569</v>
      </c>
      <c r="BX891" s="167">
        <v>-143.93600000000001</v>
      </c>
      <c r="BY891" s="167">
        <f t="shared" si="584"/>
        <v>5.7985909090909091</v>
      </c>
      <c r="BZ891" s="167">
        <f t="shared" si="585"/>
        <v>6.5425454545454551</v>
      </c>
      <c r="CE891" s="167">
        <v>53280</v>
      </c>
      <c r="CF891" s="169">
        <f t="shared" si="586"/>
        <v>38.799999999999997</v>
      </c>
      <c r="CG891" s="167">
        <v>-71.616</v>
      </c>
      <c r="CH891" s="167">
        <v>-131.321</v>
      </c>
      <c r="CI891" s="167">
        <f t="shared" si="587"/>
        <v>3.2552727272727271</v>
      </c>
      <c r="CJ891" s="167">
        <f t="shared" si="588"/>
        <v>5.9691363636363635</v>
      </c>
      <c r="CO891" s="167">
        <v>53280</v>
      </c>
      <c r="CP891" s="169">
        <f t="shared" si="589"/>
        <v>38.799999999999997</v>
      </c>
      <c r="CQ891" s="167">
        <v>-166.81899999999999</v>
      </c>
      <c r="CR891" s="167">
        <v>-165.68299999999999</v>
      </c>
      <c r="CS891" s="167">
        <f t="shared" si="590"/>
        <v>7.5826818181818174</v>
      </c>
      <c r="CT891" s="167">
        <f t="shared" si="591"/>
        <v>7.5310454545454544</v>
      </c>
    </row>
    <row r="892" spans="2:98">
      <c r="B892" s="167">
        <f t="shared" si="592"/>
        <v>889</v>
      </c>
      <c r="C892" s="167">
        <v>53340</v>
      </c>
      <c r="D892" s="169">
        <v>38.816666666666663</v>
      </c>
      <c r="E892" s="167">
        <v>-154.309</v>
      </c>
      <c r="F892" s="167">
        <v>-158.22900000000001</v>
      </c>
      <c r="G892" s="167">
        <f t="shared" si="572"/>
        <v>7.014045454545454</v>
      </c>
      <c r="H892" s="167">
        <f t="shared" si="573"/>
        <v>7.1922272727272736</v>
      </c>
      <c r="J892" s="167">
        <f t="shared" si="593"/>
        <v>14.816666666666666</v>
      </c>
      <c r="K892" s="167">
        <f t="shared" si="574"/>
        <v>-2.5718166666666664</v>
      </c>
      <c r="L892" s="167">
        <f t="shared" si="613"/>
        <v>-2137.3250000000025</v>
      </c>
      <c r="M892" s="167">
        <f t="shared" si="594"/>
        <v>17098.60000000002</v>
      </c>
      <c r="N892" s="167">
        <f t="shared" si="575"/>
        <v>-2.6371500000000001</v>
      </c>
      <c r="O892" s="167">
        <f t="shared" si="610"/>
        <v>-2072.5148833333365</v>
      </c>
      <c r="P892" s="167">
        <f t="shared" si="595"/>
        <v>16580.119066666692</v>
      </c>
      <c r="Q892" s="167">
        <f t="shared" si="596"/>
        <v>16839.359533333358</v>
      </c>
      <c r="W892" s="167">
        <v>53340</v>
      </c>
      <c r="Y892" s="169">
        <f t="shared" si="597"/>
        <v>38.816666666666663</v>
      </c>
      <c r="Z892" s="167">
        <v>-204.114</v>
      </c>
      <c r="AA892" s="167">
        <v>-187.31800000000001</v>
      </c>
      <c r="AB892" s="167">
        <f t="shared" si="576"/>
        <v>9.2779090909090911</v>
      </c>
      <c r="AC892" s="167">
        <f t="shared" si="577"/>
        <v>8.5144545454545462</v>
      </c>
      <c r="AD892" s="167">
        <f t="shared" si="598"/>
        <v>-195.71600000000001</v>
      </c>
      <c r="AF892" s="167">
        <f t="shared" si="616"/>
        <v>14.816666666666666</v>
      </c>
      <c r="AG892" s="167">
        <f t="shared" si="599"/>
        <v>-3.4018999999999999</v>
      </c>
      <c r="AH892" s="167">
        <f t="shared" si="614"/>
        <v>-2663.1390000000015</v>
      </c>
      <c r="AI892" s="167">
        <f t="shared" si="600"/>
        <v>21305.112000000012</v>
      </c>
      <c r="AJ892" s="167">
        <f t="shared" si="601"/>
        <v>-3.1219666666666668</v>
      </c>
      <c r="AK892" s="167">
        <f t="shared" si="615"/>
        <v>-2489.8232833333336</v>
      </c>
      <c r="AL892" s="167">
        <f t="shared" si="602"/>
        <v>19918.586266666669</v>
      </c>
      <c r="AM892" s="167">
        <f t="shared" si="603"/>
        <v>20611.84913333334</v>
      </c>
      <c r="AR892" s="167">
        <v>53340</v>
      </c>
      <c r="AS892" s="169">
        <f t="shared" si="579"/>
        <v>38.816666666666663</v>
      </c>
      <c r="AT892" s="167">
        <v>-180.477</v>
      </c>
      <c r="AU892" s="167">
        <v>-241.113</v>
      </c>
      <c r="AV892" s="167">
        <f t="shared" si="580"/>
        <v>8.2035</v>
      </c>
      <c r="AW892" s="167">
        <f t="shared" si="581"/>
        <v>10.959681818181819</v>
      </c>
      <c r="AY892" s="167">
        <f t="shared" si="604"/>
        <v>14.816666666666666</v>
      </c>
      <c r="AZ892" s="167">
        <f t="shared" si="605"/>
        <v>-3.0079500000000001</v>
      </c>
      <c r="BA892" s="167">
        <f t="shared" si="611"/>
        <v>-2456.2486500000018</v>
      </c>
      <c r="BB892" s="167">
        <f t="shared" si="606"/>
        <v>19649.989200000015</v>
      </c>
      <c r="BC892" s="167">
        <f t="shared" si="607"/>
        <v>-4.0185500000000003</v>
      </c>
      <c r="BD892" s="167">
        <f t="shared" si="612"/>
        <v>-3546.1528333333331</v>
      </c>
      <c r="BE892" s="167">
        <f t="shared" si="608"/>
        <v>28369.222666666665</v>
      </c>
      <c r="BF892" s="167">
        <f t="shared" si="609"/>
        <v>24009.60593333334</v>
      </c>
      <c r="BK892" s="167">
        <v>53340</v>
      </c>
      <c r="BL892" s="169">
        <v>38.816666666666663</v>
      </c>
      <c r="BM892" s="167">
        <v>-130.11199999999999</v>
      </c>
      <c r="BN892" s="167">
        <v>-163.709</v>
      </c>
      <c r="BO892" s="167">
        <f t="shared" si="582"/>
        <v>5.9141818181818175</v>
      </c>
      <c r="BP892" s="167">
        <f t="shared" si="583"/>
        <v>7.4413181818181817</v>
      </c>
      <c r="BU892" s="167">
        <v>53340</v>
      </c>
      <c r="BV892" s="169">
        <v>38.816666666666663</v>
      </c>
      <c r="BW892" s="167">
        <v>-128.97399999999999</v>
      </c>
      <c r="BX892" s="167">
        <v>-143.21199999999999</v>
      </c>
      <c r="BY892" s="167">
        <f t="shared" si="584"/>
        <v>5.8624545454545451</v>
      </c>
      <c r="BZ892" s="167">
        <f t="shared" si="585"/>
        <v>6.5096363636363632</v>
      </c>
      <c r="CE892" s="167">
        <v>53340</v>
      </c>
      <c r="CF892" s="169">
        <f t="shared" si="586"/>
        <v>38.816666666666663</v>
      </c>
      <c r="CG892" s="167">
        <v>-71.751999999999995</v>
      </c>
      <c r="CH892" s="167">
        <v>-130.768</v>
      </c>
      <c r="CI892" s="167">
        <f t="shared" si="587"/>
        <v>3.2614545454545452</v>
      </c>
      <c r="CJ892" s="167">
        <f t="shared" si="588"/>
        <v>5.944</v>
      </c>
      <c r="CO892" s="167">
        <v>53340</v>
      </c>
      <c r="CP892" s="169">
        <f t="shared" si="589"/>
        <v>38.816666666666663</v>
      </c>
      <c r="CQ892" s="167">
        <v>-166.751</v>
      </c>
      <c r="CR892" s="167">
        <v>-166.209</v>
      </c>
      <c r="CS892" s="167">
        <f t="shared" si="590"/>
        <v>7.5795909090909097</v>
      </c>
      <c r="CT892" s="167">
        <f t="shared" si="591"/>
        <v>7.5549545454545459</v>
      </c>
    </row>
    <row r="893" spans="2:98">
      <c r="B893" s="167">
        <f t="shared" si="592"/>
        <v>890</v>
      </c>
      <c r="C893" s="167">
        <v>53400</v>
      </c>
      <c r="D893" s="169">
        <v>38.833333333333336</v>
      </c>
      <c r="E893" s="167">
        <v>-152.46899999999999</v>
      </c>
      <c r="F893" s="167">
        <v>-156.41200000000001</v>
      </c>
      <c r="G893" s="167">
        <f t="shared" si="572"/>
        <v>6.930409090909091</v>
      </c>
      <c r="H893" s="167">
        <f t="shared" si="573"/>
        <v>7.1096363636363638</v>
      </c>
      <c r="J893" s="167">
        <f t="shared" si="593"/>
        <v>14.833333333333334</v>
      </c>
      <c r="K893" s="167">
        <f t="shared" si="574"/>
        <v>-2.54115</v>
      </c>
      <c r="L893" s="167">
        <f t="shared" si="613"/>
        <v>-2139.8661500000026</v>
      </c>
      <c r="M893" s="167">
        <f t="shared" si="594"/>
        <v>17118.929200000021</v>
      </c>
      <c r="N893" s="167">
        <f t="shared" si="575"/>
        <v>-2.6068666666666669</v>
      </c>
      <c r="O893" s="167">
        <f t="shared" si="610"/>
        <v>-2075.121750000003</v>
      </c>
      <c r="P893" s="167">
        <f t="shared" si="595"/>
        <v>16600.974000000024</v>
      </c>
      <c r="Q893" s="167">
        <f t="shared" si="596"/>
        <v>16859.951600000022</v>
      </c>
      <c r="W893" s="167">
        <v>53400</v>
      </c>
      <c r="Y893" s="169">
        <f t="shared" si="597"/>
        <v>38.833333333333336</v>
      </c>
      <c r="Z893" s="167">
        <v>-209.78399999999999</v>
      </c>
      <c r="AA893" s="167">
        <v>-189.977</v>
      </c>
      <c r="AB893" s="167">
        <f t="shared" si="576"/>
        <v>9.5356363636363639</v>
      </c>
      <c r="AC893" s="167">
        <f t="shared" si="577"/>
        <v>8.6353181818181817</v>
      </c>
      <c r="AD893" s="167">
        <f t="shared" si="598"/>
        <v>-199.88049999999998</v>
      </c>
      <c r="AF893" s="167">
        <f t="shared" si="616"/>
        <v>14.833333333333334</v>
      </c>
      <c r="AG893" s="167">
        <f t="shared" si="599"/>
        <v>-3.4964</v>
      </c>
      <c r="AH893" s="167">
        <f t="shared" si="614"/>
        <v>-2666.6354000000015</v>
      </c>
      <c r="AI893" s="167">
        <f t="shared" si="600"/>
        <v>21333.083200000012</v>
      </c>
      <c r="AJ893" s="167">
        <f t="shared" si="601"/>
        <v>-3.1662833333333333</v>
      </c>
      <c r="AK893" s="167">
        <f t="shared" si="615"/>
        <v>-2492.9895666666671</v>
      </c>
      <c r="AL893" s="167">
        <f t="shared" si="602"/>
        <v>19943.916533333337</v>
      </c>
      <c r="AM893" s="167">
        <f t="shared" si="603"/>
        <v>20638.499866666672</v>
      </c>
      <c r="AR893" s="167">
        <v>53400</v>
      </c>
      <c r="AS893" s="169">
        <f t="shared" si="579"/>
        <v>38.833333333333336</v>
      </c>
      <c r="AT893" s="167">
        <v>-178.90199999999999</v>
      </c>
      <c r="AU893" s="167">
        <v>-239.041</v>
      </c>
      <c r="AV893" s="167">
        <f t="shared" si="580"/>
        <v>8.1319090909090903</v>
      </c>
      <c r="AW893" s="167">
        <f t="shared" si="581"/>
        <v>10.865499999999999</v>
      </c>
      <c r="AY893" s="167">
        <f t="shared" si="604"/>
        <v>14.833333333333334</v>
      </c>
      <c r="AZ893" s="167">
        <f t="shared" si="605"/>
        <v>-2.9816999999999996</v>
      </c>
      <c r="BA893" s="167">
        <f t="shared" si="611"/>
        <v>-2459.2303500000016</v>
      </c>
      <c r="BB893" s="167">
        <f t="shared" si="606"/>
        <v>19673.842800000013</v>
      </c>
      <c r="BC893" s="167">
        <f t="shared" si="607"/>
        <v>-3.9840166666666668</v>
      </c>
      <c r="BD893" s="167">
        <f t="shared" si="612"/>
        <v>-3550.1368499999999</v>
      </c>
      <c r="BE893" s="167">
        <f t="shared" si="608"/>
        <v>28401.094799999999</v>
      </c>
      <c r="BF893" s="167">
        <f t="shared" si="609"/>
        <v>24037.468800000006</v>
      </c>
      <c r="BK893" s="167">
        <v>53400</v>
      </c>
      <c r="BL893" s="169">
        <v>38.833333333333336</v>
      </c>
      <c r="BM893" s="167">
        <v>-130.68299999999999</v>
      </c>
      <c r="BN893" s="167">
        <v>-162.70500000000001</v>
      </c>
      <c r="BO893" s="167">
        <f t="shared" si="582"/>
        <v>5.9401363636363635</v>
      </c>
      <c r="BP893" s="167">
        <f t="shared" si="583"/>
        <v>7.3956818181818189</v>
      </c>
      <c r="BU893" s="167">
        <v>53400</v>
      </c>
      <c r="BV893" s="169">
        <v>38.833333333333336</v>
      </c>
      <c r="BW893" s="167">
        <v>-129.23599999999999</v>
      </c>
      <c r="BX893" s="167">
        <v>-142.965</v>
      </c>
      <c r="BY893" s="167">
        <f t="shared" si="584"/>
        <v>5.8743636363636362</v>
      </c>
      <c r="BZ893" s="167">
        <f t="shared" si="585"/>
        <v>6.4984090909090915</v>
      </c>
      <c r="CE893" s="167">
        <v>53400</v>
      </c>
      <c r="CF893" s="169">
        <f t="shared" si="586"/>
        <v>38.833333333333336</v>
      </c>
      <c r="CG893" s="167">
        <v>-71.332999999999998</v>
      </c>
      <c r="CH893" s="167">
        <v>-130.726</v>
      </c>
      <c r="CI893" s="167">
        <f t="shared" si="587"/>
        <v>3.2424090909090908</v>
      </c>
      <c r="CJ893" s="167">
        <f t="shared" si="588"/>
        <v>5.9420909090909086</v>
      </c>
      <c r="CO893" s="167">
        <v>53400</v>
      </c>
      <c r="CP893" s="169">
        <f t="shared" si="589"/>
        <v>38.833333333333336</v>
      </c>
      <c r="CQ893" s="167">
        <v>-164.995</v>
      </c>
      <c r="CR893" s="167">
        <v>-164.85</v>
      </c>
      <c r="CS893" s="167">
        <f t="shared" si="590"/>
        <v>7.4997727272727275</v>
      </c>
      <c r="CT893" s="167">
        <f t="shared" si="591"/>
        <v>7.4931818181818182</v>
      </c>
    </row>
    <row r="894" spans="2:98">
      <c r="B894" s="167">
        <f t="shared" si="592"/>
        <v>891</v>
      </c>
      <c r="C894" s="167">
        <v>53460</v>
      </c>
      <c r="D894" s="169">
        <v>38.85</v>
      </c>
      <c r="E894" s="167">
        <v>-154.922</v>
      </c>
      <c r="F894" s="167">
        <v>-156.30500000000001</v>
      </c>
      <c r="G894" s="167">
        <f t="shared" si="572"/>
        <v>7.0419090909090905</v>
      </c>
      <c r="H894" s="167">
        <f t="shared" si="573"/>
        <v>7.1047727272727279</v>
      </c>
      <c r="J894" s="167">
        <f t="shared" si="593"/>
        <v>14.85</v>
      </c>
      <c r="K894" s="167">
        <f t="shared" si="574"/>
        <v>-2.5820333333333334</v>
      </c>
      <c r="L894" s="167">
        <f t="shared" si="613"/>
        <v>-2142.4481833333357</v>
      </c>
      <c r="M894" s="167">
        <f t="shared" si="594"/>
        <v>17139.585466666686</v>
      </c>
      <c r="N894" s="167">
        <f t="shared" si="575"/>
        <v>-2.6050833333333334</v>
      </c>
      <c r="O894" s="167">
        <f t="shared" si="610"/>
        <v>-2077.7268333333363</v>
      </c>
      <c r="P894" s="167">
        <f t="shared" si="595"/>
        <v>16621.814666666691</v>
      </c>
      <c r="Q894" s="167">
        <f t="shared" si="596"/>
        <v>16880.700066666686</v>
      </c>
      <c r="W894" s="167">
        <v>53460</v>
      </c>
      <c r="Y894" s="169">
        <f t="shared" si="597"/>
        <v>38.85</v>
      </c>
      <c r="Z894" s="167">
        <v>-208.40700000000001</v>
      </c>
      <c r="AA894" s="167">
        <v>-184.977</v>
      </c>
      <c r="AB894" s="167">
        <f t="shared" si="576"/>
        <v>9.4730454545454545</v>
      </c>
      <c r="AC894" s="167">
        <f t="shared" si="577"/>
        <v>8.408045454545455</v>
      </c>
      <c r="AD894" s="167">
        <f t="shared" si="598"/>
        <v>-196.69200000000001</v>
      </c>
      <c r="AF894" s="167">
        <f t="shared" si="616"/>
        <v>14.85</v>
      </c>
      <c r="AG894" s="167">
        <f t="shared" si="599"/>
        <v>-3.4734500000000001</v>
      </c>
      <c r="AH894" s="167">
        <f t="shared" si="614"/>
        <v>-2670.1088500000014</v>
      </c>
      <c r="AI894" s="167">
        <f t="shared" si="600"/>
        <v>21360.870800000012</v>
      </c>
      <c r="AJ894" s="167">
        <f t="shared" si="601"/>
        <v>-3.0829499999999999</v>
      </c>
      <c r="AK894" s="167">
        <f t="shared" si="615"/>
        <v>-2496.0725166666671</v>
      </c>
      <c r="AL894" s="167">
        <f t="shared" si="602"/>
        <v>19968.580133333337</v>
      </c>
      <c r="AM894" s="167">
        <f t="shared" si="603"/>
        <v>20664.725466666674</v>
      </c>
      <c r="AR894" s="167">
        <v>53460</v>
      </c>
      <c r="AS894" s="169">
        <f t="shared" si="579"/>
        <v>38.85</v>
      </c>
      <c r="AT894" s="167">
        <v>-180.45699999999999</v>
      </c>
      <c r="AU894" s="167">
        <v>-242.738</v>
      </c>
      <c r="AV894" s="167">
        <f t="shared" si="580"/>
        <v>8.2025909090909082</v>
      </c>
      <c r="AW894" s="167">
        <f t="shared" si="581"/>
        <v>11.033545454545454</v>
      </c>
      <c r="AY894" s="167">
        <f t="shared" si="604"/>
        <v>14.85</v>
      </c>
      <c r="AZ894" s="167">
        <f t="shared" si="605"/>
        <v>-3.0076166666666664</v>
      </c>
      <c r="BA894" s="167">
        <f t="shared" si="611"/>
        <v>-2462.2379666666684</v>
      </c>
      <c r="BB894" s="167">
        <f t="shared" si="606"/>
        <v>19697.903733333347</v>
      </c>
      <c r="BC894" s="167">
        <f t="shared" si="607"/>
        <v>-4.045633333333333</v>
      </c>
      <c r="BD894" s="167">
        <f t="shared" si="612"/>
        <v>-3554.182483333333</v>
      </c>
      <c r="BE894" s="167">
        <f t="shared" si="608"/>
        <v>28433.459866666664</v>
      </c>
      <c r="BF894" s="167">
        <f t="shared" si="609"/>
        <v>24065.681800000006</v>
      </c>
      <c r="BK894" s="167">
        <v>53460</v>
      </c>
      <c r="BL894" s="169">
        <v>38.85</v>
      </c>
      <c r="BM894" s="167">
        <v>-133.04300000000001</v>
      </c>
      <c r="BN894" s="167">
        <v>-162.52000000000001</v>
      </c>
      <c r="BO894" s="167">
        <f t="shared" si="582"/>
        <v>6.047409090909091</v>
      </c>
      <c r="BP894" s="167">
        <f t="shared" si="583"/>
        <v>7.3872727272727277</v>
      </c>
      <c r="BU894" s="167">
        <v>53460</v>
      </c>
      <c r="BV894" s="169">
        <v>38.85</v>
      </c>
      <c r="BW894" s="167">
        <v>-127.878</v>
      </c>
      <c r="BX894" s="167">
        <v>-145.33799999999999</v>
      </c>
      <c r="BY894" s="167">
        <f t="shared" si="584"/>
        <v>5.812636363636364</v>
      </c>
      <c r="BZ894" s="167">
        <f t="shared" si="585"/>
        <v>6.6062727272727271</v>
      </c>
      <c r="CE894" s="167">
        <v>53460</v>
      </c>
      <c r="CF894" s="169">
        <f t="shared" si="586"/>
        <v>38.85</v>
      </c>
      <c r="CG894" s="167">
        <v>-72.451999999999998</v>
      </c>
      <c r="CH894" s="167">
        <v>-130.30600000000001</v>
      </c>
      <c r="CI894" s="167">
        <f t="shared" si="587"/>
        <v>3.2932727272727274</v>
      </c>
      <c r="CJ894" s="167">
        <f t="shared" si="588"/>
        <v>5.9230000000000009</v>
      </c>
      <c r="CO894" s="167">
        <v>53460</v>
      </c>
      <c r="CP894" s="169">
        <f t="shared" si="589"/>
        <v>38.85</v>
      </c>
      <c r="CQ894" s="167">
        <v>-164.971</v>
      </c>
      <c r="CR894" s="167">
        <v>-164.11</v>
      </c>
      <c r="CS894" s="167">
        <f t="shared" si="590"/>
        <v>7.4986818181818187</v>
      </c>
      <c r="CT894" s="167">
        <f t="shared" si="591"/>
        <v>7.4595454545454549</v>
      </c>
    </row>
    <row r="895" spans="2:98">
      <c r="B895" s="167">
        <f t="shared" si="592"/>
        <v>892</v>
      </c>
      <c r="C895" s="167">
        <v>53520</v>
      </c>
      <c r="D895" s="169">
        <v>38.866666666666667</v>
      </c>
      <c r="E895" s="167">
        <v>-154.00200000000001</v>
      </c>
      <c r="F895" s="167">
        <v>-155.44200000000001</v>
      </c>
      <c r="G895" s="167">
        <f t="shared" si="572"/>
        <v>7.0000909090909094</v>
      </c>
      <c r="H895" s="167">
        <f t="shared" si="573"/>
        <v>7.0655454545454548</v>
      </c>
      <c r="J895" s="167">
        <f t="shared" si="593"/>
        <v>14.866666666666667</v>
      </c>
      <c r="K895" s="167">
        <f t="shared" si="574"/>
        <v>-2.5667</v>
      </c>
      <c r="L895" s="167">
        <f t="shared" si="613"/>
        <v>-2145.0148833333355</v>
      </c>
      <c r="M895" s="167">
        <f t="shared" si="594"/>
        <v>17160.119066666684</v>
      </c>
      <c r="N895" s="167">
        <f t="shared" si="575"/>
        <v>-2.5907</v>
      </c>
      <c r="O895" s="167">
        <f t="shared" si="610"/>
        <v>-2080.3175333333365</v>
      </c>
      <c r="P895" s="167">
        <f t="shared" si="595"/>
        <v>16642.540266666692</v>
      </c>
      <c r="Q895" s="167">
        <f t="shared" si="596"/>
        <v>16901.329666666687</v>
      </c>
      <c r="W895" s="167">
        <v>53520</v>
      </c>
      <c r="Y895" s="169">
        <f t="shared" si="597"/>
        <v>38.866666666666667</v>
      </c>
      <c r="Z895" s="167">
        <v>-207.17599999999999</v>
      </c>
      <c r="AA895" s="167">
        <v>-188.678</v>
      </c>
      <c r="AB895" s="167">
        <f t="shared" si="576"/>
        <v>9.4170909090909092</v>
      </c>
      <c r="AC895" s="167">
        <f t="shared" si="577"/>
        <v>8.5762727272727268</v>
      </c>
      <c r="AD895" s="167">
        <f t="shared" si="598"/>
        <v>-197.92699999999999</v>
      </c>
      <c r="AF895" s="167">
        <f t="shared" si="616"/>
        <v>14.866666666666667</v>
      </c>
      <c r="AG895" s="167">
        <f t="shared" si="599"/>
        <v>-3.4529333333333332</v>
      </c>
      <c r="AH895" s="167">
        <f t="shared" si="614"/>
        <v>-2673.5617833333349</v>
      </c>
      <c r="AI895" s="167">
        <f t="shared" si="600"/>
        <v>21388.494266666679</v>
      </c>
      <c r="AJ895" s="167">
        <f t="shared" si="601"/>
        <v>-3.1446333333333332</v>
      </c>
      <c r="AK895" s="167">
        <f t="shared" si="615"/>
        <v>-2499.2171500000004</v>
      </c>
      <c r="AL895" s="167">
        <f t="shared" si="602"/>
        <v>19993.737200000003</v>
      </c>
      <c r="AM895" s="167">
        <f t="shared" si="603"/>
        <v>20691.115733333339</v>
      </c>
      <c r="AR895" s="167">
        <v>53520</v>
      </c>
      <c r="AS895" s="169">
        <f t="shared" si="579"/>
        <v>38.866666666666667</v>
      </c>
      <c r="AT895" s="167">
        <v>-178.55500000000001</v>
      </c>
      <c r="AU895" s="167">
        <v>-241.601</v>
      </c>
      <c r="AV895" s="167">
        <f t="shared" si="580"/>
        <v>8.1161363636363646</v>
      </c>
      <c r="AW895" s="167">
        <f t="shared" si="581"/>
        <v>10.981863636363636</v>
      </c>
      <c r="AY895" s="167">
        <f t="shared" si="604"/>
        <v>14.866666666666667</v>
      </c>
      <c r="AZ895" s="167">
        <f t="shared" si="605"/>
        <v>-2.9759166666666665</v>
      </c>
      <c r="BA895" s="167">
        <f t="shared" si="611"/>
        <v>-2465.2138833333352</v>
      </c>
      <c r="BB895" s="167">
        <f t="shared" si="606"/>
        <v>19721.711066666681</v>
      </c>
      <c r="BC895" s="167">
        <f t="shared" si="607"/>
        <v>-4.0266833333333336</v>
      </c>
      <c r="BD895" s="167">
        <f t="shared" si="612"/>
        <v>-3558.2091666666665</v>
      </c>
      <c r="BE895" s="167">
        <f t="shared" si="608"/>
        <v>28465.673333333332</v>
      </c>
      <c r="BF895" s="167">
        <f t="shared" si="609"/>
        <v>24093.692200000005</v>
      </c>
      <c r="BK895" s="167">
        <v>53520</v>
      </c>
      <c r="BL895" s="169">
        <v>38.866666666666667</v>
      </c>
      <c r="BM895" s="167">
        <v>-130.23599999999999</v>
      </c>
      <c r="BN895" s="167">
        <v>-161.56299999999999</v>
      </c>
      <c r="BO895" s="167">
        <f t="shared" si="582"/>
        <v>5.9198181818181812</v>
      </c>
      <c r="BP895" s="167">
        <f t="shared" si="583"/>
        <v>7.3437727272727269</v>
      </c>
      <c r="BU895" s="167">
        <v>53520</v>
      </c>
      <c r="BV895" s="169">
        <v>38.866666666666667</v>
      </c>
      <c r="BW895" s="167">
        <v>-128.34100000000001</v>
      </c>
      <c r="BX895" s="167">
        <v>-143.05799999999999</v>
      </c>
      <c r="BY895" s="167">
        <f t="shared" si="584"/>
        <v>5.8336818181818186</v>
      </c>
      <c r="BZ895" s="167">
        <f t="shared" si="585"/>
        <v>6.5026363636363635</v>
      </c>
      <c r="CE895" s="167">
        <v>53520</v>
      </c>
      <c r="CF895" s="169">
        <f t="shared" si="586"/>
        <v>38.866666666666667</v>
      </c>
      <c r="CG895" s="167">
        <v>-71.64</v>
      </c>
      <c r="CH895" s="167">
        <v>-130.75700000000001</v>
      </c>
      <c r="CI895" s="167">
        <f t="shared" si="587"/>
        <v>3.2563636363636363</v>
      </c>
      <c r="CJ895" s="167">
        <f t="shared" si="588"/>
        <v>5.9435000000000002</v>
      </c>
      <c r="CO895" s="167">
        <v>53520</v>
      </c>
      <c r="CP895" s="169">
        <f t="shared" si="589"/>
        <v>38.866666666666667</v>
      </c>
      <c r="CQ895" s="167">
        <v>-164.96600000000001</v>
      </c>
      <c r="CR895" s="167">
        <v>-166.124</v>
      </c>
      <c r="CS895" s="167">
        <f t="shared" si="590"/>
        <v>7.4984545454545461</v>
      </c>
      <c r="CT895" s="167">
        <f t="shared" si="591"/>
        <v>7.5510909090909086</v>
      </c>
    </row>
    <row r="896" spans="2:98">
      <c r="B896" s="167">
        <f t="shared" si="592"/>
        <v>893</v>
      </c>
      <c r="C896" s="167">
        <v>53580</v>
      </c>
      <c r="D896" s="169">
        <v>38.883333333333333</v>
      </c>
      <c r="E896" s="167">
        <v>-154.00200000000001</v>
      </c>
      <c r="F896" s="167">
        <v>-157.136</v>
      </c>
      <c r="G896" s="167">
        <f t="shared" si="572"/>
        <v>7.0000909090909094</v>
      </c>
      <c r="H896" s="167">
        <f t="shared" si="573"/>
        <v>7.1425454545454548</v>
      </c>
      <c r="J896" s="167">
        <f t="shared" si="593"/>
        <v>14.883333333333333</v>
      </c>
      <c r="K896" s="167">
        <f t="shared" si="574"/>
        <v>-2.5667</v>
      </c>
      <c r="L896" s="167">
        <f t="shared" si="613"/>
        <v>-2147.5815833333354</v>
      </c>
      <c r="M896" s="167">
        <f t="shared" si="594"/>
        <v>17180.652666666683</v>
      </c>
      <c r="N896" s="167">
        <f t="shared" si="575"/>
        <v>-2.6189333333333331</v>
      </c>
      <c r="O896" s="167">
        <f t="shared" si="610"/>
        <v>-2082.9364666666697</v>
      </c>
      <c r="P896" s="167">
        <f t="shared" si="595"/>
        <v>16663.491733333358</v>
      </c>
      <c r="Q896" s="167">
        <f t="shared" si="596"/>
        <v>16922.072200000021</v>
      </c>
      <c r="W896" s="167">
        <v>53580</v>
      </c>
      <c r="Y896" s="169">
        <f t="shared" si="597"/>
        <v>38.883333333333333</v>
      </c>
      <c r="Z896" s="167">
        <v>-208.06800000000001</v>
      </c>
      <c r="AA896" s="167">
        <v>-184.745</v>
      </c>
      <c r="AB896" s="167">
        <f t="shared" si="576"/>
        <v>9.4576363636363645</v>
      </c>
      <c r="AC896" s="167">
        <f t="shared" si="577"/>
        <v>8.3975000000000009</v>
      </c>
      <c r="AD896" s="167">
        <f t="shared" si="598"/>
        <v>-196.40649999999999</v>
      </c>
      <c r="AF896" s="167">
        <f t="shared" si="616"/>
        <v>14.883333333333333</v>
      </c>
      <c r="AG896" s="167">
        <f t="shared" si="599"/>
        <v>-3.4678</v>
      </c>
      <c r="AH896" s="167">
        <f t="shared" si="614"/>
        <v>-2677.0295833333348</v>
      </c>
      <c r="AI896" s="167">
        <f t="shared" si="600"/>
        <v>21416.236666666679</v>
      </c>
      <c r="AJ896" s="167">
        <f t="shared" si="601"/>
        <v>-3.0790833333333332</v>
      </c>
      <c r="AK896" s="167">
        <f t="shared" si="615"/>
        <v>-2502.2962333333339</v>
      </c>
      <c r="AL896" s="167">
        <f t="shared" si="602"/>
        <v>20018.369866666671</v>
      </c>
      <c r="AM896" s="167">
        <f t="shared" si="603"/>
        <v>20717.303266666677</v>
      </c>
      <c r="AR896" s="167">
        <v>53580</v>
      </c>
      <c r="AS896" s="169">
        <f t="shared" si="579"/>
        <v>38.883333333333333</v>
      </c>
      <c r="AT896" s="167">
        <v>-179.68299999999999</v>
      </c>
      <c r="AU896" s="167">
        <v>-243.71299999999999</v>
      </c>
      <c r="AV896" s="167">
        <f t="shared" si="580"/>
        <v>8.1674090909090911</v>
      </c>
      <c r="AW896" s="167">
        <f t="shared" si="581"/>
        <v>11.077863636363636</v>
      </c>
      <c r="AY896" s="167">
        <f t="shared" si="604"/>
        <v>14.883333333333333</v>
      </c>
      <c r="AZ896" s="167">
        <f t="shared" si="605"/>
        <v>-2.9947166666666667</v>
      </c>
      <c r="BA896" s="167">
        <f t="shared" si="611"/>
        <v>-2468.2086000000018</v>
      </c>
      <c r="BB896" s="167">
        <f t="shared" si="606"/>
        <v>19745.668800000014</v>
      </c>
      <c r="BC896" s="167">
        <f t="shared" si="607"/>
        <v>-4.0618833333333333</v>
      </c>
      <c r="BD896" s="167">
        <f t="shared" si="612"/>
        <v>-3562.2710499999998</v>
      </c>
      <c r="BE896" s="167">
        <f t="shared" si="608"/>
        <v>28498.168399999999</v>
      </c>
      <c r="BF896" s="167">
        <f t="shared" si="609"/>
        <v>24121.918600000005</v>
      </c>
      <c r="BK896" s="167">
        <v>53580</v>
      </c>
      <c r="BL896" s="169">
        <v>38.883333333333333</v>
      </c>
      <c r="BM896" s="167">
        <v>-131.285</v>
      </c>
      <c r="BN896" s="167">
        <v>-162.55099999999999</v>
      </c>
      <c r="BO896" s="167">
        <f t="shared" si="582"/>
        <v>5.9675000000000002</v>
      </c>
      <c r="BP896" s="167">
        <f t="shared" si="583"/>
        <v>7.3886818181818175</v>
      </c>
      <c r="BU896" s="167">
        <v>53580</v>
      </c>
      <c r="BV896" s="169">
        <v>38.883333333333333</v>
      </c>
      <c r="BW896" s="167">
        <v>-127.801</v>
      </c>
      <c r="BX896" s="167">
        <v>-144.56700000000001</v>
      </c>
      <c r="BY896" s="167">
        <f t="shared" si="584"/>
        <v>5.8091363636363633</v>
      </c>
      <c r="BZ896" s="167">
        <f t="shared" si="585"/>
        <v>6.5712272727272731</v>
      </c>
      <c r="CE896" s="167">
        <v>53580</v>
      </c>
      <c r="CF896" s="169">
        <f t="shared" si="586"/>
        <v>38.883333333333333</v>
      </c>
      <c r="CG896" s="167">
        <v>-71.777000000000001</v>
      </c>
      <c r="CH896" s="167">
        <v>-131.047</v>
      </c>
      <c r="CI896" s="167">
        <f t="shared" si="587"/>
        <v>3.2625909090909091</v>
      </c>
      <c r="CJ896" s="167">
        <f t="shared" si="588"/>
        <v>5.956681818181818</v>
      </c>
      <c r="CO896" s="167">
        <v>53580</v>
      </c>
      <c r="CP896" s="169">
        <f t="shared" si="589"/>
        <v>38.883333333333333</v>
      </c>
      <c r="CQ896" s="167">
        <v>-163.55600000000001</v>
      </c>
      <c r="CR896" s="167">
        <v>-167.37299999999999</v>
      </c>
      <c r="CS896" s="167">
        <f t="shared" si="590"/>
        <v>7.4343636363636367</v>
      </c>
      <c r="CT896" s="167">
        <f t="shared" si="591"/>
        <v>7.6078636363636356</v>
      </c>
    </row>
    <row r="897" spans="2:98">
      <c r="B897" s="167">
        <f t="shared" si="592"/>
        <v>894</v>
      </c>
      <c r="C897" s="167">
        <v>53640</v>
      </c>
      <c r="D897" s="169">
        <v>38.9</v>
      </c>
      <c r="E897" s="167">
        <v>-155.22900000000001</v>
      </c>
      <c r="F897" s="167">
        <v>-157.02799999999999</v>
      </c>
      <c r="G897" s="167">
        <f t="shared" si="572"/>
        <v>7.0558636363636369</v>
      </c>
      <c r="H897" s="167">
        <f t="shared" si="573"/>
        <v>7.1376363636363633</v>
      </c>
      <c r="J897" s="167">
        <f t="shared" si="593"/>
        <v>14.9</v>
      </c>
      <c r="K897" s="167">
        <f t="shared" si="574"/>
        <v>-2.5871500000000003</v>
      </c>
      <c r="L897" s="167">
        <f t="shared" si="613"/>
        <v>-2150.1687333333352</v>
      </c>
      <c r="M897" s="167">
        <f t="shared" si="594"/>
        <v>17201.349866666682</v>
      </c>
      <c r="N897" s="167">
        <f t="shared" si="575"/>
        <v>-2.6171333333333333</v>
      </c>
      <c r="O897" s="167">
        <f t="shared" si="610"/>
        <v>-2085.5536000000029</v>
      </c>
      <c r="P897" s="167">
        <f t="shared" si="595"/>
        <v>16684.428800000023</v>
      </c>
      <c r="Q897" s="167">
        <f t="shared" si="596"/>
        <v>16942.889333333354</v>
      </c>
      <c r="W897" s="167">
        <v>53640</v>
      </c>
      <c r="Y897" s="169">
        <f t="shared" si="597"/>
        <v>38.9</v>
      </c>
      <c r="Z897" s="167">
        <v>-204.965</v>
      </c>
      <c r="AA897" s="167">
        <v>-187.7</v>
      </c>
      <c r="AB897" s="167">
        <f t="shared" si="576"/>
        <v>9.3165909090909089</v>
      </c>
      <c r="AC897" s="167">
        <f t="shared" si="577"/>
        <v>8.5318181818181813</v>
      </c>
      <c r="AD897" s="167">
        <f t="shared" si="598"/>
        <v>-196.33249999999998</v>
      </c>
      <c r="AF897" s="167">
        <f t="shared" si="616"/>
        <v>14.9</v>
      </c>
      <c r="AG897" s="167">
        <f t="shared" si="599"/>
        <v>-3.4160833333333334</v>
      </c>
      <c r="AH897" s="167">
        <f t="shared" si="614"/>
        <v>-2680.4456666666683</v>
      </c>
      <c r="AI897" s="167">
        <f t="shared" si="600"/>
        <v>21443.565333333347</v>
      </c>
      <c r="AJ897" s="167">
        <f t="shared" si="601"/>
        <v>-3.128333333333333</v>
      </c>
      <c r="AK897" s="167">
        <f t="shared" si="615"/>
        <v>-2505.4245666666675</v>
      </c>
      <c r="AL897" s="167">
        <f t="shared" si="602"/>
        <v>20043.39653333334</v>
      </c>
      <c r="AM897" s="167">
        <f t="shared" si="603"/>
        <v>20743.480933333343</v>
      </c>
      <c r="AR897" s="167">
        <v>53640</v>
      </c>
      <c r="AS897" s="169">
        <f t="shared" si="579"/>
        <v>38.9</v>
      </c>
      <c r="AT897" s="167">
        <v>-179.74799999999999</v>
      </c>
      <c r="AU897" s="167">
        <v>-240.06</v>
      </c>
      <c r="AV897" s="167">
        <f t="shared" si="580"/>
        <v>8.1703636363636356</v>
      </c>
      <c r="AW897" s="167">
        <f t="shared" si="581"/>
        <v>10.911818181818182</v>
      </c>
      <c r="AY897" s="167">
        <f t="shared" si="604"/>
        <v>14.9</v>
      </c>
      <c r="AZ897" s="167">
        <f t="shared" si="605"/>
        <v>-2.9958</v>
      </c>
      <c r="BA897" s="167">
        <f t="shared" si="611"/>
        <v>-2471.2044000000019</v>
      </c>
      <c r="BB897" s="167">
        <f t="shared" si="606"/>
        <v>19769.635200000015</v>
      </c>
      <c r="BC897" s="167">
        <f t="shared" si="607"/>
        <v>-4.0010000000000003</v>
      </c>
      <c r="BD897" s="167">
        <f t="shared" si="612"/>
        <v>-3566.27205</v>
      </c>
      <c r="BE897" s="167">
        <f t="shared" si="608"/>
        <v>28530.1764</v>
      </c>
      <c r="BF897" s="167">
        <f t="shared" si="609"/>
        <v>24149.905800000008</v>
      </c>
      <c r="BK897" s="167">
        <v>53640</v>
      </c>
      <c r="BL897" s="169">
        <v>38.9</v>
      </c>
      <c r="BM897" s="167">
        <v>-129.542</v>
      </c>
      <c r="BN897" s="167">
        <v>-161.625</v>
      </c>
      <c r="BO897" s="167">
        <f t="shared" si="582"/>
        <v>5.8882727272727271</v>
      </c>
      <c r="BP897" s="167">
        <f t="shared" si="583"/>
        <v>7.3465909090909092</v>
      </c>
      <c r="BU897" s="167">
        <v>53640</v>
      </c>
      <c r="BV897" s="169">
        <v>38.9</v>
      </c>
      <c r="BW897" s="167">
        <v>-126.16500000000001</v>
      </c>
      <c r="BX897" s="167">
        <v>-142.54900000000001</v>
      </c>
      <c r="BY897" s="167">
        <f t="shared" si="584"/>
        <v>5.7347727272727278</v>
      </c>
      <c r="BZ897" s="167">
        <f t="shared" si="585"/>
        <v>6.4795000000000007</v>
      </c>
      <c r="CE897" s="167">
        <v>53640</v>
      </c>
      <c r="CF897" s="169">
        <f t="shared" si="586"/>
        <v>38.9</v>
      </c>
      <c r="CG897" s="167">
        <v>-71.653000000000006</v>
      </c>
      <c r="CH897" s="167">
        <v>-131.29900000000001</v>
      </c>
      <c r="CI897" s="167">
        <f t="shared" si="587"/>
        <v>3.2569545454545459</v>
      </c>
      <c r="CJ897" s="167">
        <f t="shared" si="588"/>
        <v>5.968136363636364</v>
      </c>
      <c r="CO897" s="167">
        <v>53640</v>
      </c>
      <c r="CP897" s="169">
        <f t="shared" si="589"/>
        <v>38.9</v>
      </c>
      <c r="CQ897" s="167">
        <v>-162.77500000000001</v>
      </c>
      <c r="CR897" s="167">
        <v>-164.536</v>
      </c>
      <c r="CS897" s="167">
        <f t="shared" si="590"/>
        <v>7.3988636363636369</v>
      </c>
      <c r="CT897" s="167">
        <f t="shared" si="591"/>
        <v>7.4789090909090907</v>
      </c>
    </row>
    <row r="898" spans="2:98">
      <c r="B898" s="167">
        <f t="shared" si="592"/>
        <v>895</v>
      </c>
      <c r="C898" s="167">
        <v>53700</v>
      </c>
      <c r="D898" s="169">
        <v>38.916666666666664</v>
      </c>
      <c r="E898" s="167">
        <v>-153.542</v>
      </c>
      <c r="F898" s="167">
        <v>-156.15100000000001</v>
      </c>
      <c r="G898" s="167">
        <f t="shared" si="572"/>
        <v>6.9791818181818179</v>
      </c>
      <c r="H898" s="167">
        <f t="shared" si="573"/>
        <v>7.0977727272727273</v>
      </c>
      <c r="J898" s="167">
        <f t="shared" si="593"/>
        <v>14.916666666666666</v>
      </c>
      <c r="K898" s="167">
        <f t="shared" si="574"/>
        <v>-2.5590333333333333</v>
      </c>
      <c r="L898" s="167">
        <f t="shared" si="613"/>
        <v>-2152.7277666666687</v>
      </c>
      <c r="M898" s="167">
        <f t="shared" si="594"/>
        <v>17221.822133333349</v>
      </c>
      <c r="N898" s="167">
        <f t="shared" si="575"/>
        <v>-2.6025166666666668</v>
      </c>
      <c r="O898" s="167">
        <f t="shared" si="610"/>
        <v>-2088.1561166666697</v>
      </c>
      <c r="P898" s="167">
        <f t="shared" si="595"/>
        <v>16705.248933333358</v>
      </c>
      <c r="Q898" s="167">
        <f t="shared" si="596"/>
        <v>16963.535533333354</v>
      </c>
      <c r="W898" s="167">
        <v>53700</v>
      </c>
      <c r="Y898" s="169">
        <f t="shared" si="597"/>
        <v>38.916666666666664</v>
      </c>
      <c r="Z898" s="167">
        <v>-205.73</v>
      </c>
      <c r="AA898" s="167">
        <v>-188.88499999999999</v>
      </c>
      <c r="AB898" s="167">
        <f t="shared" si="576"/>
        <v>9.3513636363636365</v>
      </c>
      <c r="AC898" s="167">
        <f t="shared" si="577"/>
        <v>8.5856818181818184</v>
      </c>
      <c r="AD898" s="167">
        <f t="shared" si="598"/>
        <v>-197.3075</v>
      </c>
      <c r="AF898" s="167">
        <f t="shared" si="616"/>
        <v>14.916666666666666</v>
      </c>
      <c r="AG898" s="167">
        <f t="shared" si="599"/>
        <v>-3.428833333333333</v>
      </c>
      <c r="AH898" s="167">
        <f t="shared" si="614"/>
        <v>-2683.8745000000017</v>
      </c>
      <c r="AI898" s="167">
        <f t="shared" si="600"/>
        <v>21470.996000000014</v>
      </c>
      <c r="AJ898" s="167">
        <f t="shared" si="601"/>
        <v>-3.1480833333333331</v>
      </c>
      <c r="AK898" s="167">
        <f t="shared" si="615"/>
        <v>-2508.572650000001</v>
      </c>
      <c r="AL898" s="167">
        <f t="shared" si="602"/>
        <v>20068.581200000008</v>
      </c>
      <c r="AM898" s="167">
        <f t="shared" si="603"/>
        <v>20769.788600000011</v>
      </c>
      <c r="AR898" s="167">
        <v>53700</v>
      </c>
      <c r="AS898" s="169">
        <f t="shared" si="579"/>
        <v>38.916666666666664</v>
      </c>
      <c r="AT898" s="167">
        <v>-177.52600000000001</v>
      </c>
      <c r="AU898" s="167">
        <v>-242.233</v>
      </c>
      <c r="AV898" s="167">
        <f t="shared" si="580"/>
        <v>8.0693636363636365</v>
      </c>
      <c r="AW898" s="167">
        <f t="shared" si="581"/>
        <v>11.01059090909091</v>
      </c>
      <c r="AY898" s="167">
        <f t="shared" si="604"/>
        <v>14.916666666666666</v>
      </c>
      <c r="AZ898" s="167">
        <f t="shared" si="605"/>
        <v>-2.958766666666667</v>
      </c>
      <c r="BA898" s="167">
        <f t="shared" si="611"/>
        <v>-2474.1631666666685</v>
      </c>
      <c r="BB898" s="167">
        <f t="shared" si="606"/>
        <v>19793.305333333348</v>
      </c>
      <c r="BC898" s="167">
        <f t="shared" si="607"/>
        <v>-4.0372166666666667</v>
      </c>
      <c r="BD898" s="167">
        <f t="shared" si="612"/>
        <v>-3570.3092666666666</v>
      </c>
      <c r="BE898" s="167">
        <f t="shared" si="608"/>
        <v>28562.474133333333</v>
      </c>
      <c r="BF898" s="167">
        <f t="shared" si="609"/>
        <v>24177.889733333341</v>
      </c>
      <c r="BK898" s="167">
        <v>53700</v>
      </c>
      <c r="BL898" s="169">
        <v>38.916666666666664</v>
      </c>
      <c r="BM898" s="167">
        <v>-130.38999999999999</v>
      </c>
      <c r="BN898" s="167">
        <v>-161.63999999999999</v>
      </c>
      <c r="BO898" s="167">
        <f t="shared" si="582"/>
        <v>5.9268181818181809</v>
      </c>
      <c r="BP898" s="167">
        <f t="shared" si="583"/>
        <v>7.3472727272727267</v>
      </c>
      <c r="BU898" s="167">
        <v>53700</v>
      </c>
      <c r="BV898" s="169">
        <v>38.916666666666664</v>
      </c>
      <c r="BW898" s="167">
        <v>-126.134</v>
      </c>
      <c r="BX898" s="167">
        <v>-143.47300000000001</v>
      </c>
      <c r="BY898" s="167">
        <f t="shared" si="584"/>
        <v>5.7333636363636362</v>
      </c>
      <c r="BZ898" s="167">
        <f t="shared" si="585"/>
        <v>6.5215000000000005</v>
      </c>
      <c r="CE898" s="167">
        <v>53700</v>
      </c>
      <c r="CF898" s="169">
        <f t="shared" si="586"/>
        <v>38.916666666666664</v>
      </c>
      <c r="CG898" s="167">
        <v>-71.59</v>
      </c>
      <c r="CH898" s="167">
        <v>-131.43299999999999</v>
      </c>
      <c r="CI898" s="167">
        <f t="shared" si="587"/>
        <v>3.2540909090909094</v>
      </c>
      <c r="CJ898" s="167">
        <f t="shared" si="588"/>
        <v>5.9742272727272727</v>
      </c>
      <c r="CO898" s="167">
        <v>53700</v>
      </c>
      <c r="CP898" s="169">
        <f t="shared" si="589"/>
        <v>38.916666666666664</v>
      </c>
      <c r="CQ898" s="167">
        <v>-162.94399999999999</v>
      </c>
      <c r="CR898" s="167">
        <v>-165.59</v>
      </c>
      <c r="CS898" s="167">
        <f t="shared" si="590"/>
        <v>7.4065454545454541</v>
      </c>
      <c r="CT898" s="167">
        <f t="shared" si="591"/>
        <v>7.5268181818181823</v>
      </c>
    </row>
    <row r="899" spans="2:98">
      <c r="B899" s="167">
        <f t="shared" si="592"/>
        <v>896</v>
      </c>
      <c r="C899" s="167">
        <v>53760</v>
      </c>
      <c r="D899" s="169">
        <v>38.933333333333337</v>
      </c>
      <c r="E899" s="167">
        <v>-153.696</v>
      </c>
      <c r="F899" s="167">
        <v>-157.15100000000001</v>
      </c>
      <c r="G899" s="167">
        <f t="shared" si="572"/>
        <v>6.9861818181818185</v>
      </c>
      <c r="H899" s="167">
        <f t="shared" si="573"/>
        <v>7.1432272727272732</v>
      </c>
      <c r="J899" s="167">
        <f t="shared" si="593"/>
        <v>14.933333333333334</v>
      </c>
      <c r="K899" s="167">
        <f t="shared" si="574"/>
        <v>-2.5615999999999999</v>
      </c>
      <c r="L899" s="167">
        <f t="shared" si="613"/>
        <v>-2155.2893666666687</v>
      </c>
      <c r="M899" s="167">
        <f t="shared" si="594"/>
        <v>17242.314933333349</v>
      </c>
      <c r="N899" s="167">
        <f t="shared" si="575"/>
        <v>-2.6191833333333334</v>
      </c>
      <c r="O899" s="167">
        <f t="shared" si="610"/>
        <v>-2090.775300000003</v>
      </c>
      <c r="P899" s="167">
        <f t="shared" si="595"/>
        <v>16726.202400000024</v>
      </c>
      <c r="Q899" s="167">
        <f t="shared" si="596"/>
        <v>16984.258666666687</v>
      </c>
      <c r="W899" s="167">
        <v>53760</v>
      </c>
      <c r="Y899" s="169">
        <f t="shared" si="597"/>
        <v>38.933333333333337</v>
      </c>
      <c r="Z899" s="167">
        <v>-203.726</v>
      </c>
      <c r="AA899" s="167">
        <v>-183.63</v>
      </c>
      <c r="AB899" s="167">
        <f t="shared" si="576"/>
        <v>9.2602727272727279</v>
      </c>
      <c r="AC899" s="167">
        <f t="shared" si="577"/>
        <v>8.3468181818181808</v>
      </c>
      <c r="AD899" s="167">
        <f t="shared" si="598"/>
        <v>-193.678</v>
      </c>
      <c r="AF899" s="167">
        <f t="shared" si="616"/>
        <v>14.933333333333334</v>
      </c>
      <c r="AG899" s="167">
        <f t="shared" si="599"/>
        <v>-3.3954333333333331</v>
      </c>
      <c r="AH899" s="167">
        <f t="shared" si="614"/>
        <v>-2687.2699333333348</v>
      </c>
      <c r="AI899" s="167">
        <f t="shared" si="600"/>
        <v>21498.159466666679</v>
      </c>
      <c r="AJ899" s="167">
        <f t="shared" si="601"/>
        <v>-3.0604999999999998</v>
      </c>
      <c r="AK899" s="167">
        <f t="shared" si="615"/>
        <v>-2511.633150000001</v>
      </c>
      <c r="AL899" s="167">
        <f t="shared" si="602"/>
        <v>20093.065200000008</v>
      </c>
      <c r="AM899" s="167">
        <f t="shared" si="603"/>
        <v>20795.612333333345</v>
      </c>
      <c r="AR899" s="167">
        <v>53760</v>
      </c>
      <c r="AS899" s="169">
        <f t="shared" si="579"/>
        <v>38.933333333333337</v>
      </c>
      <c r="AT899" s="167">
        <v>-175.59899999999999</v>
      </c>
      <c r="AU899" s="167">
        <v>-241.76599999999999</v>
      </c>
      <c r="AV899" s="167">
        <f t="shared" si="580"/>
        <v>7.9817727272727268</v>
      </c>
      <c r="AW899" s="167">
        <f t="shared" si="581"/>
        <v>10.989363636363636</v>
      </c>
      <c r="AY899" s="167">
        <f t="shared" si="604"/>
        <v>14.933333333333334</v>
      </c>
      <c r="AZ899" s="167">
        <f t="shared" si="605"/>
        <v>-2.92665</v>
      </c>
      <c r="BA899" s="167">
        <f t="shared" si="611"/>
        <v>-2477.0898166666684</v>
      </c>
      <c r="BB899" s="167">
        <f t="shared" si="606"/>
        <v>19816.718533333347</v>
      </c>
      <c r="BC899" s="167">
        <f t="shared" si="607"/>
        <v>-4.0294333333333334</v>
      </c>
      <c r="BD899" s="167">
        <f t="shared" si="612"/>
        <v>-3574.3386999999998</v>
      </c>
      <c r="BE899" s="167">
        <f t="shared" si="608"/>
        <v>28594.709599999998</v>
      </c>
      <c r="BF899" s="167">
        <f t="shared" si="609"/>
        <v>24205.714066666675</v>
      </c>
      <c r="BK899" s="167">
        <v>53760</v>
      </c>
      <c r="BL899" s="169">
        <v>38.933333333333337</v>
      </c>
      <c r="BM899" s="167">
        <v>-133.19800000000001</v>
      </c>
      <c r="BN899" s="167">
        <v>-162.15</v>
      </c>
      <c r="BO899" s="167">
        <f t="shared" si="582"/>
        <v>6.0544545454545462</v>
      </c>
      <c r="BP899" s="167">
        <f t="shared" si="583"/>
        <v>7.370454545454546</v>
      </c>
      <c r="BU899" s="167">
        <v>53760</v>
      </c>
      <c r="BV899" s="169">
        <v>38.933333333333337</v>
      </c>
      <c r="BW899" s="167">
        <v>-127.523</v>
      </c>
      <c r="BX899" s="167">
        <v>-142.76499999999999</v>
      </c>
      <c r="BY899" s="167">
        <f t="shared" si="584"/>
        <v>5.7965</v>
      </c>
      <c r="BZ899" s="167">
        <f t="shared" si="585"/>
        <v>6.4893181818181809</v>
      </c>
      <c r="CE899" s="167">
        <v>53760</v>
      </c>
      <c r="CF899" s="169">
        <f t="shared" si="586"/>
        <v>38.933333333333337</v>
      </c>
      <c r="CG899" s="167">
        <v>-71.600999999999999</v>
      </c>
      <c r="CH899" s="167">
        <v>-132.15299999999999</v>
      </c>
      <c r="CI899" s="167">
        <f t="shared" si="587"/>
        <v>3.2545909090909091</v>
      </c>
      <c r="CJ899" s="167">
        <f t="shared" si="588"/>
        <v>6.006954545454545</v>
      </c>
      <c r="CO899" s="167">
        <v>53760</v>
      </c>
      <c r="CP899" s="169">
        <f t="shared" si="589"/>
        <v>38.933333333333337</v>
      </c>
      <c r="CQ899" s="167">
        <v>-162.35900000000001</v>
      </c>
      <c r="CR899" s="167">
        <v>-163.84</v>
      </c>
      <c r="CS899" s="167">
        <f t="shared" si="590"/>
        <v>7.3799545454545461</v>
      </c>
      <c r="CT899" s="167">
        <f t="shared" si="591"/>
        <v>7.4472727272727273</v>
      </c>
    </row>
    <row r="900" spans="2:98">
      <c r="B900" s="167">
        <f t="shared" si="592"/>
        <v>897</v>
      </c>
      <c r="C900" s="167">
        <v>53820</v>
      </c>
      <c r="D900" s="169">
        <v>38.950000000000003</v>
      </c>
      <c r="E900" s="167">
        <v>-151.39500000000001</v>
      </c>
      <c r="F900" s="167">
        <v>-156.96700000000001</v>
      </c>
      <c r="G900" s="167">
        <f t="shared" ref="G900:G963" si="617">-E900/22</f>
        <v>6.8815909090909093</v>
      </c>
      <c r="H900" s="167">
        <f t="shared" ref="H900:H963" si="618">-F900/22</f>
        <v>7.1348636363636366</v>
      </c>
      <c r="J900" s="167">
        <f t="shared" si="593"/>
        <v>14.95</v>
      </c>
      <c r="K900" s="167">
        <f t="shared" ref="K900:K963" si="619">E900*$J$4</f>
        <v>-2.52325</v>
      </c>
      <c r="L900" s="167">
        <f t="shared" si="613"/>
        <v>-2157.8126166666689</v>
      </c>
      <c r="M900" s="167">
        <f t="shared" si="594"/>
        <v>17262.500933333351</v>
      </c>
      <c r="N900" s="167">
        <f t="shared" ref="N900:N963" si="620">F900*$J$4</f>
        <v>-2.6161166666666666</v>
      </c>
      <c r="O900" s="167">
        <f t="shared" si="610"/>
        <v>-2093.3914166666696</v>
      </c>
      <c r="P900" s="167">
        <f t="shared" si="595"/>
        <v>16747.131333333356</v>
      </c>
      <c r="Q900" s="167">
        <f t="shared" si="596"/>
        <v>17004.816133333356</v>
      </c>
      <c r="W900" s="167">
        <v>53820</v>
      </c>
      <c r="Y900" s="169">
        <f t="shared" si="597"/>
        <v>38.950000000000003</v>
      </c>
      <c r="Z900" s="167">
        <v>-200.92599999999999</v>
      </c>
      <c r="AA900" s="167">
        <v>-191.62899999999999</v>
      </c>
      <c r="AB900" s="167">
        <f t="shared" ref="AB900:AB963" si="621">-Z900/22</f>
        <v>9.1329999999999991</v>
      </c>
      <c r="AC900" s="167">
        <f t="shared" ref="AC900:AC963" si="622">-AA900/22</f>
        <v>8.7104090909090903</v>
      </c>
      <c r="AD900" s="167">
        <f t="shared" si="598"/>
        <v>-196.27749999999997</v>
      </c>
      <c r="AF900" s="167">
        <f t="shared" si="616"/>
        <v>14.95</v>
      </c>
      <c r="AG900" s="167">
        <f t="shared" si="599"/>
        <v>-3.3487666666666662</v>
      </c>
      <c r="AH900" s="167">
        <f t="shared" si="614"/>
        <v>-2690.6187000000014</v>
      </c>
      <c r="AI900" s="167">
        <f t="shared" si="600"/>
        <v>21524.949600000011</v>
      </c>
      <c r="AJ900" s="167">
        <f t="shared" si="601"/>
        <v>-3.1938166666666663</v>
      </c>
      <c r="AK900" s="167">
        <f t="shared" si="615"/>
        <v>-2514.8269666666679</v>
      </c>
      <c r="AL900" s="167">
        <f t="shared" si="602"/>
        <v>20118.615733333343</v>
      </c>
      <c r="AM900" s="167">
        <f t="shared" si="603"/>
        <v>20821.782666666677</v>
      </c>
      <c r="AR900" s="167">
        <v>53820</v>
      </c>
      <c r="AS900" s="169">
        <f t="shared" ref="AS900:AS963" si="623">AR900/60/60+24</f>
        <v>38.950000000000003</v>
      </c>
      <c r="AT900" s="167">
        <v>-175.57499999999999</v>
      </c>
      <c r="AU900" s="167">
        <v>-245.672</v>
      </c>
      <c r="AV900" s="167">
        <f t="shared" ref="AV900:AV963" si="624">-AT900/22</f>
        <v>7.980681818181818</v>
      </c>
      <c r="AW900" s="167">
        <f t="shared" ref="AW900:AW963" si="625">-AU900/22</f>
        <v>11.16690909090909</v>
      </c>
      <c r="AY900" s="167">
        <f t="shared" si="604"/>
        <v>14.95</v>
      </c>
      <c r="AZ900" s="167">
        <f t="shared" si="605"/>
        <v>-2.9262499999999996</v>
      </c>
      <c r="BA900" s="167">
        <f t="shared" si="611"/>
        <v>-2480.0160666666684</v>
      </c>
      <c r="BB900" s="167">
        <f t="shared" si="606"/>
        <v>19840.128533333347</v>
      </c>
      <c r="BC900" s="167">
        <f t="shared" si="607"/>
        <v>-4.0945333333333336</v>
      </c>
      <c r="BD900" s="167">
        <f t="shared" si="612"/>
        <v>-3578.4332333333332</v>
      </c>
      <c r="BE900" s="167">
        <f t="shared" si="608"/>
        <v>28627.465866666666</v>
      </c>
      <c r="BF900" s="167">
        <f t="shared" si="609"/>
        <v>24233.797200000008</v>
      </c>
      <c r="BK900" s="167">
        <v>53820</v>
      </c>
      <c r="BL900" s="169">
        <v>38.950000000000003</v>
      </c>
      <c r="BM900" s="167">
        <v>-128.90899999999999</v>
      </c>
      <c r="BN900" s="167">
        <v>-160.405</v>
      </c>
      <c r="BO900" s="167">
        <f t="shared" ref="BO900:BO963" si="626">-BM900/22</f>
        <v>5.8594999999999997</v>
      </c>
      <c r="BP900" s="167">
        <f t="shared" ref="BP900:BP963" si="627">-BN900/22</f>
        <v>7.2911363636363635</v>
      </c>
      <c r="BU900" s="167">
        <v>53820</v>
      </c>
      <c r="BV900" s="169">
        <v>38.950000000000003</v>
      </c>
      <c r="BW900" s="167">
        <v>-126.613</v>
      </c>
      <c r="BX900" s="167">
        <v>-141.994</v>
      </c>
      <c r="BY900" s="167">
        <f t="shared" ref="BY900:BY963" si="628">-BW900/22</f>
        <v>5.7551363636363639</v>
      </c>
      <c r="BZ900" s="167">
        <f t="shared" ref="BZ900:BZ963" si="629">-BX900/22</f>
        <v>6.4542727272727269</v>
      </c>
      <c r="CE900" s="167">
        <v>53820</v>
      </c>
      <c r="CF900" s="169">
        <f t="shared" ref="CF900:CF963" si="630">CE900/60/60+24</f>
        <v>38.950000000000003</v>
      </c>
      <c r="CG900" s="167">
        <v>-71.673000000000002</v>
      </c>
      <c r="CH900" s="167">
        <v>-131.43600000000001</v>
      </c>
      <c r="CI900" s="167">
        <f t="shared" ref="CI900:CI963" si="631">-CG900/22</f>
        <v>3.2578636363636364</v>
      </c>
      <c r="CJ900" s="167">
        <f t="shared" ref="CJ900:CJ963" si="632">-CH900/22</f>
        <v>5.9743636363636368</v>
      </c>
      <c r="CO900" s="167">
        <v>53820</v>
      </c>
      <c r="CP900" s="169">
        <f t="shared" ref="CP900:CP963" si="633">CO900/60/60+24</f>
        <v>38.950000000000003</v>
      </c>
      <c r="CQ900" s="167">
        <v>-163.32400000000001</v>
      </c>
      <c r="CR900" s="167">
        <v>-166.19200000000001</v>
      </c>
      <c r="CS900" s="167">
        <f t="shared" ref="CS900:CS963" si="634">-CQ900/22</f>
        <v>7.4238181818181825</v>
      </c>
      <c r="CT900" s="167">
        <f t="shared" ref="CT900:CT963" si="635">-CR900/22</f>
        <v>7.5541818181818181</v>
      </c>
    </row>
    <row r="901" spans="2:98">
      <c r="B901" s="167">
        <f t="shared" ref="B901:B964" si="636">C901/60</f>
        <v>898</v>
      </c>
      <c r="C901" s="167">
        <v>53880</v>
      </c>
      <c r="D901" s="169">
        <v>38.966666666666669</v>
      </c>
      <c r="E901" s="167">
        <v>-154.61600000000001</v>
      </c>
      <c r="F901" s="167">
        <v>-156.81299999999999</v>
      </c>
      <c r="G901" s="167">
        <f t="shared" si="617"/>
        <v>7.0280000000000005</v>
      </c>
      <c r="H901" s="167">
        <f t="shared" si="618"/>
        <v>7.1278636363636361</v>
      </c>
      <c r="J901" s="167">
        <f t="shared" ref="J901:J964" si="637">C901/60/60</f>
        <v>14.966666666666667</v>
      </c>
      <c r="K901" s="167">
        <f t="shared" si="619"/>
        <v>-2.5769333333333337</v>
      </c>
      <c r="L901" s="167">
        <f t="shared" si="613"/>
        <v>-2160.3895500000021</v>
      </c>
      <c r="M901" s="167">
        <f t="shared" ref="M901:M964" si="638">L901*(-8)</f>
        <v>17283.116400000017</v>
      </c>
      <c r="N901" s="167">
        <f t="shared" si="620"/>
        <v>-2.6135499999999996</v>
      </c>
      <c r="O901" s="167">
        <f t="shared" si="610"/>
        <v>-2096.0049666666696</v>
      </c>
      <c r="P901" s="167">
        <f t="shared" ref="P901:P964" si="639">O901*(-8)</f>
        <v>16768.039733333357</v>
      </c>
      <c r="Q901" s="167">
        <f t="shared" ref="Q901:Q964" si="640">AVERAGE(M901,P901)</f>
        <v>17025.578066666687</v>
      </c>
      <c r="W901" s="167">
        <v>53880</v>
      </c>
      <c r="Y901" s="169">
        <f t="shared" ref="Y901:Y964" si="641">W901/60/60+24</f>
        <v>38.966666666666669</v>
      </c>
      <c r="Z901" s="167">
        <v>-206.071</v>
      </c>
      <c r="AA901" s="167">
        <v>-187.25</v>
      </c>
      <c r="AB901" s="167">
        <f t="shared" si="621"/>
        <v>9.3668636363636359</v>
      </c>
      <c r="AC901" s="167">
        <f t="shared" si="622"/>
        <v>8.5113636363636367</v>
      </c>
      <c r="AD901" s="167">
        <f t="shared" ref="AD901:AD964" si="642">AVERAGE(Z901:AA901)</f>
        <v>-196.66050000000001</v>
      </c>
      <c r="AF901" s="167">
        <f t="shared" si="616"/>
        <v>14.966666666666667</v>
      </c>
      <c r="AG901" s="167">
        <f t="shared" ref="AG901:AG964" si="643">Z901*$AF$4</f>
        <v>-3.4345166666666667</v>
      </c>
      <c r="AH901" s="167">
        <f t="shared" si="614"/>
        <v>-2694.053216666668</v>
      </c>
      <c r="AI901" s="167">
        <f t="shared" ref="AI901:AI964" si="644">AH901*(-8)</f>
        <v>21552.425733333344</v>
      </c>
      <c r="AJ901" s="167">
        <f t="shared" ref="AJ901:AJ964" si="645">AA901*$AF$4</f>
        <v>-3.1208333333333331</v>
      </c>
      <c r="AK901" s="167">
        <f t="shared" si="615"/>
        <v>-2517.9478000000013</v>
      </c>
      <c r="AL901" s="167">
        <f t="shared" ref="AL901:AL964" si="646">AK901*(-8)</f>
        <v>20143.58240000001</v>
      </c>
      <c r="AM901" s="167">
        <f t="shared" ref="AM901:AM964" si="647">AVERAGE(AI901,AL901)</f>
        <v>20848.004066666675</v>
      </c>
      <c r="AR901" s="167">
        <v>53880</v>
      </c>
      <c r="AS901" s="169">
        <f t="shared" si="623"/>
        <v>38.966666666666669</v>
      </c>
      <c r="AT901" s="167">
        <v>-178.768</v>
      </c>
      <c r="AU901" s="167">
        <v>-243.65299999999999</v>
      </c>
      <c r="AV901" s="167">
        <f t="shared" si="624"/>
        <v>8.1258181818181825</v>
      </c>
      <c r="AW901" s="167">
        <f t="shared" si="625"/>
        <v>11.075136363636362</v>
      </c>
      <c r="AY901" s="167">
        <f t="shared" ref="AY901:AY964" si="648">AR901/60/60</f>
        <v>14.966666666666667</v>
      </c>
      <c r="AZ901" s="167">
        <f t="shared" ref="AZ901:AZ964" si="649">AT901*$AY$4</f>
        <v>-2.9794666666666667</v>
      </c>
      <c r="BA901" s="167">
        <f t="shared" si="611"/>
        <v>-2482.9955333333351</v>
      </c>
      <c r="BB901" s="167">
        <f t="shared" ref="BB901:BB964" si="650">BA901*(-8)</f>
        <v>19863.96426666668</v>
      </c>
      <c r="BC901" s="167">
        <f t="shared" ref="BC901:BC964" si="651">AU901*$AY$4</f>
        <v>-4.060883333333333</v>
      </c>
      <c r="BD901" s="167">
        <f t="shared" si="612"/>
        <v>-3582.4941166666667</v>
      </c>
      <c r="BE901" s="167">
        <f t="shared" ref="BE901:BE964" si="652">BD901*(-8)</f>
        <v>28659.952933333334</v>
      </c>
      <c r="BF901" s="167">
        <f t="shared" ref="BF901:BF964" si="653">AVERAGE(BB901,BE901)</f>
        <v>24261.958600000005</v>
      </c>
      <c r="BK901" s="167">
        <v>53880</v>
      </c>
      <c r="BL901" s="169">
        <v>38.966666666666669</v>
      </c>
      <c r="BM901" s="167">
        <v>-129.60300000000001</v>
      </c>
      <c r="BN901" s="167">
        <v>-161.59399999999999</v>
      </c>
      <c r="BO901" s="167">
        <f t="shared" si="626"/>
        <v>5.8910454545454547</v>
      </c>
      <c r="BP901" s="167">
        <f t="shared" si="627"/>
        <v>7.3451818181818176</v>
      </c>
      <c r="BU901" s="167">
        <v>53880</v>
      </c>
      <c r="BV901" s="169">
        <v>38.966666666666669</v>
      </c>
      <c r="BW901" s="167">
        <v>-125.85599999999999</v>
      </c>
      <c r="BX901" s="167">
        <v>-143.21199999999999</v>
      </c>
      <c r="BY901" s="167">
        <f t="shared" si="628"/>
        <v>5.7207272727272729</v>
      </c>
      <c r="BZ901" s="167">
        <f t="shared" si="629"/>
        <v>6.5096363636363632</v>
      </c>
      <c r="CE901" s="167">
        <v>53880</v>
      </c>
      <c r="CF901" s="169">
        <f t="shared" si="630"/>
        <v>38.966666666666669</v>
      </c>
      <c r="CG901" s="167">
        <v>-71.555999999999997</v>
      </c>
      <c r="CH901" s="167">
        <v>-131.81899999999999</v>
      </c>
      <c r="CI901" s="167">
        <f t="shared" si="631"/>
        <v>3.2525454545454546</v>
      </c>
      <c r="CJ901" s="167">
        <f t="shared" si="632"/>
        <v>5.9917727272727266</v>
      </c>
      <c r="CO901" s="167">
        <v>53880</v>
      </c>
      <c r="CP901" s="169">
        <f t="shared" si="633"/>
        <v>38.966666666666669</v>
      </c>
      <c r="CQ901" s="167">
        <v>-163.48099999999999</v>
      </c>
      <c r="CR901" s="167">
        <v>-167.79400000000001</v>
      </c>
      <c r="CS901" s="167">
        <f t="shared" si="634"/>
        <v>7.4309545454545454</v>
      </c>
      <c r="CT901" s="167">
        <f t="shared" si="635"/>
        <v>7.6270000000000007</v>
      </c>
    </row>
    <row r="902" spans="2:98">
      <c r="B902" s="167">
        <f t="shared" si="636"/>
        <v>899</v>
      </c>
      <c r="C902" s="167">
        <v>53940</v>
      </c>
      <c r="D902" s="169">
        <v>38.983333333333334</v>
      </c>
      <c r="E902" s="167">
        <v>-152.00899999999999</v>
      </c>
      <c r="F902" s="167">
        <v>-158.07499999999999</v>
      </c>
      <c r="G902" s="167">
        <f t="shared" si="617"/>
        <v>6.9094999999999995</v>
      </c>
      <c r="H902" s="167">
        <f t="shared" si="618"/>
        <v>7.1852272727272721</v>
      </c>
      <c r="J902" s="167">
        <f t="shared" si="637"/>
        <v>14.983333333333333</v>
      </c>
      <c r="K902" s="167">
        <f t="shared" si="619"/>
        <v>-2.5334833333333329</v>
      </c>
      <c r="L902" s="167">
        <f t="shared" si="613"/>
        <v>-2162.9230333333353</v>
      </c>
      <c r="M902" s="167">
        <f t="shared" si="638"/>
        <v>17303.384266666682</v>
      </c>
      <c r="N902" s="167">
        <f t="shared" si="620"/>
        <v>-2.6345833333333331</v>
      </c>
      <c r="O902" s="167">
        <f t="shared" ref="O902:O965" si="654">N902+O901</f>
        <v>-2098.6395500000031</v>
      </c>
      <c r="P902" s="167">
        <f t="shared" si="639"/>
        <v>16789.116400000024</v>
      </c>
      <c r="Q902" s="167">
        <f t="shared" si="640"/>
        <v>17046.250333333352</v>
      </c>
      <c r="W902" s="167">
        <v>53940</v>
      </c>
      <c r="Y902" s="169">
        <f t="shared" si="641"/>
        <v>38.983333333333334</v>
      </c>
      <c r="Z902" s="167">
        <v>-206.38499999999999</v>
      </c>
      <c r="AA902" s="167">
        <v>-187.828</v>
      </c>
      <c r="AB902" s="167">
        <f t="shared" si="621"/>
        <v>9.3811363636363634</v>
      </c>
      <c r="AC902" s="167">
        <f t="shared" si="622"/>
        <v>8.5376363636363646</v>
      </c>
      <c r="AD902" s="167">
        <f t="shared" si="642"/>
        <v>-197.10649999999998</v>
      </c>
      <c r="AF902" s="167">
        <f t="shared" si="616"/>
        <v>14.983333333333333</v>
      </c>
      <c r="AG902" s="167">
        <f t="shared" si="643"/>
        <v>-3.4397499999999996</v>
      </c>
      <c r="AH902" s="167">
        <f t="shared" si="614"/>
        <v>-2697.4929666666681</v>
      </c>
      <c r="AI902" s="167">
        <f t="shared" si="644"/>
        <v>21579.943733333344</v>
      </c>
      <c r="AJ902" s="167">
        <f t="shared" si="645"/>
        <v>-3.1304666666666665</v>
      </c>
      <c r="AK902" s="167">
        <f t="shared" si="615"/>
        <v>-2521.0782666666678</v>
      </c>
      <c r="AL902" s="167">
        <f t="shared" si="646"/>
        <v>20168.626133333342</v>
      </c>
      <c r="AM902" s="167">
        <f t="shared" si="647"/>
        <v>20874.284933333343</v>
      </c>
      <c r="AR902" s="167">
        <v>53940</v>
      </c>
      <c r="AS902" s="169">
        <f t="shared" si="623"/>
        <v>38.983333333333334</v>
      </c>
      <c r="AT902" s="167">
        <v>-177.19499999999999</v>
      </c>
      <c r="AU902" s="167">
        <v>-243.346</v>
      </c>
      <c r="AV902" s="167">
        <f t="shared" si="624"/>
        <v>8.0543181818181822</v>
      </c>
      <c r="AW902" s="167">
        <f t="shared" si="625"/>
        <v>11.061181818181819</v>
      </c>
      <c r="AY902" s="167">
        <f t="shared" si="648"/>
        <v>14.983333333333333</v>
      </c>
      <c r="AZ902" s="167">
        <f t="shared" si="649"/>
        <v>-2.9532499999999997</v>
      </c>
      <c r="BA902" s="167">
        <f t="shared" ref="BA902:BA965" si="655">AZ902+BA901</f>
        <v>-2485.9487833333351</v>
      </c>
      <c r="BB902" s="167">
        <f t="shared" si="650"/>
        <v>19887.590266666681</v>
      </c>
      <c r="BC902" s="167">
        <f t="shared" si="651"/>
        <v>-4.055766666666667</v>
      </c>
      <c r="BD902" s="167">
        <f t="shared" ref="BD902:BD965" si="656">BC902+BD901</f>
        <v>-3586.5498833333336</v>
      </c>
      <c r="BE902" s="167">
        <f t="shared" si="652"/>
        <v>28692.399066666669</v>
      </c>
      <c r="BF902" s="167">
        <f t="shared" si="653"/>
        <v>24289.994666666673</v>
      </c>
      <c r="BK902" s="167">
        <v>53940</v>
      </c>
      <c r="BL902" s="169">
        <v>38.983333333333334</v>
      </c>
      <c r="BM902" s="167">
        <v>-133.18199999999999</v>
      </c>
      <c r="BN902" s="167">
        <v>-164.14099999999999</v>
      </c>
      <c r="BO902" s="167">
        <f t="shared" si="626"/>
        <v>6.0537272727272722</v>
      </c>
      <c r="BP902" s="167">
        <f t="shared" si="627"/>
        <v>7.4609545454545447</v>
      </c>
      <c r="BU902" s="167">
        <v>53940</v>
      </c>
      <c r="BV902" s="169">
        <v>38.983333333333334</v>
      </c>
      <c r="BW902" s="167">
        <v>-124.143</v>
      </c>
      <c r="BX902" s="167">
        <v>-144.10499999999999</v>
      </c>
      <c r="BY902" s="167">
        <f t="shared" si="628"/>
        <v>5.6428636363636366</v>
      </c>
      <c r="BZ902" s="167">
        <f t="shared" si="629"/>
        <v>6.5502272727272723</v>
      </c>
      <c r="CE902" s="167">
        <v>53940</v>
      </c>
      <c r="CF902" s="169">
        <f t="shared" si="630"/>
        <v>38.983333333333334</v>
      </c>
      <c r="CG902" s="167">
        <v>-71.542000000000002</v>
      </c>
      <c r="CH902" s="167">
        <v>-131.62</v>
      </c>
      <c r="CI902" s="167">
        <f t="shared" si="631"/>
        <v>3.2519090909090909</v>
      </c>
      <c r="CJ902" s="167">
        <f t="shared" si="632"/>
        <v>5.9827272727272733</v>
      </c>
      <c r="CO902" s="167">
        <v>53940</v>
      </c>
      <c r="CP902" s="169">
        <f t="shared" si="633"/>
        <v>38.983333333333334</v>
      </c>
      <c r="CQ902" s="167">
        <v>-162.93799999999999</v>
      </c>
      <c r="CR902" s="167">
        <v>-165.46199999999999</v>
      </c>
      <c r="CS902" s="167">
        <f t="shared" si="634"/>
        <v>7.4062727272727269</v>
      </c>
      <c r="CT902" s="167">
        <f t="shared" si="635"/>
        <v>7.5209999999999999</v>
      </c>
    </row>
    <row r="903" spans="2:98">
      <c r="B903" s="167">
        <f t="shared" si="636"/>
        <v>900</v>
      </c>
      <c r="C903" s="167">
        <v>54000</v>
      </c>
      <c r="D903" s="169">
        <v>39</v>
      </c>
      <c r="E903" s="167">
        <v>-150.78200000000001</v>
      </c>
      <c r="F903" s="167">
        <v>-157.15100000000001</v>
      </c>
      <c r="G903" s="167">
        <f t="shared" si="617"/>
        <v>6.8537272727272729</v>
      </c>
      <c r="H903" s="167">
        <f t="shared" si="618"/>
        <v>7.1432272727272732</v>
      </c>
      <c r="J903" s="167">
        <f t="shared" si="637"/>
        <v>15</v>
      </c>
      <c r="K903" s="167">
        <f t="shared" si="619"/>
        <v>-2.5130333333333335</v>
      </c>
      <c r="L903" s="167">
        <f t="shared" ref="L903:L966" si="657">K903+L902</f>
        <v>-2165.4360666666685</v>
      </c>
      <c r="M903" s="167">
        <f t="shared" si="638"/>
        <v>17323.488533333348</v>
      </c>
      <c r="N903" s="167">
        <f t="shared" si="620"/>
        <v>-2.6191833333333334</v>
      </c>
      <c r="O903" s="167">
        <f t="shared" si="654"/>
        <v>-2101.2587333333363</v>
      </c>
      <c r="P903" s="167">
        <f t="shared" si="639"/>
        <v>16810.06986666669</v>
      </c>
      <c r="Q903" s="167">
        <f t="shared" si="640"/>
        <v>17066.779200000019</v>
      </c>
      <c r="W903" s="167">
        <v>54000</v>
      </c>
      <c r="Y903" s="169">
        <f t="shared" si="641"/>
        <v>39</v>
      </c>
      <c r="Z903" s="167">
        <v>-207.71899999999999</v>
      </c>
      <c r="AA903" s="167">
        <v>-188.274</v>
      </c>
      <c r="AB903" s="167">
        <f t="shared" si="621"/>
        <v>9.4417727272727276</v>
      </c>
      <c r="AC903" s="167">
        <f t="shared" si="622"/>
        <v>8.5579090909090905</v>
      </c>
      <c r="AD903" s="167">
        <f t="shared" si="642"/>
        <v>-197.9965</v>
      </c>
      <c r="AF903" s="167">
        <f t="shared" si="616"/>
        <v>15</v>
      </c>
      <c r="AG903" s="167">
        <f t="shared" si="643"/>
        <v>-3.461983333333333</v>
      </c>
      <c r="AH903" s="167">
        <f t="shared" ref="AH903:AH966" si="658">AG903+AH902</f>
        <v>-2700.9549500000012</v>
      </c>
      <c r="AI903" s="167">
        <f t="shared" si="644"/>
        <v>21607.63960000001</v>
      </c>
      <c r="AJ903" s="167">
        <f t="shared" si="645"/>
        <v>-3.1379000000000001</v>
      </c>
      <c r="AK903" s="167">
        <f t="shared" ref="AK903:AK966" si="659">AJ903+AK902</f>
        <v>-2524.216166666668</v>
      </c>
      <c r="AL903" s="167">
        <f t="shared" si="646"/>
        <v>20193.729333333344</v>
      </c>
      <c r="AM903" s="167">
        <f t="shared" si="647"/>
        <v>20900.684466666677</v>
      </c>
      <c r="AR903" s="167">
        <v>54000</v>
      </c>
      <c r="AS903" s="169">
        <f t="shared" si="623"/>
        <v>39</v>
      </c>
      <c r="AT903" s="167">
        <v>-175.13399999999999</v>
      </c>
      <c r="AU903" s="167">
        <v>-243.79</v>
      </c>
      <c r="AV903" s="167">
        <f t="shared" si="624"/>
        <v>7.9606363636363628</v>
      </c>
      <c r="AW903" s="167">
        <f t="shared" si="625"/>
        <v>11.081363636363635</v>
      </c>
      <c r="AY903" s="167">
        <f t="shared" si="648"/>
        <v>15</v>
      </c>
      <c r="AZ903" s="167">
        <f t="shared" si="649"/>
        <v>-2.9188999999999998</v>
      </c>
      <c r="BA903" s="167">
        <f t="shared" si="655"/>
        <v>-2488.8676833333352</v>
      </c>
      <c r="BB903" s="167">
        <f t="shared" si="650"/>
        <v>19910.941466666682</v>
      </c>
      <c r="BC903" s="167">
        <f t="shared" si="651"/>
        <v>-4.0631666666666666</v>
      </c>
      <c r="BD903" s="167">
        <f t="shared" si="656"/>
        <v>-3590.6130500000004</v>
      </c>
      <c r="BE903" s="167">
        <f t="shared" si="652"/>
        <v>28724.904400000003</v>
      </c>
      <c r="BF903" s="167">
        <f t="shared" si="653"/>
        <v>24317.922933333342</v>
      </c>
      <c r="BK903" s="167">
        <v>54000</v>
      </c>
      <c r="BL903" s="169">
        <v>39</v>
      </c>
      <c r="BM903" s="167">
        <v>-132.39500000000001</v>
      </c>
      <c r="BN903" s="167">
        <v>-162.922</v>
      </c>
      <c r="BO903" s="167">
        <f t="shared" si="626"/>
        <v>6.017954545454546</v>
      </c>
      <c r="BP903" s="167">
        <f t="shared" si="627"/>
        <v>7.4055454545454547</v>
      </c>
      <c r="BU903" s="167">
        <v>54000</v>
      </c>
      <c r="BV903" s="169">
        <v>39</v>
      </c>
      <c r="BW903" s="167">
        <v>-125.548</v>
      </c>
      <c r="BX903" s="167">
        <v>-143.15</v>
      </c>
      <c r="BY903" s="167">
        <f t="shared" si="628"/>
        <v>5.7067272727272726</v>
      </c>
      <c r="BZ903" s="167">
        <f t="shared" si="629"/>
        <v>6.5068181818181818</v>
      </c>
      <c r="CE903" s="167">
        <v>54000</v>
      </c>
      <c r="CF903" s="169">
        <f t="shared" si="630"/>
        <v>39</v>
      </c>
      <c r="CG903" s="167">
        <v>-71.989999999999995</v>
      </c>
      <c r="CH903" s="167">
        <v>-131.86699999999999</v>
      </c>
      <c r="CI903" s="167">
        <f t="shared" si="631"/>
        <v>3.272272727272727</v>
      </c>
      <c r="CJ903" s="167">
        <f t="shared" si="632"/>
        <v>5.9939545454545451</v>
      </c>
      <c r="CO903" s="167">
        <v>54000</v>
      </c>
      <c r="CP903" s="169">
        <f t="shared" si="633"/>
        <v>39</v>
      </c>
      <c r="CQ903" s="167">
        <v>-162.923</v>
      </c>
      <c r="CR903" s="167">
        <v>-168.09700000000001</v>
      </c>
      <c r="CS903" s="167">
        <f t="shared" si="634"/>
        <v>7.4055909090909093</v>
      </c>
      <c r="CT903" s="167">
        <f t="shared" si="635"/>
        <v>7.6407727272727275</v>
      </c>
    </row>
    <row r="904" spans="2:98">
      <c r="B904" s="167">
        <f t="shared" si="636"/>
        <v>901</v>
      </c>
      <c r="C904" s="167">
        <v>54060</v>
      </c>
      <c r="D904" s="169">
        <v>39.016666666666666</v>
      </c>
      <c r="E904" s="167">
        <v>-150.16800000000001</v>
      </c>
      <c r="F904" s="167">
        <v>-155.535</v>
      </c>
      <c r="G904" s="167">
        <f t="shared" si="617"/>
        <v>6.8258181818181818</v>
      </c>
      <c r="H904" s="167">
        <f t="shared" si="618"/>
        <v>7.0697727272727269</v>
      </c>
      <c r="J904" s="167">
        <f t="shared" si="637"/>
        <v>15.016666666666667</v>
      </c>
      <c r="K904" s="167">
        <f t="shared" si="619"/>
        <v>-2.5028000000000001</v>
      </c>
      <c r="L904" s="167">
        <f t="shared" si="657"/>
        <v>-2167.9388666666687</v>
      </c>
      <c r="M904" s="167">
        <f t="shared" si="638"/>
        <v>17343.510933333349</v>
      </c>
      <c r="N904" s="167">
        <f t="shared" si="620"/>
        <v>-2.5922499999999999</v>
      </c>
      <c r="O904" s="167">
        <f t="shared" si="654"/>
        <v>-2103.8509833333364</v>
      </c>
      <c r="P904" s="167">
        <f t="shared" si="639"/>
        <v>16830.807866666692</v>
      </c>
      <c r="Q904" s="167">
        <f t="shared" si="640"/>
        <v>17087.159400000019</v>
      </c>
      <c r="W904" s="167">
        <v>54060</v>
      </c>
      <c r="Y904" s="169">
        <f t="shared" si="641"/>
        <v>39.016666666666666</v>
      </c>
      <c r="Z904" s="167">
        <v>-208.70599999999999</v>
      </c>
      <c r="AA904" s="167">
        <v>-188.625</v>
      </c>
      <c r="AB904" s="167">
        <f t="shared" si="621"/>
        <v>9.4866363636363626</v>
      </c>
      <c r="AC904" s="167">
        <f t="shared" si="622"/>
        <v>8.5738636363636367</v>
      </c>
      <c r="AD904" s="167">
        <f t="shared" si="642"/>
        <v>-198.66550000000001</v>
      </c>
      <c r="AF904" s="167">
        <f t="shared" si="616"/>
        <v>15.016666666666667</v>
      </c>
      <c r="AG904" s="167">
        <f t="shared" si="643"/>
        <v>-3.4784333333333333</v>
      </c>
      <c r="AH904" s="167">
        <f t="shared" si="658"/>
        <v>-2704.4333833333344</v>
      </c>
      <c r="AI904" s="167">
        <f t="shared" si="644"/>
        <v>21635.467066666675</v>
      </c>
      <c r="AJ904" s="167">
        <f t="shared" si="645"/>
        <v>-3.1437499999999998</v>
      </c>
      <c r="AK904" s="167">
        <f t="shared" si="659"/>
        <v>-2527.3599166666681</v>
      </c>
      <c r="AL904" s="167">
        <f t="shared" si="646"/>
        <v>20218.879333333345</v>
      </c>
      <c r="AM904" s="167">
        <f t="shared" si="647"/>
        <v>20927.173200000012</v>
      </c>
      <c r="AR904" s="167">
        <v>54060</v>
      </c>
      <c r="AS904" s="169">
        <f t="shared" si="623"/>
        <v>39.016666666666666</v>
      </c>
      <c r="AT904" s="167">
        <v>-175.30600000000001</v>
      </c>
      <c r="AU904" s="167">
        <v>-245.06200000000001</v>
      </c>
      <c r="AV904" s="167">
        <f t="shared" si="624"/>
        <v>7.9684545454545459</v>
      </c>
      <c r="AW904" s="167">
        <f t="shared" si="625"/>
        <v>11.139181818181818</v>
      </c>
      <c r="AY904" s="167">
        <f t="shared" si="648"/>
        <v>15.016666666666667</v>
      </c>
      <c r="AZ904" s="167">
        <f t="shared" si="649"/>
        <v>-2.9217666666666666</v>
      </c>
      <c r="BA904" s="167">
        <f t="shared" si="655"/>
        <v>-2491.789450000002</v>
      </c>
      <c r="BB904" s="167">
        <f t="shared" si="650"/>
        <v>19934.315600000016</v>
      </c>
      <c r="BC904" s="167">
        <f t="shared" si="651"/>
        <v>-4.0843666666666669</v>
      </c>
      <c r="BD904" s="167">
        <f t="shared" si="656"/>
        <v>-3594.6974166666669</v>
      </c>
      <c r="BE904" s="167">
        <f t="shared" si="652"/>
        <v>28757.579333333335</v>
      </c>
      <c r="BF904" s="167">
        <f t="shared" si="653"/>
        <v>24345.947466666676</v>
      </c>
      <c r="BK904" s="167">
        <v>54060</v>
      </c>
      <c r="BL904" s="169">
        <v>39.016666666666666</v>
      </c>
      <c r="BM904" s="167">
        <v>-130.23599999999999</v>
      </c>
      <c r="BN904" s="167">
        <v>-162.33500000000001</v>
      </c>
      <c r="BO904" s="167">
        <f t="shared" si="626"/>
        <v>5.9198181818181812</v>
      </c>
      <c r="BP904" s="167">
        <f t="shared" si="627"/>
        <v>7.3788636363636364</v>
      </c>
      <c r="BU904" s="167">
        <v>54060</v>
      </c>
      <c r="BV904" s="169">
        <v>39.016666666666666</v>
      </c>
      <c r="BW904" s="167">
        <v>-123.804</v>
      </c>
      <c r="BX904" s="167">
        <v>-143.24199999999999</v>
      </c>
      <c r="BY904" s="167">
        <f t="shared" si="628"/>
        <v>5.6274545454545457</v>
      </c>
      <c r="BZ904" s="167">
        <f t="shared" si="629"/>
        <v>6.5109999999999992</v>
      </c>
      <c r="CE904" s="167">
        <v>54060</v>
      </c>
      <c r="CF904" s="169">
        <f t="shared" si="630"/>
        <v>39.016666666666666</v>
      </c>
      <c r="CG904" s="167">
        <v>-72.209999999999994</v>
      </c>
      <c r="CH904" s="167">
        <v>-131.52099999999999</v>
      </c>
      <c r="CI904" s="167">
        <f t="shared" si="631"/>
        <v>3.2822727272727268</v>
      </c>
      <c r="CJ904" s="167">
        <f t="shared" si="632"/>
        <v>5.9782272727272723</v>
      </c>
      <c r="CO904" s="167">
        <v>54060</v>
      </c>
      <c r="CP904" s="169">
        <f t="shared" si="633"/>
        <v>39.016666666666666</v>
      </c>
      <c r="CQ904" s="167">
        <v>-164.357</v>
      </c>
      <c r="CR904" s="167">
        <v>-165.97300000000001</v>
      </c>
      <c r="CS904" s="167">
        <f t="shared" si="634"/>
        <v>7.4707727272727276</v>
      </c>
      <c r="CT904" s="167">
        <f t="shared" si="635"/>
        <v>7.544227272727273</v>
      </c>
    </row>
    <row r="905" spans="2:98">
      <c r="B905" s="167">
        <f t="shared" si="636"/>
        <v>902</v>
      </c>
      <c r="C905" s="167">
        <v>54120</v>
      </c>
      <c r="D905" s="169">
        <v>39.033333333333331</v>
      </c>
      <c r="E905" s="167">
        <v>-154.61600000000001</v>
      </c>
      <c r="F905" s="167">
        <v>-155.81200000000001</v>
      </c>
      <c r="G905" s="167">
        <f t="shared" si="617"/>
        <v>7.0280000000000005</v>
      </c>
      <c r="H905" s="167">
        <f t="shared" si="618"/>
        <v>7.0823636363636373</v>
      </c>
      <c r="J905" s="167">
        <f t="shared" si="637"/>
        <v>15.033333333333333</v>
      </c>
      <c r="K905" s="167">
        <f t="shared" si="619"/>
        <v>-2.5769333333333337</v>
      </c>
      <c r="L905" s="167">
        <f t="shared" si="657"/>
        <v>-2170.5158000000019</v>
      </c>
      <c r="M905" s="167">
        <f t="shared" si="638"/>
        <v>17364.126400000016</v>
      </c>
      <c r="N905" s="167">
        <f t="shared" si="620"/>
        <v>-2.5968666666666667</v>
      </c>
      <c r="O905" s="167">
        <f t="shared" si="654"/>
        <v>-2106.4478500000032</v>
      </c>
      <c r="P905" s="167">
        <f t="shared" si="639"/>
        <v>16851.582800000026</v>
      </c>
      <c r="Q905" s="167">
        <f t="shared" si="640"/>
        <v>17107.854600000021</v>
      </c>
      <c r="W905" s="167">
        <v>54120</v>
      </c>
      <c r="Y905" s="169">
        <f t="shared" si="641"/>
        <v>39.033333333333331</v>
      </c>
      <c r="Z905" s="167">
        <v>-207.203</v>
      </c>
      <c r="AA905" s="167">
        <v>-190.25899999999999</v>
      </c>
      <c r="AB905" s="167">
        <f t="shared" si="621"/>
        <v>9.4183181818181811</v>
      </c>
      <c r="AC905" s="167">
        <f t="shared" si="622"/>
        <v>8.6481363636363628</v>
      </c>
      <c r="AD905" s="167">
        <f t="shared" si="642"/>
        <v>-198.73099999999999</v>
      </c>
      <c r="AF905" s="167">
        <f t="shared" si="616"/>
        <v>15.033333333333333</v>
      </c>
      <c r="AG905" s="167">
        <f t="shared" si="643"/>
        <v>-3.4533833333333335</v>
      </c>
      <c r="AH905" s="167">
        <f t="shared" si="658"/>
        <v>-2707.8867666666679</v>
      </c>
      <c r="AI905" s="167">
        <f t="shared" si="644"/>
        <v>21663.094133333343</v>
      </c>
      <c r="AJ905" s="167">
        <f t="shared" si="645"/>
        <v>-3.170983333333333</v>
      </c>
      <c r="AK905" s="167">
        <f t="shared" si="659"/>
        <v>-2530.5309000000016</v>
      </c>
      <c r="AL905" s="167">
        <f t="shared" si="646"/>
        <v>20244.247200000013</v>
      </c>
      <c r="AM905" s="167">
        <f t="shared" si="647"/>
        <v>20953.67066666668</v>
      </c>
      <c r="AR905" s="167">
        <v>54120</v>
      </c>
      <c r="AS905" s="169">
        <f t="shared" si="623"/>
        <v>39.033333333333331</v>
      </c>
      <c r="AT905" s="167">
        <v>-178.51300000000001</v>
      </c>
      <c r="AU905" s="167">
        <v>-241.13499999999999</v>
      </c>
      <c r="AV905" s="167">
        <f t="shared" si="624"/>
        <v>8.1142272727272733</v>
      </c>
      <c r="AW905" s="167">
        <f t="shared" si="625"/>
        <v>10.960681818181818</v>
      </c>
      <c r="AY905" s="167">
        <f t="shared" si="648"/>
        <v>15.033333333333333</v>
      </c>
      <c r="AZ905" s="167">
        <f t="shared" si="649"/>
        <v>-2.9752166666666668</v>
      </c>
      <c r="BA905" s="167">
        <f t="shared" si="655"/>
        <v>-2494.7646666666687</v>
      </c>
      <c r="BB905" s="167">
        <f t="shared" si="650"/>
        <v>19958.11733333335</v>
      </c>
      <c r="BC905" s="167">
        <f t="shared" si="651"/>
        <v>-4.0189166666666667</v>
      </c>
      <c r="BD905" s="167">
        <f t="shared" si="656"/>
        <v>-3598.7163333333338</v>
      </c>
      <c r="BE905" s="167">
        <f t="shared" si="652"/>
        <v>28789.73066666667</v>
      </c>
      <c r="BF905" s="167">
        <f t="shared" si="653"/>
        <v>24373.92400000001</v>
      </c>
      <c r="BK905" s="167">
        <v>54120</v>
      </c>
      <c r="BL905" s="169">
        <v>39.033333333333331</v>
      </c>
      <c r="BM905" s="167">
        <v>-130.72900000000001</v>
      </c>
      <c r="BN905" s="167">
        <v>-161.60900000000001</v>
      </c>
      <c r="BO905" s="167">
        <f t="shared" si="626"/>
        <v>5.9422272727272736</v>
      </c>
      <c r="BP905" s="167">
        <f t="shared" si="627"/>
        <v>7.3458636363636369</v>
      </c>
      <c r="BU905" s="167">
        <v>54120</v>
      </c>
      <c r="BV905" s="169">
        <v>39.033333333333331</v>
      </c>
      <c r="BW905" s="167">
        <v>-125.193</v>
      </c>
      <c r="BX905" s="167">
        <v>-143.70500000000001</v>
      </c>
      <c r="BY905" s="167">
        <f t="shared" si="628"/>
        <v>5.6905909090909086</v>
      </c>
      <c r="BZ905" s="167">
        <f t="shared" si="629"/>
        <v>6.5320454545454547</v>
      </c>
      <c r="CE905" s="167">
        <v>54120</v>
      </c>
      <c r="CF905" s="169">
        <f t="shared" si="630"/>
        <v>39.033333333333331</v>
      </c>
      <c r="CG905" s="167">
        <v>-71.427999999999997</v>
      </c>
      <c r="CH905" s="167">
        <v>-130.64599999999999</v>
      </c>
      <c r="CI905" s="167">
        <f t="shared" si="631"/>
        <v>3.2467272727272727</v>
      </c>
      <c r="CJ905" s="167">
        <f t="shared" si="632"/>
        <v>5.9384545454545448</v>
      </c>
      <c r="CO905" s="167">
        <v>54120</v>
      </c>
      <c r="CP905" s="169">
        <f t="shared" si="633"/>
        <v>39.033333333333331</v>
      </c>
      <c r="CQ905" s="167">
        <v>-165.08099999999999</v>
      </c>
      <c r="CR905" s="167">
        <v>-165.77799999999999</v>
      </c>
      <c r="CS905" s="167">
        <f t="shared" si="634"/>
        <v>7.5036818181818177</v>
      </c>
      <c r="CT905" s="167">
        <f t="shared" si="635"/>
        <v>7.5353636363636358</v>
      </c>
    </row>
    <row r="906" spans="2:98">
      <c r="B906" s="167">
        <f t="shared" si="636"/>
        <v>903</v>
      </c>
      <c r="C906" s="167">
        <v>54180</v>
      </c>
      <c r="D906" s="169">
        <v>39.049999999999997</v>
      </c>
      <c r="E906" s="167">
        <v>-153.08199999999999</v>
      </c>
      <c r="F906" s="167">
        <v>-154.88800000000001</v>
      </c>
      <c r="G906" s="167">
        <f t="shared" si="617"/>
        <v>6.9582727272727274</v>
      </c>
      <c r="H906" s="167">
        <f t="shared" si="618"/>
        <v>7.0403636363636366</v>
      </c>
      <c r="J906" s="167">
        <f t="shared" si="637"/>
        <v>15.05</v>
      </c>
      <c r="K906" s="167">
        <f t="shared" si="619"/>
        <v>-2.5513666666666666</v>
      </c>
      <c r="L906" s="167">
        <f t="shared" si="657"/>
        <v>-2173.0671666666685</v>
      </c>
      <c r="M906" s="167">
        <f t="shared" si="638"/>
        <v>17384.537333333348</v>
      </c>
      <c r="N906" s="167">
        <f t="shared" si="620"/>
        <v>-2.5814666666666666</v>
      </c>
      <c r="O906" s="167">
        <f t="shared" si="654"/>
        <v>-2109.0293166666697</v>
      </c>
      <c r="P906" s="167">
        <f t="shared" si="639"/>
        <v>16872.234533333358</v>
      </c>
      <c r="Q906" s="167">
        <f t="shared" si="640"/>
        <v>17128.385933333353</v>
      </c>
      <c r="W906" s="167">
        <v>54180</v>
      </c>
      <c r="Y906" s="169">
        <f t="shared" si="641"/>
        <v>39.049999999999997</v>
      </c>
      <c r="Z906" s="167">
        <v>-206.62100000000001</v>
      </c>
      <c r="AA906" s="167">
        <v>-188.32400000000001</v>
      </c>
      <c r="AB906" s="167">
        <f t="shared" si="621"/>
        <v>9.3918636363636363</v>
      </c>
      <c r="AC906" s="167">
        <f t="shared" si="622"/>
        <v>8.5601818181818192</v>
      </c>
      <c r="AD906" s="167">
        <f t="shared" si="642"/>
        <v>-197.47250000000003</v>
      </c>
      <c r="AF906" s="167">
        <f t="shared" si="616"/>
        <v>15.05</v>
      </c>
      <c r="AG906" s="167">
        <f t="shared" si="643"/>
        <v>-3.4436833333333334</v>
      </c>
      <c r="AH906" s="167">
        <f t="shared" si="658"/>
        <v>-2711.3304500000013</v>
      </c>
      <c r="AI906" s="167">
        <f t="shared" si="644"/>
        <v>21690.64360000001</v>
      </c>
      <c r="AJ906" s="167">
        <f t="shared" si="645"/>
        <v>-3.1387333333333336</v>
      </c>
      <c r="AK906" s="167">
        <f t="shared" si="659"/>
        <v>-2533.6696333333348</v>
      </c>
      <c r="AL906" s="167">
        <f t="shared" si="646"/>
        <v>20269.357066666678</v>
      </c>
      <c r="AM906" s="167">
        <f t="shared" si="647"/>
        <v>20980.000333333344</v>
      </c>
      <c r="AR906" s="167">
        <v>54180</v>
      </c>
      <c r="AS906" s="169">
        <f t="shared" si="623"/>
        <v>39.049999999999997</v>
      </c>
      <c r="AT906" s="167">
        <v>-180.89</v>
      </c>
      <c r="AU906" s="167">
        <v>-241.75800000000001</v>
      </c>
      <c r="AV906" s="167">
        <f t="shared" si="624"/>
        <v>8.2222727272727258</v>
      </c>
      <c r="AW906" s="167">
        <f t="shared" si="625"/>
        <v>10.989000000000001</v>
      </c>
      <c r="AY906" s="167">
        <f t="shared" si="648"/>
        <v>15.05</v>
      </c>
      <c r="AZ906" s="167">
        <f t="shared" si="649"/>
        <v>-3.0148333333333333</v>
      </c>
      <c r="BA906" s="167">
        <f t="shared" si="655"/>
        <v>-2497.7795000000019</v>
      </c>
      <c r="BB906" s="167">
        <f t="shared" si="650"/>
        <v>19982.236000000015</v>
      </c>
      <c r="BC906" s="167">
        <f t="shared" si="651"/>
        <v>-4.0293000000000001</v>
      </c>
      <c r="BD906" s="167">
        <f t="shared" si="656"/>
        <v>-3602.7456333333339</v>
      </c>
      <c r="BE906" s="167">
        <f t="shared" si="652"/>
        <v>28821.965066666671</v>
      </c>
      <c r="BF906" s="167">
        <f t="shared" si="653"/>
        <v>24402.100533333345</v>
      </c>
      <c r="BK906" s="167">
        <v>54180</v>
      </c>
      <c r="BL906" s="169">
        <v>39.049999999999997</v>
      </c>
      <c r="BM906" s="167">
        <v>-132.39500000000001</v>
      </c>
      <c r="BN906" s="167">
        <v>-162.58199999999999</v>
      </c>
      <c r="BO906" s="167">
        <f t="shared" si="626"/>
        <v>6.017954545454546</v>
      </c>
      <c r="BP906" s="167">
        <f t="shared" si="627"/>
        <v>7.390090909090909</v>
      </c>
      <c r="BU906" s="167">
        <v>54180</v>
      </c>
      <c r="BV906" s="169">
        <v>39.049999999999997</v>
      </c>
      <c r="BW906" s="167">
        <v>-125.393</v>
      </c>
      <c r="BX906" s="167">
        <v>-144.59800000000001</v>
      </c>
      <c r="BY906" s="167">
        <f t="shared" si="628"/>
        <v>5.6996818181818183</v>
      </c>
      <c r="BZ906" s="167">
        <f t="shared" si="629"/>
        <v>6.5726363636363638</v>
      </c>
      <c r="CE906" s="167">
        <v>54180</v>
      </c>
      <c r="CF906" s="169">
        <f t="shared" si="630"/>
        <v>39.049999999999997</v>
      </c>
      <c r="CG906" s="167">
        <v>-71.641999999999996</v>
      </c>
      <c r="CH906" s="167">
        <v>-131.15700000000001</v>
      </c>
      <c r="CI906" s="167">
        <f t="shared" si="631"/>
        <v>3.2564545454545453</v>
      </c>
      <c r="CJ906" s="167">
        <f t="shared" si="632"/>
        <v>5.9616818181818187</v>
      </c>
      <c r="CO906" s="167">
        <v>54180</v>
      </c>
      <c r="CP906" s="169">
        <f t="shared" si="633"/>
        <v>39.049999999999997</v>
      </c>
      <c r="CQ906" s="167">
        <v>-164.3</v>
      </c>
      <c r="CR906" s="167">
        <v>-167.791</v>
      </c>
      <c r="CS906" s="167">
        <f t="shared" si="634"/>
        <v>7.4681818181818187</v>
      </c>
      <c r="CT906" s="167">
        <f t="shared" si="635"/>
        <v>7.6268636363636366</v>
      </c>
    </row>
    <row r="907" spans="2:98">
      <c r="B907" s="167">
        <f t="shared" si="636"/>
        <v>904</v>
      </c>
      <c r="C907" s="167">
        <v>54240</v>
      </c>
      <c r="D907" s="169">
        <v>39.066666666666663</v>
      </c>
      <c r="E907" s="167">
        <v>-153.696</v>
      </c>
      <c r="F907" s="167">
        <v>-154.149</v>
      </c>
      <c r="G907" s="167">
        <f t="shared" si="617"/>
        <v>6.9861818181818185</v>
      </c>
      <c r="H907" s="167">
        <f t="shared" si="618"/>
        <v>7.0067727272727272</v>
      </c>
      <c r="J907" s="167">
        <f t="shared" si="637"/>
        <v>15.066666666666666</v>
      </c>
      <c r="K907" s="167">
        <f t="shared" si="619"/>
        <v>-2.5615999999999999</v>
      </c>
      <c r="L907" s="167">
        <f t="shared" si="657"/>
        <v>-2175.6287666666685</v>
      </c>
      <c r="M907" s="167">
        <f t="shared" si="638"/>
        <v>17405.030133333348</v>
      </c>
      <c r="N907" s="167">
        <f t="shared" si="620"/>
        <v>-2.56915</v>
      </c>
      <c r="O907" s="167">
        <f t="shared" si="654"/>
        <v>-2111.5984666666695</v>
      </c>
      <c r="P907" s="167">
        <f t="shared" si="639"/>
        <v>16892.787733333356</v>
      </c>
      <c r="Q907" s="167">
        <f t="shared" si="640"/>
        <v>17148.908933333354</v>
      </c>
      <c r="W907" s="167">
        <v>54240</v>
      </c>
      <c r="Y907" s="169">
        <f t="shared" si="641"/>
        <v>39.066666666666663</v>
      </c>
      <c r="Z907" s="167">
        <v>-208.30699999999999</v>
      </c>
      <c r="AA907" s="167">
        <v>-188.87299999999999</v>
      </c>
      <c r="AB907" s="167">
        <f t="shared" si="621"/>
        <v>9.4684999999999988</v>
      </c>
      <c r="AC907" s="167">
        <f t="shared" si="622"/>
        <v>8.585136363636364</v>
      </c>
      <c r="AD907" s="167">
        <f t="shared" si="642"/>
        <v>-198.58999999999997</v>
      </c>
      <c r="AF907" s="167">
        <f t="shared" si="616"/>
        <v>15.066666666666666</v>
      </c>
      <c r="AG907" s="167">
        <f t="shared" si="643"/>
        <v>-3.4717833333333332</v>
      </c>
      <c r="AH907" s="167">
        <f t="shared" si="658"/>
        <v>-2714.8022333333347</v>
      </c>
      <c r="AI907" s="167">
        <f t="shared" si="644"/>
        <v>21718.417866666678</v>
      </c>
      <c r="AJ907" s="167">
        <f t="shared" si="645"/>
        <v>-3.1478833333333331</v>
      </c>
      <c r="AK907" s="167">
        <f t="shared" si="659"/>
        <v>-2536.8175166666683</v>
      </c>
      <c r="AL907" s="167">
        <f t="shared" si="646"/>
        <v>20294.540133333347</v>
      </c>
      <c r="AM907" s="167">
        <f t="shared" si="647"/>
        <v>21006.479000000014</v>
      </c>
      <c r="AR907" s="167">
        <v>54240</v>
      </c>
      <c r="AS907" s="169">
        <f t="shared" si="623"/>
        <v>39.066666666666663</v>
      </c>
      <c r="AT907" s="167">
        <v>-178.22900000000001</v>
      </c>
      <c r="AU907" s="167">
        <v>-240.99799999999999</v>
      </c>
      <c r="AV907" s="167">
        <f t="shared" si="624"/>
        <v>8.1013181818181828</v>
      </c>
      <c r="AW907" s="167">
        <f t="shared" si="625"/>
        <v>10.954454545454546</v>
      </c>
      <c r="AY907" s="167">
        <f t="shared" si="648"/>
        <v>15.066666666666666</v>
      </c>
      <c r="AZ907" s="167">
        <f t="shared" si="649"/>
        <v>-2.9704833333333336</v>
      </c>
      <c r="BA907" s="167">
        <f t="shared" si="655"/>
        <v>-2500.7499833333354</v>
      </c>
      <c r="BB907" s="167">
        <f t="shared" si="650"/>
        <v>20005.999866666683</v>
      </c>
      <c r="BC907" s="167">
        <f t="shared" si="651"/>
        <v>-4.0166333333333331</v>
      </c>
      <c r="BD907" s="167">
        <f t="shared" si="656"/>
        <v>-3606.7622666666671</v>
      </c>
      <c r="BE907" s="167">
        <f t="shared" si="652"/>
        <v>28854.098133333337</v>
      </c>
      <c r="BF907" s="167">
        <f t="shared" si="653"/>
        <v>24430.04900000001</v>
      </c>
      <c r="BK907" s="167">
        <v>54240</v>
      </c>
      <c r="BL907" s="169">
        <v>39.066666666666663</v>
      </c>
      <c r="BM907" s="167">
        <v>-131.624</v>
      </c>
      <c r="BN907" s="167">
        <v>-163.09100000000001</v>
      </c>
      <c r="BO907" s="167">
        <f t="shared" si="626"/>
        <v>5.9829090909090903</v>
      </c>
      <c r="BP907" s="167">
        <f t="shared" si="627"/>
        <v>7.4132272727272728</v>
      </c>
      <c r="BU907" s="167">
        <v>54240</v>
      </c>
      <c r="BV907" s="169">
        <v>39.066666666666663</v>
      </c>
      <c r="BW907" s="167">
        <v>-124.946</v>
      </c>
      <c r="BX907" s="167">
        <v>-141.57900000000001</v>
      </c>
      <c r="BY907" s="167">
        <f t="shared" si="628"/>
        <v>5.6793636363636359</v>
      </c>
      <c r="BZ907" s="167">
        <f t="shared" si="629"/>
        <v>6.4354090909090909</v>
      </c>
      <c r="CE907" s="167">
        <v>54240</v>
      </c>
      <c r="CF907" s="169">
        <f t="shared" si="630"/>
        <v>39.066666666666663</v>
      </c>
      <c r="CG907" s="167">
        <v>-72.233000000000004</v>
      </c>
      <c r="CH907" s="167">
        <v>-130.476</v>
      </c>
      <c r="CI907" s="167">
        <f t="shared" si="631"/>
        <v>3.2833181818181818</v>
      </c>
      <c r="CJ907" s="167">
        <f t="shared" si="632"/>
        <v>5.9307272727272728</v>
      </c>
      <c r="CO907" s="167">
        <v>54240</v>
      </c>
      <c r="CP907" s="169">
        <f t="shared" si="633"/>
        <v>39.066666666666663</v>
      </c>
      <c r="CQ907" s="167">
        <v>-163.078</v>
      </c>
      <c r="CR907" s="167">
        <v>-166.27</v>
      </c>
      <c r="CS907" s="167">
        <f t="shared" si="634"/>
        <v>7.4126363636363637</v>
      </c>
      <c r="CT907" s="167">
        <f t="shared" si="635"/>
        <v>7.5577272727272735</v>
      </c>
    </row>
    <row r="908" spans="2:98">
      <c r="B908" s="167">
        <f t="shared" si="636"/>
        <v>905</v>
      </c>
      <c r="C908" s="167">
        <v>54300</v>
      </c>
      <c r="D908" s="169">
        <v>39.083333333333336</v>
      </c>
      <c r="E908" s="167">
        <v>-152.315</v>
      </c>
      <c r="F908" s="167">
        <v>-153.857</v>
      </c>
      <c r="G908" s="167">
        <f t="shared" si="617"/>
        <v>6.9234090909090904</v>
      </c>
      <c r="H908" s="167">
        <f t="shared" si="618"/>
        <v>6.9935</v>
      </c>
      <c r="J908" s="167">
        <f t="shared" si="637"/>
        <v>15.083333333333334</v>
      </c>
      <c r="K908" s="167">
        <f t="shared" si="619"/>
        <v>-2.5385833333333334</v>
      </c>
      <c r="L908" s="167">
        <f t="shared" si="657"/>
        <v>-2178.167350000002</v>
      </c>
      <c r="M908" s="167">
        <f t="shared" si="638"/>
        <v>17425.338800000016</v>
      </c>
      <c r="N908" s="167">
        <f t="shared" si="620"/>
        <v>-2.5642833333333335</v>
      </c>
      <c r="O908" s="167">
        <f t="shared" si="654"/>
        <v>-2114.1627500000027</v>
      </c>
      <c r="P908" s="167">
        <f t="shared" si="639"/>
        <v>16913.302000000022</v>
      </c>
      <c r="Q908" s="167">
        <f t="shared" si="640"/>
        <v>17169.320400000019</v>
      </c>
      <c r="W908" s="167">
        <v>54300</v>
      </c>
      <c r="Y908" s="169">
        <f t="shared" si="641"/>
        <v>39.083333333333336</v>
      </c>
      <c r="Z908" s="167">
        <v>-206.434</v>
      </c>
      <c r="AA908" s="167">
        <v>-189.49600000000001</v>
      </c>
      <c r="AB908" s="167">
        <f t="shared" si="621"/>
        <v>9.3833636363636366</v>
      </c>
      <c r="AC908" s="167">
        <f t="shared" si="622"/>
        <v>8.6134545454545464</v>
      </c>
      <c r="AD908" s="167">
        <f t="shared" si="642"/>
        <v>-197.965</v>
      </c>
      <c r="AF908" s="167">
        <f t="shared" si="616"/>
        <v>15.083333333333334</v>
      </c>
      <c r="AG908" s="167">
        <f t="shared" si="643"/>
        <v>-3.4405666666666668</v>
      </c>
      <c r="AH908" s="167">
        <f t="shared" si="658"/>
        <v>-2718.2428000000014</v>
      </c>
      <c r="AI908" s="167">
        <f t="shared" si="644"/>
        <v>21745.942400000011</v>
      </c>
      <c r="AJ908" s="167">
        <f t="shared" si="645"/>
        <v>-3.158266666666667</v>
      </c>
      <c r="AK908" s="167">
        <f t="shared" si="659"/>
        <v>-2539.9757833333351</v>
      </c>
      <c r="AL908" s="167">
        <f t="shared" si="646"/>
        <v>20319.806266666681</v>
      </c>
      <c r="AM908" s="167">
        <f t="shared" si="647"/>
        <v>21032.874333333348</v>
      </c>
      <c r="AR908" s="167">
        <v>54300</v>
      </c>
      <c r="AS908" s="169">
        <f t="shared" si="623"/>
        <v>39.083333333333336</v>
      </c>
      <c r="AT908" s="167">
        <v>-177.67599999999999</v>
      </c>
      <c r="AU908" s="167">
        <v>-242.03399999999999</v>
      </c>
      <c r="AV908" s="167">
        <f t="shared" si="624"/>
        <v>8.0761818181818175</v>
      </c>
      <c r="AW908" s="167">
        <f t="shared" si="625"/>
        <v>11.001545454545454</v>
      </c>
      <c r="AY908" s="167">
        <f t="shared" si="648"/>
        <v>15.083333333333334</v>
      </c>
      <c r="AZ908" s="167">
        <f t="shared" si="649"/>
        <v>-2.9612666666666665</v>
      </c>
      <c r="BA908" s="167">
        <f t="shared" si="655"/>
        <v>-2503.7112500000021</v>
      </c>
      <c r="BB908" s="167">
        <f t="shared" si="650"/>
        <v>20029.690000000017</v>
      </c>
      <c r="BC908" s="167">
        <f t="shared" si="651"/>
        <v>-4.0339</v>
      </c>
      <c r="BD908" s="167">
        <f t="shared" si="656"/>
        <v>-3610.796166666667</v>
      </c>
      <c r="BE908" s="167">
        <f t="shared" si="652"/>
        <v>28886.369333333336</v>
      </c>
      <c r="BF908" s="167">
        <f t="shared" si="653"/>
        <v>24458.029666666676</v>
      </c>
      <c r="BK908" s="167">
        <v>54300</v>
      </c>
      <c r="BL908" s="169">
        <v>39.083333333333336</v>
      </c>
      <c r="BM908" s="167">
        <v>-131.60900000000001</v>
      </c>
      <c r="BN908" s="167">
        <v>-165.006</v>
      </c>
      <c r="BO908" s="167">
        <f t="shared" si="626"/>
        <v>5.9822272727272727</v>
      </c>
      <c r="BP908" s="167">
        <f t="shared" si="627"/>
        <v>7.5002727272727272</v>
      </c>
      <c r="BU908" s="167">
        <v>54300</v>
      </c>
      <c r="BV908" s="169">
        <v>39.083333333333336</v>
      </c>
      <c r="BW908" s="167">
        <v>-123.681</v>
      </c>
      <c r="BX908" s="167">
        <v>-143.58099999999999</v>
      </c>
      <c r="BY908" s="167">
        <f t="shared" si="628"/>
        <v>5.6218636363636358</v>
      </c>
      <c r="BZ908" s="167">
        <f t="shared" si="629"/>
        <v>6.5264090909090902</v>
      </c>
      <c r="CE908" s="167">
        <v>54300</v>
      </c>
      <c r="CF908" s="169">
        <f t="shared" si="630"/>
        <v>39.083333333333336</v>
      </c>
      <c r="CG908" s="167">
        <v>-71.328999999999994</v>
      </c>
      <c r="CH908" s="167">
        <v>-130.643</v>
      </c>
      <c r="CI908" s="167">
        <f t="shared" si="631"/>
        <v>3.2422272727272725</v>
      </c>
      <c r="CJ908" s="167">
        <f t="shared" si="632"/>
        <v>5.9383181818181816</v>
      </c>
      <c r="CO908" s="167">
        <v>54300</v>
      </c>
      <c r="CP908" s="169">
        <f t="shared" si="633"/>
        <v>39.083333333333336</v>
      </c>
      <c r="CQ908" s="167">
        <v>-164.18299999999999</v>
      </c>
      <c r="CR908" s="167">
        <v>-170.238</v>
      </c>
      <c r="CS908" s="167">
        <f t="shared" si="634"/>
        <v>7.462863636363636</v>
      </c>
      <c r="CT908" s="167">
        <f t="shared" si="635"/>
        <v>7.7380909090909089</v>
      </c>
    </row>
    <row r="909" spans="2:98">
      <c r="B909" s="167">
        <f t="shared" si="636"/>
        <v>906</v>
      </c>
      <c r="C909" s="167">
        <v>54360</v>
      </c>
      <c r="D909" s="169">
        <v>39.1</v>
      </c>
      <c r="E909" s="167">
        <v>-154.76900000000001</v>
      </c>
      <c r="F909" s="167">
        <v>-156.33500000000001</v>
      </c>
      <c r="G909" s="167">
        <f t="shared" si="617"/>
        <v>7.0349545454545455</v>
      </c>
      <c r="H909" s="167">
        <f t="shared" si="618"/>
        <v>7.1061363636363639</v>
      </c>
      <c r="J909" s="167">
        <f t="shared" si="637"/>
        <v>15.1</v>
      </c>
      <c r="K909" s="167">
        <f t="shared" si="619"/>
        <v>-2.5794833333333336</v>
      </c>
      <c r="L909" s="167">
        <f t="shared" si="657"/>
        <v>-2180.7468333333354</v>
      </c>
      <c r="M909" s="167">
        <f t="shared" si="638"/>
        <v>17445.974666666683</v>
      </c>
      <c r="N909" s="167">
        <f t="shared" si="620"/>
        <v>-2.6055833333333336</v>
      </c>
      <c r="O909" s="167">
        <f t="shared" si="654"/>
        <v>-2116.7683333333362</v>
      </c>
      <c r="P909" s="167">
        <f t="shared" si="639"/>
        <v>16934.146666666689</v>
      </c>
      <c r="Q909" s="167">
        <f t="shared" si="640"/>
        <v>17190.060666666686</v>
      </c>
      <c r="W909" s="167">
        <v>54360</v>
      </c>
      <c r="Y909" s="169">
        <f t="shared" si="641"/>
        <v>39.1</v>
      </c>
      <c r="Z909" s="167">
        <v>-206.38300000000001</v>
      </c>
      <c r="AA909" s="167">
        <v>-190.679</v>
      </c>
      <c r="AB909" s="167">
        <f t="shared" si="621"/>
        <v>9.3810454545454558</v>
      </c>
      <c r="AC909" s="167">
        <f t="shared" si="622"/>
        <v>8.6672272727272723</v>
      </c>
      <c r="AD909" s="167">
        <f t="shared" si="642"/>
        <v>-198.53100000000001</v>
      </c>
      <c r="AF909" s="167">
        <f t="shared" si="616"/>
        <v>15.1</v>
      </c>
      <c r="AG909" s="167">
        <f t="shared" si="643"/>
        <v>-3.439716666666667</v>
      </c>
      <c r="AH909" s="167">
        <f t="shared" si="658"/>
        <v>-2721.6825166666681</v>
      </c>
      <c r="AI909" s="167">
        <f t="shared" si="644"/>
        <v>21773.460133333345</v>
      </c>
      <c r="AJ909" s="167">
        <f t="shared" si="645"/>
        <v>-3.1779833333333332</v>
      </c>
      <c r="AK909" s="167">
        <f t="shared" si="659"/>
        <v>-2543.1537666666686</v>
      </c>
      <c r="AL909" s="167">
        <f t="shared" si="646"/>
        <v>20345.230133333349</v>
      </c>
      <c r="AM909" s="167">
        <f t="shared" si="647"/>
        <v>21059.345133333347</v>
      </c>
      <c r="AR909" s="167">
        <v>54360</v>
      </c>
      <c r="AS909" s="169">
        <f t="shared" si="623"/>
        <v>39.1</v>
      </c>
      <c r="AT909" s="167">
        <v>-182.44399999999999</v>
      </c>
      <c r="AU909" s="167">
        <v>-243.55699999999999</v>
      </c>
      <c r="AV909" s="167">
        <f t="shared" si="624"/>
        <v>8.2929090909090899</v>
      </c>
      <c r="AW909" s="167">
        <f t="shared" si="625"/>
        <v>11.070772727272727</v>
      </c>
      <c r="AY909" s="167">
        <f t="shared" si="648"/>
        <v>15.1</v>
      </c>
      <c r="AZ909" s="167">
        <f t="shared" si="649"/>
        <v>-3.0407333333333333</v>
      </c>
      <c r="BA909" s="167">
        <f t="shared" si="655"/>
        <v>-2506.7519833333354</v>
      </c>
      <c r="BB909" s="167">
        <f t="shared" si="650"/>
        <v>20054.015866666683</v>
      </c>
      <c r="BC909" s="167">
        <f t="shared" si="651"/>
        <v>-4.0592833333333331</v>
      </c>
      <c r="BD909" s="167">
        <f t="shared" si="656"/>
        <v>-3614.8554500000005</v>
      </c>
      <c r="BE909" s="167">
        <f t="shared" si="652"/>
        <v>28918.843600000004</v>
      </c>
      <c r="BF909" s="167">
        <f t="shared" si="653"/>
        <v>24486.429733333345</v>
      </c>
      <c r="BK909" s="167">
        <v>54360</v>
      </c>
      <c r="BL909" s="169">
        <v>39.1</v>
      </c>
      <c r="BM909" s="167">
        <v>-130.38999999999999</v>
      </c>
      <c r="BN909" s="167">
        <v>-166.00899999999999</v>
      </c>
      <c r="BO909" s="167">
        <f t="shared" si="626"/>
        <v>5.9268181818181809</v>
      </c>
      <c r="BP909" s="167">
        <f t="shared" si="627"/>
        <v>7.5458636363636353</v>
      </c>
      <c r="BU909" s="167">
        <v>54360</v>
      </c>
      <c r="BV909" s="169">
        <v>39.1</v>
      </c>
      <c r="BW909" s="167">
        <v>-125.16200000000001</v>
      </c>
      <c r="BX909" s="167">
        <v>-143.65799999999999</v>
      </c>
      <c r="BY909" s="167">
        <f t="shared" si="628"/>
        <v>5.6891818181818188</v>
      </c>
      <c r="BZ909" s="167">
        <f t="shared" si="629"/>
        <v>6.52990909090909</v>
      </c>
      <c r="CE909" s="167">
        <v>54360</v>
      </c>
      <c r="CF909" s="169">
        <f t="shared" si="630"/>
        <v>39.1</v>
      </c>
      <c r="CG909" s="167">
        <v>-72.022000000000006</v>
      </c>
      <c r="CH909" s="167">
        <v>-130.83500000000001</v>
      </c>
      <c r="CI909" s="167">
        <f t="shared" si="631"/>
        <v>3.2737272727272728</v>
      </c>
      <c r="CJ909" s="167">
        <f t="shared" si="632"/>
        <v>5.9470454545454547</v>
      </c>
      <c r="CO909" s="167">
        <v>54360</v>
      </c>
      <c r="CP909" s="169">
        <f t="shared" si="633"/>
        <v>39.1</v>
      </c>
      <c r="CQ909" s="167">
        <v>-161.96199999999999</v>
      </c>
      <c r="CR909" s="167">
        <v>-166.56899999999999</v>
      </c>
      <c r="CS909" s="167">
        <f t="shared" si="634"/>
        <v>7.3619090909090907</v>
      </c>
      <c r="CT909" s="167">
        <f t="shared" si="635"/>
        <v>7.5713181818181816</v>
      </c>
    </row>
    <row r="910" spans="2:98">
      <c r="B910" s="167">
        <f t="shared" si="636"/>
        <v>907</v>
      </c>
      <c r="C910" s="167">
        <v>54420</v>
      </c>
      <c r="D910" s="169">
        <v>39.116666666666667</v>
      </c>
      <c r="E910" s="167">
        <v>-155.84299999999999</v>
      </c>
      <c r="F910" s="167">
        <v>-155.73500000000001</v>
      </c>
      <c r="G910" s="167">
        <f t="shared" si="617"/>
        <v>7.0837727272727271</v>
      </c>
      <c r="H910" s="167">
        <f t="shared" si="618"/>
        <v>7.0788636363636366</v>
      </c>
      <c r="J910" s="167">
        <f t="shared" si="637"/>
        <v>15.116666666666667</v>
      </c>
      <c r="K910" s="167">
        <f t="shared" si="619"/>
        <v>-2.5973833333333332</v>
      </c>
      <c r="L910" s="167">
        <f t="shared" si="657"/>
        <v>-2183.3442166666687</v>
      </c>
      <c r="M910" s="167">
        <f t="shared" si="638"/>
        <v>17466.753733333349</v>
      </c>
      <c r="N910" s="167">
        <f t="shared" si="620"/>
        <v>-2.5955833333333334</v>
      </c>
      <c r="O910" s="167">
        <f t="shared" si="654"/>
        <v>-2119.3639166666694</v>
      </c>
      <c r="P910" s="167">
        <f t="shared" si="639"/>
        <v>16954.911333333355</v>
      </c>
      <c r="Q910" s="167">
        <f t="shared" si="640"/>
        <v>17210.832533333352</v>
      </c>
      <c r="W910" s="167">
        <v>54420</v>
      </c>
      <c r="Y910" s="169">
        <f t="shared" si="641"/>
        <v>39.116666666666667</v>
      </c>
      <c r="Z910" s="167">
        <v>-205.90199999999999</v>
      </c>
      <c r="AA910" s="167">
        <v>-186.06800000000001</v>
      </c>
      <c r="AB910" s="167">
        <f t="shared" si="621"/>
        <v>9.3591818181818169</v>
      </c>
      <c r="AC910" s="167">
        <f t="shared" si="622"/>
        <v>8.4576363636363645</v>
      </c>
      <c r="AD910" s="167">
        <f t="shared" si="642"/>
        <v>-195.98500000000001</v>
      </c>
      <c r="AF910" s="167">
        <f t="shared" si="616"/>
        <v>15.116666666666667</v>
      </c>
      <c r="AG910" s="167">
        <f t="shared" si="643"/>
        <v>-3.4316999999999998</v>
      </c>
      <c r="AH910" s="167">
        <f t="shared" si="658"/>
        <v>-2725.1142166666682</v>
      </c>
      <c r="AI910" s="167">
        <f t="shared" si="644"/>
        <v>21800.913733333346</v>
      </c>
      <c r="AJ910" s="167">
        <f t="shared" si="645"/>
        <v>-3.1011333333333333</v>
      </c>
      <c r="AK910" s="167">
        <f t="shared" si="659"/>
        <v>-2546.2549000000017</v>
      </c>
      <c r="AL910" s="167">
        <f t="shared" si="646"/>
        <v>20370.039200000014</v>
      </c>
      <c r="AM910" s="167">
        <f t="shared" si="647"/>
        <v>21085.476466666682</v>
      </c>
      <c r="AR910" s="167">
        <v>54420</v>
      </c>
      <c r="AS910" s="169">
        <f t="shared" si="623"/>
        <v>39.116666666666667</v>
      </c>
      <c r="AT910" s="167">
        <v>-180.58699999999999</v>
      </c>
      <c r="AU910" s="167">
        <v>-239.56</v>
      </c>
      <c r="AV910" s="167">
        <f t="shared" si="624"/>
        <v>8.208499999999999</v>
      </c>
      <c r="AW910" s="167">
        <f t="shared" si="625"/>
        <v>10.889090909090909</v>
      </c>
      <c r="AY910" s="167">
        <f t="shared" si="648"/>
        <v>15.116666666666667</v>
      </c>
      <c r="AZ910" s="167">
        <f t="shared" si="649"/>
        <v>-3.009783333333333</v>
      </c>
      <c r="BA910" s="167">
        <f t="shared" si="655"/>
        <v>-2509.7617666666688</v>
      </c>
      <c r="BB910" s="167">
        <f t="shared" si="650"/>
        <v>20078.09413333335</v>
      </c>
      <c r="BC910" s="167">
        <f t="shared" si="651"/>
        <v>-3.9926666666666666</v>
      </c>
      <c r="BD910" s="167">
        <f t="shared" si="656"/>
        <v>-3618.848116666667</v>
      </c>
      <c r="BE910" s="167">
        <f t="shared" si="652"/>
        <v>28950.784933333336</v>
      </c>
      <c r="BF910" s="167">
        <f t="shared" si="653"/>
        <v>24514.439533333345</v>
      </c>
      <c r="BK910" s="167">
        <v>54420</v>
      </c>
      <c r="BL910" s="169">
        <v>39.116666666666667</v>
      </c>
      <c r="BM910" s="167">
        <v>-131.51599999999999</v>
      </c>
      <c r="BN910" s="167">
        <v>-165.43799999999999</v>
      </c>
      <c r="BO910" s="167">
        <f t="shared" si="626"/>
        <v>5.9779999999999998</v>
      </c>
      <c r="BP910" s="167">
        <f t="shared" si="627"/>
        <v>7.5199090909090902</v>
      </c>
      <c r="BU910" s="167">
        <v>54420</v>
      </c>
      <c r="BV910" s="169">
        <v>39.116666666666667</v>
      </c>
      <c r="BW910" s="167">
        <v>-124.776</v>
      </c>
      <c r="BX910" s="167">
        <v>-141.68600000000001</v>
      </c>
      <c r="BY910" s="167">
        <f t="shared" si="628"/>
        <v>5.6716363636363631</v>
      </c>
      <c r="BZ910" s="167">
        <f t="shared" si="629"/>
        <v>6.4402727272727276</v>
      </c>
      <c r="CE910" s="167">
        <v>54420</v>
      </c>
      <c r="CF910" s="169">
        <f t="shared" si="630"/>
        <v>39.116666666666667</v>
      </c>
      <c r="CG910" s="167">
        <v>-72.135999999999996</v>
      </c>
      <c r="CH910" s="167">
        <v>-129.84200000000001</v>
      </c>
      <c r="CI910" s="167">
        <f t="shared" si="631"/>
        <v>3.2789090909090906</v>
      </c>
      <c r="CJ910" s="167">
        <f t="shared" si="632"/>
        <v>5.9019090909090917</v>
      </c>
      <c r="CO910" s="167">
        <v>54420</v>
      </c>
      <c r="CP910" s="169">
        <f t="shared" si="633"/>
        <v>39.116666666666667</v>
      </c>
      <c r="CQ910" s="167">
        <v>-162.28399999999999</v>
      </c>
      <c r="CR910" s="167">
        <v>-168.75899999999999</v>
      </c>
      <c r="CS910" s="167">
        <f t="shared" si="634"/>
        <v>7.3765454545454539</v>
      </c>
      <c r="CT910" s="167">
        <f t="shared" si="635"/>
        <v>7.6708636363636353</v>
      </c>
    </row>
    <row r="911" spans="2:98">
      <c r="B911" s="167">
        <f t="shared" si="636"/>
        <v>908</v>
      </c>
      <c r="C911" s="167">
        <v>54480</v>
      </c>
      <c r="D911" s="169">
        <v>39.133333333333333</v>
      </c>
      <c r="E911" s="167">
        <v>-153.38900000000001</v>
      </c>
      <c r="F911" s="167">
        <v>-159.36799999999999</v>
      </c>
      <c r="G911" s="167">
        <f t="shared" si="617"/>
        <v>6.9722272727272729</v>
      </c>
      <c r="H911" s="167">
        <f t="shared" si="618"/>
        <v>7.2439999999999998</v>
      </c>
      <c r="J911" s="167">
        <f t="shared" si="637"/>
        <v>15.133333333333333</v>
      </c>
      <c r="K911" s="167">
        <f t="shared" si="619"/>
        <v>-2.5564833333333334</v>
      </c>
      <c r="L911" s="167">
        <f t="shared" si="657"/>
        <v>-2185.900700000002</v>
      </c>
      <c r="M911" s="167">
        <f t="shared" si="638"/>
        <v>17487.205600000016</v>
      </c>
      <c r="N911" s="167">
        <f t="shared" si="620"/>
        <v>-2.656133333333333</v>
      </c>
      <c r="O911" s="167">
        <f t="shared" si="654"/>
        <v>-2122.0200500000028</v>
      </c>
      <c r="P911" s="167">
        <f t="shared" si="639"/>
        <v>16976.160400000022</v>
      </c>
      <c r="Q911" s="167">
        <f t="shared" si="640"/>
        <v>17231.683000000019</v>
      </c>
      <c r="W911" s="167">
        <v>54480</v>
      </c>
      <c r="Y911" s="169">
        <f t="shared" si="641"/>
        <v>39.133333333333333</v>
      </c>
      <c r="Z911" s="167">
        <v>-201.982</v>
      </c>
      <c r="AA911" s="167">
        <v>-185.84800000000001</v>
      </c>
      <c r="AB911" s="167">
        <f t="shared" si="621"/>
        <v>9.1809999999999992</v>
      </c>
      <c r="AC911" s="167">
        <f t="shared" si="622"/>
        <v>8.4476363636363647</v>
      </c>
      <c r="AD911" s="167">
        <f t="shared" si="642"/>
        <v>-193.91500000000002</v>
      </c>
      <c r="AF911" s="167">
        <f t="shared" si="616"/>
        <v>15.133333333333333</v>
      </c>
      <c r="AG911" s="167">
        <f t="shared" si="643"/>
        <v>-3.3663666666666665</v>
      </c>
      <c r="AH911" s="167">
        <f t="shared" si="658"/>
        <v>-2728.4805833333348</v>
      </c>
      <c r="AI911" s="167">
        <f t="shared" si="644"/>
        <v>21827.844666666679</v>
      </c>
      <c r="AJ911" s="167">
        <f t="shared" si="645"/>
        <v>-3.097466666666667</v>
      </c>
      <c r="AK911" s="167">
        <f t="shared" si="659"/>
        <v>-2549.3523666666683</v>
      </c>
      <c r="AL911" s="167">
        <f t="shared" si="646"/>
        <v>20394.818933333347</v>
      </c>
      <c r="AM911" s="167">
        <f t="shared" si="647"/>
        <v>21111.331800000014</v>
      </c>
      <c r="AR911" s="167">
        <v>54480</v>
      </c>
      <c r="AS911" s="169">
        <f t="shared" si="623"/>
        <v>39.133333333333333</v>
      </c>
      <c r="AT911" s="167">
        <v>-178.72200000000001</v>
      </c>
      <c r="AU911" s="167">
        <v>-245.06899999999999</v>
      </c>
      <c r="AV911" s="167">
        <f t="shared" si="624"/>
        <v>8.1237272727272725</v>
      </c>
      <c r="AW911" s="167">
        <f t="shared" si="625"/>
        <v>11.1395</v>
      </c>
      <c r="AY911" s="167">
        <f t="shared" si="648"/>
        <v>15.133333333333333</v>
      </c>
      <c r="AZ911" s="167">
        <f t="shared" si="649"/>
        <v>-2.9786999999999999</v>
      </c>
      <c r="BA911" s="167">
        <f t="shared" si="655"/>
        <v>-2512.7404666666689</v>
      </c>
      <c r="BB911" s="167">
        <f t="shared" si="650"/>
        <v>20101.923733333351</v>
      </c>
      <c r="BC911" s="167">
        <f t="shared" si="651"/>
        <v>-4.084483333333333</v>
      </c>
      <c r="BD911" s="167">
        <f t="shared" si="656"/>
        <v>-3622.9326000000005</v>
      </c>
      <c r="BE911" s="167">
        <f t="shared" si="652"/>
        <v>28983.460800000004</v>
      </c>
      <c r="BF911" s="167">
        <f t="shared" si="653"/>
        <v>24542.69226666668</v>
      </c>
      <c r="BK911" s="167">
        <v>54480</v>
      </c>
      <c r="BL911" s="169">
        <v>39.133333333333333</v>
      </c>
      <c r="BM911" s="167">
        <v>-130.483</v>
      </c>
      <c r="BN911" s="167">
        <v>-163.16900000000001</v>
      </c>
      <c r="BO911" s="167">
        <f t="shared" si="626"/>
        <v>5.9310454545454547</v>
      </c>
      <c r="BP911" s="167">
        <f t="shared" si="627"/>
        <v>7.4167727272727282</v>
      </c>
      <c r="BU911" s="167">
        <v>54480</v>
      </c>
      <c r="BV911" s="169">
        <v>39.133333333333333</v>
      </c>
      <c r="BW911" s="167">
        <v>-125.363</v>
      </c>
      <c r="BX911" s="167">
        <v>-142.94999999999999</v>
      </c>
      <c r="BY911" s="167">
        <f t="shared" si="628"/>
        <v>5.6983181818181814</v>
      </c>
      <c r="BZ911" s="167">
        <f t="shared" si="629"/>
        <v>6.4977272727272721</v>
      </c>
      <c r="CE911" s="167">
        <v>54480</v>
      </c>
      <c r="CF911" s="169">
        <f t="shared" si="630"/>
        <v>39.133333333333333</v>
      </c>
      <c r="CG911" s="167">
        <v>-72.296999999999997</v>
      </c>
      <c r="CH911" s="167">
        <v>-132.37899999999999</v>
      </c>
      <c r="CI911" s="167">
        <f t="shared" si="631"/>
        <v>3.2862272727272726</v>
      </c>
      <c r="CJ911" s="167">
        <f t="shared" si="632"/>
        <v>6.017227272727272</v>
      </c>
      <c r="CO911" s="167">
        <v>54480</v>
      </c>
      <c r="CP911" s="169">
        <f t="shared" si="633"/>
        <v>39.133333333333333</v>
      </c>
      <c r="CQ911" s="167">
        <v>-162.29599999999999</v>
      </c>
      <c r="CR911" s="167">
        <v>-167.13200000000001</v>
      </c>
      <c r="CS911" s="167">
        <f t="shared" si="634"/>
        <v>7.3770909090909091</v>
      </c>
      <c r="CT911" s="167">
        <f t="shared" si="635"/>
        <v>7.5969090909090911</v>
      </c>
    </row>
    <row r="912" spans="2:98">
      <c r="B912" s="167">
        <f t="shared" si="636"/>
        <v>909</v>
      </c>
      <c r="C912" s="167">
        <v>54540</v>
      </c>
      <c r="D912" s="169">
        <v>39.15</v>
      </c>
      <c r="E912" s="167">
        <v>-155.38300000000001</v>
      </c>
      <c r="F912" s="167">
        <v>-158.47499999999999</v>
      </c>
      <c r="G912" s="167">
        <f t="shared" si="617"/>
        <v>7.0628636363636366</v>
      </c>
      <c r="H912" s="167">
        <f t="shared" si="618"/>
        <v>7.2034090909090907</v>
      </c>
      <c r="J912" s="167">
        <f t="shared" si="637"/>
        <v>15.15</v>
      </c>
      <c r="K912" s="167">
        <f t="shared" si="619"/>
        <v>-2.5897166666666669</v>
      </c>
      <c r="L912" s="167">
        <f t="shared" si="657"/>
        <v>-2188.4904166666688</v>
      </c>
      <c r="M912" s="167">
        <f t="shared" si="638"/>
        <v>17507.92333333335</v>
      </c>
      <c r="N912" s="167">
        <f t="shared" si="620"/>
        <v>-2.6412499999999999</v>
      </c>
      <c r="O912" s="167">
        <f t="shared" si="654"/>
        <v>-2124.6613000000029</v>
      </c>
      <c r="P912" s="167">
        <f t="shared" si="639"/>
        <v>16997.290400000024</v>
      </c>
      <c r="Q912" s="167">
        <f t="shared" si="640"/>
        <v>17252.606866666687</v>
      </c>
      <c r="W912" s="167">
        <v>54540</v>
      </c>
      <c r="Y912" s="169">
        <f t="shared" si="641"/>
        <v>39.15</v>
      </c>
      <c r="Z912" s="167">
        <v>-203.048</v>
      </c>
      <c r="AA912" s="167">
        <v>-188.63900000000001</v>
      </c>
      <c r="AB912" s="167">
        <f t="shared" si="621"/>
        <v>9.229454545454546</v>
      </c>
      <c r="AC912" s="167">
        <f t="shared" si="622"/>
        <v>8.5745000000000005</v>
      </c>
      <c r="AD912" s="167">
        <f t="shared" si="642"/>
        <v>-195.84350000000001</v>
      </c>
      <c r="AF912" s="167">
        <f t="shared" si="616"/>
        <v>15.15</v>
      </c>
      <c r="AG912" s="167">
        <f t="shared" si="643"/>
        <v>-3.3841333333333332</v>
      </c>
      <c r="AH912" s="167">
        <f t="shared" si="658"/>
        <v>-2731.8647166666683</v>
      </c>
      <c r="AI912" s="167">
        <f t="shared" si="644"/>
        <v>21854.917733333346</v>
      </c>
      <c r="AJ912" s="167">
        <f t="shared" si="645"/>
        <v>-3.1439833333333334</v>
      </c>
      <c r="AK912" s="167">
        <f t="shared" si="659"/>
        <v>-2552.4963500000017</v>
      </c>
      <c r="AL912" s="167">
        <f t="shared" si="646"/>
        <v>20419.970800000014</v>
      </c>
      <c r="AM912" s="167">
        <f t="shared" si="647"/>
        <v>21137.44426666668</v>
      </c>
      <c r="AR912" s="167">
        <v>54540</v>
      </c>
      <c r="AS912" s="169">
        <f t="shared" si="623"/>
        <v>39.15</v>
      </c>
      <c r="AT912" s="167">
        <v>-178.22300000000001</v>
      </c>
      <c r="AU912" s="167">
        <v>-242.23</v>
      </c>
      <c r="AV912" s="167">
        <f t="shared" si="624"/>
        <v>8.1010454545454547</v>
      </c>
      <c r="AW912" s="167">
        <f t="shared" si="625"/>
        <v>11.010454545454545</v>
      </c>
      <c r="AY912" s="167">
        <f t="shared" si="648"/>
        <v>15.15</v>
      </c>
      <c r="AZ912" s="167">
        <f t="shared" si="649"/>
        <v>-2.9703833333333334</v>
      </c>
      <c r="BA912" s="167">
        <f t="shared" si="655"/>
        <v>-2515.7108500000022</v>
      </c>
      <c r="BB912" s="167">
        <f t="shared" si="650"/>
        <v>20125.686800000018</v>
      </c>
      <c r="BC912" s="167">
        <f t="shared" si="651"/>
        <v>-4.0371666666666668</v>
      </c>
      <c r="BD912" s="167">
        <f t="shared" si="656"/>
        <v>-3626.9697666666671</v>
      </c>
      <c r="BE912" s="167">
        <f t="shared" si="652"/>
        <v>29015.758133333336</v>
      </c>
      <c r="BF912" s="167">
        <f t="shared" si="653"/>
        <v>24570.722466666677</v>
      </c>
      <c r="BK912" s="167">
        <v>54540</v>
      </c>
      <c r="BL912" s="169">
        <v>39.15</v>
      </c>
      <c r="BM912" s="167">
        <v>-131.00700000000001</v>
      </c>
      <c r="BN912" s="167">
        <v>-166.565</v>
      </c>
      <c r="BO912" s="167">
        <f t="shared" si="626"/>
        <v>5.9548636363636369</v>
      </c>
      <c r="BP912" s="167">
        <f t="shared" si="627"/>
        <v>7.5711363636363638</v>
      </c>
      <c r="BU912" s="167">
        <v>54540</v>
      </c>
      <c r="BV912" s="169">
        <v>39.15</v>
      </c>
      <c r="BW912" s="167">
        <v>-123.696</v>
      </c>
      <c r="BX912" s="167">
        <v>-142.19499999999999</v>
      </c>
      <c r="BY912" s="167">
        <f t="shared" si="628"/>
        <v>5.6225454545454543</v>
      </c>
      <c r="BZ912" s="167">
        <f t="shared" si="629"/>
        <v>6.4634090909090904</v>
      </c>
      <c r="CE912" s="167">
        <v>54540</v>
      </c>
      <c r="CF912" s="169">
        <f t="shared" si="630"/>
        <v>39.15</v>
      </c>
      <c r="CG912" s="167">
        <v>-71.819000000000003</v>
      </c>
      <c r="CH912" s="167">
        <v>-131.84200000000001</v>
      </c>
      <c r="CI912" s="167">
        <f t="shared" si="631"/>
        <v>3.2645</v>
      </c>
      <c r="CJ912" s="167">
        <f t="shared" si="632"/>
        <v>5.9928181818181825</v>
      </c>
      <c r="CO912" s="167">
        <v>54540</v>
      </c>
      <c r="CP912" s="169">
        <f t="shared" si="633"/>
        <v>39.15</v>
      </c>
      <c r="CQ912" s="167">
        <v>-165.196</v>
      </c>
      <c r="CR912" s="167">
        <v>-164.76900000000001</v>
      </c>
      <c r="CS912" s="167">
        <f t="shared" si="634"/>
        <v>7.508909090909091</v>
      </c>
      <c r="CT912" s="167">
        <f t="shared" si="635"/>
        <v>7.4895000000000005</v>
      </c>
    </row>
    <row r="913" spans="2:98">
      <c r="B913" s="167">
        <f t="shared" si="636"/>
        <v>910</v>
      </c>
      <c r="C913" s="167">
        <v>54600</v>
      </c>
      <c r="D913" s="169">
        <v>39.166666666666664</v>
      </c>
      <c r="E913" s="167">
        <v>-152.315</v>
      </c>
      <c r="F913" s="167">
        <v>-158.78299999999999</v>
      </c>
      <c r="G913" s="167">
        <f t="shared" si="617"/>
        <v>6.9234090909090904</v>
      </c>
      <c r="H913" s="167">
        <f t="shared" si="618"/>
        <v>7.21740909090909</v>
      </c>
      <c r="J913" s="167">
        <f t="shared" si="637"/>
        <v>15.166666666666666</v>
      </c>
      <c r="K913" s="167">
        <f t="shared" si="619"/>
        <v>-2.5385833333333334</v>
      </c>
      <c r="L913" s="167">
        <f t="shared" si="657"/>
        <v>-2191.0290000000023</v>
      </c>
      <c r="M913" s="167">
        <f t="shared" si="638"/>
        <v>17528.232000000018</v>
      </c>
      <c r="N913" s="167">
        <f t="shared" si="620"/>
        <v>-2.6463833333333331</v>
      </c>
      <c r="O913" s="167">
        <f t="shared" si="654"/>
        <v>-2127.3076833333362</v>
      </c>
      <c r="P913" s="167">
        <f t="shared" si="639"/>
        <v>17018.461466666689</v>
      </c>
      <c r="Q913" s="167">
        <f t="shared" si="640"/>
        <v>17273.346733333354</v>
      </c>
      <c r="W913" s="167">
        <v>54600</v>
      </c>
      <c r="Y913" s="169">
        <f t="shared" si="641"/>
        <v>39.166666666666664</v>
      </c>
      <c r="Z913" s="167">
        <v>-200.43600000000001</v>
      </c>
      <c r="AA913" s="167">
        <v>-187.36600000000001</v>
      </c>
      <c r="AB913" s="167">
        <f t="shared" si="621"/>
        <v>9.1107272727272726</v>
      </c>
      <c r="AC913" s="167">
        <f t="shared" si="622"/>
        <v>8.5166363636363638</v>
      </c>
      <c r="AD913" s="167">
        <f t="shared" si="642"/>
        <v>-193.90100000000001</v>
      </c>
      <c r="AF913" s="167">
        <f t="shared" si="616"/>
        <v>15.166666666666666</v>
      </c>
      <c r="AG913" s="167">
        <f t="shared" si="643"/>
        <v>-3.3406000000000002</v>
      </c>
      <c r="AH913" s="167">
        <f t="shared" si="658"/>
        <v>-2735.2053166666683</v>
      </c>
      <c r="AI913" s="167">
        <f t="shared" si="644"/>
        <v>21881.642533333346</v>
      </c>
      <c r="AJ913" s="167">
        <f t="shared" si="645"/>
        <v>-3.1227666666666667</v>
      </c>
      <c r="AK913" s="167">
        <f t="shared" si="659"/>
        <v>-2555.6191166666686</v>
      </c>
      <c r="AL913" s="167">
        <f t="shared" si="646"/>
        <v>20444.952933333348</v>
      </c>
      <c r="AM913" s="167">
        <f t="shared" si="647"/>
        <v>21163.297733333347</v>
      </c>
      <c r="AR913" s="167">
        <v>54600</v>
      </c>
      <c r="AS913" s="169">
        <f t="shared" si="623"/>
        <v>39.166666666666664</v>
      </c>
      <c r="AT913" s="167">
        <v>-177.59800000000001</v>
      </c>
      <c r="AU913" s="167">
        <v>-244.60400000000001</v>
      </c>
      <c r="AV913" s="167">
        <f t="shared" si="624"/>
        <v>8.0726363636363647</v>
      </c>
      <c r="AW913" s="167">
        <f t="shared" si="625"/>
        <v>11.118363636363638</v>
      </c>
      <c r="AY913" s="167">
        <f t="shared" si="648"/>
        <v>15.166666666666666</v>
      </c>
      <c r="AZ913" s="167">
        <f t="shared" si="649"/>
        <v>-2.9599666666666669</v>
      </c>
      <c r="BA913" s="167">
        <f t="shared" si="655"/>
        <v>-2518.670816666669</v>
      </c>
      <c r="BB913" s="167">
        <f t="shared" si="650"/>
        <v>20149.366533333352</v>
      </c>
      <c r="BC913" s="167">
        <f t="shared" si="651"/>
        <v>-4.0767333333333333</v>
      </c>
      <c r="BD913" s="167">
        <f t="shared" si="656"/>
        <v>-3631.0465000000004</v>
      </c>
      <c r="BE913" s="167">
        <f t="shared" si="652"/>
        <v>29048.372000000003</v>
      </c>
      <c r="BF913" s="167">
        <f t="shared" si="653"/>
        <v>24598.869266666676</v>
      </c>
      <c r="BK913" s="167">
        <v>54600</v>
      </c>
      <c r="BL913" s="169">
        <v>39.166666666666664</v>
      </c>
      <c r="BM913" s="167">
        <v>-129.11000000000001</v>
      </c>
      <c r="BN913" s="167">
        <v>-165.25299999999999</v>
      </c>
      <c r="BO913" s="167">
        <f t="shared" si="626"/>
        <v>5.8686363636363641</v>
      </c>
      <c r="BP913" s="167">
        <f t="shared" si="627"/>
        <v>7.511499999999999</v>
      </c>
      <c r="BU913" s="167">
        <v>54600</v>
      </c>
      <c r="BV913" s="169">
        <v>39.166666666666664</v>
      </c>
      <c r="BW913" s="167">
        <v>-125.023</v>
      </c>
      <c r="BX913" s="167">
        <v>-145.15299999999999</v>
      </c>
      <c r="BY913" s="167">
        <f t="shared" si="628"/>
        <v>5.6828636363636358</v>
      </c>
      <c r="BZ913" s="167">
        <f t="shared" si="629"/>
        <v>6.5978636363636358</v>
      </c>
      <c r="CE913" s="167">
        <v>54600</v>
      </c>
      <c r="CF913" s="169">
        <f t="shared" si="630"/>
        <v>39.166666666666664</v>
      </c>
      <c r="CG913" s="167">
        <v>-71.094999999999999</v>
      </c>
      <c r="CH913" s="167">
        <v>-132.392</v>
      </c>
      <c r="CI913" s="167">
        <f t="shared" si="631"/>
        <v>3.231590909090909</v>
      </c>
      <c r="CJ913" s="167">
        <f t="shared" si="632"/>
        <v>6.017818181818182</v>
      </c>
      <c r="CO913" s="167">
        <v>54600</v>
      </c>
      <c r="CP913" s="169">
        <f t="shared" si="633"/>
        <v>39.166666666666664</v>
      </c>
      <c r="CQ913" s="167">
        <v>-162.46100000000001</v>
      </c>
      <c r="CR913" s="167">
        <v>-166.45</v>
      </c>
      <c r="CS913" s="167">
        <f t="shared" si="634"/>
        <v>7.3845909090909094</v>
      </c>
      <c r="CT913" s="167">
        <f t="shared" si="635"/>
        <v>7.5659090909090905</v>
      </c>
    </row>
    <row r="914" spans="2:98">
      <c r="B914" s="167">
        <f t="shared" si="636"/>
        <v>911</v>
      </c>
      <c r="C914" s="167">
        <v>54660</v>
      </c>
      <c r="D914" s="169">
        <v>39.183333333333337</v>
      </c>
      <c r="E914" s="167">
        <v>-152.46899999999999</v>
      </c>
      <c r="F914" s="167">
        <v>-160.98500000000001</v>
      </c>
      <c r="G914" s="167">
        <f t="shared" si="617"/>
        <v>6.930409090909091</v>
      </c>
      <c r="H914" s="167">
        <f t="shared" si="618"/>
        <v>7.3175000000000008</v>
      </c>
      <c r="J914" s="167">
        <f t="shared" si="637"/>
        <v>15.183333333333334</v>
      </c>
      <c r="K914" s="167">
        <f t="shared" si="619"/>
        <v>-2.54115</v>
      </c>
      <c r="L914" s="167">
        <f t="shared" si="657"/>
        <v>-2193.5701500000023</v>
      </c>
      <c r="M914" s="167">
        <f t="shared" si="638"/>
        <v>17548.561200000018</v>
      </c>
      <c r="N914" s="167">
        <f t="shared" si="620"/>
        <v>-2.6830833333333337</v>
      </c>
      <c r="O914" s="167">
        <f t="shared" si="654"/>
        <v>-2129.9907666666695</v>
      </c>
      <c r="P914" s="167">
        <f t="shared" si="639"/>
        <v>17039.926133333356</v>
      </c>
      <c r="Q914" s="167">
        <f t="shared" si="640"/>
        <v>17294.243666666687</v>
      </c>
      <c r="W914" s="167">
        <v>54660</v>
      </c>
      <c r="Y914" s="169">
        <f t="shared" si="641"/>
        <v>39.183333333333337</v>
      </c>
      <c r="Z914" s="167">
        <v>-205.80500000000001</v>
      </c>
      <c r="AA914" s="167">
        <v>-191.00800000000001</v>
      </c>
      <c r="AB914" s="167">
        <f t="shared" si="621"/>
        <v>9.3547727272727279</v>
      </c>
      <c r="AC914" s="167">
        <f t="shared" si="622"/>
        <v>8.6821818181818191</v>
      </c>
      <c r="AD914" s="167">
        <f t="shared" si="642"/>
        <v>-198.40649999999999</v>
      </c>
      <c r="AF914" s="167">
        <f t="shared" si="616"/>
        <v>15.183333333333334</v>
      </c>
      <c r="AG914" s="167">
        <f t="shared" si="643"/>
        <v>-3.4300833333333336</v>
      </c>
      <c r="AH914" s="167">
        <f t="shared" si="658"/>
        <v>-2738.6354000000015</v>
      </c>
      <c r="AI914" s="167">
        <f t="shared" si="644"/>
        <v>21909.083200000012</v>
      </c>
      <c r="AJ914" s="167">
        <f t="shared" si="645"/>
        <v>-3.1834666666666669</v>
      </c>
      <c r="AK914" s="167">
        <f t="shared" si="659"/>
        <v>-2558.8025833333354</v>
      </c>
      <c r="AL914" s="167">
        <f t="shared" si="646"/>
        <v>20470.420666666683</v>
      </c>
      <c r="AM914" s="167">
        <f t="shared" si="647"/>
        <v>21189.751933333348</v>
      </c>
      <c r="AR914" s="167">
        <v>54660</v>
      </c>
      <c r="AS914" s="169">
        <f t="shared" si="623"/>
        <v>39.183333333333337</v>
      </c>
      <c r="AT914" s="167">
        <v>-179.066</v>
      </c>
      <c r="AU914" s="167">
        <v>-243.20599999999999</v>
      </c>
      <c r="AV914" s="167">
        <f t="shared" si="624"/>
        <v>8.1393636363636368</v>
      </c>
      <c r="AW914" s="167">
        <f t="shared" si="625"/>
        <v>11.054818181818181</v>
      </c>
      <c r="AY914" s="167">
        <f t="shared" si="648"/>
        <v>15.183333333333334</v>
      </c>
      <c r="AZ914" s="167">
        <f t="shared" si="649"/>
        <v>-2.9844333333333335</v>
      </c>
      <c r="BA914" s="167">
        <f t="shared" si="655"/>
        <v>-2521.6552500000025</v>
      </c>
      <c r="BB914" s="167">
        <f t="shared" si="650"/>
        <v>20173.24200000002</v>
      </c>
      <c r="BC914" s="167">
        <f t="shared" si="651"/>
        <v>-4.0534333333333334</v>
      </c>
      <c r="BD914" s="167">
        <f t="shared" si="656"/>
        <v>-3635.0999333333339</v>
      </c>
      <c r="BE914" s="167">
        <f t="shared" si="652"/>
        <v>29080.799466666671</v>
      </c>
      <c r="BF914" s="167">
        <f t="shared" si="653"/>
        <v>24627.020733333346</v>
      </c>
      <c r="BK914" s="167">
        <v>54660</v>
      </c>
      <c r="BL914" s="169">
        <v>39.183333333333337</v>
      </c>
      <c r="BM914" s="167">
        <v>-129.81899999999999</v>
      </c>
      <c r="BN914" s="167">
        <v>-163.84800000000001</v>
      </c>
      <c r="BO914" s="167">
        <f t="shared" si="626"/>
        <v>5.9008636363636358</v>
      </c>
      <c r="BP914" s="167">
        <f t="shared" si="627"/>
        <v>7.4476363636363638</v>
      </c>
      <c r="BU914" s="167">
        <v>54660</v>
      </c>
      <c r="BV914" s="169">
        <v>39.183333333333337</v>
      </c>
      <c r="BW914" s="167">
        <v>-125.548</v>
      </c>
      <c r="BX914" s="167">
        <v>-143.24199999999999</v>
      </c>
      <c r="BY914" s="167">
        <f t="shared" si="628"/>
        <v>5.7067272727272726</v>
      </c>
      <c r="BZ914" s="167">
        <f t="shared" si="629"/>
        <v>6.5109999999999992</v>
      </c>
      <c r="CE914" s="167">
        <v>54660</v>
      </c>
      <c r="CF914" s="169">
        <f t="shared" si="630"/>
        <v>39.183333333333337</v>
      </c>
      <c r="CG914" s="167">
        <v>-71.617999999999995</v>
      </c>
      <c r="CH914" s="167">
        <v>-131.58500000000001</v>
      </c>
      <c r="CI914" s="167">
        <f t="shared" si="631"/>
        <v>3.255363636363636</v>
      </c>
      <c r="CJ914" s="167">
        <f t="shared" si="632"/>
        <v>5.9811363636363639</v>
      </c>
      <c r="CO914" s="167">
        <v>54660</v>
      </c>
      <c r="CP914" s="169">
        <f t="shared" si="633"/>
        <v>39.183333333333337</v>
      </c>
      <c r="CQ914" s="167">
        <v>-162.00800000000001</v>
      </c>
      <c r="CR914" s="167">
        <v>-166.83</v>
      </c>
      <c r="CS914" s="167">
        <f t="shared" si="634"/>
        <v>7.3640000000000008</v>
      </c>
      <c r="CT914" s="167">
        <f t="shared" si="635"/>
        <v>7.5831818181818189</v>
      </c>
    </row>
    <row r="915" spans="2:98">
      <c r="B915" s="167">
        <f t="shared" si="636"/>
        <v>912</v>
      </c>
      <c r="C915" s="167">
        <v>54720</v>
      </c>
      <c r="D915" s="169">
        <v>39.200000000000003</v>
      </c>
      <c r="E915" s="167">
        <v>-153.84899999999999</v>
      </c>
      <c r="F915" s="167">
        <v>-158.291</v>
      </c>
      <c r="G915" s="167">
        <f t="shared" si="617"/>
        <v>6.9931363636363635</v>
      </c>
      <c r="H915" s="167">
        <f t="shared" si="618"/>
        <v>7.1950454545454541</v>
      </c>
      <c r="J915" s="167">
        <f t="shared" si="637"/>
        <v>15.2</v>
      </c>
      <c r="K915" s="167">
        <f t="shared" si="619"/>
        <v>-2.5641499999999997</v>
      </c>
      <c r="L915" s="167">
        <f t="shared" si="657"/>
        <v>-2196.1343000000024</v>
      </c>
      <c r="M915" s="167">
        <f t="shared" si="638"/>
        <v>17569.07440000002</v>
      </c>
      <c r="N915" s="167">
        <f t="shared" si="620"/>
        <v>-2.6381833333333331</v>
      </c>
      <c r="O915" s="167">
        <f t="shared" si="654"/>
        <v>-2132.628950000003</v>
      </c>
      <c r="P915" s="167">
        <f t="shared" si="639"/>
        <v>17061.031600000024</v>
      </c>
      <c r="Q915" s="167">
        <f t="shared" si="640"/>
        <v>17315.053000000022</v>
      </c>
      <c r="W915" s="167">
        <v>54720</v>
      </c>
      <c r="Y915" s="169">
        <f t="shared" si="641"/>
        <v>39.200000000000003</v>
      </c>
      <c r="Z915" s="167">
        <v>-206.29599999999999</v>
      </c>
      <c r="AA915" s="167">
        <v>-190.91</v>
      </c>
      <c r="AB915" s="167">
        <f t="shared" si="621"/>
        <v>9.3770909090909083</v>
      </c>
      <c r="AC915" s="167">
        <f t="shared" si="622"/>
        <v>8.6777272727272727</v>
      </c>
      <c r="AD915" s="167">
        <f t="shared" si="642"/>
        <v>-198.60300000000001</v>
      </c>
      <c r="AF915" s="167">
        <f t="shared" si="616"/>
        <v>15.2</v>
      </c>
      <c r="AG915" s="167">
        <f t="shared" si="643"/>
        <v>-3.4382666666666664</v>
      </c>
      <c r="AH915" s="167">
        <f t="shared" si="658"/>
        <v>-2742.073666666668</v>
      </c>
      <c r="AI915" s="167">
        <f t="shared" si="644"/>
        <v>21936.589333333344</v>
      </c>
      <c r="AJ915" s="167">
        <f t="shared" si="645"/>
        <v>-3.1818333333333331</v>
      </c>
      <c r="AK915" s="167">
        <f t="shared" si="659"/>
        <v>-2561.9844166666689</v>
      </c>
      <c r="AL915" s="167">
        <f t="shared" si="646"/>
        <v>20495.875333333352</v>
      </c>
      <c r="AM915" s="167">
        <f t="shared" si="647"/>
        <v>21216.232333333348</v>
      </c>
      <c r="AR915" s="167">
        <v>54720</v>
      </c>
      <c r="AS915" s="169">
        <f t="shared" si="623"/>
        <v>39.200000000000003</v>
      </c>
      <c r="AT915" s="167">
        <v>-176.816</v>
      </c>
      <c r="AU915" s="167">
        <v>-246.66</v>
      </c>
      <c r="AV915" s="167">
        <f t="shared" si="624"/>
        <v>8.0370909090909084</v>
      </c>
      <c r="AW915" s="167">
        <f t="shared" si="625"/>
        <v>11.211818181818181</v>
      </c>
      <c r="AY915" s="167">
        <f t="shared" si="648"/>
        <v>15.2</v>
      </c>
      <c r="AZ915" s="167">
        <f t="shared" si="649"/>
        <v>-2.9469333333333334</v>
      </c>
      <c r="BA915" s="167">
        <f t="shared" si="655"/>
        <v>-2524.6021833333357</v>
      </c>
      <c r="BB915" s="167">
        <f t="shared" si="650"/>
        <v>20196.817466666686</v>
      </c>
      <c r="BC915" s="167">
        <f t="shared" si="651"/>
        <v>-4.1109999999999998</v>
      </c>
      <c r="BD915" s="167">
        <f t="shared" si="656"/>
        <v>-3639.2109333333337</v>
      </c>
      <c r="BE915" s="167">
        <f t="shared" si="652"/>
        <v>29113.68746666667</v>
      </c>
      <c r="BF915" s="167">
        <f t="shared" si="653"/>
        <v>24655.25246666668</v>
      </c>
      <c r="BK915" s="167">
        <v>54720</v>
      </c>
      <c r="BL915" s="169">
        <v>39.200000000000003</v>
      </c>
      <c r="BM915" s="167">
        <v>-130.143</v>
      </c>
      <c r="BN915" s="167">
        <v>-165.083</v>
      </c>
      <c r="BO915" s="167">
        <f t="shared" si="626"/>
        <v>5.9155909090909091</v>
      </c>
      <c r="BP915" s="167">
        <f t="shared" si="627"/>
        <v>7.503772727272727</v>
      </c>
      <c r="BU915" s="167">
        <v>54720</v>
      </c>
      <c r="BV915" s="169">
        <v>39.200000000000003</v>
      </c>
      <c r="BW915" s="167">
        <v>-126.16500000000001</v>
      </c>
      <c r="BX915" s="167">
        <v>-144.536</v>
      </c>
      <c r="BY915" s="167">
        <f t="shared" si="628"/>
        <v>5.7347727272727278</v>
      </c>
      <c r="BZ915" s="167">
        <f t="shared" si="629"/>
        <v>6.5698181818181816</v>
      </c>
      <c r="CE915" s="167">
        <v>54720</v>
      </c>
      <c r="CF915" s="169">
        <f t="shared" si="630"/>
        <v>39.200000000000003</v>
      </c>
      <c r="CG915" s="167">
        <v>-71.772000000000006</v>
      </c>
      <c r="CH915" s="167">
        <v>-131.65700000000001</v>
      </c>
      <c r="CI915" s="167">
        <f t="shared" si="631"/>
        <v>3.2623636363636366</v>
      </c>
      <c r="CJ915" s="167">
        <f t="shared" si="632"/>
        <v>5.9844090909090912</v>
      </c>
      <c r="CO915" s="167">
        <v>54720</v>
      </c>
      <c r="CP915" s="169">
        <f t="shared" si="633"/>
        <v>39.200000000000003</v>
      </c>
      <c r="CQ915" s="167">
        <v>-162.745</v>
      </c>
      <c r="CR915" s="167">
        <v>-164.595</v>
      </c>
      <c r="CS915" s="167">
        <f t="shared" si="634"/>
        <v>7.3975</v>
      </c>
      <c r="CT915" s="167">
        <f t="shared" si="635"/>
        <v>7.481590909090909</v>
      </c>
    </row>
    <row r="916" spans="2:98">
      <c r="B916" s="167">
        <f t="shared" si="636"/>
        <v>913</v>
      </c>
      <c r="C916" s="167">
        <v>54780</v>
      </c>
      <c r="D916" s="169">
        <v>39.216666666666669</v>
      </c>
      <c r="E916" s="167">
        <v>-156.149</v>
      </c>
      <c r="F916" s="167">
        <v>-159.584</v>
      </c>
      <c r="G916" s="167">
        <f t="shared" si="617"/>
        <v>7.097681818181818</v>
      </c>
      <c r="H916" s="167">
        <f t="shared" si="618"/>
        <v>7.2538181818181817</v>
      </c>
      <c r="J916" s="167">
        <f t="shared" si="637"/>
        <v>15.216666666666667</v>
      </c>
      <c r="K916" s="167">
        <f t="shared" si="619"/>
        <v>-2.6024833333333333</v>
      </c>
      <c r="L916" s="167">
        <f t="shared" si="657"/>
        <v>-2198.7367833333356</v>
      </c>
      <c r="M916" s="167">
        <f t="shared" si="638"/>
        <v>17589.894266666684</v>
      </c>
      <c r="N916" s="167">
        <f t="shared" si="620"/>
        <v>-2.6597333333333335</v>
      </c>
      <c r="O916" s="167">
        <f t="shared" si="654"/>
        <v>-2135.2886833333364</v>
      </c>
      <c r="P916" s="167">
        <f t="shared" si="639"/>
        <v>17082.309466666691</v>
      </c>
      <c r="Q916" s="167">
        <f t="shared" si="640"/>
        <v>17336.101866666686</v>
      </c>
      <c r="W916" s="167">
        <v>54780</v>
      </c>
      <c r="Y916" s="169">
        <f t="shared" si="641"/>
        <v>39.216666666666669</v>
      </c>
      <c r="Z916" s="167">
        <v>-207.02699999999999</v>
      </c>
      <c r="AA916" s="167">
        <v>-189.82599999999999</v>
      </c>
      <c r="AB916" s="167">
        <f t="shared" si="621"/>
        <v>9.410318181818182</v>
      </c>
      <c r="AC916" s="167">
        <f t="shared" si="622"/>
        <v>8.6284545454545452</v>
      </c>
      <c r="AD916" s="167">
        <f t="shared" si="642"/>
        <v>-198.42649999999998</v>
      </c>
      <c r="AF916" s="167">
        <f t="shared" si="616"/>
        <v>15.216666666666667</v>
      </c>
      <c r="AG916" s="167">
        <f t="shared" si="643"/>
        <v>-3.4504499999999996</v>
      </c>
      <c r="AH916" s="167">
        <f t="shared" si="658"/>
        <v>-2745.5241166666679</v>
      </c>
      <c r="AI916" s="167">
        <f t="shared" si="644"/>
        <v>21964.192933333343</v>
      </c>
      <c r="AJ916" s="167">
        <f t="shared" si="645"/>
        <v>-3.1637666666666666</v>
      </c>
      <c r="AK916" s="167">
        <f t="shared" si="659"/>
        <v>-2565.1481833333355</v>
      </c>
      <c r="AL916" s="167">
        <f t="shared" si="646"/>
        <v>20521.185466666684</v>
      </c>
      <c r="AM916" s="167">
        <f t="shared" si="647"/>
        <v>21242.689200000015</v>
      </c>
      <c r="AR916" s="167">
        <v>54780</v>
      </c>
      <c r="AS916" s="169">
        <f t="shared" si="623"/>
        <v>39.216666666666669</v>
      </c>
      <c r="AT916" s="167">
        <v>-180.12799999999999</v>
      </c>
      <c r="AU916" s="167">
        <v>-245.815</v>
      </c>
      <c r="AV916" s="167">
        <f t="shared" si="624"/>
        <v>8.1876363636363632</v>
      </c>
      <c r="AW916" s="167">
        <f t="shared" si="625"/>
        <v>11.173409090909091</v>
      </c>
      <c r="AY916" s="167">
        <f t="shared" si="648"/>
        <v>15.216666666666667</v>
      </c>
      <c r="AZ916" s="167">
        <f t="shared" si="649"/>
        <v>-3.0021333333333331</v>
      </c>
      <c r="BA916" s="167">
        <f t="shared" si="655"/>
        <v>-2527.6043166666691</v>
      </c>
      <c r="BB916" s="167">
        <f t="shared" si="650"/>
        <v>20220.834533333353</v>
      </c>
      <c r="BC916" s="167">
        <f t="shared" si="651"/>
        <v>-4.096916666666667</v>
      </c>
      <c r="BD916" s="167">
        <f t="shared" si="656"/>
        <v>-3643.3078500000006</v>
      </c>
      <c r="BE916" s="167">
        <f t="shared" si="652"/>
        <v>29146.462800000005</v>
      </c>
      <c r="BF916" s="167">
        <f t="shared" si="653"/>
        <v>24683.648666666679</v>
      </c>
      <c r="BK916" s="167">
        <v>54780</v>
      </c>
      <c r="BL916" s="169">
        <v>39.216666666666669</v>
      </c>
      <c r="BM916" s="167">
        <v>-132.411</v>
      </c>
      <c r="BN916" s="167">
        <v>-165.73099999999999</v>
      </c>
      <c r="BO916" s="167">
        <f t="shared" si="626"/>
        <v>6.0186818181818182</v>
      </c>
      <c r="BP916" s="167">
        <f t="shared" si="627"/>
        <v>7.5332272727272729</v>
      </c>
      <c r="BU916" s="167">
        <v>54780</v>
      </c>
      <c r="BV916" s="169">
        <v>39.216666666666669</v>
      </c>
      <c r="BW916" s="167">
        <v>-128.619</v>
      </c>
      <c r="BX916" s="167">
        <v>-144.352</v>
      </c>
      <c r="BY916" s="167">
        <f t="shared" si="628"/>
        <v>5.846318181818182</v>
      </c>
      <c r="BZ916" s="167">
        <f t="shared" si="629"/>
        <v>6.5614545454545459</v>
      </c>
      <c r="CE916" s="167">
        <v>54780</v>
      </c>
      <c r="CF916" s="169">
        <f t="shared" si="630"/>
        <v>39.216666666666669</v>
      </c>
      <c r="CG916" s="167">
        <v>-72.614999999999995</v>
      </c>
      <c r="CH916" s="167">
        <v>-132.24600000000001</v>
      </c>
      <c r="CI916" s="167">
        <f t="shared" si="631"/>
        <v>3.3006818181818178</v>
      </c>
      <c r="CJ916" s="167">
        <f t="shared" si="632"/>
        <v>6.0111818181818188</v>
      </c>
      <c r="CO916" s="167">
        <v>54780</v>
      </c>
      <c r="CP916" s="169">
        <f t="shared" si="633"/>
        <v>39.216666666666669</v>
      </c>
      <c r="CQ916" s="167">
        <v>-159.91999999999999</v>
      </c>
      <c r="CR916" s="167">
        <v>-166.53700000000001</v>
      </c>
      <c r="CS916" s="167">
        <f t="shared" si="634"/>
        <v>7.2690909090909086</v>
      </c>
      <c r="CT916" s="167">
        <f t="shared" si="635"/>
        <v>7.5698636363636362</v>
      </c>
    </row>
    <row r="917" spans="2:98">
      <c r="B917" s="167">
        <f t="shared" si="636"/>
        <v>914</v>
      </c>
      <c r="C917" s="167">
        <v>54840</v>
      </c>
      <c r="D917" s="169">
        <v>39.233333333333334</v>
      </c>
      <c r="E917" s="167">
        <v>-154.922</v>
      </c>
      <c r="F917" s="167">
        <v>-159.16800000000001</v>
      </c>
      <c r="G917" s="167">
        <f t="shared" si="617"/>
        <v>7.0419090909090905</v>
      </c>
      <c r="H917" s="167">
        <f t="shared" si="618"/>
        <v>7.234909090909091</v>
      </c>
      <c r="J917" s="167">
        <f t="shared" si="637"/>
        <v>15.233333333333333</v>
      </c>
      <c r="K917" s="167">
        <f t="shared" si="619"/>
        <v>-2.5820333333333334</v>
      </c>
      <c r="L917" s="167">
        <f t="shared" si="657"/>
        <v>-2201.3188166666687</v>
      </c>
      <c r="M917" s="167">
        <f t="shared" si="638"/>
        <v>17610.550533333349</v>
      </c>
      <c r="N917" s="167">
        <f t="shared" si="620"/>
        <v>-2.6528</v>
      </c>
      <c r="O917" s="167">
        <f t="shared" si="654"/>
        <v>-2137.9414833333362</v>
      </c>
      <c r="P917" s="167">
        <f t="shared" si="639"/>
        <v>17103.53186666669</v>
      </c>
      <c r="Q917" s="167">
        <f t="shared" si="640"/>
        <v>17357.041200000021</v>
      </c>
      <c r="W917" s="167">
        <v>54840</v>
      </c>
      <c r="Y917" s="169">
        <f t="shared" si="641"/>
        <v>39.233333333333334</v>
      </c>
      <c r="Z917" s="167">
        <v>-203.874</v>
      </c>
      <c r="AA917" s="167">
        <v>-189.55199999999999</v>
      </c>
      <c r="AB917" s="167">
        <f t="shared" si="621"/>
        <v>9.2669999999999995</v>
      </c>
      <c r="AC917" s="167">
        <f t="shared" si="622"/>
        <v>8.6159999999999997</v>
      </c>
      <c r="AD917" s="167">
        <f t="shared" si="642"/>
        <v>-196.71299999999999</v>
      </c>
      <c r="AF917" s="167">
        <f t="shared" ref="AF917:AF980" si="660">W917/60/60</f>
        <v>15.233333333333333</v>
      </c>
      <c r="AG917" s="167">
        <f t="shared" si="643"/>
        <v>-3.3978999999999999</v>
      </c>
      <c r="AH917" s="167">
        <f t="shared" si="658"/>
        <v>-2748.9220166666678</v>
      </c>
      <c r="AI917" s="167">
        <f t="shared" si="644"/>
        <v>21991.376133333342</v>
      </c>
      <c r="AJ917" s="167">
        <f t="shared" si="645"/>
        <v>-3.1591999999999998</v>
      </c>
      <c r="AK917" s="167">
        <f t="shared" si="659"/>
        <v>-2568.3073833333356</v>
      </c>
      <c r="AL917" s="167">
        <f t="shared" si="646"/>
        <v>20546.459066666685</v>
      </c>
      <c r="AM917" s="167">
        <f t="shared" si="647"/>
        <v>21268.917600000015</v>
      </c>
      <c r="AR917" s="167">
        <v>54840</v>
      </c>
      <c r="AS917" s="169">
        <f t="shared" si="623"/>
        <v>39.233333333333334</v>
      </c>
      <c r="AT917" s="167">
        <v>-176.483</v>
      </c>
      <c r="AU917" s="167">
        <v>-250.65600000000001</v>
      </c>
      <c r="AV917" s="167">
        <f t="shared" si="624"/>
        <v>8.0219545454545464</v>
      </c>
      <c r="AW917" s="167">
        <f t="shared" si="625"/>
        <v>11.393454545454546</v>
      </c>
      <c r="AY917" s="167">
        <f t="shared" si="648"/>
        <v>15.233333333333333</v>
      </c>
      <c r="AZ917" s="167">
        <f t="shared" si="649"/>
        <v>-2.9413833333333335</v>
      </c>
      <c r="BA917" s="167">
        <f t="shared" si="655"/>
        <v>-2530.5457000000024</v>
      </c>
      <c r="BB917" s="167">
        <f t="shared" si="650"/>
        <v>20244.365600000019</v>
      </c>
      <c r="BC917" s="167">
        <f t="shared" si="651"/>
        <v>-4.1776</v>
      </c>
      <c r="BD917" s="167">
        <f t="shared" si="656"/>
        <v>-3647.4854500000006</v>
      </c>
      <c r="BE917" s="167">
        <f t="shared" si="652"/>
        <v>29179.883600000005</v>
      </c>
      <c r="BF917" s="167">
        <f t="shared" si="653"/>
        <v>24712.12460000001</v>
      </c>
      <c r="BK917" s="167">
        <v>54840</v>
      </c>
      <c r="BL917" s="169">
        <v>39.233333333333334</v>
      </c>
      <c r="BM917" s="167">
        <v>-133.429</v>
      </c>
      <c r="BN917" s="167">
        <v>-165.392</v>
      </c>
      <c r="BO917" s="167">
        <f t="shared" si="626"/>
        <v>6.0649545454545457</v>
      </c>
      <c r="BP917" s="167">
        <f t="shared" si="627"/>
        <v>7.517818181818182</v>
      </c>
      <c r="BU917" s="167">
        <v>54840</v>
      </c>
      <c r="BV917" s="169">
        <v>39.233333333333334</v>
      </c>
      <c r="BW917" s="167">
        <v>-127.23</v>
      </c>
      <c r="BX917" s="167">
        <v>-141.94800000000001</v>
      </c>
      <c r="BY917" s="167">
        <f t="shared" si="628"/>
        <v>5.7831818181818182</v>
      </c>
      <c r="BZ917" s="167">
        <f t="shared" si="629"/>
        <v>6.4521818181818187</v>
      </c>
      <c r="CE917" s="167">
        <v>54840</v>
      </c>
      <c r="CF917" s="169">
        <f t="shared" si="630"/>
        <v>39.233333333333334</v>
      </c>
      <c r="CG917" s="167">
        <v>-71.322000000000003</v>
      </c>
      <c r="CH917" s="167">
        <v>-131.86799999999999</v>
      </c>
      <c r="CI917" s="167">
        <f t="shared" si="631"/>
        <v>3.2419090909090911</v>
      </c>
      <c r="CJ917" s="167">
        <f t="shared" si="632"/>
        <v>5.9939999999999998</v>
      </c>
      <c r="CO917" s="167">
        <v>54840</v>
      </c>
      <c r="CP917" s="169">
        <f t="shared" si="633"/>
        <v>39.233333333333334</v>
      </c>
      <c r="CQ917" s="167">
        <v>-161.47499999999999</v>
      </c>
      <c r="CR917" s="167">
        <v>-167.40299999999999</v>
      </c>
      <c r="CS917" s="167">
        <f t="shared" si="634"/>
        <v>7.3397727272727273</v>
      </c>
      <c r="CT917" s="167">
        <f t="shared" si="635"/>
        <v>7.6092272727272725</v>
      </c>
    </row>
    <row r="918" spans="2:98">
      <c r="B918" s="167">
        <f t="shared" si="636"/>
        <v>915</v>
      </c>
      <c r="C918" s="167">
        <v>54900</v>
      </c>
      <c r="D918" s="169">
        <v>39.25</v>
      </c>
      <c r="E918" s="167">
        <v>-154.46199999999999</v>
      </c>
      <c r="F918" s="167">
        <v>-158.62899999999999</v>
      </c>
      <c r="G918" s="167">
        <f t="shared" si="617"/>
        <v>7.0209999999999999</v>
      </c>
      <c r="H918" s="167">
        <f t="shared" si="618"/>
        <v>7.2104090909090903</v>
      </c>
      <c r="J918" s="167">
        <f t="shared" si="637"/>
        <v>15.25</v>
      </c>
      <c r="K918" s="167">
        <f t="shared" si="619"/>
        <v>-2.5743666666666662</v>
      </c>
      <c r="L918" s="167">
        <f t="shared" si="657"/>
        <v>-2203.8931833333354</v>
      </c>
      <c r="M918" s="167">
        <f t="shared" si="638"/>
        <v>17631.145466666683</v>
      </c>
      <c r="N918" s="167">
        <f t="shared" si="620"/>
        <v>-2.6438166666666665</v>
      </c>
      <c r="O918" s="167">
        <f t="shared" si="654"/>
        <v>-2140.5853000000029</v>
      </c>
      <c r="P918" s="167">
        <f t="shared" si="639"/>
        <v>17124.682400000023</v>
      </c>
      <c r="Q918" s="167">
        <f t="shared" si="640"/>
        <v>17377.913933333351</v>
      </c>
      <c r="W918" s="167">
        <v>54900</v>
      </c>
      <c r="Y918" s="169">
        <f t="shared" si="641"/>
        <v>39.25</v>
      </c>
      <c r="Z918" s="167">
        <v>-201.63300000000001</v>
      </c>
      <c r="AA918" s="167">
        <v>-188.32300000000001</v>
      </c>
      <c r="AB918" s="167">
        <f t="shared" si="621"/>
        <v>9.1651363636363641</v>
      </c>
      <c r="AC918" s="167">
        <f t="shared" si="622"/>
        <v>8.5601363636363637</v>
      </c>
      <c r="AD918" s="167">
        <f t="shared" si="642"/>
        <v>-194.97800000000001</v>
      </c>
      <c r="AF918" s="167">
        <f t="shared" si="660"/>
        <v>15.25</v>
      </c>
      <c r="AG918" s="167">
        <f t="shared" si="643"/>
        <v>-3.3605499999999999</v>
      </c>
      <c r="AH918" s="167">
        <f t="shared" si="658"/>
        <v>-2752.2825666666677</v>
      </c>
      <c r="AI918" s="167">
        <f t="shared" si="644"/>
        <v>22018.260533333341</v>
      </c>
      <c r="AJ918" s="167">
        <f t="shared" si="645"/>
        <v>-3.1387166666666668</v>
      </c>
      <c r="AK918" s="167">
        <f t="shared" si="659"/>
        <v>-2571.4461000000024</v>
      </c>
      <c r="AL918" s="167">
        <f t="shared" si="646"/>
        <v>20571.568800000019</v>
      </c>
      <c r="AM918" s="167">
        <f t="shared" si="647"/>
        <v>21294.914666666678</v>
      </c>
      <c r="AR918" s="167">
        <v>54900</v>
      </c>
      <c r="AS918" s="169">
        <f t="shared" si="623"/>
        <v>39.25</v>
      </c>
      <c r="AT918" s="167">
        <v>-182.18700000000001</v>
      </c>
      <c r="AU918" s="167">
        <v>-245.316</v>
      </c>
      <c r="AV918" s="167">
        <f t="shared" si="624"/>
        <v>8.2812272727272731</v>
      </c>
      <c r="AW918" s="167">
        <f t="shared" si="625"/>
        <v>11.150727272727273</v>
      </c>
      <c r="AY918" s="167">
        <f t="shared" si="648"/>
        <v>15.25</v>
      </c>
      <c r="AZ918" s="167">
        <f t="shared" si="649"/>
        <v>-3.0364500000000003</v>
      </c>
      <c r="BA918" s="167">
        <f t="shared" si="655"/>
        <v>-2533.5821500000025</v>
      </c>
      <c r="BB918" s="167">
        <f t="shared" si="650"/>
        <v>20268.65720000002</v>
      </c>
      <c r="BC918" s="167">
        <f t="shared" si="651"/>
        <v>-4.0885999999999996</v>
      </c>
      <c r="BD918" s="167">
        <f t="shared" si="656"/>
        <v>-3651.5740500000006</v>
      </c>
      <c r="BE918" s="167">
        <f t="shared" si="652"/>
        <v>29212.592400000005</v>
      </c>
      <c r="BF918" s="167">
        <f t="shared" si="653"/>
        <v>24740.624800000012</v>
      </c>
      <c r="BK918" s="167">
        <v>54900</v>
      </c>
      <c r="BL918" s="169">
        <v>39.25</v>
      </c>
      <c r="BM918" s="167">
        <v>-131.74799999999999</v>
      </c>
      <c r="BN918" s="167">
        <v>-165.28399999999999</v>
      </c>
      <c r="BO918" s="167">
        <f t="shared" si="626"/>
        <v>5.9885454545454539</v>
      </c>
      <c r="BP918" s="167">
        <f t="shared" si="627"/>
        <v>7.5129090909090905</v>
      </c>
      <c r="BU918" s="167">
        <v>54900</v>
      </c>
      <c r="BV918" s="169">
        <v>39.25</v>
      </c>
      <c r="BW918" s="167">
        <v>-126.35</v>
      </c>
      <c r="BX918" s="167">
        <v>-141.87100000000001</v>
      </c>
      <c r="BY918" s="167">
        <f t="shared" si="628"/>
        <v>5.7431818181818182</v>
      </c>
      <c r="BZ918" s="167">
        <f t="shared" si="629"/>
        <v>6.4486818181818188</v>
      </c>
      <c r="CE918" s="167">
        <v>54900</v>
      </c>
      <c r="CF918" s="169">
        <f t="shared" si="630"/>
        <v>39.25</v>
      </c>
      <c r="CG918" s="167">
        <v>-71.322000000000003</v>
      </c>
      <c r="CH918" s="167">
        <v>-132.21</v>
      </c>
      <c r="CI918" s="167">
        <f t="shared" si="631"/>
        <v>3.2419090909090911</v>
      </c>
      <c r="CJ918" s="167">
        <f t="shared" si="632"/>
        <v>6.0095454545454547</v>
      </c>
      <c r="CO918" s="167">
        <v>54900</v>
      </c>
      <c r="CP918" s="169">
        <f t="shared" si="633"/>
        <v>39.25</v>
      </c>
      <c r="CQ918" s="167">
        <v>-160.56800000000001</v>
      </c>
      <c r="CR918" s="167">
        <v>-167.828</v>
      </c>
      <c r="CS918" s="167">
        <f t="shared" si="634"/>
        <v>7.2985454545454553</v>
      </c>
      <c r="CT918" s="167">
        <f t="shared" si="635"/>
        <v>7.6285454545454545</v>
      </c>
    </row>
    <row r="919" spans="2:98">
      <c r="B919" s="167">
        <f t="shared" si="636"/>
        <v>916</v>
      </c>
      <c r="C919" s="167">
        <v>54960</v>
      </c>
      <c r="D919" s="169">
        <v>39.266666666666666</v>
      </c>
      <c r="E919" s="167">
        <v>-154.00200000000001</v>
      </c>
      <c r="F919" s="167">
        <v>-158.59899999999999</v>
      </c>
      <c r="G919" s="167">
        <f t="shared" si="617"/>
        <v>7.0000909090909094</v>
      </c>
      <c r="H919" s="167">
        <f t="shared" si="618"/>
        <v>7.2090454545454543</v>
      </c>
      <c r="J919" s="167">
        <f t="shared" si="637"/>
        <v>15.266666666666667</v>
      </c>
      <c r="K919" s="167">
        <f t="shared" si="619"/>
        <v>-2.5667</v>
      </c>
      <c r="L919" s="167">
        <f t="shared" si="657"/>
        <v>-2206.4598833333353</v>
      </c>
      <c r="M919" s="167">
        <f t="shared" si="638"/>
        <v>17651.679066666682</v>
      </c>
      <c r="N919" s="167">
        <f t="shared" si="620"/>
        <v>-2.6433166666666663</v>
      </c>
      <c r="O919" s="167">
        <f t="shared" si="654"/>
        <v>-2143.2286166666695</v>
      </c>
      <c r="P919" s="167">
        <f t="shared" si="639"/>
        <v>17145.828933333356</v>
      </c>
      <c r="Q919" s="167">
        <f t="shared" si="640"/>
        <v>17398.754000000019</v>
      </c>
      <c r="W919" s="167">
        <v>54960</v>
      </c>
      <c r="Y919" s="169">
        <f t="shared" si="641"/>
        <v>39.266666666666666</v>
      </c>
      <c r="Z919" s="167">
        <v>-199.39400000000001</v>
      </c>
      <c r="AA919" s="167">
        <v>-190.233</v>
      </c>
      <c r="AB919" s="167">
        <f t="shared" si="621"/>
        <v>9.0633636363636363</v>
      </c>
      <c r="AC919" s="167">
        <f t="shared" si="622"/>
        <v>8.6469545454545464</v>
      </c>
      <c r="AD919" s="167">
        <f t="shared" si="642"/>
        <v>-194.8135</v>
      </c>
      <c r="AF919" s="167">
        <f t="shared" si="660"/>
        <v>15.266666666666667</v>
      </c>
      <c r="AG919" s="167">
        <f t="shared" si="643"/>
        <v>-3.3232333333333335</v>
      </c>
      <c r="AH919" s="167">
        <f t="shared" si="658"/>
        <v>-2755.6058000000012</v>
      </c>
      <c r="AI919" s="167">
        <f t="shared" si="644"/>
        <v>22044.846400000009</v>
      </c>
      <c r="AJ919" s="167">
        <f t="shared" si="645"/>
        <v>-3.17055</v>
      </c>
      <c r="AK919" s="167">
        <f t="shared" si="659"/>
        <v>-2574.6166500000022</v>
      </c>
      <c r="AL919" s="167">
        <f t="shared" si="646"/>
        <v>20596.933200000018</v>
      </c>
      <c r="AM919" s="167">
        <f t="shared" si="647"/>
        <v>21320.889800000012</v>
      </c>
      <c r="AR919" s="167">
        <v>54960</v>
      </c>
      <c r="AS919" s="169">
        <f t="shared" si="623"/>
        <v>39.266666666666666</v>
      </c>
      <c r="AT919" s="167">
        <v>-180.07400000000001</v>
      </c>
      <c r="AU919" s="167">
        <v>-242.99100000000001</v>
      </c>
      <c r="AV919" s="167">
        <f t="shared" si="624"/>
        <v>8.1851818181818192</v>
      </c>
      <c r="AW919" s="167">
        <f t="shared" si="625"/>
        <v>11.045045454545455</v>
      </c>
      <c r="AY919" s="167">
        <f t="shared" si="648"/>
        <v>15.266666666666667</v>
      </c>
      <c r="AZ919" s="167">
        <f t="shared" si="649"/>
        <v>-3.0012333333333334</v>
      </c>
      <c r="BA919" s="167">
        <f t="shared" si="655"/>
        <v>-2536.5833833333359</v>
      </c>
      <c r="BB919" s="167">
        <f t="shared" si="650"/>
        <v>20292.667066666687</v>
      </c>
      <c r="BC919" s="167">
        <f t="shared" si="651"/>
        <v>-4.0498500000000002</v>
      </c>
      <c r="BD919" s="167">
        <f t="shared" si="656"/>
        <v>-3655.6239000000005</v>
      </c>
      <c r="BE919" s="167">
        <f t="shared" si="652"/>
        <v>29244.991200000004</v>
      </c>
      <c r="BF919" s="167">
        <f t="shared" si="653"/>
        <v>24768.829133333347</v>
      </c>
      <c r="BK919" s="167">
        <v>54960</v>
      </c>
      <c r="BL919" s="169">
        <v>39.266666666666666</v>
      </c>
      <c r="BM919" s="167">
        <v>-131.85599999999999</v>
      </c>
      <c r="BN919" s="167">
        <v>-166.81200000000001</v>
      </c>
      <c r="BO919" s="167">
        <f t="shared" si="626"/>
        <v>5.9934545454545454</v>
      </c>
      <c r="BP919" s="167">
        <f t="shared" si="627"/>
        <v>7.5823636363636373</v>
      </c>
      <c r="BU919" s="167">
        <v>54960</v>
      </c>
      <c r="BV919" s="169">
        <v>39.266666666666666</v>
      </c>
      <c r="BW919" s="167">
        <v>-127.045</v>
      </c>
      <c r="BX919" s="167">
        <v>-142.99600000000001</v>
      </c>
      <c r="BY919" s="167">
        <f t="shared" si="628"/>
        <v>5.7747727272727269</v>
      </c>
      <c r="BZ919" s="167">
        <f t="shared" si="629"/>
        <v>6.4998181818181822</v>
      </c>
      <c r="CE919" s="167">
        <v>54960</v>
      </c>
      <c r="CF919" s="169">
        <f t="shared" si="630"/>
        <v>39.266666666666666</v>
      </c>
      <c r="CG919" s="167">
        <v>-71.885999999999996</v>
      </c>
      <c r="CH919" s="167">
        <v>-132.22900000000001</v>
      </c>
      <c r="CI919" s="167">
        <f t="shared" si="631"/>
        <v>3.2675454545454543</v>
      </c>
      <c r="CJ919" s="167">
        <f t="shared" si="632"/>
        <v>6.0104090909090919</v>
      </c>
      <c r="CO919" s="167">
        <v>54960</v>
      </c>
      <c r="CP919" s="169">
        <f t="shared" si="633"/>
        <v>39.266666666666666</v>
      </c>
      <c r="CQ919" s="167">
        <v>-160.43199999999999</v>
      </c>
      <c r="CR919" s="167">
        <v>-167.67599999999999</v>
      </c>
      <c r="CS919" s="167">
        <f t="shared" si="634"/>
        <v>7.2923636363636355</v>
      </c>
      <c r="CT919" s="167">
        <f t="shared" si="635"/>
        <v>7.6216363636363633</v>
      </c>
    </row>
    <row r="920" spans="2:98">
      <c r="B920" s="167">
        <f t="shared" si="636"/>
        <v>917</v>
      </c>
      <c r="C920" s="167">
        <v>55020</v>
      </c>
      <c r="D920" s="169">
        <v>39.283333333333331</v>
      </c>
      <c r="E920" s="167">
        <v>-155.22900000000001</v>
      </c>
      <c r="F920" s="167">
        <v>-158.01300000000001</v>
      </c>
      <c r="G920" s="167">
        <f t="shared" si="617"/>
        <v>7.0558636363636369</v>
      </c>
      <c r="H920" s="167">
        <f t="shared" si="618"/>
        <v>7.1824090909090907</v>
      </c>
      <c r="J920" s="167">
        <f t="shared" si="637"/>
        <v>15.283333333333333</v>
      </c>
      <c r="K920" s="167">
        <f t="shared" si="619"/>
        <v>-2.5871500000000003</v>
      </c>
      <c r="L920" s="167">
        <f t="shared" si="657"/>
        <v>-2209.0470333333351</v>
      </c>
      <c r="M920" s="167">
        <f t="shared" si="638"/>
        <v>17672.376266666681</v>
      </c>
      <c r="N920" s="167">
        <f t="shared" si="620"/>
        <v>-2.6335500000000001</v>
      </c>
      <c r="O920" s="167">
        <f t="shared" si="654"/>
        <v>-2145.8621666666695</v>
      </c>
      <c r="P920" s="167">
        <f t="shared" si="639"/>
        <v>17166.897333333356</v>
      </c>
      <c r="Q920" s="167">
        <f t="shared" si="640"/>
        <v>17419.636800000018</v>
      </c>
      <c r="W920" s="167">
        <v>55020</v>
      </c>
      <c r="Y920" s="169">
        <f t="shared" si="641"/>
        <v>39.283333333333331</v>
      </c>
      <c r="Z920" s="167">
        <v>-201.417</v>
      </c>
      <c r="AA920" s="167">
        <v>-192.548</v>
      </c>
      <c r="AB920" s="167">
        <f t="shared" si="621"/>
        <v>9.1553181818181812</v>
      </c>
      <c r="AC920" s="167">
        <f t="shared" si="622"/>
        <v>8.7521818181818176</v>
      </c>
      <c r="AD920" s="167">
        <f t="shared" si="642"/>
        <v>-196.98250000000002</v>
      </c>
      <c r="AF920" s="167">
        <f t="shared" si="660"/>
        <v>15.283333333333333</v>
      </c>
      <c r="AG920" s="167">
        <f t="shared" si="643"/>
        <v>-3.3569499999999999</v>
      </c>
      <c r="AH920" s="167">
        <f t="shared" si="658"/>
        <v>-2758.9627500000011</v>
      </c>
      <c r="AI920" s="167">
        <f t="shared" si="644"/>
        <v>22071.702000000008</v>
      </c>
      <c r="AJ920" s="167">
        <f t="shared" si="645"/>
        <v>-3.2091333333333334</v>
      </c>
      <c r="AK920" s="167">
        <f t="shared" si="659"/>
        <v>-2577.8257833333355</v>
      </c>
      <c r="AL920" s="167">
        <f t="shared" si="646"/>
        <v>20622.606266666684</v>
      </c>
      <c r="AM920" s="167">
        <f t="shared" si="647"/>
        <v>21347.154133333344</v>
      </c>
      <c r="AR920" s="167">
        <v>55020</v>
      </c>
      <c r="AS920" s="169">
        <f t="shared" si="623"/>
        <v>39.283333333333331</v>
      </c>
      <c r="AT920" s="167">
        <v>-178.87</v>
      </c>
      <c r="AU920" s="167">
        <v>-246.059</v>
      </c>
      <c r="AV920" s="167">
        <f t="shared" si="624"/>
        <v>8.1304545454545458</v>
      </c>
      <c r="AW920" s="167">
        <f t="shared" si="625"/>
        <v>11.1845</v>
      </c>
      <c r="AY920" s="167">
        <f t="shared" si="648"/>
        <v>15.283333333333333</v>
      </c>
      <c r="AZ920" s="167">
        <f t="shared" si="649"/>
        <v>-2.9811666666666667</v>
      </c>
      <c r="BA920" s="167">
        <f t="shared" si="655"/>
        <v>-2539.5645500000023</v>
      </c>
      <c r="BB920" s="167">
        <f t="shared" si="650"/>
        <v>20316.516400000019</v>
      </c>
      <c r="BC920" s="167">
        <f t="shared" si="651"/>
        <v>-4.1009833333333336</v>
      </c>
      <c r="BD920" s="167">
        <f t="shared" si="656"/>
        <v>-3659.7248833333338</v>
      </c>
      <c r="BE920" s="167">
        <f t="shared" si="652"/>
        <v>29277.79906666667</v>
      </c>
      <c r="BF920" s="167">
        <f t="shared" si="653"/>
        <v>24797.157733333344</v>
      </c>
      <c r="BK920" s="167">
        <v>55020</v>
      </c>
      <c r="BL920" s="169">
        <v>39.283333333333331</v>
      </c>
      <c r="BM920" s="167">
        <v>-131.84</v>
      </c>
      <c r="BN920" s="167">
        <v>-165.114</v>
      </c>
      <c r="BO920" s="167">
        <f t="shared" si="626"/>
        <v>5.9927272727272731</v>
      </c>
      <c r="BP920" s="167">
        <f t="shared" si="627"/>
        <v>7.5051818181818186</v>
      </c>
      <c r="BU920" s="167">
        <v>55020</v>
      </c>
      <c r="BV920" s="169">
        <v>39.283333333333331</v>
      </c>
      <c r="BW920" s="167">
        <v>-130.63999999999999</v>
      </c>
      <c r="BX920" s="167">
        <v>-143.905</v>
      </c>
      <c r="BY920" s="167">
        <f t="shared" si="628"/>
        <v>5.9381818181818176</v>
      </c>
      <c r="BZ920" s="167">
        <f t="shared" si="629"/>
        <v>6.5411363636363635</v>
      </c>
      <c r="CE920" s="167">
        <v>55020</v>
      </c>
      <c r="CF920" s="169">
        <f t="shared" si="630"/>
        <v>39.283333333333331</v>
      </c>
      <c r="CG920" s="167">
        <v>-71.471999999999994</v>
      </c>
      <c r="CH920" s="167">
        <v>-131.49600000000001</v>
      </c>
      <c r="CI920" s="167">
        <f t="shared" si="631"/>
        <v>3.2487272727272725</v>
      </c>
      <c r="CJ920" s="167">
        <f t="shared" si="632"/>
        <v>5.9770909090909097</v>
      </c>
      <c r="CO920" s="167">
        <v>55020</v>
      </c>
      <c r="CP920" s="169">
        <f t="shared" si="633"/>
        <v>39.283333333333331</v>
      </c>
      <c r="CQ920" s="167">
        <v>-161.774</v>
      </c>
      <c r="CR920" s="167">
        <v>-164.798</v>
      </c>
      <c r="CS920" s="167">
        <f t="shared" si="634"/>
        <v>7.3533636363636363</v>
      </c>
      <c r="CT920" s="167">
        <f t="shared" si="635"/>
        <v>7.4908181818181818</v>
      </c>
    </row>
    <row r="921" spans="2:98">
      <c r="B921" s="167">
        <f t="shared" si="636"/>
        <v>918</v>
      </c>
      <c r="C921" s="167">
        <v>55080</v>
      </c>
      <c r="D921" s="169">
        <v>39.299999999999997</v>
      </c>
      <c r="E921" s="167">
        <v>-153.08199999999999</v>
      </c>
      <c r="F921" s="167">
        <v>-158.53700000000001</v>
      </c>
      <c r="G921" s="167">
        <f t="shared" si="617"/>
        <v>6.9582727272727274</v>
      </c>
      <c r="H921" s="167">
        <f t="shared" si="618"/>
        <v>7.2062272727272729</v>
      </c>
      <c r="J921" s="167">
        <f t="shared" si="637"/>
        <v>15.3</v>
      </c>
      <c r="K921" s="167">
        <f t="shared" si="619"/>
        <v>-2.5513666666666666</v>
      </c>
      <c r="L921" s="167">
        <f t="shared" si="657"/>
        <v>-2211.5984000000017</v>
      </c>
      <c r="M921" s="167">
        <f t="shared" si="638"/>
        <v>17692.787200000013</v>
      </c>
      <c r="N921" s="167">
        <f t="shared" si="620"/>
        <v>-2.6422833333333333</v>
      </c>
      <c r="O921" s="167">
        <f t="shared" si="654"/>
        <v>-2148.5044500000026</v>
      </c>
      <c r="P921" s="167">
        <f t="shared" si="639"/>
        <v>17188.035600000021</v>
      </c>
      <c r="Q921" s="167">
        <f t="shared" si="640"/>
        <v>17440.411400000019</v>
      </c>
      <c r="W921" s="167">
        <v>55080</v>
      </c>
      <c r="Y921" s="169">
        <f t="shared" si="641"/>
        <v>39.299999999999997</v>
      </c>
      <c r="Z921" s="167">
        <v>-199.18100000000001</v>
      </c>
      <c r="AA921" s="167">
        <v>-186.751</v>
      </c>
      <c r="AB921" s="167">
        <f t="shared" si="621"/>
        <v>9.0536818181818184</v>
      </c>
      <c r="AC921" s="167">
        <f t="shared" si="622"/>
        <v>8.4886818181818189</v>
      </c>
      <c r="AD921" s="167">
        <f t="shared" si="642"/>
        <v>-192.96600000000001</v>
      </c>
      <c r="AF921" s="167">
        <f t="shared" si="660"/>
        <v>15.3</v>
      </c>
      <c r="AG921" s="167">
        <f t="shared" si="643"/>
        <v>-3.3196833333333333</v>
      </c>
      <c r="AH921" s="167">
        <f t="shared" si="658"/>
        <v>-2762.2824333333342</v>
      </c>
      <c r="AI921" s="167">
        <f t="shared" si="644"/>
        <v>22098.259466666674</v>
      </c>
      <c r="AJ921" s="167">
        <f t="shared" si="645"/>
        <v>-3.1125166666666666</v>
      </c>
      <c r="AK921" s="167">
        <f t="shared" si="659"/>
        <v>-2580.9383000000021</v>
      </c>
      <c r="AL921" s="167">
        <f t="shared" si="646"/>
        <v>20647.506400000017</v>
      </c>
      <c r="AM921" s="167">
        <f t="shared" si="647"/>
        <v>21372.882933333345</v>
      </c>
      <c r="AR921" s="167">
        <v>55080</v>
      </c>
      <c r="AS921" s="169">
        <f t="shared" si="623"/>
        <v>39.299999999999997</v>
      </c>
      <c r="AT921" s="167">
        <v>-176.55</v>
      </c>
      <c r="AU921" s="167">
        <v>-244.11099999999999</v>
      </c>
      <c r="AV921" s="167">
        <f t="shared" si="624"/>
        <v>8.0250000000000004</v>
      </c>
      <c r="AW921" s="167">
        <f t="shared" si="625"/>
        <v>11.095954545454545</v>
      </c>
      <c r="AY921" s="167">
        <f t="shared" si="648"/>
        <v>15.3</v>
      </c>
      <c r="AZ921" s="167">
        <f t="shared" si="649"/>
        <v>-2.9425000000000003</v>
      </c>
      <c r="BA921" s="167">
        <f t="shared" si="655"/>
        <v>-2542.5070500000024</v>
      </c>
      <c r="BB921" s="167">
        <f t="shared" si="650"/>
        <v>20340.056400000019</v>
      </c>
      <c r="BC921" s="167">
        <f t="shared" si="651"/>
        <v>-4.0685166666666666</v>
      </c>
      <c r="BD921" s="167">
        <f t="shared" si="656"/>
        <v>-3663.7934000000005</v>
      </c>
      <c r="BE921" s="167">
        <f t="shared" si="652"/>
        <v>29310.347200000004</v>
      </c>
      <c r="BF921" s="167">
        <f t="shared" si="653"/>
        <v>24825.20180000001</v>
      </c>
      <c r="BK921" s="167">
        <v>55080</v>
      </c>
      <c r="BL921" s="169">
        <v>39.299999999999997</v>
      </c>
      <c r="BM921" s="167">
        <v>-131.053</v>
      </c>
      <c r="BN921" s="167">
        <v>-164.48099999999999</v>
      </c>
      <c r="BO921" s="167">
        <f t="shared" si="626"/>
        <v>5.9569545454545452</v>
      </c>
      <c r="BP921" s="167">
        <f t="shared" si="627"/>
        <v>7.4764090909090903</v>
      </c>
      <c r="BU921" s="167">
        <v>55080</v>
      </c>
      <c r="BV921" s="169">
        <v>39.299999999999997</v>
      </c>
      <c r="BW921" s="167">
        <v>-132.245</v>
      </c>
      <c r="BX921" s="167">
        <v>-143.50399999999999</v>
      </c>
      <c r="BY921" s="167">
        <f t="shared" si="628"/>
        <v>6.0111363636363642</v>
      </c>
      <c r="BZ921" s="167">
        <f t="shared" si="629"/>
        <v>6.5229090909090903</v>
      </c>
      <c r="CE921" s="167">
        <v>55080</v>
      </c>
      <c r="CF921" s="169">
        <f t="shared" si="630"/>
        <v>39.299999999999997</v>
      </c>
      <c r="CG921" s="167">
        <v>-71.75</v>
      </c>
      <c r="CH921" s="167">
        <v>-132.25700000000001</v>
      </c>
      <c r="CI921" s="167">
        <f t="shared" si="631"/>
        <v>3.2613636363636362</v>
      </c>
      <c r="CJ921" s="167">
        <f t="shared" si="632"/>
        <v>6.0116818181818186</v>
      </c>
      <c r="CO921" s="167">
        <v>55080</v>
      </c>
      <c r="CP921" s="169">
        <f t="shared" si="633"/>
        <v>39.299999999999997</v>
      </c>
      <c r="CQ921" s="167">
        <v>-159.40700000000001</v>
      </c>
      <c r="CR921" s="167">
        <v>-164.834</v>
      </c>
      <c r="CS921" s="167">
        <f t="shared" si="634"/>
        <v>7.2457727272727279</v>
      </c>
      <c r="CT921" s="167">
        <f t="shared" si="635"/>
        <v>7.4924545454545459</v>
      </c>
    </row>
    <row r="922" spans="2:98">
      <c r="B922" s="167">
        <f t="shared" si="636"/>
        <v>919</v>
      </c>
      <c r="C922" s="167">
        <v>55140</v>
      </c>
      <c r="D922" s="169">
        <v>39.316666666666663</v>
      </c>
      <c r="E922" s="167">
        <v>-154.15600000000001</v>
      </c>
      <c r="F922" s="167">
        <v>-159.846</v>
      </c>
      <c r="G922" s="167">
        <f t="shared" si="617"/>
        <v>7.007090909090909</v>
      </c>
      <c r="H922" s="167">
        <f t="shared" si="618"/>
        <v>7.2657272727272728</v>
      </c>
      <c r="J922" s="167">
        <f t="shared" si="637"/>
        <v>15.316666666666666</v>
      </c>
      <c r="K922" s="167">
        <f t="shared" si="619"/>
        <v>-2.5692666666666666</v>
      </c>
      <c r="L922" s="167">
        <f t="shared" si="657"/>
        <v>-2214.1676666666685</v>
      </c>
      <c r="M922" s="167">
        <f t="shared" si="638"/>
        <v>17713.341333333348</v>
      </c>
      <c r="N922" s="167">
        <f t="shared" si="620"/>
        <v>-2.6640999999999999</v>
      </c>
      <c r="O922" s="167">
        <f t="shared" si="654"/>
        <v>-2151.1685500000026</v>
      </c>
      <c r="P922" s="167">
        <f t="shared" si="639"/>
        <v>17209.348400000021</v>
      </c>
      <c r="Q922" s="167">
        <f t="shared" si="640"/>
        <v>17461.344866666685</v>
      </c>
      <c r="W922" s="167">
        <v>55140</v>
      </c>
      <c r="Y922" s="169">
        <f t="shared" si="641"/>
        <v>39.316666666666663</v>
      </c>
      <c r="Z922" s="167">
        <v>-198.44300000000001</v>
      </c>
      <c r="AA922" s="167">
        <v>-183.256</v>
      </c>
      <c r="AB922" s="167">
        <f t="shared" si="621"/>
        <v>9.0201363636363645</v>
      </c>
      <c r="AC922" s="167">
        <f t="shared" si="622"/>
        <v>8.3298181818181813</v>
      </c>
      <c r="AD922" s="167">
        <f t="shared" si="642"/>
        <v>-190.84950000000001</v>
      </c>
      <c r="AF922" s="167">
        <f t="shared" si="660"/>
        <v>15.316666666666666</v>
      </c>
      <c r="AG922" s="167">
        <f t="shared" si="643"/>
        <v>-3.3073833333333336</v>
      </c>
      <c r="AH922" s="167">
        <f t="shared" si="658"/>
        <v>-2765.5898166666675</v>
      </c>
      <c r="AI922" s="167">
        <f t="shared" si="644"/>
        <v>22124.71853333334</v>
      </c>
      <c r="AJ922" s="167">
        <f t="shared" si="645"/>
        <v>-3.0542666666666665</v>
      </c>
      <c r="AK922" s="167">
        <f t="shared" si="659"/>
        <v>-2583.9925666666686</v>
      </c>
      <c r="AL922" s="167">
        <f t="shared" si="646"/>
        <v>20671.940533333349</v>
      </c>
      <c r="AM922" s="167">
        <f t="shared" si="647"/>
        <v>21398.329533333344</v>
      </c>
      <c r="AR922" s="167">
        <v>55140</v>
      </c>
      <c r="AS922" s="169">
        <f t="shared" si="623"/>
        <v>39.316666666666663</v>
      </c>
      <c r="AT922" s="167">
        <v>-175.548</v>
      </c>
      <c r="AU922" s="167">
        <v>-240.74199999999999</v>
      </c>
      <c r="AV922" s="167">
        <f t="shared" si="624"/>
        <v>7.9794545454545451</v>
      </c>
      <c r="AW922" s="167">
        <f t="shared" si="625"/>
        <v>10.942818181818181</v>
      </c>
      <c r="AY922" s="167">
        <f t="shared" si="648"/>
        <v>15.316666666666666</v>
      </c>
      <c r="AZ922" s="167">
        <f t="shared" si="649"/>
        <v>-2.9258000000000002</v>
      </c>
      <c r="BA922" s="167">
        <f t="shared" si="655"/>
        <v>-2545.4328500000024</v>
      </c>
      <c r="BB922" s="167">
        <f t="shared" si="650"/>
        <v>20363.462800000019</v>
      </c>
      <c r="BC922" s="167">
        <f t="shared" si="651"/>
        <v>-4.0123666666666669</v>
      </c>
      <c r="BD922" s="167">
        <f t="shared" si="656"/>
        <v>-3667.8057666666673</v>
      </c>
      <c r="BE922" s="167">
        <f t="shared" si="652"/>
        <v>29342.446133333338</v>
      </c>
      <c r="BF922" s="167">
        <f t="shared" si="653"/>
        <v>24852.954466666677</v>
      </c>
      <c r="BK922" s="167">
        <v>55140</v>
      </c>
      <c r="BL922" s="169">
        <v>39.316666666666663</v>
      </c>
      <c r="BM922" s="167">
        <v>-131.25399999999999</v>
      </c>
      <c r="BN922" s="167">
        <v>-163.19900000000001</v>
      </c>
      <c r="BO922" s="167">
        <f t="shared" si="626"/>
        <v>5.9660909090909087</v>
      </c>
      <c r="BP922" s="167">
        <f t="shared" si="627"/>
        <v>7.4181363636363642</v>
      </c>
      <c r="BU922" s="167">
        <v>55140</v>
      </c>
      <c r="BV922" s="169">
        <v>39.316666666666663</v>
      </c>
      <c r="BW922" s="167">
        <v>-130.22399999999999</v>
      </c>
      <c r="BX922" s="167">
        <v>-145.38399999999999</v>
      </c>
      <c r="BY922" s="167">
        <f t="shared" si="628"/>
        <v>5.9192727272727268</v>
      </c>
      <c r="BZ922" s="167">
        <f t="shared" si="629"/>
        <v>6.6083636363636353</v>
      </c>
      <c r="CE922" s="167">
        <v>55140</v>
      </c>
      <c r="CF922" s="169">
        <f t="shared" si="630"/>
        <v>39.316666666666663</v>
      </c>
      <c r="CG922" s="167">
        <v>-71.706999999999994</v>
      </c>
      <c r="CH922" s="167">
        <v>-130.63900000000001</v>
      </c>
      <c r="CI922" s="167">
        <f t="shared" si="631"/>
        <v>3.2594090909090907</v>
      </c>
      <c r="CJ922" s="167">
        <f t="shared" si="632"/>
        <v>5.9381363636363638</v>
      </c>
      <c r="CO922" s="167">
        <v>55140</v>
      </c>
      <c r="CP922" s="169">
        <f t="shared" si="633"/>
        <v>39.316666666666663</v>
      </c>
      <c r="CQ922" s="167">
        <v>-160.702</v>
      </c>
      <c r="CR922" s="167">
        <v>-166.29300000000001</v>
      </c>
      <c r="CS922" s="167">
        <f t="shared" si="634"/>
        <v>7.3046363636363631</v>
      </c>
      <c r="CT922" s="167">
        <f t="shared" si="635"/>
        <v>7.5587727272727276</v>
      </c>
    </row>
    <row r="923" spans="2:98">
      <c r="B923" s="167">
        <f t="shared" si="636"/>
        <v>920</v>
      </c>
      <c r="C923" s="167">
        <v>55200</v>
      </c>
      <c r="D923" s="169">
        <v>39.333333333333336</v>
      </c>
      <c r="E923" s="167">
        <v>-154.46199999999999</v>
      </c>
      <c r="F923" s="167">
        <v>-159.72200000000001</v>
      </c>
      <c r="G923" s="167">
        <f t="shared" si="617"/>
        <v>7.0209999999999999</v>
      </c>
      <c r="H923" s="167">
        <f t="shared" si="618"/>
        <v>7.2600909090909092</v>
      </c>
      <c r="J923" s="167">
        <f t="shared" si="637"/>
        <v>15.333333333333334</v>
      </c>
      <c r="K923" s="167">
        <f t="shared" si="619"/>
        <v>-2.5743666666666662</v>
      </c>
      <c r="L923" s="167">
        <f t="shared" si="657"/>
        <v>-2216.7420333333353</v>
      </c>
      <c r="M923" s="167">
        <f t="shared" si="638"/>
        <v>17733.936266666682</v>
      </c>
      <c r="N923" s="167">
        <f t="shared" si="620"/>
        <v>-2.6620333333333335</v>
      </c>
      <c r="O923" s="167">
        <f t="shared" si="654"/>
        <v>-2153.8305833333361</v>
      </c>
      <c r="P923" s="167">
        <f t="shared" si="639"/>
        <v>17230.644666666689</v>
      </c>
      <c r="Q923" s="167">
        <f t="shared" si="640"/>
        <v>17482.290466666687</v>
      </c>
      <c r="W923" s="167">
        <v>55200</v>
      </c>
      <c r="Y923" s="169">
        <f t="shared" si="641"/>
        <v>39.333333333333336</v>
      </c>
      <c r="Z923" s="167">
        <v>-202.18899999999999</v>
      </c>
      <c r="AA923" s="167">
        <v>-185.44399999999999</v>
      </c>
      <c r="AB923" s="167">
        <f t="shared" si="621"/>
        <v>9.1904090909090908</v>
      </c>
      <c r="AC923" s="167">
        <f t="shared" si="622"/>
        <v>8.4292727272727266</v>
      </c>
      <c r="AD923" s="167">
        <f t="shared" si="642"/>
        <v>-193.81649999999999</v>
      </c>
      <c r="AF923" s="167">
        <f t="shared" si="660"/>
        <v>15.333333333333334</v>
      </c>
      <c r="AG923" s="167">
        <f t="shared" si="643"/>
        <v>-3.3698166666666665</v>
      </c>
      <c r="AH923" s="167">
        <f t="shared" si="658"/>
        <v>-2768.9596333333343</v>
      </c>
      <c r="AI923" s="167">
        <f t="shared" si="644"/>
        <v>22151.677066666674</v>
      </c>
      <c r="AJ923" s="167">
        <f t="shared" si="645"/>
        <v>-3.0907333333333331</v>
      </c>
      <c r="AK923" s="167">
        <f t="shared" si="659"/>
        <v>-2587.0833000000021</v>
      </c>
      <c r="AL923" s="167">
        <f t="shared" si="646"/>
        <v>20696.666400000016</v>
      </c>
      <c r="AM923" s="167">
        <f t="shared" si="647"/>
        <v>21424.171733333344</v>
      </c>
      <c r="AR923" s="167">
        <v>55200</v>
      </c>
      <c r="AS923" s="169">
        <f t="shared" si="623"/>
        <v>39.333333333333336</v>
      </c>
      <c r="AT923" s="167">
        <v>-177.054</v>
      </c>
      <c r="AU923" s="167">
        <v>-244.31899999999999</v>
      </c>
      <c r="AV923" s="167">
        <f t="shared" si="624"/>
        <v>8.0479090909090907</v>
      </c>
      <c r="AW923" s="167">
        <f t="shared" si="625"/>
        <v>11.10540909090909</v>
      </c>
      <c r="AY923" s="167">
        <f t="shared" si="648"/>
        <v>15.333333333333334</v>
      </c>
      <c r="AZ923" s="167">
        <f t="shared" si="649"/>
        <v>-2.9508999999999999</v>
      </c>
      <c r="BA923" s="167">
        <f t="shared" si="655"/>
        <v>-2548.3837500000022</v>
      </c>
      <c r="BB923" s="167">
        <f t="shared" si="650"/>
        <v>20387.070000000018</v>
      </c>
      <c r="BC923" s="167">
        <f t="shared" si="651"/>
        <v>-4.0719833333333328</v>
      </c>
      <c r="BD923" s="167">
        <f t="shared" si="656"/>
        <v>-3671.8777500000006</v>
      </c>
      <c r="BE923" s="167">
        <f t="shared" si="652"/>
        <v>29375.022000000004</v>
      </c>
      <c r="BF923" s="167">
        <f t="shared" si="653"/>
        <v>24881.046000000009</v>
      </c>
      <c r="BK923" s="167">
        <v>55200</v>
      </c>
      <c r="BL923" s="169">
        <v>39.333333333333336</v>
      </c>
      <c r="BM923" s="167">
        <v>-133.59899999999999</v>
      </c>
      <c r="BN923" s="167">
        <v>-164.512</v>
      </c>
      <c r="BO923" s="167">
        <f t="shared" si="626"/>
        <v>6.0726818181818176</v>
      </c>
      <c r="BP923" s="167">
        <f t="shared" si="627"/>
        <v>7.4778181818181819</v>
      </c>
      <c r="BU923" s="167">
        <v>55200</v>
      </c>
      <c r="BV923" s="169">
        <v>39.333333333333336</v>
      </c>
      <c r="BW923" s="167">
        <v>-131.39599999999999</v>
      </c>
      <c r="BX923" s="167">
        <v>-146.185</v>
      </c>
      <c r="BY923" s="167">
        <f t="shared" si="628"/>
        <v>5.9725454545454539</v>
      </c>
      <c r="BZ923" s="167">
        <f t="shared" si="629"/>
        <v>6.6447727272727271</v>
      </c>
      <c r="CE923" s="167">
        <v>55200</v>
      </c>
      <c r="CF923" s="169">
        <f t="shared" si="630"/>
        <v>39.333333333333336</v>
      </c>
      <c r="CG923" s="167">
        <v>-71.768000000000001</v>
      </c>
      <c r="CH923" s="167">
        <v>-130.59299999999999</v>
      </c>
      <c r="CI923" s="167">
        <f t="shared" si="631"/>
        <v>3.2621818181818183</v>
      </c>
      <c r="CJ923" s="167">
        <f t="shared" si="632"/>
        <v>5.9360454545454537</v>
      </c>
      <c r="CO923" s="167">
        <v>55200</v>
      </c>
      <c r="CP923" s="169">
        <f t="shared" si="633"/>
        <v>39.333333333333336</v>
      </c>
      <c r="CQ923" s="167">
        <v>-159.77799999999999</v>
      </c>
      <c r="CR923" s="167">
        <v>-165.535</v>
      </c>
      <c r="CS923" s="167">
        <f t="shared" si="634"/>
        <v>7.2626363636363633</v>
      </c>
      <c r="CT923" s="167">
        <f t="shared" si="635"/>
        <v>7.5243181818181819</v>
      </c>
    </row>
    <row r="924" spans="2:98">
      <c r="B924" s="167">
        <f t="shared" si="636"/>
        <v>921</v>
      </c>
      <c r="C924" s="167">
        <v>55260</v>
      </c>
      <c r="D924" s="169">
        <v>39.35</v>
      </c>
      <c r="E924" s="167">
        <v>-153.84899999999999</v>
      </c>
      <c r="F924" s="167">
        <v>-157.29</v>
      </c>
      <c r="G924" s="167">
        <f t="shared" si="617"/>
        <v>6.9931363636363635</v>
      </c>
      <c r="H924" s="167">
        <f t="shared" si="618"/>
        <v>7.1495454545454544</v>
      </c>
      <c r="J924" s="167">
        <f t="shared" si="637"/>
        <v>15.35</v>
      </c>
      <c r="K924" s="167">
        <f t="shared" si="619"/>
        <v>-2.5641499999999997</v>
      </c>
      <c r="L924" s="167">
        <f t="shared" si="657"/>
        <v>-2219.3061833333354</v>
      </c>
      <c r="M924" s="167">
        <f t="shared" si="638"/>
        <v>17754.449466666683</v>
      </c>
      <c r="N924" s="167">
        <f t="shared" si="620"/>
        <v>-2.6214999999999997</v>
      </c>
      <c r="O924" s="167">
        <f t="shared" si="654"/>
        <v>-2156.4520833333363</v>
      </c>
      <c r="P924" s="167">
        <f t="shared" si="639"/>
        <v>17251.61666666669</v>
      </c>
      <c r="Q924" s="167">
        <f t="shared" si="640"/>
        <v>17503.033066666685</v>
      </c>
      <c r="W924" s="167">
        <v>55260</v>
      </c>
      <c r="Y924" s="169">
        <f t="shared" si="641"/>
        <v>39.35</v>
      </c>
      <c r="Z924" s="167">
        <v>-203.11</v>
      </c>
      <c r="AA924" s="167">
        <v>-189.839</v>
      </c>
      <c r="AB924" s="167">
        <f t="shared" si="621"/>
        <v>9.2322727272727274</v>
      </c>
      <c r="AC924" s="167">
        <f t="shared" si="622"/>
        <v>8.6290454545454551</v>
      </c>
      <c r="AD924" s="167">
        <f t="shared" si="642"/>
        <v>-196.47450000000001</v>
      </c>
      <c r="AF924" s="167">
        <f t="shared" si="660"/>
        <v>15.35</v>
      </c>
      <c r="AG924" s="167">
        <f t="shared" si="643"/>
        <v>-3.3851666666666667</v>
      </c>
      <c r="AH924" s="167">
        <f t="shared" si="658"/>
        <v>-2772.3448000000008</v>
      </c>
      <c r="AI924" s="167">
        <f t="shared" si="644"/>
        <v>22178.758400000006</v>
      </c>
      <c r="AJ924" s="167">
        <f t="shared" si="645"/>
        <v>-3.1639833333333334</v>
      </c>
      <c r="AK924" s="167">
        <f t="shared" si="659"/>
        <v>-2590.2472833333354</v>
      </c>
      <c r="AL924" s="167">
        <f t="shared" si="646"/>
        <v>20721.978266666683</v>
      </c>
      <c r="AM924" s="167">
        <f t="shared" si="647"/>
        <v>21450.368333333347</v>
      </c>
      <c r="AR924" s="167">
        <v>55260</v>
      </c>
      <c r="AS924" s="169">
        <f t="shared" si="623"/>
        <v>39.35</v>
      </c>
      <c r="AT924" s="167">
        <v>-176.69499999999999</v>
      </c>
      <c r="AU924" s="167">
        <v>-246.035</v>
      </c>
      <c r="AV924" s="167">
        <f t="shared" si="624"/>
        <v>8.0315909090909088</v>
      </c>
      <c r="AW924" s="167">
        <f t="shared" si="625"/>
        <v>11.183409090909091</v>
      </c>
      <c r="AY924" s="167">
        <f t="shared" si="648"/>
        <v>15.35</v>
      </c>
      <c r="AZ924" s="167">
        <f t="shared" si="649"/>
        <v>-2.9449166666666664</v>
      </c>
      <c r="BA924" s="167">
        <f t="shared" si="655"/>
        <v>-2551.3286666666691</v>
      </c>
      <c r="BB924" s="167">
        <f t="shared" si="650"/>
        <v>20410.629333333352</v>
      </c>
      <c r="BC924" s="167">
        <f t="shared" si="651"/>
        <v>-4.1005833333333328</v>
      </c>
      <c r="BD924" s="167">
        <f t="shared" si="656"/>
        <v>-3675.9783333333339</v>
      </c>
      <c r="BE924" s="167">
        <f t="shared" si="652"/>
        <v>29407.826666666671</v>
      </c>
      <c r="BF924" s="167">
        <f t="shared" si="653"/>
        <v>24909.22800000001</v>
      </c>
      <c r="BK924" s="167">
        <v>55260</v>
      </c>
      <c r="BL924" s="169">
        <v>39.35</v>
      </c>
      <c r="BM924" s="167">
        <v>-132.935</v>
      </c>
      <c r="BN924" s="167">
        <v>-165.02099999999999</v>
      </c>
      <c r="BO924" s="167">
        <f t="shared" si="626"/>
        <v>6.0425000000000004</v>
      </c>
      <c r="BP924" s="167">
        <f t="shared" si="627"/>
        <v>7.5009545454545448</v>
      </c>
      <c r="BU924" s="167">
        <v>55260</v>
      </c>
      <c r="BV924" s="169">
        <v>39.35</v>
      </c>
      <c r="BW924" s="167">
        <v>-132.523</v>
      </c>
      <c r="BX924" s="167">
        <v>-145.49199999999999</v>
      </c>
      <c r="BY924" s="167">
        <f t="shared" si="628"/>
        <v>6.0237727272727275</v>
      </c>
      <c r="BZ924" s="167">
        <f t="shared" si="629"/>
        <v>6.6132727272727267</v>
      </c>
      <c r="CE924" s="167">
        <v>55260</v>
      </c>
      <c r="CF924" s="169">
        <f t="shared" si="630"/>
        <v>39.35</v>
      </c>
      <c r="CG924" s="167">
        <v>-70.840999999999994</v>
      </c>
      <c r="CH924" s="167">
        <v>-132.637</v>
      </c>
      <c r="CI924" s="167">
        <f t="shared" si="631"/>
        <v>3.2200454545454544</v>
      </c>
      <c r="CJ924" s="167">
        <f t="shared" si="632"/>
        <v>6.0289545454545452</v>
      </c>
      <c r="CO924" s="167">
        <v>55260</v>
      </c>
      <c r="CP924" s="169">
        <f t="shared" si="633"/>
        <v>39.35</v>
      </c>
      <c r="CQ924" s="167">
        <v>-159.29400000000001</v>
      </c>
      <c r="CR924" s="167">
        <v>-165.96899999999999</v>
      </c>
      <c r="CS924" s="167">
        <f t="shared" si="634"/>
        <v>7.240636363636364</v>
      </c>
      <c r="CT924" s="167">
        <f t="shared" si="635"/>
        <v>7.5440454545454543</v>
      </c>
    </row>
    <row r="925" spans="2:98">
      <c r="B925" s="167">
        <f t="shared" si="636"/>
        <v>922</v>
      </c>
      <c r="C925" s="167">
        <v>55320</v>
      </c>
      <c r="D925" s="169">
        <v>39.366666666666667</v>
      </c>
      <c r="E925" s="167">
        <v>-155.22900000000001</v>
      </c>
      <c r="F925" s="167">
        <v>-158.01300000000001</v>
      </c>
      <c r="G925" s="167">
        <f t="shared" si="617"/>
        <v>7.0558636363636369</v>
      </c>
      <c r="H925" s="167">
        <f t="shared" si="618"/>
        <v>7.1824090909090907</v>
      </c>
      <c r="J925" s="167">
        <f t="shared" si="637"/>
        <v>15.366666666666667</v>
      </c>
      <c r="K925" s="167">
        <f t="shared" si="619"/>
        <v>-2.5871500000000003</v>
      </c>
      <c r="L925" s="167">
        <f t="shared" si="657"/>
        <v>-2221.8933333333352</v>
      </c>
      <c r="M925" s="167">
        <f t="shared" si="638"/>
        <v>17775.146666666682</v>
      </c>
      <c r="N925" s="167">
        <f t="shared" si="620"/>
        <v>-2.6335500000000001</v>
      </c>
      <c r="O925" s="167">
        <f t="shared" si="654"/>
        <v>-2159.0856333333363</v>
      </c>
      <c r="P925" s="167">
        <f t="shared" si="639"/>
        <v>17272.685066666691</v>
      </c>
      <c r="Q925" s="167">
        <f t="shared" si="640"/>
        <v>17523.915866666684</v>
      </c>
      <c r="W925" s="167">
        <v>55320</v>
      </c>
      <c r="Y925" s="169">
        <f t="shared" si="641"/>
        <v>39.366666666666667</v>
      </c>
      <c r="Z925" s="167">
        <v>-206.245</v>
      </c>
      <c r="AA925" s="167">
        <v>-188.45599999999999</v>
      </c>
      <c r="AB925" s="167">
        <f t="shared" si="621"/>
        <v>9.3747727272727275</v>
      </c>
      <c r="AC925" s="167">
        <f t="shared" si="622"/>
        <v>8.5661818181818177</v>
      </c>
      <c r="AD925" s="167">
        <f t="shared" si="642"/>
        <v>-197.35050000000001</v>
      </c>
      <c r="AF925" s="167">
        <f t="shared" si="660"/>
        <v>15.366666666666667</v>
      </c>
      <c r="AG925" s="167">
        <f t="shared" si="643"/>
        <v>-3.4374166666666666</v>
      </c>
      <c r="AH925" s="167">
        <f t="shared" si="658"/>
        <v>-2775.7822166666674</v>
      </c>
      <c r="AI925" s="167">
        <f t="shared" si="644"/>
        <v>22206.257733333339</v>
      </c>
      <c r="AJ925" s="167">
        <f t="shared" si="645"/>
        <v>-3.1409333333333329</v>
      </c>
      <c r="AK925" s="167">
        <f t="shared" si="659"/>
        <v>-2593.3882166666685</v>
      </c>
      <c r="AL925" s="167">
        <f t="shared" si="646"/>
        <v>20747.105733333348</v>
      </c>
      <c r="AM925" s="167">
        <f t="shared" si="647"/>
        <v>21476.681733333346</v>
      </c>
      <c r="AR925" s="167">
        <v>55320</v>
      </c>
      <c r="AS925" s="169">
        <f t="shared" si="623"/>
        <v>39.366666666666667</v>
      </c>
      <c r="AT925" s="167">
        <v>-179.16200000000001</v>
      </c>
      <c r="AU925" s="167">
        <v>-243.6</v>
      </c>
      <c r="AV925" s="167">
        <f t="shared" si="624"/>
        <v>8.1437272727272738</v>
      </c>
      <c r="AW925" s="167">
        <f t="shared" si="625"/>
        <v>11.072727272727272</v>
      </c>
      <c r="AY925" s="167">
        <f t="shared" si="648"/>
        <v>15.366666666666667</v>
      </c>
      <c r="AZ925" s="167">
        <f t="shared" si="649"/>
        <v>-2.9860333333333333</v>
      </c>
      <c r="BA925" s="167">
        <f t="shared" si="655"/>
        <v>-2554.3147000000022</v>
      </c>
      <c r="BB925" s="167">
        <f t="shared" si="650"/>
        <v>20434.517600000017</v>
      </c>
      <c r="BC925" s="167">
        <f t="shared" si="651"/>
        <v>-4.0599999999999996</v>
      </c>
      <c r="BD925" s="167">
        <f t="shared" si="656"/>
        <v>-3680.0383333333339</v>
      </c>
      <c r="BE925" s="167">
        <f t="shared" si="652"/>
        <v>29440.306666666671</v>
      </c>
      <c r="BF925" s="167">
        <f t="shared" si="653"/>
        <v>24937.412133333346</v>
      </c>
      <c r="BK925" s="167">
        <v>55320</v>
      </c>
      <c r="BL925" s="169">
        <v>39.366666666666667</v>
      </c>
      <c r="BM925" s="167">
        <v>-133.07400000000001</v>
      </c>
      <c r="BN925" s="167">
        <v>-163.07599999999999</v>
      </c>
      <c r="BO925" s="167">
        <f t="shared" si="626"/>
        <v>6.0488181818181825</v>
      </c>
      <c r="BP925" s="167">
        <f t="shared" si="627"/>
        <v>7.4125454545454543</v>
      </c>
      <c r="BU925" s="167">
        <v>55320</v>
      </c>
      <c r="BV925" s="169">
        <v>39.366666666666667</v>
      </c>
      <c r="BW925" s="167">
        <v>-130.84100000000001</v>
      </c>
      <c r="BX925" s="167">
        <v>-147.24799999999999</v>
      </c>
      <c r="BY925" s="167">
        <f t="shared" si="628"/>
        <v>5.9473181818181819</v>
      </c>
      <c r="BZ925" s="167">
        <f t="shared" si="629"/>
        <v>6.693090909090909</v>
      </c>
      <c r="CE925" s="167">
        <v>55320</v>
      </c>
      <c r="CF925" s="169">
        <f t="shared" si="630"/>
        <v>39.366666666666667</v>
      </c>
      <c r="CG925" s="167">
        <v>-71.033000000000001</v>
      </c>
      <c r="CH925" s="167">
        <v>-132.001</v>
      </c>
      <c r="CI925" s="167">
        <f t="shared" si="631"/>
        <v>3.2287727272727271</v>
      </c>
      <c r="CJ925" s="167">
        <f t="shared" si="632"/>
        <v>6.0000454545454547</v>
      </c>
      <c r="CO925" s="167">
        <v>55320</v>
      </c>
      <c r="CP925" s="169">
        <f t="shared" si="633"/>
        <v>39.366666666666667</v>
      </c>
      <c r="CQ925" s="167">
        <v>-161.18</v>
      </c>
      <c r="CR925" s="167">
        <v>-166.6</v>
      </c>
      <c r="CS925" s="167">
        <f t="shared" si="634"/>
        <v>7.3263636363636371</v>
      </c>
      <c r="CT925" s="167">
        <f t="shared" si="635"/>
        <v>7.5727272727272723</v>
      </c>
    </row>
    <row r="926" spans="2:98">
      <c r="B926" s="167">
        <f t="shared" si="636"/>
        <v>923</v>
      </c>
      <c r="C926" s="167">
        <v>55380</v>
      </c>
      <c r="D926" s="169">
        <v>39.383333333333333</v>
      </c>
      <c r="E926" s="167">
        <v>-153.08199999999999</v>
      </c>
      <c r="F926" s="167">
        <v>-158.691</v>
      </c>
      <c r="G926" s="167">
        <f t="shared" si="617"/>
        <v>6.9582727272727274</v>
      </c>
      <c r="H926" s="167">
        <f t="shared" si="618"/>
        <v>7.2132272727272726</v>
      </c>
      <c r="J926" s="167">
        <f t="shared" si="637"/>
        <v>15.383333333333333</v>
      </c>
      <c r="K926" s="167">
        <f t="shared" si="619"/>
        <v>-2.5513666666666666</v>
      </c>
      <c r="L926" s="167">
        <f t="shared" si="657"/>
        <v>-2224.4447000000018</v>
      </c>
      <c r="M926" s="167">
        <f t="shared" si="638"/>
        <v>17795.557600000015</v>
      </c>
      <c r="N926" s="167">
        <f t="shared" si="620"/>
        <v>-2.6448499999999999</v>
      </c>
      <c r="O926" s="167">
        <f t="shared" si="654"/>
        <v>-2161.7304833333365</v>
      </c>
      <c r="P926" s="167">
        <f t="shared" si="639"/>
        <v>17293.843866666692</v>
      </c>
      <c r="Q926" s="167">
        <f t="shared" si="640"/>
        <v>17544.700733333353</v>
      </c>
      <c r="W926" s="167">
        <v>55380</v>
      </c>
      <c r="Y926" s="169">
        <f t="shared" si="641"/>
        <v>39.383333333333333</v>
      </c>
      <c r="Z926" s="167">
        <v>-208.821</v>
      </c>
      <c r="AA926" s="167">
        <v>-190.04599999999999</v>
      </c>
      <c r="AB926" s="167">
        <f t="shared" si="621"/>
        <v>9.4918636363636359</v>
      </c>
      <c r="AC926" s="167">
        <f t="shared" si="622"/>
        <v>8.6384545454545449</v>
      </c>
      <c r="AD926" s="167">
        <f t="shared" si="642"/>
        <v>-199.43349999999998</v>
      </c>
      <c r="AF926" s="167">
        <f t="shared" si="660"/>
        <v>15.383333333333333</v>
      </c>
      <c r="AG926" s="167">
        <f t="shared" si="643"/>
        <v>-3.4803500000000001</v>
      </c>
      <c r="AH926" s="167">
        <f t="shared" si="658"/>
        <v>-2779.2625666666672</v>
      </c>
      <c r="AI926" s="167">
        <f t="shared" si="644"/>
        <v>22234.100533333338</v>
      </c>
      <c r="AJ926" s="167">
        <f t="shared" si="645"/>
        <v>-3.1674333333333333</v>
      </c>
      <c r="AK926" s="167">
        <f t="shared" si="659"/>
        <v>-2596.5556500000021</v>
      </c>
      <c r="AL926" s="167">
        <f t="shared" si="646"/>
        <v>20772.445200000016</v>
      </c>
      <c r="AM926" s="167">
        <f t="shared" si="647"/>
        <v>21503.272866666677</v>
      </c>
      <c r="AR926" s="167">
        <v>55380</v>
      </c>
      <c r="AS926" s="169">
        <f t="shared" si="623"/>
        <v>39.383333333333333</v>
      </c>
      <c r="AT926" s="167">
        <v>-177.81100000000001</v>
      </c>
      <c r="AU926" s="167">
        <v>-241.95</v>
      </c>
      <c r="AV926" s="167">
        <f t="shared" si="624"/>
        <v>8.0823181818181826</v>
      </c>
      <c r="AW926" s="167">
        <f t="shared" si="625"/>
        <v>10.997727272727273</v>
      </c>
      <c r="AY926" s="167">
        <f t="shared" si="648"/>
        <v>15.383333333333333</v>
      </c>
      <c r="AZ926" s="167">
        <f t="shared" si="649"/>
        <v>-2.9635166666666666</v>
      </c>
      <c r="BA926" s="167">
        <f t="shared" si="655"/>
        <v>-2557.2782166666689</v>
      </c>
      <c r="BB926" s="167">
        <f t="shared" si="650"/>
        <v>20458.225733333351</v>
      </c>
      <c r="BC926" s="167">
        <f t="shared" si="651"/>
        <v>-4.0324999999999998</v>
      </c>
      <c r="BD926" s="167">
        <f t="shared" si="656"/>
        <v>-3684.0708333333337</v>
      </c>
      <c r="BE926" s="167">
        <f t="shared" si="652"/>
        <v>29472.566666666669</v>
      </c>
      <c r="BF926" s="167">
        <f t="shared" si="653"/>
        <v>24965.39620000001</v>
      </c>
      <c r="BK926" s="167">
        <v>55380</v>
      </c>
      <c r="BL926" s="169">
        <v>39.383333333333333</v>
      </c>
      <c r="BM926" s="167">
        <v>-129.727</v>
      </c>
      <c r="BN926" s="167">
        <v>-164.32599999999999</v>
      </c>
      <c r="BO926" s="167">
        <f t="shared" si="626"/>
        <v>5.8966818181818184</v>
      </c>
      <c r="BP926" s="167">
        <f t="shared" si="627"/>
        <v>7.469363636363636</v>
      </c>
      <c r="BU926" s="167">
        <v>55380</v>
      </c>
      <c r="BV926" s="169">
        <v>39.383333333333333</v>
      </c>
      <c r="BW926" s="167">
        <v>-129.745</v>
      </c>
      <c r="BX926" s="167">
        <v>-146.40100000000001</v>
      </c>
      <c r="BY926" s="167">
        <f t="shared" si="628"/>
        <v>5.8975</v>
      </c>
      <c r="BZ926" s="167">
        <f t="shared" si="629"/>
        <v>6.6545909090909099</v>
      </c>
      <c r="CE926" s="167">
        <v>55380</v>
      </c>
      <c r="CF926" s="169">
        <f t="shared" si="630"/>
        <v>39.383333333333333</v>
      </c>
      <c r="CG926" s="167">
        <v>-70.944000000000003</v>
      </c>
      <c r="CH926" s="167">
        <v>-132.101</v>
      </c>
      <c r="CI926" s="167">
        <f t="shared" si="631"/>
        <v>3.2247272727272729</v>
      </c>
      <c r="CJ926" s="167">
        <f t="shared" si="632"/>
        <v>6.0045909090909086</v>
      </c>
      <c r="CO926" s="167">
        <v>55380</v>
      </c>
      <c r="CP926" s="169">
        <f t="shared" si="633"/>
        <v>39.383333333333333</v>
      </c>
      <c r="CQ926" s="167">
        <v>-162.19</v>
      </c>
      <c r="CR926" s="167">
        <v>-167.209</v>
      </c>
      <c r="CS926" s="167">
        <f t="shared" si="634"/>
        <v>7.3722727272727271</v>
      </c>
      <c r="CT926" s="167">
        <f t="shared" si="635"/>
        <v>7.6004090909090909</v>
      </c>
    </row>
    <row r="927" spans="2:98">
      <c r="B927" s="167">
        <f t="shared" si="636"/>
        <v>924</v>
      </c>
      <c r="C927" s="167">
        <v>55440</v>
      </c>
      <c r="D927" s="169">
        <v>39.4</v>
      </c>
      <c r="E927" s="167">
        <v>-157.53</v>
      </c>
      <c r="F927" s="167">
        <v>-158.26</v>
      </c>
      <c r="G927" s="167">
        <f t="shared" si="617"/>
        <v>7.1604545454545452</v>
      </c>
      <c r="H927" s="167">
        <f t="shared" si="618"/>
        <v>7.1936363636363634</v>
      </c>
      <c r="J927" s="167">
        <f t="shared" si="637"/>
        <v>15.4</v>
      </c>
      <c r="K927" s="167">
        <f t="shared" si="619"/>
        <v>-2.6255000000000002</v>
      </c>
      <c r="L927" s="167">
        <f t="shared" si="657"/>
        <v>-2227.0702000000019</v>
      </c>
      <c r="M927" s="167">
        <f t="shared" si="638"/>
        <v>17816.561600000015</v>
      </c>
      <c r="N927" s="167">
        <f t="shared" si="620"/>
        <v>-2.6376666666666666</v>
      </c>
      <c r="O927" s="167">
        <f t="shared" si="654"/>
        <v>-2164.368150000003</v>
      </c>
      <c r="P927" s="167">
        <f t="shared" si="639"/>
        <v>17314.945200000024</v>
      </c>
      <c r="Q927" s="167">
        <f t="shared" si="640"/>
        <v>17565.75340000002</v>
      </c>
      <c r="W927" s="167">
        <v>55440</v>
      </c>
      <c r="Y927" s="169">
        <f t="shared" si="641"/>
        <v>39.4</v>
      </c>
      <c r="Z927" s="167">
        <v>-207.53200000000001</v>
      </c>
      <c r="AA927" s="167">
        <v>-189.92699999999999</v>
      </c>
      <c r="AB927" s="167">
        <f t="shared" si="621"/>
        <v>9.4332727272727279</v>
      </c>
      <c r="AC927" s="167">
        <f t="shared" si="622"/>
        <v>8.6330454545454547</v>
      </c>
      <c r="AD927" s="167">
        <f t="shared" si="642"/>
        <v>-198.7295</v>
      </c>
      <c r="AF927" s="167">
        <f t="shared" si="660"/>
        <v>15.4</v>
      </c>
      <c r="AG927" s="167">
        <f t="shared" si="643"/>
        <v>-3.4588666666666668</v>
      </c>
      <c r="AH927" s="167">
        <f t="shared" si="658"/>
        <v>-2782.7214333333341</v>
      </c>
      <c r="AI927" s="167">
        <f t="shared" si="644"/>
        <v>22261.771466666672</v>
      </c>
      <c r="AJ927" s="167">
        <f t="shared" si="645"/>
        <v>-3.1654499999999999</v>
      </c>
      <c r="AK927" s="167">
        <f t="shared" si="659"/>
        <v>-2599.721100000002</v>
      </c>
      <c r="AL927" s="167">
        <f t="shared" si="646"/>
        <v>20797.768800000016</v>
      </c>
      <c r="AM927" s="167">
        <f t="shared" si="647"/>
        <v>21529.770133333346</v>
      </c>
      <c r="AR927" s="167">
        <v>55440</v>
      </c>
      <c r="AS927" s="169">
        <f t="shared" si="623"/>
        <v>39.4</v>
      </c>
      <c r="AT927" s="167">
        <v>-177.18100000000001</v>
      </c>
      <c r="AU927" s="167">
        <v>-242.67699999999999</v>
      </c>
      <c r="AV927" s="167">
        <f t="shared" si="624"/>
        <v>8.0536818181818184</v>
      </c>
      <c r="AW927" s="167">
        <f t="shared" si="625"/>
        <v>11.030772727272726</v>
      </c>
      <c r="AY927" s="167">
        <f t="shared" si="648"/>
        <v>15.4</v>
      </c>
      <c r="AZ927" s="167">
        <f t="shared" si="649"/>
        <v>-2.9530166666666666</v>
      </c>
      <c r="BA927" s="167">
        <f t="shared" si="655"/>
        <v>-2560.2312333333357</v>
      </c>
      <c r="BB927" s="167">
        <f t="shared" si="650"/>
        <v>20481.849866666686</v>
      </c>
      <c r="BC927" s="167">
        <f t="shared" si="651"/>
        <v>-4.0446166666666663</v>
      </c>
      <c r="BD927" s="167">
        <f t="shared" si="656"/>
        <v>-3688.1154500000002</v>
      </c>
      <c r="BE927" s="167">
        <f t="shared" si="652"/>
        <v>29504.923600000002</v>
      </c>
      <c r="BF927" s="167">
        <f t="shared" si="653"/>
        <v>24993.386733333344</v>
      </c>
      <c r="BK927" s="167">
        <v>55440</v>
      </c>
      <c r="BL927" s="169">
        <v>39.4</v>
      </c>
      <c r="BM927" s="167">
        <v>-130.328</v>
      </c>
      <c r="BN927" s="167">
        <v>-163.19900000000001</v>
      </c>
      <c r="BO927" s="167">
        <f t="shared" si="626"/>
        <v>5.9240000000000004</v>
      </c>
      <c r="BP927" s="167">
        <f t="shared" si="627"/>
        <v>7.4181363636363642</v>
      </c>
      <c r="BU927" s="167">
        <v>55440</v>
      </c>
      <c r="BV927" s="169">
        <v>39.4</v>
      </c>
      <c r="BW927" s="167">
        <v>-130.964</v>
      </c>
      <c r="BX927" s="167">
        <v>-146.46199999999999</v>
      </c>
      <c r="BY927" s="167">
        <f t="shared" si="628"/>
        <v>5.9529090909090909</v>
      </c>
      <c r="BZ927" s="167">
        <f t="shared" si="629"/>
        <v>6.6573636363636357</v>
      </c>
      <c r="CE927" s="167">
        <v>55440</v>
      </c>
      <c r="CF927" s="169">
        <f t="shared" si="630"/>
        <v>39.4</v>
      </c>
      <c r="CG927" s="167">
        <v>-71.183999999999997</v>
      </c>
      <c r="CH927" s="167">
        <v>-132.02199999999999</v>
      </c>
      <c r="CI927" s="167">
        <f t="shared" si="631"/>
        <v>3.2356363636363636</v>
      </c>
      <c r="CJ927" s="167">
        <f t="shared" si="632"/>
        <v>6.0009999999999994</v>
      </c>
      <c r="CO927" s="167">
        <v>55440</v>
      </c>
      <c r="CP927" s="169">
        <f t="shared" si="633"/>
        <v>39.4</v>
      </c>
      <c r="CQ927" s="167">
        <v>-160.41999999999999</v>
      </c>
      <c r="CR927" s="167">
        <v>-167.62</v>
      </c>
      <c r="CS927" s="167">
        <f t="shared" si="634"/>
        <v>7.2918181818181811</v>
      </c>
      <c r="CT927" s="167">
        <f t="shared" si="635"/>
        <v>7.6190909090909091</v>
      </c>
    </row>
    <row r="928" spans="2:98">
      <c r="B928" s="167">
        <f t="shared" si="636"/>
        <v>925</v>
      </c>
      <c r="C928" s="167">
        <v>55500</v>
      </c>
      <c r="D928" s="169">
        <v>39.416666666666664</v>
      </c>
      <c r="E928" s="167">
        <v>-153.542</v>
      </c>
      <c r="F928" s="167">
        <v>-158.49100000000001</v>
      </c>
      <c r="G928" s="167">
        <f t="shared" si="617"/>
        <v>6.9791818181818179</v>
      </c>
      <c r="H928" s="167">
        <f t="shared" si="618"/>
        <v>7.2041363636363647</v>
      </c>
      <c r="J928" s="167">
        <f t="shared" si="637"/>
        <v>15.416666666666666</v>
      </c>
      <c r="K928" s="167">
        <f t="shared" si="619"/>
        <v>-2.5590333333333333</v>
      </c>
      <c r="L928" s="167">
        <f t="shared" si="657"/>
        <v>-2229.6292333333354</v>
      </c>
      <c r="M928" s="167">
        <f t="shared" si="638"/>
        <v>17837.033866666683</v>
      </c>
      <c r="N928" s="167">
        <f t="shared" si="620"/>
        <v>-2.641516666666667</v>
      </c>
      <c r="O928" s="167">
        <f t="shared" si="654"/>
        <v>-2167.0096666666695</v>
      </c>
      <c r="P928" s="167">
        <f t="shared" si="639"/>
        <v>17336.077333333356</v>
      </c>
      <c r="Q928" s="167">
        <f t="shared" si="640"/>
        <v>17586.555600000022</v>
      </c>
      <c r="W928" s="167">
        <v>55500</v>
      </c>
      <c r="Y928" s="169">
        <f t="shared" si="641"/>
        <v>39.416666666666664</v>
      </c>
      <c r="Z928" s="167">
        <v>-206.67</v>
      </c>
      <c r="AA928" s="167">
        <v>-185.78</v>
      </c>
      <c r="AB928" s="167">
        <f t="shared" si="621"/>
        <v>9.3940909090909077</v>
      </c>
      <c r="AC928" s="167">
        <f t="shared" si="622"/>
        <v>8.4445454545454552</v>
      </c>
      <c r="AD928" s="167">
        <f t="shared" si="642"/>
        <v>-196.22499999999999</v>
      </c>
      <c r="AF928" s="167">
        <f t="shared" si="660"/>
        <v>15.416666666666666</v>
      </c>
      <c r="AG928" s="167">
        <f t="shared" si="643"/>
        <v>-3.4444999999999997</v>
      </c>
      <c r="AH928" s="167">
        <f t="shared" si="658"/>
        <v>-2786.1659333333341</v>
      </c>
      <c r="AI928" s="167">
        <f t="shared" si="644"/>
        <v>22289.327466666673</v>
      </c>
      <c r="AJ928" s="167">
        <f t="shared" si="645"/>
        <v>-3.0963333333333334</v>
      </c>
      <c r="AK928" s="167">
        <f t="shared" si="659"/>
        <v>-2602.8174333333354</v>
      </c>
      <c r="AL928" s="167">
        <f t="shared" si="646"/>
        <v>20822.539466666683</v>
      </c>
      <c r="AM928" s="167">
        <f t="shared" si="647"/>
        <v>21555.933466666676</v>
      </c>
      <c r="AR928" s="167">
        <v>55500</v>
      </c>
      <c r="AS928" s="169">
        <f t="shared" si="623"/>
        <v>39.416666666666664</v>
      </c>
      <c r="AT928" s="167">
        <v>-176.52199999999999</v>
      </c>
      <c r="AU928" s="167">
        <v>-241.179</v>
      </c>
      <c r="AV928" s="167">
        <f t="shared" si="624"/>
        <v>8.0237272727272728</v>
      </c>
      <c r="AW928" s="167">
        <f t="shared" si="625"/>
        <v>10.962681818181819</v>
      </c>
      <c r="AY928" s="167">
        <f t="shared" si="648"/>
        <v>15.416666666666666</v>
      </c>
      <c r="AZ928" s="167">
        <f t="shared" si="649"/>
        <v>-2.9420333333333333</v>
      </c>
      <c r="BA928" s="167">
        <f t="shared" si="655"/>
        <v>-2563.173266666669</v>
      </c>
      <c r="BB928" s="167">
        <f t="shared" si="650"/>
        <v>20505.386133333352</v>
      </c>
      <c r="BC928" s="167">
        <f t="shared" si="651"/>
        <v>-4.0196500000000004</v>
      </c>
      <c r="BD928" s="167">
        <f t="shared" si="656"/>
        <v>-3692.1351000000004</v>
      </c>
      <c r="BE928" s="167">
        <f t="shared" si="652"/>
        <v>29537.080800000003</v>
      </c>
      <c r="BF928" s="167">
        <f t="shared" si="653"/>
        <v>25021.233466666679</v>
      </c>
      <c r="BK928" s="167">
        <v>55500</v>
      </c>
      <c r="BL928" s="169">
        <v>39.416666666666664</v>
      </c>
      <c r="BM928" s="167">
        <v>-131.084</v>
      </c>
      <c r="BN928" s="167">
        <v>-165.685</v>
      </c>
      <c r="BO928" s="167">
        <f t="shared" si="626"/>
        <v>5.9583636363636368</v>
      </c>
      <c r="BP928" s="167">
        <f t="shared" si="627"/>
        <v>7.5311363636363637</v>
      </c>
      <c r="BU928" s="167">
        <v>55500</v>
      </c>
      <c r="BV928" s="169">
        <v>39.416666666666664</v>
      </c>
      <c r="BW928" s="167">
        <v>-130.65600000000001</v>
      </c>
      <c r="BX928" s="167">
        <v>-148.095</v>
      </c>
      <c r="BY928" s="167">
        <f t="shared" si="628"/>
        <v>5.9389090909090916</v>
      </c>
      <c r="BZ928" s="167">
        <f t="shared" si="629"/>
        <v>6.731590909090909</v>
      </c>
      <c r="CE928" s="167">
        <v>55500</v>
      </c>
      <c r="CF928" s="169">
        <f t="shared" si="630"/>
        <v>39.416666666666664</v>
      </c>
      <c r="CG928" s="167">
        <v>-71.641000000000005</v>
      </c>
      <c r="CH928" s="167">
        <v>-131.328</v>
      </c>
      <c r="CI928" s="167">
        <f t="shared" si="631"/>
        <v>3.256409090909091</v>
      </c>
      <c r="CJ928" s="167">
        <f t="shared" si="632"/>
        <v>5.9694545454545453</v>
      </c>
      <c r="CO928" s="167">
        <v>55500</v>
      </c>
      <c r="CP928" s="169">
        <f t="shared" si="633"/>
        <v>39.416666666666664</v>
      </c>
      <c r="CQ928" s="167">
        <v>-162.00899999999999</v>
      </c>
      <c r="CR928" s="167">
        <v>-166.387</v>
      </c>
      <c r="CS928" s="167">
        <f t="shared" si="634"/>
        <v>7.3640454545454537</v>
      </c>
      <c r="CT928" s="167">
        <f t="shared" si="635"/>
        <v>7.5630454545454544</v>
      </c>
    </row>
    <row r="929" spans="2:98">
      <c r="B929" s="167">
        <f t="shared" si="636"/>
        <v>926</v>
      </c>
      <c r="C929" s="167">
        <v>55560</v>
      </c>
      <c r="D929" s="169">
        <v>39.433333333333337</v>
      </c>
      <c r="E929" s="167">
        <v>-152.16200000000001</v>
      </c>
      <c r="F929" s="167">
        <v>-157.41300000000001</v>
      </c>
      <c r="G929" s="167">
        <f t="shared" si="617"/>
        <v>6.9164545454545454</v>
      </c>
      <c r="H929" s="167">
        <f t="shared" si="618"/>
        <v>7.1551363636363643</v>
      </c>
      <c r="J929" s="167">
        <f t="shared" si="637"/>
        <v>15.433333333333334</v>
      </c>
      <c r="K929" s="167">
        <f t="shared" si="619"/>
        <v>-2.5360333333333336</v>
      </c>
      <c r="L929" s="167">
        <f t="shared" si="657"/>
        <v>-2232.1652666666687</v>
      </c>
      <c r="M929" s="167">
        <f t="shared" si="638"/>
        <v>17857.322133333349</v>
      </c>
      <c r="N929" s="167">
        <f t="shared" si="620"/>
        <v>-2.6235500000000003</v>
      </c>
      <c r="O929" s="167">
        <f t="shared" si="654"/>
        <v>-2169.6332166666693</v>
      </c>
      <c r="P929" s="167">
        <f t="shared" si="639"/>
        <v>17357.065733333355</v>
      </c>
      <c r="Q929" s="167">
        <f t="shared" si="640"/>
        <v>17607.19393333335</v>
      </c>
      <c r="W929" s="167">
        <v>55560</v>
      </c>
      <c r="Y929" s="169">
        <f t="shared" si="641"/>
        <v>39.433333333333337</v>
      </c>
      <c r="Z929" s="167">
        <v>-210.65799999999999</v>
      </c>
      <c r="AA929" s="167">
        <v>-185.59899999999999</v>
      </c>
      <c r="AB929" s="167">
        <f t="shared" si="621"/>
        <v>9.575363636363635</v>
      </c>
      <c r="AC929" s="167">
        <f t="shared" si="622"/>
        <v>8.4363181818181818</v>
      </c>
      <c r="AD929" s="167">
        <f t="shared" si="642"/>
        <v>-198.12849999999997</v>
      </c>
      <c r="AF929" s="167">
        <f t="shared" si="660"/>
        <v>15.433333333333334</v>
      </c>
      <c r="AG929" s="167">
        <f t="shared" si="643"/>
        <v>-3.5109666666666666</v>
      </c>
      <c r="AH929" s="167">
        <f t="shared" si="658"/>
        <v>-2789.6769000000008</v>
      </c>
      <c r="AI929" s="167">
        <f t="shared" si="644"/>
        <v>22317.415200000007</v>
      </c>
      <c r="AJ929" s="167">
        <f t="shared" si="645"/>
        <v>-3.0933166666666665</v>
      </c>
      <c r="AK929" s="167">
        <f t="shared" si="659"/>
        <v>-2605.9107500000023</v>
      </c>
      <c r="AL929" s="167">
        <f t="shared" si="646"/>
        <v>20847.286000000018</v>
      </c>
      <c r="AM929" s="167">
        <f t="shared" si="647"/>
        <v>21582.350600000012</v>
      </c>
      <c r="AR929" s="167">
        <v>55560</v>
      </c>
      <c r="AS929" s="169">
        <f t="shared" si="623"/>
        <v>39.433333333333337</v>
      </c>
      <c r="AT929" s="167">
        <v>-178.83600000000001</v>
      </c>
      <c r="AU929" s="167">
        <v>-238.92099999999999</v>
      </c>
      <c r="AV929" s="167">
        <f t="shared" si="624"/>
        <v>8.128909090909092</v>
      </c>
      <c r="AW929" s="167">
        <f t="shared" si="625"/>
        <v>10.860045454545455</v>
      </c>
      <c r="AY929" s="167">
        <f t="shared" si="648"/>
        <v>15.433333333333334</v>
      </c>
      <c r="AZ929" s="167">
        <f t="shared" si="649"/>
        <v>-2.9806000000000004</v>
      </c>
      <c r="BA929" s="167">
        <f t="shared" si="655"/>
        <v>-2566.1538666666688</v>
      </c>
      <c r="BB929" s="167">
        <f t="shared" si="650"/>
        <v>20529.230933333351</v>
      </c>
      <c r="BC929" s="167">
        <f t="shared" si="651"/>
        <v>-3.9820166666666665</v>
      </c>
      <c r="BD929" s="167">
        <f t="shared" si="656"/>
        <v>-3696.1171166666672</v>
      </c>
      <c r="BE929" s="167">
        <f t="shared" si="652"/>
        <v>29568.936933333338</v>
      </c>
      <c r="BF929" s="167">
        <f t="shared" si="653"/>
        <v>25049.083933333342</v>
      </c>
      <c r="BK929" s="167">
        <v>55560</v>
      </c>
      <c r="BL929" s="169">
        <v>39.433333333333337</v>
      </c>
      <c r="BM929" s="167">
        <v>-131.655</v>
      </c>
      <c r="BN929" s="167">
        <v>-165.53100000000001</v>
      </c>
      <c r="BO929" s="167">
        <f t="shared" si="626"/>
        <v>5.9843181818181819</v>
      </c>
      <c r="BP929" s="167">
        <f t="shared" si="627"/>
        <v>7.5241363636363641</v>
      </c>
      <c r="BU929" s="167">
        <v>55560</v>
      </c>
      <c r="BV929" s="169">
        <v>39.433333333333337</v>
      </c>
      <c r="BW929" s="167">
        <v>-131.952</v>
      </c>
      <c r="BX929" s="167">
        <v>-146.29300000000001</v>
      </c>
      <c r="BY929" s="167">
        <f t="shared" si="628"/>
        <v>5.9978181818181815</v>
      </c>
      <c r="BZ929" s="167">
        <f t="shared" si="629"/>
        <v>6.6496818181818185</v>
      </c>
      <c r="CE929" s="167">
        <v>55560</v>
      </c>
      <c r="CF929" s="169">
        <f t="shared" si="630"/>
        <v>39.433333333333337</v>
      </c>
      <c r="CG929" s="167">
        <v>-71.822999999999993</v>
      </c>
      <c r="CH929" s="167">
        <v>-130.357</v>
      </c>
      <c r="CI929" s="167">
        <f t="shared" si="631"/>
        <v>3.2646818181818178</v>
      </c>
      <c r="CJ929" s="167">
        <f t="shared" si="632"/>
        <v>5.9253181818181817</v>
      </c>
      <c r="CO929" s="167">
        <v>55560</v>
      </c>
      <c r="CP929" s="169">
        <f t="shared" si="633"/>
        <v>39.433333333333337</v>
      </c>
      <c r="CQ929" s="167">
        <v>-161.66399999999999</v>
      </c>
      <c r="CR929" s="167">
        <v>-166.32599999999999</v>
      </c>
      <c r="CS929" s="167">
        <f t="shared" si="634"/>
        <v>7.3483636363636355</v>
      </c>
      <c r="CT929" s="167">
        <f t="shared" si="635"/>
        <v>7.5602727272727268</v>
      </c>
    </row>
    <row r="930" spans="2:98">
      <c r="B930" s="167">
        <f t="shared" si="636"/>
        <v>927</v>
      </c>
      <c r="C930" s="167">
        <v>55620</v>
      </c>
      <c r="D930" s="169">
        <v>39.450000000000003</v>
      </c>
      <c r="E930" s="167">
        <v>-157.376</v>
      </c>
      <c r="F930" s="167">
        <v>-156.828</v>
      </c>
      <c r="G930" s="167">
        <f t="shared" si="617"/>
        <v>7.1534545454545455</v>
      </c>
      <c r="H930" s="167">
        <f t="shared" si="618"/>
        <v>7.1285454545454545</v>
      </c>
      <c r="J930" s="167">
        <f t="shared" si="637"/>
        <v>15.45</v>
      </c>
      <c r="K930" s="167">
        <f t="shared" si="619"/>
        <v>-2.6229333333333336</v>
      </c>
      <c r="L930" s="167">
        <f t="shared" si="657"/>
        <v>-2234.7882000000022</v>
      </c>
      <c r="M930" s="167">
        <f t="shared" si="638"/>
        <v>17878.305600000018</v>
      </c>
      <c r="N930" s="167">
        <f t="shared" si="620"/>
        <v>-2.6137999999999999</v>
      </c>
      <c r="O930" s="167">
        <f t="shared" si="654"/>
        <v>-2172.2470166666694</v>
      </c>
      <c r="P930" s="167">
        <f t="shared" si="639"/>
        <v>17377.976133333355</v>
      </c>
      <c r="Q930" s="167">
        <f t="shared" si="640"/>
        <v>17628.140866666687</v>
      </c>
      <c r="W930" s="167">
        <v>55620</v>
      </c>
      <c r="Y930" s="169">
        <f t="shared" si="641"/>
        <v>39.450000000000003</v>
      </c>
      <c r="Z930" s="167">
        <v>-210.57400000000001</v>
      </c>
      <c r="AA930" s="167">
        <v>-187.874</v>
      </c>
      <c r="AB930" s="167">
        <f t="shared" si="621"/>
        <v>9.5715454545454559</v>
      </c>
      <c r="AC930" s="167">
        <f t="shared" si="622"/>
        <v>8.5397272727272728</v>
      </c>
      <c r="AD930" s="167">
        <f t="shared" si="642"/>
        <v>-199.22399999999999</v>
      </c>
      <c r="AF930" s="167">
        <f t="shared" si="660"/>
        <v>15.45</v>
      </c>
      <c r="AG930" s="167">
        <f t="shared" si="643"/>
        <v>-3.5095666666666667</v>
      </c>
      <c r="AH930" s="167">
        <f t="shared" si="658"/>
        <v>-2793.1864666666675</v>
      </c>
      <c r="AI930" s="167">
        <f t="shared" si="644"/>
        <v>22345.49173333334</v>
      </c>
      <c r="AJ930" s="167">
        <f t="shared" si="645"/>
        <v>-3.1312333333333333</v>
      </c>
      <c r="AK930" s="167">
        <f t="shared" si="659"/>
        <v>-2609.0419833333358</v>
      </c>
      <c r="AL930" s="167">
        <f t="shared" si="646"/>
        <v>20872.335866666686</v>
      </c>
      <c r="AM930" s="167">
        <f t="shared" si="647"/>
        <v>21608.913800000013</v>
      </c>
      <c r="AR930" s="167">
        <v>55620</v>
      </c>
      <c r="AS930" s="169">
        <f t="shared" si="623"/>
        <v>39.450000000000003</v>
      </c>
      <c r="AT930" s="167">
        <v>-179.31700000000001</v>
      </c>
      <c r="AU930" s="167">
        <v>-238.90100000000001</v>
      </c>
      <c r="AV930" s="167">
        <f t="shared" si="624"/>
        <v>8.1507727272727273</v>
      </c>
      <c r="AW930" s="167">
        <f t="shared" si="625"/>
        <v>10.859136363636365</v>
      </c>
      <c r="AY930" s="167">
        <f t="shared" si="648"/>
        <v>15.45</v>
      </c>
      <c r="AZ930" s="167">
        <f t="shared" si="649"/>
        <v>-2.9886166666666667</v>
      </c>
      <c r="BA930" s="167">
        <f t="shared" si="655"/>
        <v>-2569.1424833333353</v>
      </c>
      <c r="BB930" s="167">
        <f t="shared" si="650"/>
        <v>20553.139866666683</v>
      </c>
      <c r="BC930" s="167">
        <f t="shared" si="651"/>
        <v>-3.9816833333333332</v>
      </c>
      <c r="BD930" s="167">
        <f t="shared" si="656"/>
        <v>-3700.0988000000007</v>
      </c>
      <c r="BE930" s="167">
        <f t="shared" si="652"/>
        <v>29600.790400000005</v>
      </c>
      <c r="BF930" s="167">
        <f t="shared" si="653"/>
        <v>25076.965133333346</v>
      </c>
      <c r="BK930" s="167">
        <v>55620</v>
      </c>
      <c r="BL930" s="169">
        <v>39.450000000000003</v>
      </c>
      <c r="BM930" s="167">
        <v>-128.53899999999999</v>
      </c>
      <c r="BN930" s="167">
        <v>-165.87</v>
      </c>
      <c r="BO930" s="167">
        <f t="shared" si="626"/>
        <v>5.8426818181818172</v>
      </c>
      <c r="BP930" s="167">
        <f t="shared" si="627"/>
        <v>7.539545454545455</v>
      </c>
      <c r="BU930" s="167">
        <v>55620</v>
      </c>
      <c r="BV930" s="169">
        <v>39.450000000000003</v>
      </c>
      <c r="BW930" s="167">
        <v>-130.47</v>
      </c>
      <c r="BX930" s="167">
        <v>-146.84700000000001</v>
      </c>
      <c r="BY930" s="167">
        <f t="shared" si="628"/>
        <v>5.9304545454545456</v>
      </c>
      <c r="BZ930" s="167">
        <f t="shared" si="629"/>
        <v>6.6748636363636367</v>
      </c>
      <c r="CE930" s="167">
        <v>55620</v>
      </c>
      <c r="CF930" s="169">
        <f t="shared" si="630"/>
        <v>39.450000000000003</v>
      </c>
      <c r="CG930" s="167">
        <v>-71.745000000000005</v>
      </c>
      <c r="CH930" s="167">
        <v>-130.637</v>
      </c>
      <c r="CI930" s="167">
        <f t="shared" si="631"/>
        <v>3.2611363636363637</v>
      </c>
      <c r="CJ930" s="167">
        <f t="shared" si="632"/>
        <v>5.9380454545454544</v>
      </c>
      <c r="CO930" s="167">
        <v>55620</v>
      </c>
      <c r="CP930" s="169">
        <f t="shared" si="633"/>
        <v>39.450000000000003</v>
      </c>
      <c r="CQ930" s="167">
        <v>-161.71799999999999</v>
      </c>
      <c r="CR930" s="167">
        <v>-167.57599999999999</v>
      </c>
      <c r="CS930" s="167">
        <f t="shared" si="634"/>
        <v>7.3508181818181813</v>
      </c>
      <c r="CT930" s="167">
        <f t="shared" si="635"/>
        <v>7.6170909090909085</v>
      </c>
    </row>
    <row r="931" spans="2:98">
      <c r="B931" s="167">
        <f t="shared" si="636"/>
        <v>928</v>
      </c>
      <c r="C931" s="167">
        <v>55680</v>
      </c>
      <c r="D931" s="169">
        <v>39.466666666666669</v>
      </c>
      <c r="E931" s="167">
        <v>-156.60900000000001</v>
      </c>
      <c r="F931" s="167">
        <v>-157.78299999999999</v>
      </c>
      <c r="G931" s="167">
        <f t="shared" si="617"/>
        <v>7.1185909090909094</v>
      </c>
      <c r="H931" s="167">
        <f t="shared" si="618"/>
        <v>7.171954545454545</v>
      </c>
      <c r="J931" s="167">
        <f t="shared" si="637"/>
        <v>15.466666666666667</v>
      </c>
      <c r="K931" s="167">
        <f t="shared" si="619"/>
        <v>-2.61015</v>
      </c>
      <c r="L931" s="167">
        <f t="shared" si="657"/>
        <v>-2237.3983500000022</v>
      </c>
      <c r="M931" s="167">
        <f t="shared" si="638"/>
        <v>17899.186800000018</v>
      </c>
      <c r="N931" s="167">
        <f t="shared" si="620"/>
        <v>-2.6297166666666665</v>
      </c>
      <c r="O931" s="167">
        <f t="shared" si="654"/>
        <v>-2174.8767333333362</v>
      </c>
      <c r="P931" s="167">
        <f t="shared" si="639"/>
        <v>17399.01386666669</v>
      </c>
      <c r="Q931" s="167">
        <f t="shared" si="640"/>
        <v>17649.100333333354</v>
      </c>
      <c r="W931" s="167">
        <v>55680</v>
      </c>
      <c r="Y931" s="169">
        <f t="shared" si="641"/>
        <v>39.466666666666669</v>
      </c>
      <c r="Z931" s="167">
        <v>-207.97200000000001</v>
      </c>
      <c r="AA931" s="167">
        <v>-183.62799999999999</v>
      </c>
      <c r="AB931" s="167">
        <f t="shared" si="621"/>
        <v>9.4532727272727275</v>
      </c>
      <c r="AC931" s="167">
        <f t="shared" si="622"/>
        <v>8.3467272727272714</v>
      </c>
      <c r="AD931" s="167">
        <f t="shared" si="642"/>
        <v>-195.8</v>
      </c>
      <c r="AF931" s="167">
        <f t="shared" si="660"/>
        <v>15.466666666666667</v>
      </c>
      <c r="AG931" s="167">
        <f t="shared" si="643"/>
        <v>-3.4662000000000002</v>
      </c>
      <c r="AH931" s="167">
        <f t="shared" si="658"/>
        <v>-2796.6526666666673</v>
      </c>
      <c r="AI931" s="167">
        <f t="shared" si="644"/>
        <v>22373.221333333338</v>
      </c>
      <c r="AJ931" s="167">
        <f t="shared" si="645"/>
        <v>-3.0604666666666662</v>
      </c>
      <c r="AK931" s="167">
        <f t="shared" si="659"/>
        <v>-2612.1024500000026</v>
      </c>
      <c r="AL931" s="167">
        <f t="shared" si="646"/>
        <v>20896.819600000021</v>
      </c>
      <c r="AM931" s="167">
        <f t="shared" si="647"/>
        <v>21635.02046666668</v>
      </c>
      <c r="AR931" s="167">
        <v>55680</v>
      </c>
      <c r="AS931" s="169">
        <f t="shared" si="623"/>
        <v>39.466666666666669</v>
      </c>
      <c r="AT931" s="167">
        <v>-177.74299999999999</v>
      </c>
      <c r="AU931" s="167">
        <v>-237.32599999999999</v>
      </c>
      <c r="AV931" s="167">
        <f t="shared" si="624"/>
        <v>8.0792272727272731</v>
      </c>
      <c r="AW931" s="167">
        <f t="shared" si="625"/>
        <v>10.787545454545453</v>
      </c>
      <c r="AY931" s="167">
        <f t="shared" si="648"/>
        <v>15.466666666666667</v>
      </c>
      <c r="AZ931" s="167">
        <f t="shared" si="649"/>
        <v>-2.9623833333333334</v>
      </c>
      <c r="BA931" s="167">
        <f t="shared" si="655"/>
        <v>-2572.1048666666688</v>
      </c>
      <c r="BB931" s="167">
        <f t="shared" si="650"/>
        <v>20576.838933333351</v>
      </c>
      <c r="BC931" s="167">
        <f t="shared" si="651"/>
        <v>-3.9554333333333331</v>
      </c>
      <c r="BD931" s="167">
        <f t="shared" si="656"/>
        <v>-3704.0542333333342</v>
      </c>
      <c r="BE931" s="167">
        <f t="shared" si="652"/>
        <v>29632.433866666674</v>
      </c>
      <c r="BF931" s="167">
        <f t="shared" si="653"/>
        <v>25104.63640000001</v>
      </c>
      <c r="BK931" s="167">
        <v>55680</v>
      </c>
      <c r="BL931" s="169">
        <v>39.466666666666669</v>
      </c>
      <c r="BM931" s="167">
        <v>-129.233</v>
      </c>
      <c r="BN931" s="167">
        <v>-163.709</v>
      </c>
      <c r="BO931" s="167">
        <f t="shared" si="626"/>
        <v>5.8742272727272731</v>
      </c>
      <c r="BP931" s="167">
        <f t="shared" si="627"/>
        <v>7.4413181818181817</v>
      </c>
      <c r="BU931" s="167">
        <v>55680</v>
      </c>
      <c r="BV931" s="169">
        <v>39.466666666666669</v>
      </c>
      <c r="BW931" s="167">
        <v>-131.08799999999999</v>
      </c>
      <c r="BX931" s="167">
        <v>-146.80099999999999</v>
      </c>
      <c r="BY931" s="167">
        <f t="shared" si="628"/>
        <v>5.9585454545454546</v>
      </c>
      <c r="BZ931" s="167">
        <f t="shared" si="629"/>
        <v>6.6727727272727266</v>
      </c>
      <c r="CE931" s="167">
        <v>55680</v>
      </c>
      <c r="CF931" s="169">
        <f t="shared" si="630"/>
        <v>39.466666666666669</v>
      </c>
      <c r="CG931" s="167">
        <v>-71.623000000000005</v>
      </c>
      <c r="CH931" s="167">
        <v>-130.39400000000001</v>
      </c>
      <c r="CI931" s="167">
        <f t="shared" si="631"/>
        <v>3.2555909090909094</v>
      </c>
      <c r="CJ931" s="167">
        <f t="shared" si="632"/>
        <v>5.9270000000000005</v>
      </c>
      <c r="CO931" s="167">
        <v>55680</v>
      </c>
      <c r="CP931" s="169">
        <f t="shared" si="633"/>
        <v>39.466666666666669</v>
      </c>
      <c r="CQ931" s="167">
        <v>-161.02000000000001</v>
      </c>
      <c r="CR931" s="167">
        <v>-166.876</v>
      </c>
      <c r="CS931" s="167">
        <f t="shared" si="634"/>
        <v>7.3190909090909093</v>
      </c>
      <c r="CT931" s="167">
        <f t="shared" si="635"/>
        <v>7.5852727272727272</v>
      </c>
    </row>
    <row r="932" spans="2:98">
      <c r="B932" s="167">
        <f t="shared" si="636"/>
        <v>929</v>
      </c>
      <c r="C932" s="167">
        <v>55740</v>
      </c>
      <c r="D932" s="169">
        <v>39.483333333333334</v>
      </c>
      <c r="E932" s="167">
        <v>-153.38900000000001</v>
      </c>
      <c r="F932" s="167">
        <v>-158.64500000000001</v>
      </c>
      <c r="G932" s="167">
        <f t="shared" si="617"/>
        <v>6.9722272727272729</v>
      </c>
      <c r="H932" s="167">
        <f t="shared" si="618"/>
        <v>7.2111363636363643</v>
      </c>
      <c r="J932" s="167">
        <f t="shared" si="637"/>
        <v>15.483333333333333</v>
      </c>
      <c r="K932" s="167">
        <f t="shared" si="619"/>
        <v>-2.5564833333333334</v>
      </c>
      <c r="L932" s="167">
        <f t="shared" si="657"/>
        <v>-2239.9548333333355</v>
      </c>
      <c r="M932" s="167">
        <f t="shared" si="638"/>
        <v>17919.638666666684</v>
      </c>
      <c r="N932" s="167">
        <f t="shared" si="620"/>
        <v>-2.6440833333333336</v>
      </c>
      <c r="O932" s="167">
        <f t="shared" si="654"/>
        <v>-2177.5208166666694</v>
      </c>
      <c r="P932" s="167">
        <f t="shared" si="639"/>
        <v>17420.166533333355</v>
      </c>
      <c r="Q932" s="167">
        <f t="shared" si="640"/>
        <v>17669.902600000019</v>
      </c>
      <c r="W932" s="167">
        <v>55740</v>
      </c>
      <c r="Y932" s="169">
        <f t="shared" si="641"/>
        <v>39.483333333333334</v>
      </c>
      <c r="Z932" s="167">
        <v>-205.73599999999999</v>
      </c>
      <c r="AA932" s="167">
        <v>-186.952</v>
      </c>
      <c r="AB932" s="167">
        <f t="shared" si="621"/>
        <v>9.3516363636363629</v>
      </c>
      <c r="AC932" s="167">
        <f t="shared" si="622"/>
        <v>8.4978181818181824</v>
      </c>
      <c r="AD932" s="167">
        <f t="shared" si="642"/>
        <v>-196.34399999999999</v>
      </c>
      <c r="AF932" s="167">
        <f t="shared" si="660"/>
        <v>15.483333333333333</v>
      </c>
      <c r="AG932" s="167">
        <f t="shared" si="643"/>
        <v>-3.4289333333333332</v>
      </c>
      <c r="AH932" s="167">
        <f t="shared" si="658"/>
        <v>-2800.0816000000004</v>
      </c>
      <c r="AI932" s="167">
        <f t="shared" si="644"/>
        <v>22400.652800000003</v>
      </c>
      <c r="AJ932" s="167">
        <f t="shared" si="645"/>
        <v>-3.1158666666666668</v>
      </c>
      <c r="AK932" s="167">
        <f t="shared" si="659"/>
        <v>-2615.2183166666691</v>
      </c>
      <c r="AL932" s="167">
        <f t="shared" si="646"/>
        <v>20921.746533333353</v>
      </c>
      <c r="AM932" s="167">
        <f t="shared" si="647"/>
        <v>21661.199666666678</v>
      </c>
      <c r="AR932" s="167">
        <v>55740</v>
      </c>
      <c r="AS932" s="169">
        <f t="shared" si="623"/>
        <v>39.483333333333334</v>
      </c>
      <c r="AT932" s="167">
        <v>-176.60599999999999</v>
      </c>
      <c r="AU932" s="167">
        <v>-240.17599999999999</v>
      </c>
      <c r="AV932" s="167">
        <f t="shared" si="624"/>
        <v>8.0275454545454537</v>
      </c>
      <c r="AW932" s="167">
        <f t="shared" si="625"/>
        <v>10.917090909090909</v>
      </c>
      <c r="AY932" s="167">
        <f t="shared" si="648"/>
        <v>15.483333333333333</v>
      </c>
      <c r="AZ932" s="167">
        <f t="shared" si="649"/>
        <v>-2.9434333333333331</v>
      </c>
      <c r="BA932" s="167">
        <f t="shared" si="655"/>
        <v>-2575.0483000000022</v>
      </c>
      <c r="BB932" s="167">
        <f t="shared" si="650"/>
        <v>20600.386400000018</v>
      </c>
      <c r="BC932" s="167">
        <f t="shared" si="651"/>
        <v>-4.002933333333333</v>
      </c>
      <c r="BD932" s="167">
        <f t="shared" si="656"/>
        <v>-3708.0571666666674</v>
      </c>
      <c r="BE932" s="167">
        <f t="shared" si="652"/>
        <v>29664.457333333339</v>
      </c>
      <c r="BF932" s="167">
        <f t="shared" si="653"/>
        <v>25132.421866666678</v>
      </c>
      <c r="BK932" s="167">
        <v>55740</v>
      </c>
      <c r="BL932" s="169">
        <v>39.483333333333334</v>
      </c>
      <c r="BM932" s="167">
        <v>-131.084</v>
      </c>
      <c r="BN932" s="167">
        <v>-164.83600000000001</v>
      </c>
      <c r="BO932" s="167">
        <f t="shared" si="626"/>
        <v>5.9583636363636368</v>
      </c>
      <c r="BP932" s="167">
        <f t="shared" si="627"/>
        <v>7.4925454545454553</v>
      </c>
      <c r="BU932" s="167">
        <v>55740</v>
      </c>
      <c r="BV932" s="169">
        <v>39.483333333333334</v>
      </c>
      <c r="BW932" s="167">
        <v>-130.779</v>
      </c>
      <c r="BX932" s="167">
        <v>-147.92599999999999</v>
      </c>
      <c r="BY932" s="167">
        <f t="shared" si="628"/>
        <v>5.9444999999999997</v>
      </c>
      <c r="BZ932" s="167">
        <f t="shared" si="629"/>
        <v>6.7239090909090899</v>
      </c>
      <c r="CE932" s="167">
        <v>55740</v>
      </c>
      <c r="CF932" s="169">
        <f t="shared" si="630"/>
        <v>39.483333333333334</v>
      </c>
      <c r="CG932" s="167">
        <v>-71.614999999999995</v>
      </c>
      <c r="CH932" s="167">
        <v>-130.505</v>
      </c>
      <c r="CI932" s="167">
        <f t="shared" si="631"/>
        <v>3.2552272727272724</v>
      </c>
      <c r="CJ932" s="167">
        <f t="shared" si="632"/>
        <v>5.9320454545454542</v>
      </c>
      <c r="CO932" s="167">
        <v>55740</v>
      </c>
      <c r="CP932" s="169">
        <f t="shared" si="633"/>
        <v>39.483333333333334</v>
      </c>
      <c r="CQ932" s="167">
        <v>-162.94900000000001</v>
      </c>
      <c r="CR932" s="167">
        <v>-166.43700000000001</v>
      </c>
      <c r="CS932" s="167">
        <f t="shared" si="634"/>
        <v>7.4067727272727275</v>
      </c>
      <c r="CT932" s="167">
        <f t="shared" si="635"/>
        <v>7.5653181818181823</v>
      </c>
    </row>
    <row r="933" spans="2:98">
      <c r="B933" s="167">
        <f t="shared" si="636"/>
        <v>930</v>
      </c>
      <c r="C933" s="167">
        <v>55800</v>
      </c>
      <c r="D933" s="169">
        <v>39.5</v>
      </c>
      <c r="E933" s="167">
        <v>-157.22300000000001</v>
      </c>
      <c r="F933" s="167">
        <v>-159.584</v>
      </c>
      <c r="G933" s="167">
        <f t="shared" si="617"/>
        <v>7.1465000000000005</v>
      </c>
      <c r="H933" s="167">
        <f t="shared" si="618"/>
        <v>7.2538181818181817</v>
      </c>
      <c r="J933" s="167">
        <f t="shared" si="637"/>
        <v>15.5</v>
      </c>
      <c r="K933" s="167">
        <f t="shared" si="619"/>
        <v>-2.6203833333333337</v>
      </c>
      <c r="L933" s="167">
        <f t="shared" si="657"/>
        <v>-2242.5752166666689</v>
      </c>
      <c r="M933" s="167">
        <f t="shared" si="638"/>
        <v>17940.601733333351</v>
      </c>
      <c r="N933" s="167">
        <f t="shared" si="620"/>
        <v>-2.6597333333333335</v>
      </c>
      <c r="O933" s="167">
        <f t="shared" si="654"/>
        <v>-2180.1805500000028</v>
      </c>
      <c r="P933" s="167">
        <f t="shared" si="639"/>
        <v>17441.444400000022</v>
      </c>
      <c r="Q933" s="167">
        <f t="shared" si="640"/>
        <v>17691.023066666687</v>
      </c>
      <c r="W933" s="167">
        <v>55800</v>
      </c>
      <c r="Y933" s="169">
        <f t="shared" si="641"/>
        <v>39.5</v>
      </c>
      <c r="Z933" s="167">
        <v>-207.93199999999999</v>
      </c>
      <c r="AA933" s="167">
        <v>-183.14400000000001</v>
      </c>
      <c r="AB933" s="167">
        <f t="shared" si="621"/>
        <v>9.4514545454545456</v>
      </c>
      <c r="AC933" s="167">
        <f t="shared" si="622"/>
        <v>8.324727272727273</v>
      </c>
      <c r="AD933" s="167">
        <f t="shared" si="642"/>
        <v>-195.53800000000001</v>
      </c>
      <c r="AF933" s="167">
        <f t="shared" si="660"/>
        <v>15.5</v>
      </c>
      <c r="AG933" s="167">
        <f t="shared" si="643"/>
        <v>-3.4655333333333331</v>
      </c>
      <c r="AH933" s="167">
        <f t="shared" si="658"/>
        <v>-2803.5471333333339</v>
      </c>
      <c r="AI933" s="167">
        <f t="shared" si="644"/>
        <v>22428.377066666671</v>
      </c>
      <c r="AJ933" s="167">
        <f t="shared" si="645"/>
        <v>-3.0524</v>
      </c>
      <c r="AK933" s="167">
        <f t="shared" si="659"/>
        <v>-2618.2707166666692</v>
      </c>
      <c r="AL933" s="167">
        <f t="shared" si="646"/>
        <v>20946.165733333353</v>
      </c>
      <c r="AM933" s="167">
        <f t="shared" si="647"/>
        <v>21687.271400000012</v>
      </c>
      <c r="AR933" s="167">
        <v>55800</v>
      </c>
      <c r="AS933" s="169">
        <f t="shared" si="623"/>
        <v>39.5</v>
      </c>
      <c r="AT933" s="167">
        <v>-177.078</v>
      </c>
      <c r="AU933" s="167">
        <v>-238.18199999999999</v>
      </c>
      <c r="AV933" s="167">
        <f t="shared" si="624"/>
        <v>8.0489999999999995</v>
      </c>
      <c r="AW933" s="167">
        <f t="shared" si="625"/>
        <v>10.826454545454546</v>
      </c>
      <c r="AY933" s="167">
        <f t="shared" si="648"/>
        <v>15.5</v>
      </c>
      <c r="AZ933" s="167">
        <f t="shared" si="649"/>
        <v>-2.9512999999999998</v>
      </c>
      <c r="BA933" s="167">
        <f t="shared" si="655"/>
        <v>-2577.9996000000024</v>
      </c>
      <c r="BB933" s="167">
        <f t="shared" si="650"/>
        <v>20623.996800000019</v>
      </c>
      <c r="BC933" s="167">
        <f t="shared" si="651"/>
        <v>-3.9696999999999996</v>
      </c>
      <c r="BD933" s="167">
        <f t="shared" si="656"/>
        <v>-3712.0268666666675</v>
      </c>
      <c r="BE933" s="167">
        <f t="shared" si="652"/>
        <v>29696.21493333334</v>
      </c>
      <c r="BF933" s="167">
        <f t="shared" si="653"/>
        <v>25160.10586666668</v>
      </c>
      <c r="BK933" s="167">
        <v>55800</v>
      </c>
      <c r="BL933" s="169">
        <v>39.5</v>
      </c>
      <c r="BM933" s="167">
        <v>-131.60900000000001</v>
      </c>
      <c r="BN933" s="167">
        <v>-164.28</v>
      </c>
      <c r="BO933" s="167">
        <f t="shared" si="626"/>
        <v>5.9822272727272727</v>
      </c>
      <c r="BP933" s="167">
        <f t="shared" si="627"/>
        <v>7.4672727272727277</v>
      </c>
      <c r="BU933" s="167">
        <v>55800</v>
      </c>
      <c r="BV933" s="169">
        <v>39.5</v>
      </c>
      <c r="BW933" s="167">
        <v>-131.875</v>
      </c>
      <c r="BX933" s="167">
        <v>-147.864</v>
      </c>
      <c r="BY933" s="167">
        <f t="shared" si="628"/>
        <v>5.9943181818181817</v>
      </c>
      <c r="BZ933" s="167">
        <f t="shared" si="629"/>
        <v>6.7210909090909094</v>
      </c>
      <c r="CE933" s="167">
        <v>55800</v>
      </c>
      <c r="CF933" s="169">
        <f t="shared" si="630"/>
        <v>39.5</v>
      </c>
      <c r="CG933" s="167">
        <v>-72.116</v>
      </c>
      <c r="CH933" s="167">
        <v>-131.24600000000001</v>
      </c>
      <c r="CI933" s="167">
        <f t="shared" si="631"/>
        <v>3.278</v>
      </c>
      <c r="CJ933" s="167">
        <f t="shared" si="632"/>
        <v>5.965727272727273</v>
      </c>
      <c r="CO933" s="167">
        <v>55800</v>
      </c>
      <c r="CP933" s="169">
        <f t="shared" si="633"/>
        <v>39.5</v>
      </c>
      <c r="CQ933" s="167">
        <v>-161.81299999999999</v>
      </c>
      <c r="CR933" s="167">
        <v>-165.364</v>
      </c>
      <c r="CS933" s="167">
        <f t="shared" si="634"/>
        <v>7.3551363636363627</v>
      </c>
      <c r="CT933" s="167">
        <f t="shared" si="635"/>
        <v>7.5165454545454544</v>
      </c>
    </row>
    <row r="934" spans="2:98">
      <c r="B934" s="167">
        <f t="shared" si="636"/>
        <v>931</v>
      </c>
      <c r="C934" s="167">
        <v>55860</v>
      </c>
      <c r="D934" s="169">
        <v>39.516666666666666</v>
      </c>
      <c r="E934" s="167">
        <v>-155.99600000000001</v>
      </c>
      <c r="F934" s="167">
        <v>-158.09</v>
      </c>
      <c r="G934" s="167">
        <f t="shared" si="617"/>
        <v>7.090727272727273</v>
      </c>
      <c r="H934" s="167">
        <f t="shared" si="618"/>
        <v>7.1859090909090915</v>
      </c>
      <c r="J934" s="167">
        <f t="shared" si="637"/>
        <v>15.516666666666667</v>
      </c>
      <c r="K934" s="167">
        <f t="shared" si="619"/>
        <v>-2.5999333333333334</v>
      </c>
      <c r="L934" s="167">
        <f t="shared" si="657"/>
        <v>-2245.1751500000023</v>
      </c>
      <c r="M934" s="167">
        <f t="shared" si="638"/>
        <v>17961.401200000018</v>
      </c>
      <c r="N934" s="167">
        <f t="shared" si="620"/>
        <v>-2.6348333333333334</v>
      </c>
      <c r="O934" s="167">
        <f t="shared" si="654"/>
        <v>-2182.8153833333363</v>
      </c>
      <c r="P934" s="167">
        <f t="shared" si="639"/>
        <v>17462.52306666669</v>
      </c>
      <c r="Q934" s="167">
        <f t="shared" si="640"/>
        <v>17711.962133333356</v>
      </c>
      <c r="W934" s="167">
        <v>55860</v>
      </c>
      <c r="Y934" s="169">
        <f t="shared" si="641"/>
        <v>39.516666666666666</v>
      </c>
      <c r="Z934" s="167">
        <v>-208.447</v>
      </c>
      <c r="AA934" s="167">
        <v>-182.30799999999999</v>
      </c>
      <c r="AB934" s="167">
        <f t="shared" si="621"/>
        <v>9.4748636363636365</v>
      </c>
      <c r="AC934" s="167">
        <f t="shared" si="622"/>
        <v>8.2867272727272727</v>
      </c>
      <c r="AD934" s="167">
        <f t="shared" si="642"/>
        <v>-195.3775</v>
      </c>
      <c r="AF934" s="167">
        <f t="shared" si="660"/>
        <v>15.516666666666667</v>
      </c>
      <c r="AG934" s="167">
        <f t="shared" si="643"/>
        <v>-3.4741166666666667</v>
      </c>
      <c r="AH934" s="167">
        <f t="shared" si="658"/>
        <v>-2807.0212500000007</v>
      </c>
      <c r="AI934" s="167">
        <f t="shared" si="644"/>
        <v>22456.170000000006</v>
      </c>
      <c r="AJ934" s="167">
        <f t="shared" si="645"/>
        <v>-3.0384666666666664</v>
      </c>
      <c r="AK934" s="167">
        <f t="shared" si="659"/>
        <v>-2621.309183333336</v>
      </c>
      <c r="AL934" s="167">
        <f t="shared" si="646"/>
        <v>20970.473466666688</v>
      </c>
      <c r="AM934" s="167">
        <f t="shared" si="647"/>
        <v>21713.321733333345</v>
      </c>
      <c r="AR934" s="167">
        <v>55860</v>
      </c>
      <c r="AS934" s="169">
        <f t="shared" si="623"/>
        <v>39.516666666666666</v>
      </c>
      <c r="AT934" s="167">
        <v>-174.82300000000001</v>
      </c>
      <c r="AU934" s="167">
        <v>-243.44</v>
      </c>
      <c r="AV934" s="167">
        <f t="shared" si="624"/>
        <v>7.9465000000000003</v>
      </c>
      <c r="AW934" s="167">
        <f t="shared" si="625"/>
        <v>11.065454545454545</v>
      </c>
      <c r="AY934" s="167">
        <f t="shared" si="648"/>
        <v>15.516666666666667</v>
      </c>
      <c r="AZ934" s="167">
        <f t="shared" si="649"/>
        <v>-2.9137166666666667</v>
      </c>
      <c r="BA934" s="167">
        <f t="shared" si="655"/>
        <v>-2580.9133166666688</v>
      </c>
      <c r="BB934" s="167">
        <f t="shared" si="650"/>
        <v>20647.306533333351</v>
      </c>
      <c r="BC934" s="167">
        <f t="shared" si="651"/>
        <v>-4.0573333333333332</v>
      </c>
      <c r="BD934" s="167">
        <f t="shared" si="656"/>
        <v>-3716.0842000000007</v>
      </c>
      <c r="BE934" s="167">
        <f t="shared" si="652"/>
        <v>29728.673600000006</v>
      </c>
      <c r="BF934" s="167">
        <f t="shared" si="653"/>
        <v>25187.99006666668</v>
      </c>
      <c r="BK934" s="167">
        <v>55860</v>
      </c>
      <c r="BL934" s="169">
        <v>39.516666666666666</v>
      </c>
      <c r="BM934" s="167">
        <v>-130.80699999999999</v>
      </c>
      <c r="BN934" s="167">
        <v>-167.07400000000001</v>
      </c>
      <c r="BO934" s="167">
        <f t="shared" si="626"/>
        <v>5.9457727272727263</v>
      </c>
      <c r="BP934" s="167">
        <f t="shared" si="627"/>
        <v>7.5942727272727275</v>
      </c>
      <c r="BU934" s="167">
        <v>55860</v>
      </c>
      <c r="BV934" s="169">
        <v>39.516666666666666</v>
      </c>
      <c r="BW934" s="167">
        <v>-130.40899999999999</v>
      </c>
      <c r="BX934" s="167">
        <v>-147.24799999999999</v>
      </c>
      <c r="BY934" s="167">
        <f t="shared" si="628"/>
        <v>5.9276818181818181</v>
      </c>
      <c r="BZ934" s="167">
        <f t="shared" si="629"/>
        <v>6.693090909090909</v>
      </c>
      <c r="CE934" s="167">
        <v>55860</v>
      </c>
      <c r="CF934" s="169">
        <f t="shared" si="630"/>
        <v>39.516666666666666</v>
      </c>
      <c r="CG934" s="167">
        <v>-71.516999999999996</v>
      </c>
      <c r="CH934" s="167">
        <v>-131.34899999999999</v>
      </c>
      <c r="CI934" s="167">
        <f t="shared" si="631"/>
        <v>3.2507727272727269</v>
      </c>
      <c r="CJ934" s="167">
        <f t="shared" si="632"/>
        <v>5.9704090909090901</v>
      </c>
      <c r="CO934" s="167">
        <v>55860</v>
      </c>
      <c r="CP934" s="169">
        <f t="shared" si="633"/>
        <v>39.516666666666666</v>
      </c>
      <c r="CQ934" s="167">
        <v>-163.05500000000001</v>
      </c>
      <c r="CR934" s="167">
        <v>-165.441</v>
      </c>
      <c r="CS934" s="167">
        <f t="shared" si="634"/>
        <v>7.4115909090909096</v>
      </c>
      <c r="CT934" s="167">
        <f t="shared" si="635"/>
        <v>7.5200454545454543</v>
      </c>
    </row>
    <row r="935" spans="2:98">
      <c r="B935" s="167">
        <f t="shared" si="636"/>
        <v>932</v>
      </c>
      <c r="C935" s="167">
        <v>55920</v>
      </c>
      <c r="D935" s="169">
        <v>39.533333333333331</v>
      </c>
      <c r="E935" s="167">
        <v>-155.99600000000001</v>
      </c>
      <c r="F935" s="167">
        <v>-158.22900000000001</v>
      </c>
      <c r="G935" s="167">
        <f t="shared" si="617"/>
        <v>7.090727272727273</v>
      </c>
      <c r="H935" s="167">
        <f t="shared" si="618"/>
        <v>7.1922272727272736</v>
      </c>
      <c r="J935" s="167">
        <f t="shared" si="637"/>
        <v>15.533333333333333</v>
      </c>
      <c r="K935" s="167">
        <f t="shared" si="619"/>
        <v>-2.5999333333333334</v>
      </c>
      <c r="L935" s="167">
        <f t="shared" si="657"/>
        <v>-2247.7750833333357</v>
      </c>
      <c r="M935" s="167">
        <f t="shared" si="638"/>
        <v>17982.200666666686</v>
      </c>
      <c r="N935" s="167">
        <f t="shared" si="620"/>
        <v>-2.6371500000000001</v>
      </c>
      <c r="O935" s="167">
        <f t="shared" si="654"/>
        <v>-2185.4525333333363</v>
      </c>
      <c r="P935" s="167">
        <f t="shared" si="639"/>
        <v>17483.62026666669</v>
      </c>
      <c r="Q935" s="167">
        <f t="shared" si="640"/>
        <v>17732.91046666669</v>
      </c>
      <c r="W935" s="167">
        <v>55920</v>
      </c>
      <c r="Y935" s="169">
        <f t="shared" si="641"/>
        <v>39.533333333333331</v>
      </c>
      <c r="Z935" s="167">
        <v>-202.20599999999999</v>
      </c>
      <c r="AA935" s="167">
        <v>-186.19900000000001</v>
      </c>
      <c r="AB935" s="167">
        <f t="shared" si="621"/>
        <v>9.1911818181818177</v>
      </c>
      <c r="AC935" s="167">
        <f t="shared" si="622"/>
        <v>8.4635909090909092</v>
      </c>
      <c r="AD935" s="167">
        <f t="shared" si="642"/>
        <v>-194.20249999999999</v>
      </c>
      <c r="AF935" s="167">
        <f t="shared" si="660"/>
        <v>15.533333333333333</v>
      </c>
      <c r="AG935" s="167">
        <f t="shared" si="643"/>
        <v>-3.3700999999999999</v>
      </c>
      <c r="AH935" s="167">
        <f t="shared" si="658"/>
        <v>-2810.3913500000008</v>
      </c>
      <c r="AI935" s="167">
        <f t="shared" si="644"/>
        <v>22483.130800000006</v>
      </c>
      <c r="AJ935" s="167">
        <f t="shared" si="645"/>
        <v>-3.1033166666666667</v>
      </c>
      <c r="AK935" s="167">
        <f t="shared" si="659"/>
        <v>-2624.4125000000026</v>
      </c>
      <c r="AL935" s="167">
        <f t="shared" si="646"/>
        <v>20995.300000000021</v>
      </c>
      <c r="AM935" s="167">
        <f t="shared" si="647"/>
        <v>21739.215400000016</v>
      </c>
      <c r="AR935" s="167">
        <v>55920</v>
      </c>
      <c r="AS935" s="169">
        <f t="shared" si="623"/>
        <v>39.533333333333331</v>
      </c>
      <c r="AT935" s="167">
        <v>-174.81100000000001</v>
      </c>
      <c r="AU935" s="167">
        <v>-240.23400000000001</v>
      </c>
      <c r="AV935" s="167">
        <f t="shared" si="624"/>
        <v>7.9459545454545459</v>
      </c>
      <c r="AW935" s="167">
        <f t="shared" si="625"/>
        <v>10.919727272727274</v>
      </c>
      <c r="AY935" s="167">
        <f t="shared" si="648"/>
        <v>15.533333333333333</v>
      </c>
      <c r="AZ935" s="167">
        <f t="shared" si="649"/>
        <v>-2.9135166666666668</v>
      </c>
      <c r="BA935" s="167">
        <f t="shared" si="655"/>
        <v>-2583.8268333333353</v>
      </c>
      <c r="BB935" s="167">
        <f t="shared" si="650"/>
        <v>20670.614666666683</v>
      </c>
      <c r="BC935" s="167">
        <f t="shared" si="651"/>
        <v>-4.0038999999999998</v>
      </c>
      <c r="BD935" s="167">
        <f t="shared" si="656"/>
        <v>-3720.0881000000008</v>
      </c>
      <c r="BE935" s="167">
        <f t="shared" si="652"/>
        <v>29760.704800000007</v>
      </c>
      <c r="BF935" s="167">
        <f t="shared" si="653"/>
        <v>25215.659733333345</v>
      </c>
      <c r="BK935" s="167">
        <v>55920</v>
      </c>
      <c r="BL935" s="169">
        <v>39.533333333333331</v>
      </c>
      <c r="BM935" s="167">
        <v>-130.46700000000001</v>
      </c>
      <c r="BN935" s="167">
        <v>-165.54599999999999</v>
      </c>
      <c r="BO935" s="167">
        <f t="shared" si="626"/>
        <v>5.9303181818181825</v>
      </c>
      <c r="BP935" s="167">
        <f t="shared" si="627"/>
        <v>7.5248181818181816</v>
      </c>
      <c r="BU935" s="167">
        <v>55920</v>
      </c>
      <c r="BV935" s="169">
        <v>39.533333333333331</v>
      </c>
      <c r="BW935" s="167">
        <v>-132.90899999999999</v>
      </c>
      <c r="BX935" s="167">
        <v>-149.02000000000001</v>
      </c>
      <c r="BY935" s="167">
        <f t="shared" si="628"/>
        <v>6.0413181818181814</v>
      </c>
      <c r="BZ935" s="167">
        <f t="shared" si="629"/>
        <v>6.7736363636363643</v>
      </c>
      <c r="CE935" s="167">
        <v>55920</v>
      </c>
      <c r="CF935" s="169">
        <f t="shared" si="630"/>
        <v>39.533333333333331</v>
      </c>
      <c r="CG935" s="167">
        <v>-71.989000000000004</v>
      </c>
      <c r="CH935" s="167">
        <v>-131.50200000000001</v>
      </c>
      <c r="CI935" s="167">
        <f t="shared" si="631"/>
        <v>3.2722272727272728</v>
      </c>
      <c r="CJ935" s="167">
        <f t="shared" si="632"/>
        <v>5.9773636363636369</v>
      </c>
      <c r="CO935" s="167">
        <v>55920</v>
      </c>
      <c r="CP935" s="169">
        <f t="shared" si="633"/>
        <v>39.533333333333331</v>
      </c>
      <c r="CQ935" s="167">
        <v>-165.03899999999999</v>
      </c>
      <c r="CR935" s="167">
        <v>-166.31299999999999</v>
      </c>
      <c r="CS935" s="167">
        <f t="shared" si="634"/>
        <v>7.5017727272727264</v>
      </c>
      <c r="CT935" s="167">
        <f t="shared" si="635"/>
        <v>7.5596818181818177</v>
      </c>
    </row>
    <row r="936" spans="2:98">
      <c r="B936" s="167">
        <f t="shared" si="636"/>
        <v>933</v>
      </c>
      <c r="C936" s="167">
        <v>55980</v>
      </c>
      <c r="D936" s="169">
        <v>39.549999999999997</v>
      </c>
      <c r="E936" s="167">
        <v>-157.68299999999999</v>
      </c>
      <c r="F936" s="167">
        <v>-157.44399999999999</v>
      </c>
      <c r="G936" s="167">
        <f t="shared" si="617"/>
        <v>7.1674090909090902</v>
      </c>
      <c r="H936" s="167">
        <f t="shared" si="618"/>
        <v>7.1565454545454541</v>
      </c>
      <c r="J936" s="167">
        <f t="shared" si="637"/>
        <v>15.55</v>
      </c>
      <c r="K936" s="167">
        <f t="shared" si="619"/>
        <v>-2.62805</v>
      </c>
      <c r="L936" s="167">
        <f t="shared" si="657"/>
        <v>-2250.4031333333355</v>
      </c>
      <c r="M936" s="167">
        <f t="shared" si="638"/>
        <v>18003.225066666684</v>
      </c>
      <c r="N936" s="167">
        <f t="shared" si="620"/>
        <v>-2.6240666666666663</v>
      </c>
      <c r="O936" s="167">
        <f t="shared" si="654"/>
        <v>-2188.0766000000031</v>
      </c>
      <c r="P936" s="167">
        <f t="shared" si="639"/>
        <v>17504.612800000024</v>
      </c>
      <c r="Q936" s="167">
        <f t="shared" si="640"/>
        <v>17753.918933333356</v>
      </c>
      <c r="W936" s="167">
        <v>55980</v>
      </c>
      <c r="Y936" s="169">
        <f t="shared" si="641"/>
        <v>39.549999999999997</v>
      </c>
      <c r="Z936" s="167">
        <v>-203.185</v>
      </c>
      <c r="AA936" s="167">
        <v>-185.91900000000001</v>
      </c>
      <c r="AB936" s="167">
        <f t="shared" si="621"/>
        <v>9.2356818181818188</v>
      </c>
      <c r="AC936" s="167">
        <f t="shared" si="622"/>
        <v>8.4508636363636374</v>
      </c>
      <c r="AD936" s="167">
        <f t="shared" si="642"/>
        <v>-194.55200000000002</v>
      </c>
      <c r="AF936" s="167">
        <f t="shared" si="660"/>
        <v>15.55</v>
      </c>
      <c r="AG936" s="167">
        <f t="shared" si="643"/>
        <v>-3.3864166666666669</v>
      </c>
      <c r="AH936" s="167">
        <f t="shared" si="658"/>
        <v>-2813.7777666666675</v>
      </c>
      <c r="AI936" s="167">
        <f t="shared" si="644"/>
        <v>22510.22213333334</v>
      </c>
      <c r="AJ936" s="167">
        <f t="shared" si="645"/>
        <v>-3.0986500000000001</v>
      </c>
      <c r="AK936" s="167">
        <f t="shared" si="659"/>
        <v>-2627.5111500000025</v>
      </c>
      <c r="AL936" s="167">
        <f t="shared" si="646"/>
        <v>21020.08920000002</v>
      </c>
      <c r="AM936" s="167">
        <f t="shared" si="647"/>
        <v>21765.15566666668</v>
      </c>
      <c r="AR936" s="167">
        <v>55980</v>
      </c>
      <c r="AS936" s="169">
        <f t="shared" si="623"/>
        <v>39.549999999999997</v>
      </c>
      <c r="AT936" s="167">
        <v>-172.499</v>
      </c>
      <c r="AU936" s="167">
        <v>-244.69800000000001</v>
      </c>
      <c r="AV936" s="167">
        <f t="shared" si="624"/>
        <v>7.8408636363636361</v>
      </c>
      <c r="AW936" s="167">
        <f t="shared" si="625"/>
        <v>11.122636363636364</v>
      </c>
      <c r="AY936" s="167">
        <f t="shared" si="648"/>
        <v>15.55</v>
      </c>
      <c r="AZ936" s="167">
        <f t="shared" si="649"/>
        <v>-2.8749833333333332</v>
      </c>
      <c r="BA936" s="167">
        <f t="shared" si="655"/>
        <v>-2586.7018166666685</v>
      </c>
      <c r="BB936" s="167">
        <f t="shared" si="650"/>
        <v>20693.614533333348</v>
      </c>
      <c r="BC936" s="167">
        <f t="shared" si="651"/>
        <v>-4.0783000000000005</v>
      </c>
      <c r="BD936" s="167">
        <f t="shared" si="656"/>
        <v>-3724.166400000001</v>
      </c>
      <c r="BE936" s="167">
        <f t="shared" si="652"/>
        <v>29793.331200000008</v>
      </c>
      <c r="BF936" s="167">
        <f t="shared" si="653"/>
        <v>25243.472866666678</v>
      </c>
      <c r="BK936" s="167">
        <v>55980</v>
      </c>
      <c r="BL936" s="169">
        <v>39.549999999999997</v>
      </c>
      <c r="BM936" s="167">
        <v>-129.14099999999999</v>
      </c>
      <c r="BN936" s="167">
        <v>-162.73599999999999</v>
      </c>
      <c r="BO936" s="167">
        <f t="shared" si="626"/>
        <v>5.8700454545454539</v>
      </c>
      <c r="BP936" s="167">
        <f t="shared" si="627"/>
        <v>7.3970909090909087</v>
      </c>
      <c r="BU936" s="167">
        <v>55980</v>
      </c>
      <c r="BV936" s="169">
        <v>39.549999999999997</v>
      </c>
      <c r="BW936" s="167">
        <v>-131.50399999999999</v>
      </c>
      <c r="BX936" s="167">
        <v>-147.417</v>
      </c>
      <c r="BY936" s="167">
        <f t="shared" si="628"/>
        <v>5.9774545454545454</v>
      </c>
      <c r="BZ936" s="167">
        <f t="shared" si="629"/>
        <v>6.7007727272727271</v>
      </c>
      <c r="CE936" s="167">
        <v>55980</v>
      </c>
      <c r="CF936" s="169">
        <f t="shared" si="630"/>
        <v>39.549999999999997</v>
      </c>
      <c r="CG936" s="167">
        <v>-71.712999999999994</v>
      </c>
      <c r="CH936" s="167">
        <v>-132.25200000000001</v>
      </c>
      <c r="CI936" s="167">
        <f t="shared" si="631"/>
        <v>3.2596818181818179</v>
      </c>
      <c r="CJ936" s="167">
        <f t="shared" si="632"/>
        <v>6.0114545454545461</v>
      </c>
      <c r="CO936" s="167">
        <v>55980</v>
      </c>
      <c r="CP936" s="169">
        <f t="shared" si="633"/>
        <v>39.549999999999997</v>
      </c>
      <c r="CQ936" s="167">
        <v>-161.16499999999999</v>
      </c>
      <c r="CR936" s="167">
        <v>-166.42400000000001</v>
      </c>
      <c r="CS936" s="167">
        <f t="shared" si="634"/>
        <v>7.3256818181818177</v>
      </c>
      <c r="CT936" s="167">
        <f t="shared" si="635"/>
        <v>7.5647272727272732</v>
      </c>
    </row>
    <row r="937" spans="2:98">
      <c r="B937" s="167">
        <f t="shared" si="636"/>
        <v>934</v>
      </c>
      <c r="C937" s="167">
        <v>56040</v>
      </c>
      <c r="D937" s="169">
        <v>39.566666666666663</v>
      </c>
      <c r="E937" s="167">
        <v>-155.38300000000001</v>
      </c>
      <c r="F937" s="167">
        <v>-158.09</v>
      </c>
      <c r="G937" s="167">
        <f t="shared" si="617"/>
        <v>7.0628636363636366</v>
      </c>
      <c r="H937" s="167">
        <f t="shared" si="618"/>
        <v>7.1859090909090915</v>
      </c>
      <c r="J937" s="167">
        <f t="shared" si="637"/>
        <v>15.566666666666666</v>
      </c>
      <c r="K937" s="167">
        <f t="shared" si="619"/>
        <v>-2.5897166666666669</v>
      </c>
      <c r="L937" s="167">
        <f t="shared" si="657"/>
        <v>-2252.9928500000024</v>
      </c>
      <c r="M937" s="167">
        <f t="shared" si="638"/>
        <v>18023.942800000019</v>
      </c>
      <c r="N937" s="167">
        <f t="shared" si="620"/>
        <v>-2.6348333333333334</v>
      </c>
      <c r="O937" s="167">
        <f t="shared" si="654"/>
        <v>-2190.7114333333366</v>
      </c>
      <c r="P937" s="167">
        <f t="shared" si="639"/>
        <v>17525.691466666693</v>
      </c>
      <c r="Q937" s="167">
        <f t="shared" si="640"/>
        <v>17774.817133333356</v>
      </c>
      <c r="W937" s="167">
        <v>56040</v>
      </c>
      <c r="Y937" s="169">
        <f t="shared" si="641"/>
        <v>39.566666666666663</v>
      </c>
      <c r="Z937" s="167">
        <v>-199.898</v>
      </c>
      <c r="AA937" s="167">
        <v>-188.93199999999999</v>
      </c>
      <c r="AB937" s="167">
        <f t="shared" si="621"/>
        <v>9.0862727272727266</v>
      </c>
      <c r="AC937" s="167">
        <f t="shared" si="622"/>
        <v>8.5878181818181805</v>
      </c>
      <c r="AD937" s="167">
        <f t="shared" si="642"/>
        <v>-194.41499999999999</v>
      </c>
      <c r="AF937" s="167">
        <f t="shared" si="660"/>
        <v>15.566666666666666</v>
      </c>
      <c r="AG937" s="167">
        <f t="shared" si="643"/>
        <v>-3.331633333333333</v>
      </c>
      <c r="AH937" s="167">
        <f t="shared" si="658"/>
        <v>-2817.1094000000007</v>
      </c>
      <c r="AI937" s="167">
        <f t="shared" si="644"/>
        <v>22536.875200000006</v>
      </c>
      <c r="AJ937" s="167">
        <f t="shared" si="645"/>
        <v>-3.1488666666666663</v>
      </c>
      <c r="AK937" s="167">
        <f t="shared" si="659"/>
        <v>-2630.6600166666694</v>
      </c>
      <c r="AL937" s="167">
        <f t="shared" si="646"/>
        <v>21045.280133333355</v>
      </c>
      <c r="AM937" s="167">
        <f t="shared" si="647"/>
        <v>21791.077666666679</v>
      </c>
      <c r="AR937" s="167">
        <v>56040</v>
      </c>
      <c r="AS937" s="169">
        <f t="shared" si="623"/>
        <v>39.566666666666663</v>
      </c>
      <c r="AT937" s="167">
        <v>-178.58600000000001</v>
      </c>
      <c r="AU937" s="167">
        <v>-241.65100000000001</v>
      </c>
      <c r="AV937" s="167">
        <f t="shared" si="624"/>
        <v>8.1175454545454553</v>
      </c>
      <c r="AW937" s="167">
        <f t="shared" si="625"/>
        <v>10.984136363636365</v>
      </c>
      <c r="AY937" s="167">
        <f t="shared" si="648"/>
        <v>15.566666666666666</v>
      </c>
      <c r="AZ937" s="167">
        <f t="shared" si="649"/>
        <v>-2.9764333333333335</v>
      </c>
      <c r="BA937" s="167">
        <f t="shared" si="655"/>
        <v>-2589.6782500000018</v>
      </c>
      <c r="BB937" s="167">
        <f t="shared" si="650"/>
        <v>20717.426000000014</v>
      </c>
      <c r="BC937" s="167">
        <f t="shared" si="651"/>
        <v>-4.0275166666666671</v>
      </c>
      <c r="BD937" s="167">
        <f t="shared" si="656"/>
        <v>-3728.1939166666675</v>
      </c>
      <c r="BE937" s="167">
        <f t="shared" si="652"/>
        <v>29825.55133333334</v>
      </c>
      <c r="BF937" s="167">
        <f t="shared" si="653"/>
        <v>25271.488666666679</v>
      </c>
      <c r="BK937" s="167">
        <v>56040</v>
      </c>
      <c r="BL937" s="169">
        <v>39.566666666666663</v>
      </c>
      <c r="BM937" s="167">
        <v>-129.40299999999999</v>
      </c>
      <c r="BN937" s="167">
        <v>-163.84800000000001</v>
      </c>
      <c r="BO937" s="167">
        <f t="shared" si="626"/>
        <v>5.881954545454545</v>
      </c>
      <c r="BP937" s="167">
        <f t="shared" si="627"/>
        <v>7.4476363636363638</v>
      </c>
      <c r="BU937" s="167">
        <v>56040</v>
      </c>
      <c r="BV937" s="169">
        <v>39.566666666666663</v>
      </c>
      <c r="BW937" s="167">
        <v>-131.69</v>
      </c>
      <c r="BX937" s="167">
        <v>-146.09299999999999</v>
      </c>
      <c r="BY937" s="167">
        <f t="shared" si="628"/>
        <v>5.9859090909090904</v>
      </c>
      <c r="BZ937" s="167">
        <f t="shared" si="629"/>
        <v>6.6405909090909088</v>
      </c>
      <c r="CE937" s="167">
        <v>56040</v>
      </c>
      <c r="CF937" s="169">
        <f t="shared" si="630"/>
        <v>39.566666666666663</v>
      </c>
      <c r="CG937" s="167">
        <v>-71.242999999999995</v>
      </c>
      <c r="CH937" s="167">
        <v>-132.01599999999999</v>
      </c>
      <c r="CI937" s="167">
        <f t="shared" si="631"/>
        <v>3.2383181818181814</v>
      </c>
      <c r="CJ937" s="167">
        <f t="shared" si="632"/>
        <v>6.0007272727272722</v>
      </c>
      <c r="CO937" s="167">
        <v>56040</v>
      </c>
      <c r="CP937" s="169">
        <f t="shared" si="633"/>
        <v>39.566666666666663</v>
      </c>
      <c r="CQ937" s="167">
        <v>-162.637</v>
      </c>
      <c r="CR937" s="167">
        <v>-166.52799999999999</v>
      </c>
      <c r="CS937" s="167">
        <f t="shared" si="634"/>
        <v>7.3925909090909094</v>
      </c>
      <c r="CT937" s="167">
        <f t="shared" si="635"/>
        <v>7.569454545454545</v>
      </c>
    </row>
    <row r="938" spans="2:98">
      <c r="B938" s="167">
        <f t="shared" si="636"/>
        <v>935</v>
      </c>
      <c r="C938" s="167">
        <v>56100</v>
      </c>
      <c r="D938" s="169">
        <v>39.583333333333336</v>
      </c>
      <c r="E938" s="167">
        <v>-155.68899999999999</v>
      </c>
      <c r="F938" s="167">
        <v>-158.38300000000001</v>
      </c>
      <c r="G938" s="167">
        <f t="shared" si="617"/>
        <v>7.0767727272727265</v>
      </c>
      <c r="H938" s="167">
        <f t="shared" si="618"/>
        <v>7.1992272727272733</v>
      </c>
      <c r="J938" s="167">
        <f t="shared" si="637"/>
        <v>15.583333333333334</v>
      </c>
      <c r="K938" s="167">
        <f t="shared" si="619"/>
        <v>-2.5948166666666665</v>
      </c>
      <c r="L938" s="167">
        <f t="shared" si="657"/>
        <v>-2255.5876666666691</v>
      </c>
      <c r="M938" s="167">
        <f t="shared" si="638"/>
        <v>18044.701333333353</v>
      </c>
      <c r="N938" s="167">
        <f t="shared" si="620"/>
        <v>-2.6397166666666667</v>
      </c>
      <c r="O938" s="167">
        <f t="shared" si="654"/>
        <v>-2193.3511500000031</v>
      </c>
      <c r="P938" s="167">
        <f t="shared" si="639"/>
        <v>17546.809200000025</v>
      </c>
      <c r="Q938" s="167">
        <f t="shared" si="640"/>
        <v>17795.755266666689</v>
      </c>
      <c r="W938" s="167">
        <v>56100</v>
      </c>
      <c r="Y938" s="169">
        <f t="shared" si="641"/>
        <v>39.583333333333336</v>
      </c>
      <c r="Z938" s="167">
        <v>-202.18199999999999</v>
      </c>
      <c r="AA938" s="167">
        <v>-185.88300000000001</v>
      </c>
      <c r="AB938" s="167">
        <f t="shared" si="621"/>
        <v>9.1900909090909089</v>
      </c>
      <c r="AC938" s="167">
        <f t="shared" si="622"/>
        <v>8.4492272727272724</v>
      </c>
      <c r="AD938" s="167">
        <f t="shared" si="642"/>
        <v>-194.0325</v>
      </c>
      <c r="AF938" s="167">
        <f t="shared" si="660"/>
        <v>15.583333333333334</v>
      </c>
      <c r="AG938" s="167">
        <f t="shared" si="643"/>
        <v>-3.3696999999999999</v>
      </c>
      <c r="AH938" s="167">
        <f t="shared" si="658"/>
        <v>-2820.4791000000009</v>
      </c>
      <c r="AI938" s="167">
        <f t="shared" si="644"/>
        <v>22563.832800000007</v>
      </c>
      <c r="AJ938" s="167">
        <f t="shared" si="645"/>
        <v>-3.0980500000000002</v>
      </c>
      <c r="AK938" s="167">
        <f t="shared" si="659"/>
        <v>-2633.7580666666695</v>
      </c>
      <c r="AL938" s="167">
        <f t="shared" si="646"/>
        <v>21070.064533333356</v>
      </c>
      <c r="AM938" s="167">
        <f t="shared" si="647"/>
        <v>21816.948666666682</v>
      </c>
      <c r="AR938" s="167">
        <v>56100</v>
      </c>
      <c r="AS938" s="169">
        <f t="shared" si="623"/>
        <v>39.583333333333336</v>
      </c>
      <c r="AT938" s="167">
        <v>-180.476</v>
      </c>
      <c r="AU938" s="167">
        <v>-244.065</v>
      </c>
      <c r="AV938" s="167">
        <f t="shared" si="624"/>
        <v>8.2034545454545462</v>
      </c>
      <c r="AW938" s="167">
        <f t="shared" si="625"/>
        <v>11.093863636363636</v>
      </c>
      <c r="AY938" s="167">
        <f t="shared" si="648"/>
        <v>15.583333333333334</v>
      </c>
      <c r="AZ938" s="167">
        <f t="shared" si="649"/>
        <v>-3.0079333333333333</v>
      </c>
      <c r="BA938" s="167">
        <f t="shared" si="655"/>
        <v>-2592.6861833333351</v>
      </c>
      <c r="BB938" s="167">
        <f t="shared" si="650"/>
        <v>20741.489466666681</v>
      </c>
      <c r="BC938" s="167">
        <f t="shared" si="651"/>
        <v>-4.0677500000000002</v>
      </c>
      <c r="BD938" s="167">
        <f t="shared" si="656"/>
        <v>-3732.2616666666677</v>
      </c>
      <c r="BE938" s="167">
        <f t="shared" si="652"/>
        <v>29858.093333333341</v>
      </c>
      <c r="BF938" s="167">
        <f t="shared" si="653"/>
        <v>25299.791400000009</v>
      </c>
      <c r="BK938" s="167">
        <v>56100</v>
      </c>
      <c r="BL938" s="169">
        <v>39.583333333333336</v>
      </c>
      <c r="BM938" s="167">
        <v>-127.24299999999999</v>
      </c>
      <c r="BN938" s="167">
        <v>-163.01400000000001</v>
      </c>
      <c r="BO938" s="167">
        <f t="shared" si="626"/>
        <v>5.7837727272727273</v>
      </c>
      <c r="BP938" s="167">
        <f t="shared" si="627"/>
        <v>7.4097272727272729</v>
      </c>
      <c r="BU938" s="167">
        <v>56100</v>
      </c>
      <c r="BV938" s="169">
        <v>39.583333333333336</v>
      </c>
      <c r="BW938" s="167">
        <v>-131.52000000000001</v>
      </c>
      <c r="BX938" s="167">
        <v>-146.32400000000001</v>
      </c>
      <c r="BY938" s="167">
        <f t="shared" si="628"/>
        <v>5.9781818181818185</v>
      </c>
      <c r="BZ938" s="167">
        <f t="shared" si="629"/>
        <v>6.6510909090909101</v>
      </c>
      <c r="CE938" s="167">
        <v>56100</v>
      </c>
      <c r="CF938" s="169">
        <f t="shared" si="630"/>
        <v>39.583333333333336</v>
      </c>
      <c r="CG938" s="167">
        <v>-71.256</v>
      </c>
      <c r="CH938" s="167">
        <v>-131.17500000000001</v>
      </c>
      <c r="CI938" s="167">
        <f t="shared" si="631"/>
        <v>3.238909090909091</v>
      </c>
      <c r="CJ938" s="167">
        <f t="shared" si="632"/>
        <v>5.9625000000000004</v>
      </c>
      <c r="CO938" s="167">
        <v>56100</v>
      </c>
      <c r="CP938" s="169">
        <f t="shared" si="633"/>
        <v>39.583333333333336</v>
      </c>
      <c r="CQ938" s="167">
        <v>-160.55600000000001</v>
      </c>
      <c r="CR938" s="167">
        <v>-167.102</v>
      </c>
      <c r="CS938" s="167">
        <f t="shared" si="634"/>
        <v>7.2980000000000009</v>
      </c>
      <c r="CT938" s="167">
        <f t="shared" si="635"/>
        <v>7.595545454545455</v>
      </c>
    </row>
    <row r="939" spans="2:98">
      <c r="B939" s="167">
        <f t="shared" si="636"/>
        <v>936</v>
      </c>
      <c r="C939" s="167">
        <v>56160</v>
      </c>
      <c r="D939" s="169">
        <v>39.6</v>
      </c>
      <c r="E939" s="167">
        <v>-154.922</v>
      </c>
      <c r="F939" s="167">
        <v>-157.398</v>
      </c>
      <c r="G939" s="167">
        <f t="shared" si="617"/>
        <v>7.0419090909090905</v>
      </c>
      <c r="H939" s="167">
        <f t="shared" si="618"/>
        <v>7.154454545454545</v>
      </c>
      <c r="J939" s="167">
        <f t="shared" si="637"/>
        <v>15.6</v>
      </c>
      <c r="K939" s="167">
        <f t="shared" si="619"/>
        <v>-2.5820333333333334</v>
      </c>
      <c r="L939" s="167">
        <f t="shared" si="657"/>
        <v>-2258.1697000000022</v>
      </c>
      <c r="M939" s="167">
        <f t="shared" si="638"/>
        <v>18065.357600000018</v>
      </c>
      <c r="N939" s="167">
        <f t="shared" si="620"/>
        <v>-2.6233</v>
      </c>
      <c r="O939" s="167">
        <f t="shared" si="654"/>
        <v>-2195.9744500000033</v>
      </c>
      <c r="P939" s="167">
        <f t="shared" si="639"/>
        <v>17567.795600000027</v>
      </c>
      <c r="Q939" s="167">
        <f t="shared" si="640"/>
        <v>17816.576600000022</v>
      </c>
      <c r="W939" s="167">
        <v>56160</v>
      </c>
      <c r="Y939" s="169">
        <f t="shared" si="641"/>
        <v>39.6</v>
      </c>
      <c r="Z939" s="167">
        <v>-201.05</v>
      </c>
      <c r="AA939" s="167">
        <v>-188.428</v>
      </c>
      <c r="AB939" s="167">
        <f t="shared" si="621"/>
        <v>9.1386363636363637</v>
      </c>
      <c r="AC939" s="167">
        <f t="shared" si="622"/>
        <v>8.5649090909090901</v>
      </c>
      <c r="AD939" s="167">
        <f t="shared" si="642"/>
        <v>-194.739</v>
      </c>
      <c r="AF939" s="167">
        <f t="shared" si="660"/>
        <v>15.6</v>
      </c>
      <c r="AG939" s="167">
        <f t="shared" si="643"/>
        <v>-3.3508333333333336</v>
      </c>
      <c r="AH939" s="167">
        <f t="shared" si="658"/>
        <v>-2823.8299333333343</v>
      </c>
      <c r="AI939" s="167">
        <f t="shared" si="644"/>
        <v>22590.639466666675</v>
      </c>
      <c r="AJ939" s="167">
        <f t="shared" si="645"/>
        <v>-3.1404666666666667</v>
      </c>
      <c r="AK939" s="167">
        <f t="shared" si="659"/>
        <v>-2636.8985333333362</v>
      </c>
      <c r="AL939" s="167">
        <f t="shared" si="646"/>
        <v>21095.18826666669</v>
      </c>
      <c r="AM939" s="167">
        <f t="shared" si="647"/>
        <v>21842.913866666684</v>
      </c>
      <c r="AR939" s="167">
        <v>56160</v>
      </c>
      <c r="AS939" s="169">
        <f t="shared" si="623"/>
        <v>39.6</v>
      </c>
      <c r="AT939" s="167">
        <v>-180.24100000000001</v>
      </c>
      <c r="AU939" s="167">
        <v>-240.52099999999999</v>
      </c>
      <c r="AV939" s="167">
        <f t="shared" si="624"/>
        <v>8.1927727272727271</v>
      </c>
      <c r="AW939" s="167">
        <f t="shared" si="625"/>
        <v>10.932772727272727</v>
      </c>
      <c r="AY939" s="167">
        <f t="shared" si="648"/>
        <v>15.6</v>
      </c>
      <c r="AZ939" s="167">
        <f t="shared" si="649"/>
        <v>-3.0040166666666668</v>
      </c>
      <c r="BA939" s="167">
        <f t="shared" si="655"/>
        <v>-2595.6902000000018</v>
      </c>
      <c r="BB939" s="167">
        <f t="shared" si="650"/>
        <v>20765.521600000015</v>
      </c>
      <c r="BC939" s="167">
        <f t="shared" si="651"/>
        <v>-4.0086833333333329</v>
      </c>
      <c r="BD939" s="167">
        <f t="shared" si="656"/>
        <v>-3736.2703500000011</v>
      </c>
      <c r="BE939" s="167">
        <f t="shared" si="652"/>
        <v>29890.162800000009</v>
      </c>
      <c r="BF939" s="167">
        <f t="shared" si="653"/>
        <v>25327.842200000014</v>
      </c>
      <c r="BK939" s="167">
        <v>56160</v>
      </c>
      <c r="BL939" s="169">
        <v>39.6</v>
      </c>
      <c r="BM939" s="167">
        <v>-128.416</v>
      </c>
      <c r="BN939" s="167">
        <v>-165.02099999999999</v>
      </c>
      <c r="BO939" s="167">
        <f t="shared" si="626"/>
        <v>5.8370909090909091</v>
      </c>
      <c r="BP939" s="167">
        <f t="shared" si="627"/>
        <v>7.5009545454545448</v>
      </c>
      <c r="BU939" s="167">
        <v>56160</v>
      </c>
      <c r="BV939" s="169">
        <v>39.6</v>
      </c>
      <c r="BW939" s="167">
        <v>-132.01400000000001</v>
      </c>
      <c r="BX939" s="167">
        <v>-144.721</v>
      </c>
      <c r="BY939" s="167">
        <f t="shared" si="628"/>
        <v>6.0006363636363638</v>
      </c>
      <c r="BZ939" s="167">
        <f t="shared" si="629"/>
        <v>6.5782272727272728</v>
      </c>
      <c r="CE939" s="167">
        <v>56160</v>
      </c>
      <c r="CF939" s="169">
        <f t="shared" si="630"/>
        <v>39.6</v>
      </c>
      <c r="CG939" s="167">
        <v>-71.891000000000005</v>
      </c>
      <c r="CH939" s="167">
        <v>-131.23599999999999</v>
      </c>
      <c r="CI939" s="167">
        <f t="shared" si="631"/>
        <v>3.2677727272727277</v>
      </c>
      <c r="CJ939" s="167">
        <f t="shared" si="632"/>
        <v>5.9652727272727271</v>
      </c>
      <c r="CO939" s="167">
        <v>56160</v>
      </c>
      <c r="CP939" s="169">
        <f t="shared" si="633"/>
        <v>39.6</v>
      </c>
      <c r="CQ939" s="167">
        <v>-160.77500000000001</v>
      </c>
      <c r="CR939" s="167">
        <v>-166.45699999999999</v>
      </c>
      <c r="CS939" s="167">
        <f t="shared" si="634"/>
        <v>7.307954545454546</v>
      </c>
      <c r="CT939" s="167">
        <f t="shared" si="635"/>
        <v>7.5662272727272724</v>
      </c>
    </row>
    <row r="940" spans="2:98">
      <c r="B940" s="167">
        <f t="shared" si="636"/>
        <v>937</v>
      </c>
      <c r="C940" s="167">
        <v>56220</v>
      </c>
      <c r="D940" s="169">
        <v>39.616666666666667</v>
      </c>
      <c r="E940" s="167">
        <v>-158.44999999999999</v>
      </c>
      <c r="F940" s="167">
        <v>-157.52099999999999</v>
      </c>
      <c r="G940" s="167">
        <f t="shared" si="617"/>
        <v>7.2022727272727272</v>
      </c>
      <c r="H940" s="167">
        <f t="shared" si="618"/>
        <v>7.1600454545454539</v>
      </c>
      <c r="J940" s="167">
        <f t="shared" si="637"/>
        <v>15.616666666666667</v>
      </c>
      <c r="K940" s="167">
        <f t="shared" si="619"/>
        <v>-2.6408333333333331</v>
      </c>
      <c r="L940" s="167">
        <f t="shared" si="657"/>
        <v>-2260.8105333333356</v>
      </c>
      <c r="M940" s="167">
        <f t="shared" si="638"/>
        <v>18086.484266666685</v>
      </c>
      <c r="N940" s="167">
        <f t="shared" si="620"/>
        <v>-2.6253499999999996</v>
      </c>
      <c r="O940" s="167">
        <f t="shared" si="654"/>
        <v>-2198.5998000000031</v>
      </c>
      <c r="P940" s="167">
        <f t="shared" si="639"/>
        <v>17588.798400000025</v>
      </c>
      <c r="Q940" s="167">
        <f t="shared" si="640"/>
        <v>17837.641333333355</v>
      </c>
      <c r="W940" s="167">
        <v>56220</v>
      </c>
      <c r="Y940" s="169">
        <f t="shared" si="641"/>
        <v>39.616666666666667</v>
      </c>
      <c r="Z940" s="167">
        <v>-200.68</v>
      </c>
      <c r="AA940" s="167">
        <v>-189.869</v>
      </c>
      <c r="AB940" s="167">
        <f t="shared" si="621"/>
        <v>9.1218181818181829</v>
      </c>
      <c r="AC940" s="167">
        <f t="shared" si="622"/>
        <v>8.6304090909090903</v>
      </c>
      <c r="AD940" s="167">
        <f t="shared" si="642"/>
        <v>-195.27449999999999</v>
      </c>
      <c r="AF940" s="167">
        <f t="shared" si="660"/>
        <v>15.616666666666667</v>
      </c>
      <c r="AG940" s="167">
        <f t="shared" si="643"/>
        <v>-3.3446666666666669</v>
      </c>
      <c r="AH940" s="167">
        <f t="shared" si="658"/>
        <v>-2827.1746000000012</v>
      </c>
      <c r="AI940" s="167">
        <f t="shared" si="644"/>
        <v>22617.39680000001</v>
      </c>
      <c r="AJ940" s="167">
        <f t="shared" si="645"/>
        <v>-3.1644833333333331</v>
      </c>
      <c r="AK940" s="167">
        <f t="shared" si="659"/>
        <v>-2640.0630166666697</v>
      </c>
      <c r="AL940" s="167">
        <f t="shared" si="646"/>
        <v>21120.504133333357</v>
      </c>
      <c r="AM940" s="167">
        <f t="shared" si="647"/>
        <v>21868.950466666683</v>
      </c>
      <c r="AR940" s="167">
        <v>56220</v>
      </c>
      <c r="AS940" s="169">
        <f t="shared" si="623"/>
        <v>39.616666666666667</v>
      </c>
      <c r="AT940" s="167">
        <v>-175.422</v>
      </c>
      <c r="AU940" s="167">
        <v>-243.458</v>
      </c>
      <c r="AV940" s="167">
        <f t="shared" si="624"/>
        <v>7.973727272727273</v>
      </c>
      <c r="AW940" s="167">
        <f t="shared" si="625"/>
        <v>11.066272727272727</v>
      </c>
      <c r="AY940" s="167">
        <f t="shared" si="648"/>
        <v>15.616666666666667</v>
      </c>
      <c r="AZ940" s="167">
        <f t="shared" si="649"/>
        <v>-2.9236999999999997</v>
      </c>
      <c r="BA940" s="167">
        <f t="shared" si="655"/>
        <v>-2598.6139000000016</v>
      </c>
      <c r="BB940" s="167">
        <f t="shared" si="650"/>
        <v>20788.911200000013</v>
      </c>
      <c r="BC940" s="167">
        <f t="shared" si="651"/>
        <v>-4.0576333333333334</v>
      </c>
      <c r="BD940" s="167">
        <f t="shared" si="656"/>
        <v>-3740.3279833333345</v>
      </c>
      <c r="BE940" s="167">
        <f t="shared" si="652"/>
        <v>29922.623866666676</v>
      </c>
      <c r="BF940" s="167">
        <f t="shared" si="653"/>
        <v>25355.767533333346</v>
      </c>
      <c r="BK940" s="167">
        <v>56220</v>
      </c>
      <c r="BL940" s="169">
        <v>39.616666666666667</v>
      </c>
      <c r="BM940" s="167">
        <v>-129.773</v>
      </c>
      <c r="BN940" s="167">
        <v>-164.63499999999999</v>
      </c>
      <c r="BO940" s="167">
        <f t="shared" si="626"/>
        <v>5.8987727272727275</v>
      </c>
      <c r="BP940" s="167">
        <f t="shared" si="627"/>
        <v>7.4834090909090909</v>
      </c>
      <c r="BU940" s="167">
        <v>56220</v>
      </c>
      <c r="BV940" s="169">
        <v>39.616666666666667</v>
      </c>
      <c r="BW940" s="167">
        <v>-129.745</v>
      </c>
      <c r="BX940" s="167">
        <v>-145.75399999999999</v>
      </c>
      <c r="BY940" s="167">
        <f t="shared" si="628"/>
        <v>5.8975</v>
      </c>
      <c r="BZ940" s="167">
        <f t="shared" si="629"/>
        <v>6.6251818181818178</v>
      </c>
      <c r="CE940" s="167">
        <v>56220</v>
      </c>
      <c r="CF940" s="169">
        <f t="shared" si="630"/>
        <v>39.616666666666667</v>
      </c>
      <c r="CG940" s="167">
        <v>-71.343000000000004</v>
      </c>
      <c r="CH940" s="167">
        <v>-130.16300000000001</v>
      </c>
      <c r="CI940" s="167">
        <f t="shared" si="631"/>
        <v>3.2428636363636367</v>
      </c>
      <c r="CJ940" s="167">
        <f t="shared" si="632"/>
        <v>5.9165000000000001</v>
      </c>
      <c r="CO940" s="167">
        <v>56220</v>
      </c>
      <c r="CP940" s="169">
        <f t="shared" si="633"/>
        <v>39.616666666666667</v>
      </c>
      <c r="CQ940" s="167">
        <v>-161.21600000000001</v>
      </c>
      <c r="CR940" s="167">
        <v>-165.43700000000001</v>
      </c>
      <c r="CS940" s="167">
        <f t="shared" si="634"/>
        <v>7.3280000000000003</v>
      </c>
      <c r="CT940" s="167">
        <f t="shared" si="635"/>
        <v>7.5198636363636373</v>
      </c>
    </row>
    <row r="941" spans="2:98">
      <c r="B941" s="167">
        <f t="shared" si="636"/>
        <v>938</v>
      </c>
      <c r="C941" s="167">
        <v>56280</v>
      </c>
      <c r="D941" s="169">
        <v>39.633333333333333</v>
      </c>
      <c r="E941" s="167">
        <v>-154.76900000000001</v>
      </c>
      <c r="F941" s="167">
        <v>-157.81299999999999</v>
      </c>
      <c r="G941" s="167">
        <f t="shared" si="617"/>
        <v>7.0349545454545455</v>
      </c>
      <c r="H941" s="167">
        <f t="shared" si="618"/>
        <v>7.173318181818181</v>
      </c>
      <c r="J941" s="167">
        <f t="shared" si="637"/>
        <v>15.633333333333333</v>
      </c>
      <c r="K941" s="167">
        <f t="shared" si="619"/>
        <v>-2.5794833333333336</v>
      </c>
      <c r="L941" s="167">
        <f t="shared" si="657"/>
        <v>-2263.390016666669</v>
      </c>
      <c r="M941" s="167">
        <f t="shared" si="638"/>
        <v>18107.120133333352</v>
      </c>
      <c r="N941" s="167">
        <f t="shared" si="620"/>
        <v>-2.6302166666666666</v>
      </c>
      <c r="O941" s="167">
        <f t="shared" si="654"/>
        <v>-2201.2300166666696</v>
      </c>
      <c r="P941" s="167">
        <f t="shared" si="639"/>
        <v>17609.840133333357</v>
      </c>
      <c r="Q941" s="167">
        <f t="shared" si="640"/>
        <v>17858.480133333353</v>
      </c>
      <c r="W941" s="167">
        <v>56280</v>
      </c>
      <c r="Y941" s="169">
        <f t="shared" si="641"/>
        <v>39.633333333333333</v>
      </c>
      <c r="Z941" s="167">
        <v>-203.173</v>
      </c>
      <c r="AA941" s="167">
        <v>-184.494</v>
      </c>
      <c r="AB941" s="167">
        <f t="shared" si="621"/>
        <v>9.2351363636363644</v>
      </c>
      <c r="AC941" s="167">
        <f t="shared" si="622"/>
        <v>8.3860909090909086</v>
      </c>
      <c r="AD941" s="167">
        <f t="shared" si="642"/>
        <v>-193.83350000000002</v>
      </c>
      <c r="AF941" s="167">
        <f t="shared" si="660"/>
        <v>15.633333333333333</v>
      </c>
      <c r="AG941" s="167">
        <f t="shared" si="643"/>
        <v>-3.3862166666666664</v>
      </c>
      <c r="AH941" s="167">
        <f t="shared" si="658"/>
        <v>-2830.560816666668</v>
      </c>
      <c r="AI941" s="167">
        <f t="shared" si="644"/>
        <v>22644.486533333344</v>
      </c>
      <c r="AJ941" s="167">
        <f t="shared" si="645"/>
        <v>-3.0749</v>
      </c>
      <c r="AK941" s="167">
        <f t="shared" si="659"/>
        <v>-2643.1379166666698</v>
      </c>
      <c r="AL941" s="167">
        <f t="shared" si="646"/>
        <v>21145.103333333358</v>
      </c>
      <c r="AM941" s="167">
        <f t="shared" si="647"/>
        <v>21894.794933333353</v>
      </c>
      <c r="AR941" s="167">
        <v>56280</v>
      </c>
      <c r="AS941" s="169">
        <f t="shared" si="623"/>
        <v>39.633333333333333</v>
      </c>
      <c r="AT941" s="167">
        <v>-174.773</v>
      </c>
      <c r="AU941" s="167">
        <v>-239.405</v>
      </c>
      <c r="AV941" s="167">
        <f t="shared" si="624"/>
        <v>7.9442272727272725</v>
      </c>
      <c r="AW941" s="167">
        <f t="shared" si="625"/>
        <v>10.882045454545455</v>
      </c>
      <c r="AY941" s="167">
        <f t="shared" si="648"/>
        <v>15.633333333333333</v>
      </c>
      <c r="AZ941" s="167">
        <f t="shared" si="649"/>
        <v>-2.9128833333333333</v>
      </c>
      <c r="BA941" s="167">
        <f t="shared" si="655"/>
        <v>-2601.5267833333351</v>
      </c>
      <c r="BB941" s="167">
        <f t="shared" si="650"/>
        <v>20812.21426666668</v>
      </c>
      <c r="BC941" s="167">
        <f t="shared" si="651"/>
        <v>-3.9900833333333332</v>
      </c>
      <c r="BD941" s="167">
        <f t="shared" si="656"/>
        <v>-3744.3180666666676</v>
      </c>
      <c r="BE941" s="167">
        <f t="shared" si="652"/>
        <v>29954.544533333341</v>
      </c>
      <c r="BF941" s="167">
        <f t="shared" si="653"/>
        <v>25383.379400000013</v>
      </c>
      <c r="BK941" s="167">
        <v>56280</v>
      </c>
      <c r="BL941" s="169">
        <v>39.633333333333333</v>
      </c>
      <c r="BM941" s="167">
        <v>-129.03299999999999</v>
      </c>
      <c r="BN941" s="167">
        <v>-163.292</v>
      </c>
      <c r="BO941" s="167">
        <f t="shared" si="626"/>
        <v>5.8651363636363634</v>
      </c>
      <c r="BP941" s="167">
        <f t="shared" si="627"/>
        <v>7.4223636363636363</v>
      </c>
      <c r="BU941" s="167">
        <v>56280</v>
      </c>
      <c r="BV941" s="169">
        <v>39.633333333333333</v>
      </c>
      <c r="BW941" s="167">
        <v>-131.31899999999999</v>
      </c>
      <c r="BX941" s="167">
        <v>-145.029</v>
      </c>
      <c r="BY941" s="167">
        <f t="shared" si="628"/>
        <v>5.9690454545454541</v>
      </c>
      <c r="BZ941" s="167">
        <f t="shared" si="629"/>
        <v>6.5922272727272722</v>
      </c>
      <c r="CE941" s="167">
        <v>56280</v>
      </c>
      <c r="CF941" s="169">
        <f t="shared" si="630"/>
        <v>39.633333333333333</v>
      </c>
      <c r="CG941" s="167">
        <v>-71.825999999999993</v>
      </c>
      <c r="CH941" s="167">
        <v>-129.90299999999999</v>
      </c>
      <c r="CI941" s="167">
        <f t="shared" si="631"/>
        <v>3.2648181818181814</v>
      </c>
      <c r="CJ941" s="167">
        <f t="shared" si="632"/>
        <v>5.9046818181818175</v>
      </c>
      <c r="CO941" s="167">
        <v>56280</v>
      </c>
      <c r="CP941" s="169">
        <f t="shared" si="633"/>
        <v>39.633333333333333</v>
      </c>
      <c r="CQ941" s="167">
        <v>-159.64400000000001</v>
      </c>
      <c r="CR941" s="167">
        <v>-166.364</v>
      </c>
      <c r="CS941" s="167">
        <f t="shared" si="634"/>
        <v>7.2565454545454546</v>
      </c>
      <c r="CT941" s="167">
        <f t="shared" si="635"/>
        <v>7.5620000000000003</v>
      </c>
    </row>
    <row r="942" spans="2:98">
      <c r="B942" s="167">
        <f t="shared" si="636"/>
        <v>939</v>
      </c>
      <c r="C942" s="167">
        <v>56340</v>
      </c>
      <c r="D942" s="169">
        <v>39.65</v>
      </c>
      <c r="E942" s="167">
        <v>-154.00200000000001</v>
      </c>
      <c r="F942" s="167">
        <v>-157.30500000000001</v>
      </c>
      <c r="G942" s="167">
        <f t="shared" si="617"/>
        <v>7.0000909090909094</v>
      </c>
      <c r="H942" s="167">
        <f t="shared" si="618"/>
        <v>7.1502272727272729</v>
      </c>
      <c r="J942" s="167">
        <f t="shared" si="637"/>
        <v>15.65</v>
      </c>
      <c r="K942" s="167">
        <f t="shared" si="619"/>
        <v>-2.5667</v>
      </c>
      <c r="L942" s="167">
        <f t="shared" si="657"/>
        <v>-2265.9567166666689</v>
      </c>
      <c r="M942" s="167">
        <f t="shared" si="638"/>
        <v>18127.653733333351</v>
      </c>
      <c r="N942" s="167">
        <f t="shared" si="620"/>
        <v>-2.62175</v>
      </c>
      <c r="O942" s="167">
        <f t="shared" si="654"/>
        <v>-2203.8517666666694</v>
      </c>
      <c r="P942" s="167">
        <f t="shared" si="639"/>
        <v>17630.814133333355</v>
      </c>
      <c r="Q942" s="167">
        <f t="shared" si="640"/>
        <v>17879.233933333351</v>
      </c>
      <c r="W942" s="167">
        <v>56340</v>
      </c>
      <c r="Y942" s="169">
        <f t="shared" si="641"/>
        <v>39.65</v>
      </c>
      <c r="Z942" s="167">
        <v>-202.21199999999999</v>
      </c>
      <c r="AA942" s="167">
        <v>-188.244</v>
      </c>
      <c r="AB942" s="167">
        <f t="shared" si="621"/>
        <v>9.1914545454545458</v>
      </c>
      <c r="AC942" s="167">
        <f t="shared" si="622"/>
        <v>8.5565454545454553</v>
      </c>
      <c r="AD942" s="167">
        <f t="shared" si="642"/>
        <v>-195.22800000000001</v>
      </c>
      <c r="AF942" s="167">
        <f t="shared" si="660"/>
        <v>15.65</v>
      </c>
      <c r="AG942" s="167">
        <f t="shared" si="643"/>
        <v>-3.3701999999999996</v>
      </c>
      <c r="AH942" s="167">
        <f t="shared" si="658"/>
        <v>-2833.9310166666678</v>
      </c>
      <c r="AI942" s="167">
        <f t="shared" si="644"/>
        <v>22671.448133333342</v>
      </c>
      <c r="AJ942" s="167">
        <f t="shared" si="645"/>
        <v>-3.1374</v>
      </c>
      <c r="AK942" s="167">
        <f t="shared" si="659"/>
        <v>-2646.2753166666698</v>
      </c>
      <c r="AL942" s="167">
        <f t="shared" si="646"/>
        <v>21170.202533333359</v>
      </c>
      <c r="AM942" s="167">
        <f t="shared" si="647"/>
        <v>21920.825333333349</v>
      </c>
      <c r="AR942" s="167">
        <v>56340</v>
      </c>
      <c r="AS942" s="169">
        <f t="shared" si="623"/>
        <v>39.65</v>
      </c>
      <c r="AT942" s="167">
        <v>-178.16399999999999</v>
      </c>
      <c r="AU942" s="167">
        <v>-243.07300000000001</v>
      </c>
      <c r="AV942" s="167">
        <f t="shared" si="624"/>
        <v>8.0983636363636364</v>
      </c>
      <c r="AW942" s="167">
        <f t="shared" si="625"/>
        <v>11.048772727272727</v>
      </c>
      <c r="AY942" s="167">
        <f t="shared" si="648"/>
        <v>15.65</v>
      </c>
      <c r="AZ942" s="167">
        <f t="shared" si="649"/>
        <v>-2.9693999999999998</v>
      </c>
      <c r="BA942" s="167">
        <f t="shared" si="655"/>
        <v>-2604.496183333335</v>
      </c>
      <c r="BB942" s="167">
        <f t="shared" si="650"/>
        <v>20835.96946666668</v>
      </c>
      <c r="BC942" s="167">
        <f t="shared" si="651"/>
        <v>-4.0512166666666669</v>
      </c>
      <c r="BD942" s="167">
        <f t="shared" si="656"/>
        <v>-3748.3692833333344</v>
      </c>
      <c r="BE942" s="167">
        <f t="shared" si="652"/>
        <v>29986.954266666675</v>
      </c>
      <c r="BF942" s="167">
        <f t="shared" si="653"/>
        <v>25411.461866666679</v>
      </c>
      <c r="BK942" s="167">
        <v>56340</v>
      </c>
      <c r="BL942" s="169">
        <v>39.65</v>
      </c>
      <c r="BM942" s="167">
        <v>-127.86</v>
      </c>
      <c r="BN942" s="167">
        <v>-163.84800000000001</v>
      </c>
      <c r="BO942" s="167">
        <f t="shared" si="626"/>
        <v>5.8118181818181816</v>
      </c>
      <c r="BP942" s="167">
        <f t="shared" si="627"/>
        <v>7.4476363636363638</v>
      </c>
      <c r="BU942" s="167">
        <v>56340</v>
      </c>
      <c r="BV942" s="169">
        <v>39.65</v>
      </c>
      <c r="BW942" s="167">
        <v>-130.63999999999999</v>
      </c>
      <c r="BX942" s="167">
        <v>-145.69200000000001</v>
      </c>
      <c r="BY942" s="167">
        <f t="shared" si="628"/>
        <v>5.9381818181818176</v>
      </c>
      <c r="BZ942" s="167">
        <f t="shared" si="629"/>
        <v>6.6223636363636365</v>
      </c>
      <c r="CE942" s="167">
        <v>56340</v>
      </c>
      <c r="CF942" s="169">
        <f t="shared" si="630"/>
        <v>39.65</v>
      </c>
      <c r="CG942" s="167">
        <v>-71.679000000000002</v>
      </c>
      <c r="CH942" s="167">
        <v>-130.89500000000001</v>
      </c>
      <c r="CI942" s="167">
        <f t="shared" si="631"/>
        <v>3.2581363636363636</v>
      </c>
      <c r="CJ942" s="167">
        <f t="shared" si="632"/>
        <v>5.9497727272727277</v>
      </c>
      <c r="CO942" s="167">
        <v>56340</v>
      </c>
      <c r="CP942" s="169">
        <f t="shared" si="633"/>
        <v>39.65</v>
      </c>
      <c r="CQ942" s="167">
        <v>-159.833</v>
      </c>
      <c r="CR942" s="167">
        <v>-165.453</v>
      </c>
      <c r="CS942" s="167">
        <f t="shared" si="634"/>
        <v>7.2651363636363637</v>
      </c>
      <c r="CT942" s="167">
        <f t="shared" si="635"/>
        <v>7.5205909090909095</v>
      </c>
    </row>
    <row r="943" spans="2:98">
      <c r="B943" s="167">
        <f t="shared" si="636"/>
        <v>940</v>
      </c>
      <c r="C943" s="167">
        <v>56400</v>
      </c>
      <c r="D943" s="169">
        <v>39.666666666666664</v>
      </c>
      <c r="E943" s="167">
        <v>-155.22900000000001</v>
      </c>
      <c r="F943" s="167">
        <v>-156.41200000000001</v>
      </c>
      <c r="G943" s="167">
        <f t="shared" si="617"/>
        <v>7.0558636363636369</v>
      </c>
      <c r="H943" s="167">
        <f t="shared" si="618"/>
        <v>7.1096363636363638</v>
      </c>
      <c r="J943" s="167">
        <f t="shared" si="637"/>
        <v>15.666666666666666</v>
      </c>
      <c r="K943" s="167">
        <f t="shared" si="619"/>
        <v>-2.5871500000000003</v>
      </c>
      <c r="L943" s="167">
        <f t="shared" si="657"/>
        <v>-2268.5438666666687</v>
      </c>
      <c r="M943" s="167">
        <f t="shared" si="638"/>
        <v>18148.35093333335</v>
      </c>
      <c r="N943" s="167">
        <f t="shared" si="620"/>
        <v>-2.6068666666666669</v>
      </c>
      <c r="O943" s="167">
        <f t="shared" si="654"/>
        <v>-2206.4586333333359</v>
      </c>
      <c r="P943" s="167">
        <f t="shared" si="639"/>
        <v>17651.669066666687</v>
      </c>
      <c r="Q943" s="167">
        <f t="shared" si="640"/>
        <v>17900.010000000017</v>
      </c>
      <c r="W943" s="167">
        <v>56400</v>
      </c>
      <c r="Y943" s="169">
        <f t="shared" si="641"/>
        <v>39.666666666666664</v>
      </c>
      <c r="Z943" s="167">
        <v>-201.072</v>
      </c>
      <c r="AA943" s="167">
        <v>-183.566</v>
      </c>
      <c r="AB943" s="167">
        <f t="shared" si="621"/>
        <v>9.1396363636363631</v>
      </c>
      <c r="AC943" s="167">
        <f t="shared" si="622"/>
        <v>8.3439090909090918</v>
      </c>
      <c r="AD943" s="167">
        <f t="shared" si="642"/>
        <v>-192.31900000000002</v>
      </c>
      <c r="AF943" s="167">
        <f t="shared" si="660"/>
        <v>15.666666666666666</v>
      </c>
      <c r="AG943" s="167">
        <f t="shared" si="643"/>
        <v>-3.3512</v>
      </c>
      <c r="AH943" s="167">
        <f t="shared" si="658"/>
        <v>-2837.2822166666679</v>
      </c>
      <c r="AI943" s="167">
        <f t="shared" si="644"/>
        <v>22698.257733333343</v>
      </c>
      <c r="AJ943" s="167">
        <f t="shared" si="645"/>
        <v>-3.0594333333333332</v>
      </c>
      <c r="AK943" s="167">
        <f t="shared" si="659"/>
        <v>-2649.3347500000032</v>
      </c>
      <c r="AL943" s="167">
        <f t="shared" si="646"/>
        <v>21194.678000000025</v>
      </c>
      <c r="AM943" s="167">
        <f t="shared" si="647"/>
        <v>21946.467866666684</v>
      </c>
      <c r="AR943" s="167">
        <v>56400</v>
      </c>
      <c r="AS943" s="169">
        <f t="shared" si="623"/>
        <v>39.666666666666664</v>
      </c>
      <c r="AT943" s="167">
        <v>-177.75200000000001</v>
      </c>
      <c r="AU943" s="167">
        <v>-240.268</v>
      </c>
      <c r="AV943" s="167">
        <f t="shared" si="624"/>
        <v>8.0796363636363644</v>
      </c>
      <c r="AW943" s="167">
        <f t="shared" si="625"/>
        <v>10.921272727272727</v>
      </c>
      <c r="AY943" s="167">
        <f t="shared" si="648"/>
        <v>15.666666666666666</v>
      </c>
      <c r="AZ943" s="167">
        <f t="shared" si="649"/>
        <v>-2.9625333333333335</v>
      </c>
      <c r="BA943" s="167">
        <f t="shared" si="655"/>
        <v>-2607.4587166666684</v>
      </c>
      <c r="BB943" s="167">
        <f t="shared" si="650"/>
        <v>20859.669733333347</v>
      </c>
      <c r="BC943" s="167">
        <f t="shared" si="651"/>
        <v>-4.0044666666666666</v>
      </c>
      <c r="BD943" s="167">
        <f t="shared" si="656"/>
        <v>-3752.3737500000011</v>
      </c>
      <c r="BE943" s="167">
        <f t="shared" si="652"/>
        <v>30018.990000000009</v>
      </c>
      <c r="BF943" s="167">
        <f t="shared" si="653"/>
        <v>25439.329866666678</v>
      </c>
      <c r="BK943" s="167">
        <v>56400</v>
      </c>
      <c r="BL943" s="169">
        <v>39.666666666666664</v>
      </c>
      <c r="BM943" s="167">
        <v>-129.542</v>
      </c>
      <c r="BN943" s="167">
        <v>-165.43799999999999</v>
      </c>
      <c r="BO943" s="167">
        <f t="shared" si="626"/>
        <v>5.8882727272727271</v>
      </c>
      <c r="BP943" s="167">
        <f t="shared" si="627"/>
        <v>7.5199090909090902</v>
      </c>
      <c r="BU943" s="167">
        <v>56400</v>
      </c>
      <c r="BV943" s="169">
        <v>39.666666666666664</v>
      </c>
      <c r="BW943" s="167">
        <v>-129.19</v>
      </c>
      <c r="BX943" s="167">
        <v>-144.33600000000001</v>
      </c>
      <c r="BY943" s="167">
        <f t="shared" si="628"/>
        <v>5.8722727272727271</v>
      </c>
      <c r="BZ943" s="167">
        <f t="shared" si="629"/>
        <v>6.5607272727272736</v>
      </c>
      <c r="CE943" s="167">
        <v>56400</v>
      </c>
      <c r="CF943" s="169">
        <f t="shared" si="630"/>
        <v>39.666666666666664</v>
      </c>
      <c r="CG943" s="167">
        <v>-72.033000000000001</v>
      </c>
      <c r="CH943" s="167">
        <v>-131.02799999999999</v>
      </c>
      <c r="CI943" s="167">
        <f t="shared" si="631"/>
        <v>3.274227272727273</v>
      </c>
      <c r="CJ943" s="167">
        <f t="shared" si="632"/>
        <v>5.9558181818181817</v>
      </c>
      <c r="CO943" s="167">
        <v>56400</v>
      </c>
      <c r="CP943" s="169">
        <f t="shared" si="633"/>
        <v>39.666666666666664</v>
      </c>
      <c r="CQ943" s="167">
        <v>-163.114</v>
      </c>
      <c r="CR943" s="167">
        <v>-164.17400000000001</v>
      </c>
      <c r="CS943" s="167">
        <f t="shared" si="634"/>
        <v>7.4142727272727278</v>
      </c>
      <c r="CT943" s="167">
        <f t="shared" si="635"/>
        <v>7.4624545454545457</v>
      </c>
    </row>
    <row r="944" spans="2:98">
      <c r="B944" s="167">
        <f t="shared" si="636"/>
        <v>941</v>
      </c>
      <c r="C944" s="167">
        <v>56460</v>
      </c>
      <c r="D944" s="169">
        <v>39.683333333333337</v>
      </c>
      <c r="E944" s="167">
        <v>-154.922</v>
      </c>
      <c r="F944" s="167">
        <v>-158.62899999999999</v>
      </c>
      <c r="G944" s="167">
        <f t="shared" si="617"/>
        <v>7.0419090909090905</v>
      </c>
      <c r="H944" s="167">
        <f t="shared" si="618"/>
        <v>7.2104090909090903</v>
      </c>
      <c r="J944" s="167">
        <f t="shared" si="637"/>
        <v>15.683333333333334</v>
      </c>
      <c r="K944" s="167">
        <f t="shared" si="619"/>
        <v>-2.5820333333333334</v>
      </c>
      <c r="L944" s="167">
        <f t="shared" si="657"/>
        <v>-2271.1259000000018</v>
      </c>
      <c r="M944" s="167">
        <f t="shared" si="638"/>
        <v>18169.007200000015</v>
      </c>
      <c r="N944" s="167">
        <f t="shared" si="620"/>
        <v>-2.6438166666666665</v>
      </c>
      <c r="O944" s="167">
        <f t="shared" si="654"/>
        <v>-2209.1024500000026</v>
      </c>
      <c r="P944" s="167">
        <f t="shared" si="639"/>
        <v>17672.819600000021</v>
      </c>
      <c r="Q944" s="167">
        <f t="shared" si="640"/>
        <v>17920.913400000019</v>
      </c>
      <c r="W944" s="167">
        <v>56460</v>
      </c>
      <c r="Y944" s="169">
        <f t="shared" si="641"/>
        <v>39.683333333333337</v>
      </c>
      <c r="Z944" s="167">
        <v>-200.70400000000001</v>
      </c>
      <c r="AA944" s="167">
        <v>-185.17</v>
      </c>
      <c r="AB944" s="167">
        <f t="shared" si="621"/>
        <v>9.1229090909090917</v>
      </c>
      <c r="AC944" s="167">
        <f t="shared" si="622"/>
        <v>8.4168181818181811</v>
      </c>
      <c r="AD944" s="167">
        <f t="shared" si="642"/>
        <v>-192.93700000000001</v>
      </c>
      <c r="AF944" s="167">
        <f t="shared" si="660"/>
        <v>15.683333333333334</v>
      </c>
      <c r="AG944" s="167">
        <f t="shared" si="643"/>
        <v>-3.3450666666666669</v>
      </c>
      <c r="AH944" s="167">
        <f t="shared" si="658"/>
        <v>-2840.6272833333346</v>
      </c>
      <c r="AI944" s="167">
        <f t="shared" si="644"/>
        <v>22725.018266666677</v>
      </c>
      <c r="AJ944" s="167">
        <f t="shared" si="645"/>
        <v>-3.0861666666666663</v>
      </c>
      <c r="AK944" s="167">
        <f t="shared" si="659"/>
        <v>-2652.4209166666697</v>
      </c>
      <c r="AL944" s="167">
        <f t="shared" si="646"/>
        <v>21219.367333333357</v>
      </c>
      <c r="AM944" s="167">
        <f t="shared" si="647"/>
        <v>21972.192800000019</v>
      </c>
      <c r="AR944" s="167">
        <v>56460</v>
      </c>
      <c r="AS944" s="169">
        <f t="shared" si="623"/>
        <v>39.683333333333337</v>
      </c>
      <c r="AT944" s="167">
        <v>-175.90799999999999</v>
      </c>
      <c r="AU944" s="167">
        <v>-241.346</v>
      </c>
      <c r="AV944" s="167">
        <f t="shared" si="624"/>
        <v>7.9958181818181808</v>
      </c>
      <c r="AW944" s="167">
        <f t="shared" si="625"/>
        <v>10.970272727272727</v>
      </c>
      <c r="AY944" s="167">
        <f t="shared" si="648"/>
        <v>15.683333333333334</v>
      </c>
      <c r="AZ944" s="167">
        <f t="shared" si="649"/>
        <v>-2.9318</v>
      </c>
      <c r="BA944" s="167">
        <f t="shared" si="655"/>
        <v>-2610.3905166666682</v>
      </c>
      <c r="BB944" s="167">
        <f t="shared" si="650"/>
        <v>20883.124133333346</v>
      </c>
      <c r="BC944" s="167">
        <f t="shared" si="651"/>
        <v>-4.0224333333333337</v>
      </c>
      <c r="BD944" s="167">
        <f t="shared" si="656"/>
        <v>-3756.3961833333346</v>
      </c>
      <c r="BE944" s="167">
        <f t="shared" si="652"/>
        <v>30051.169466666677</v>
      </c>
      <c r="BF944" s="167">
        <f t="shared" si="653"/>
        <v>25467.14680000001</v>
      </c>
      <c r="BK944" s="167">
        <v>56460</v>
      </c>
      <c r="BL944" s="169">
        <v>39.683333333333337</v>
      </c>
      <c r="BM944" s="167">
        <v>-129.249</v>
      </c>
      <c r="BN944" s="167">
        <v>-164.203</v>
      </c>
      <c r="BO944" s="167">
        <f t="shared" si="626"/>
        <v>5.8749545454545453</v>
      </c>
      <c r="BP944" s="167">
        <f t="shared" si="627"/>
        <v>7.463772727272727</v>
      </c>
      <c r="BU944" s="167">
        <v>56460</v>
      </c>
      <c r="BV944" s="169">
        <v>39.683333333333337</v>
      </c>
      <c r="BW944" s="167">
        <v>-129.62200000000001</v>
      </c>
      <c r="BX944" s="167">
        <v>-145.06</v>
      </c>
      <c r="BY944" s="167">
        <f t="shared" si="628"/>
        <v>5.8919090909090919</v>
      </c>
      <c r="BZ944" s="167">
        <f t="shared" si="629"/>
        <v>6.5936363636363637</v>
      </c>
      <c r="CE944" s="167">
        <v>56460</v>
      </c>
      <c r="CF944" s="169">
        <f t="shared" si="630"/>
        <v>39.683333333333337</v>
      </c>
      <c r="CG944" s="167">
        <v>-71.400000000000006</v>
      </c>
      <c r="CH944" s="167">
        <v>-130.34800000000001</v>
      </c>
      <c r="CI944" s="167">
        <f t="shared" si="631"/>
        <v>3.2454545454545456</v>
      </c>
      <c r="CJ944" s="167">
        <f t="shared" si="632"/>
        <v>5.9249090909090913</v>
      </c>
      <c r="CO944" s="167">
        <v>56460</v>
      </c>
      <c r="CP944" s="169">
        <f t="shared" si="633"/>
        <v>39.683333333333337</v>
      </c>
      <c r="CQ944" s="167">
        <v>-162.114</v>
      </c>
      <c r="CR944" s="167">
        <v>-164.28899999999999</v>
      </c>
      <c r="CS944" s="167">
        <f t="shared" si="634"/>
        <v>7.3688181818181819</v>
      </c>
      <c r="CT944" s="167">
        <f t="shared" si="635"/>
        <v>7.4676818181818172</v>
      </c>
    </row>
    <row r="945" spans="2:98">
      <c r="B945" s="167">
        <f t="shared" si="636"/>
        <v>942</v>
      </c>
      <c r="C945" s="167">
        <v>56520</v>
      </c>
      <c r="D945" s="169">
        <v>39.700000000000003</v>
      </c>
      <c r="E945" s="167">
        <v>-154.00200000000001</v>
      </c>
      <c r="F945" s="167">
        <v>-156.52000000000001</v>
      </c>
      <c r="G945" s="167">
        <f t="shared" si="617"/>
        <v>7.0000909090909094</v>
      </c>
      <c r="H945" s="167">
        <f t="shared" si="618"/>
        <v>7.1145454545454552</v>
      </c>
      <c r="J945" s="167">
        <f t="shared" si="637"/>
        <v>15.7</v>
      </c>
      <c r="K945" s="167">
        <f t="shared" si="619"/>
        <v>-2.5667</v>
      </c>
      <c r="L945" s="167">
        <f t="shared" si="657"/>
        <v>-2273.6926000000017</v>
      </c>
      <c r="M945" s="167">
        <f t="shared" si="638"/>
        <v>18189.540800000013</v>
      </c>
      <c r="N945" s="167">
        <f t="shared" si="620"/>
        <v>-2.6086666666666667</v>
      </c>
      <c r="O945" s="167">
        <f t="shared" si="654"/>
        <v>-2211.7111166666691</v>
      </c>
      <c r="P945" s="167">
        <f t="shared" si="639"/>
        <v>17693.688933333353</v>
      </c>
      <c r="Q945" s="167">
        <f t="shared" si="640"/>
        <v>17941.614866666685</v>
      </c>
      <c r="W945" s="167">
        <v>56520</v>
      </c>
      <c r="Y945" s="169">
        <f t="shared" si="641"/>
        <v>39.700000000000003</v>
      </c>
      <c r="Z945" s="167">
        <v>-204.73099999999999</v>
      </c>
      <c r="AA945" s="167">
        <v>-189.05799999999999</v>
      </c>
      <c r="AB945" s="167">
        <f t="shared" si="621"/>
        <v>9.3059545454545454</v>
      </c>
      <c r="AC945" s="167">
        <f t="shared" si="622"/>
        <v>8.5935454545454544</v>
      </c>
      <c r="AD945" s="167">
        <f t="shared" si="642"/>
        <v>-196.89449999999999</v>
      </c>
      <c r="AF945" s="167">
        <f t="shared" si="660"/>
        <v>15.7</v>
      </c>
      <c r="AG945" s="167">
        <f t="shared" si="643"/>
        <v>-3.4121833333333331</v>
      </c>
      <c r="AH945" s="167">
        <f t="shared" si="658"/>
        <v>-2844.039466666668</v>
      </c>
      <c r="AI945" s="167">
        <f t="shared" si="644"/>
        <v>22752.315733333344</v>
      </c>
      <c r="AJ945" s="167">
        <f t="shared" si="645"/>
        <v>-3.1509666666666667</v>
      </c>
      <c r="AK945" s="167">
        <f t="shared" si="659"/>
        <v>-2655.5718833333362</v>
      </c>
      <c r="AL945" s="167">
        <f t="shared" si="646"/>
        <v>21244.57506666669</v>
      </c>
      <c r="AM945" s="167">
        <f t="shared" si="647"/>
        <v>21998.445400000019</v>
      </c>
      <c r="AR945" s="167">
        <v>56520</v>
      </c>
      <c r="AS945" s="169">
        <f t="shared" si="623"/>
        <v>39.700000000000003</v>
      </c>
      <c r="AT945" s="167">
        <v>-175.69</v>
      </c>
      <c r="AU945" s="167">
        <v>-243.44800000000001</v>
      </c>
      <c r="AV945" s="167">
        <f t="shared" si="624"/>
        <v>7.9859090909090904</v>
      </c>
      <c r="AW945" s="167">
        <f t="shared" si="625"/>
        <v>11.065818181818182</v>
      </c>
      <c r="AY945" s="167">
        <f t="shared" si="648"/>
        <v>15.7</v>
      </c>
      <c r="AZ945" s="167">
        <f t="shared" si="649"/>
        <v>-2.9281666666666668</v>
      </c>
      <c r="BA945" s="167">
        <f t="shared" si="655"/>
        <v>-2613.3186833333348</v>
      </c>
      <c r="BB945" s="167">
        <f t="shared" si="650"/>
        <v>20906.549466666678</v>
      </c>
      <c r="BC945" s="167">
        <f t="shared" si="651"/>
        <v>-4.0574666666666666</v>
      </c>
      <c r="BD945" s="167">
        <f t="shared" si="656"/>
        <v>-3760.4536500000013</v>
      </c>
      <c r="BE945" s="167">
        <f t="shared" si="652"/>
        <v>30083.62920000001</v>
      </c>
      <c r="BF945" s="167">
        <f t="shared" si="653"/>
        <v>25495.089333333344</v>
      </c>
      <c r="BK945" s="167">
        <v>56520</v>
      </c>
      <c r="BL945" s="169">
        <v>39.700000000000003</v>
      </c>
      <c r="BM945" s="167">
        <v>-127.89100000000001</v>
      </c>
      <c r="BN945" s="167">
        <v>-162.05699999999999</v>
      </c>
      <c r="BO945" s="167">
        <f t="shared" si="626"/>
        <v>5.8132272727272731</v>
      </c>
      <c r="BP945" s="167">
        <f t="shared" si="627"/>
        <v>7.3662272727272722</v>
      </c>
      <c r="BU945" s="167">
        <v>56520</v>
      </c>
      <c r="BV945" s="169">
        <v>39.700000000000003</v>
      </c>
      <c r="BW945" s="167">
        <v>-130.16200000000001</v>
      </c>
      <c r="BX945" s="167">
        <v>-144.721</v>
      </c>
      <c r="BY945" s="167">
        <f t="shared" si="628"/>
        <v>5.9164545454545454</v>
      </c>
      <c r="BZ945" s="167">
        <f t="shared" si="629"/>
        <v>6.5782272727272728</v>
      </c>
      <c r="CE945" s="167">
        <v>56520</v>
      </c>
      <c r="CF945" s="169">
        <f t="shared" si="630"/>
        <v>39.700000000000003</v>
      </c>
      <c r="CG945" s="167">
        <v>-70.814999999999998</v>
      </c>
      <c r="CH945" s="167">
        <v>-131.41800000000001</v>
      </c>
      <c r="CI945" s="167">
        <f t="shared" si="631"/>
        <v>3.2188636363636363</v>
      </c>
      <c r="CJ945" s="167">
        <f t="shared" si="632"/>
        <v>5.9735454545454552</v>
      </c>
      <c r="CO945" s="167">
        <v>56520</v>
      </c>
      <c r="CP945" s="169">
        <f t="shared" si="633"/>
        <v>39.700000000000003</v>
      </c>
      <c r="CQ945" s="167">
        <v>-161.61600000000001</v>
      </c>
      <c r="CR945" s="167">
        <v>-163.78800000000001</v>
      </c>
      <c r="CS945" s="167">
        <f t="shared" si="634"/>
        <v>7.3461818181818188</v>
      </c>
      <c r="CT945" s="167">
        <f t="shared" si="635"/>
        <v>7.4449090909090918</v>
      </c>
    </row>
    <row r="946" spans="2:98">
      <c r="B946" s="167">
        <f t="shared" si="636"/>
        <v>943</v>
      </c>
      <c r="C946" s="167">
        <v>56580</v>
      </c>
      <c r="D946" s="169">
        <v>39.716666666666669</v>
      </c>
      <c r="E946" s="167">
        <v>-153.08199999999999</v>
      </c>
      <c r="F946" s="167">
        <v>-157.02799999999999</v>
      </c>
      <c r="G946" s="167">
        <f t="shared" si="617"/>
        <v>6.9582727272727274</v>
      </c>
      <c r="H946" s="167">
        <f t="shared" si="618"/>
        <v>7.1376363636363633</v>
      </c>
      <c r="J946" s="167">
        <f t="shared" si="637"/>
        <v>15.716666666666667</v>
      </c>
      <c r="K946" s="167">
        <f t="shared" si="619"/>
        <v>-2.5513666666666666</v>
      </c>
      <c r="L946" s="167">
        <f t="shared" si="657"/>
        <v>-2276.2439666666683</v>
      </c>
      <c r="M946" s="167">
        <f t="shared" si="638"/>
        <v>18209.951733333346</v>
      </c>
      <c r="N946" s="167">
        <f t="shared" si="620"/>
        <v>-2.6171333333333333</v>
      </c>
      <c r="O946" s="167">
        <f t="shared" si="654"/>
        <v>-2214.3282500000023</v>
      </c>
      <c r="P946" s="167">
        <f t="shared" si="639"/>
        <v>17714.626000000018</v>
      </c>
      <c r="Q946" s="167">
        <f t="shared" si="640"/>
        <v>17962.288866666684</v>
      </c>
      <c r="W946" s="167">
        <v>56580</v>
      </c>
      <c r="Y946" s="169">
        <f t="shared" si="641"/>
        <v>39.716666666666669</v>
      </c>
      <c r="Z946" s="167">
        <v>-203.74100000000001</v>
      </c>
      <c r="AA946" s="167">
        <v>-184.27500000000001</v>
      </c>
      <c r="AB946" s="167">
        <f t="shared" si="621"/>
        <v>9.2609545454545454</v>
      </c>
      <c r="AC946" s="167">
        <f t="shared" si="622"/>
        <v>8.3761363636363644</v>
      </c>
      <c r="AD946" s="167">
        <f t="shared" si="642"/>
        <v>-194.00800000000001</v>
      </c>
      <c r="AF946" s="167">
        <f t="shared" si="660"/>
        <v>15.716666666666667</v>
      </c>
      <c r="AG946" s="167">
        <f t="shared" si="643"/>
        <v>-3.3956833333333334</v>
      </c>
      <c r="AH946" s="167">
        <f t="shared" si="658"/>
        <v>-2847.4351500000012</v>
      </c>
      <c r="AI946" s="167">
        <f t="shared" si="644"/>
        <v>22779.481200000009</v>
      </c>
      <c r="AJ946" s="167">
        <f t="shared" si="645"/>
        <v>-3.07125</v>
      </c>
      <c r="AK946" s="167">
        <f t="shared" si="659"/>
        <v>-2658.6431333333362</v>
      </c>
      <c r="AL946" s="167">
        <f t="shared" si="646"/>
        <v>21269.14506666669</v>
      </c>
      <c r="AM946" s="167">
        <f t="shared" si="647"/>
        <v>22024.313133333351</v>
      </c>
      <c r="AR946" s="167">
        <v>56580</v>
      </c>
      <c r="AS946" s="169">
        <f t="shared" si="623"/>
        <v>39.716666666666669</v>
      </c>
      <c r="AT946" s="167">
        <v>-173.93299999999999</v>
      </c>
      <c r="AU946" s="167">
        <v>-241.75</v>
      </c>
      <c r="AV946" s="167">
        <f t="shared" si="624"/>
        <v>7.9060454545454544</v>
      </c>
      <c r="AW946" s="167">
        <f t="shared" si="625"/>
        <v>10.988636363636363</v>
      </c>
      <c r="AY946" s="167">
        <f t="shared" si="648"/>
        <v>15.716666666666667</v>
      </c>
      <c r="AZ946" s="167">
        <f t="shared" si="649"/>
        <v>-2.898883333333333</v>
      </c>
      <c r="BA946" s="167">
        <f t="shared" si="655"/>
        <v>-2616.2175666666681</v>
      </c>
      <c r="BB946" s="167">
        <f t="shared" si="650"/>
        <v>20929.740533333345</v>
      </c>
      <c r="BC946" s="167">
        <f t="shared" si="651"/>
        <v>-4.0291666666666668</v>
      </c>
      <c r="BD946" s="167">
        <f t="shared" si="656"/>
        <v>-3764.482816666668</v>
      </c>
      <c r="BE946" s="167">
        <f t="shared" si="652"/>
        <v>30115.862533333344</v>
      </c>
      <c r="BF946" s="167">
        <f t="shared" si="653"/>
        <v>25522.801533333346</v>
      </c>
      <c r="BK946" s="167">
        <v>56580</v>
      </c>
      <c r="BL946" s="169">
        <v>39.716666666666669</v>
      </c>
      <c r="BM946" s="167">
        <v>-128.261</v>
      </c>
      <c r="BN946" s="167">
        <v>-163.215</v>
      </c>
      <c r="BO946" s="167">
        <f t="shared" si="626"/>
        <v>5.8300454545454548</v>
      </c>
      <c r="BP946" s="167">
        <f t="shared" si="627"/>
        <v>7.4188636363636364</v>
      </c>
      <c r="BU946" s="167">
        <v>56580</v>
      </c>
      <c r="BV946" s="169">
        <v>39.716666666666669</v>
      </c>
      <c r="BW946" s="167">
        <v>-129.761</v>
      </c>
      <c r="BX946" s="167">
        <v>-146.03100000000001</v>
      </c>
      <c r="BY946" s="167">
        <f t="shared" si="628"/>
        <v>5.8982272727272722</v>
      </c>
      <c r="BZ946" s="167">
        <f t="shared" si="629"/>
        <v>6.6377727272727274</v>
      </c>
      <c r="CE946" s="167">
        <v>56580</v>
      </c>
      <c r="CF946" s="169">
        <f t="shared" si="630"/>
        <v>39.716666666666669</v>
      </c>
      <c r="CG946" s="167">
        <v>-71.738</v>
      </c>
      <c r="CH946" s="167">
        <v>-130.26900000000001</v>
      </c>
      <c r="CI946" s="167">
        <f t="shared" si="631"/>
        <v>3.2608181818181818</v>
      </c>
      <c r="CJ946" s="167">
        <f t="shared" si="632"/>
        <v>5.9213181818181821</v>
      </c>
      <c r="CO946" s="167">
        <v>56580</v>
      </c>
      <c r="CP946" s="169">
        <f t="shared" si="633"/>
        <v>39.716666666666669</v>
      </c>
      <c r="CQ946" s="167">
        <v>-161.13999999999999</v>
      </c>
      <c r="CR946" s="167">
        <v>-163.60300000000001</v>
      </c>
      <c r="CS946" s="167">
        <f t="shared" si="634"/>
        <v>7.3245454545454542</v>
      </c>
      <c r="CT946" s="167">
        <f t="shared" si="635"/>
        <v>7.4365000000000006</v>
      </c>
    </row>
    <row r="947" spans="2:98">
      <c r="B947" s="167">
        <f t="shared" si="636"/>
        <v>944</v>
      </c>
      <c r="C947" s="167">
        <v>56640</v>
      </c>
      <c r="D947" s="169">
        <v>39.733333333333334</v>
      </c>
      <c r="E947" s="167">
        <v>-153.696</v>
      </c>
      <c r="F947" s="167">
        <v>-158.06</v>
      </c>
      <c r="G947" s="167">
        <f t="shared" si="617"/>
        <v>6.9861818181818185</v>
      </c>
      <c r="H947" s="167">
        <f t="shared" si="618"/>
        <v>7.1845454545454546</v>
      </c>
      <c r="J947" s="167">
        <f t="shared" si="637"/>
        <v>15.733333333333333</v>
      </c>
      <c r="K947" s="167">
        <f t="shared" si="619"/>
        <v>-2.5615999999999999</v>
      </c>
      <c r="L947" s="167">
        <f t="shared" si="657"/>
        <v>-2278.8055666666683</v>
      </c>
      <c r="M947" s="167">
        <f t="shared" si="638"/>
        <v>18230.444533333346</v>
      </c>
      <c r="N947" s="167">
        <f t="shared" si="620"/>
        <v>-2.6343333333333332</v>
      </c>
      <c r="O947" s="167">
        <f t="shared" si="654"/>
        <v>-2216.9625833333357</v>
      </c>
      <c r="P947" s="167">
        <f t="shared" si="639"/>
        <v>17735.700666666686</v>
      </c>
      <c r="Q947" s="167">
        <f t="shared" si="640"/>
        <v>17983.072600000014</v>
      </c>
      <c r="W947" s="167">
        <v>56640</v>
      </c>
      <c r="Y947" s="169">
        <f t="shared" si="641"/>
        <v>39.733333333333334</v>
      </c>
      <c r="Z947" s="167">
        <v>-203.548</v>
      </c>
      <c r="AA947" s="167">
        <v>-192.524</v>
      </c>
      <c r="AB947" s="167">
        <f t="shared" si="621"/>
        <v>9.2521818181818176</v>
      </c>
      <c r="AC947" s="167">
        <f t="shared" si="622"/>
        <v>8.7510909090909088</v>
      </c>
      <c r="AD947" s="167">
        <f t="shared" si="642"/>
        <v>-198.036</v>
      </c>
      <c r="AF947" s="167">
        <f t="shared" si="660"/>
        <v>15.733333333333333</v>
      </c>
      <c r="AG947" s="167">
        <f t="shared" si="643"/>
        <v>-3.3924666666666665</v>
      </c>
      <c r="AH947" s="167">
        <f t="shared" si="658"/>
        <v>-2850.8276166666678</v>
      </c>
      <c r="AI947" s="167">
        <f t="shared" si="644"/>
        <v>22806.620933333343</v>
      </c>
      <c r="AJ947" s="167">
        <f t="shared" si="645"/>
        <v>-3.2087333333333334</v>
      </c>
      <c r="AK947" s="167">
        <f t="shared" si="659"/>
        <v>-2661.8518666666696</v>
      </c>
      <c r="AL947" s="167">
        <f t="shared" si="646"/>
        <v>21294.814933333357</v>
      </c>
      <c r="AM947" s="167">
        <f t="shared" si="647"/>
        <v>22050.717933333348</v>
      </c>
      <c r="AR947" s="167">
        <v>56640</v>
      </c>
      <c r="AS947" s="169">
        <f t="shared" si="623"/>
        <v>39.733333333333334</v>
      </c>
      <c r="AT947" s="167">
        <v>-174.82599999999999</v>
      </c>
      <c r="AU947" s="167">
        <v>-239.30699999999999</v>
      </c>
      <c r="AV947" s="167">
        <f t="shared" si="624"/>
        <v>7.9466363636363635</v>
      </c>
      <c r="AW947" s="167">
        <f t="shared" si="625"/>
        <v>10.877590909090909</v>
      </c>
      <c r="AY947" s="167">
        <f t="shared" si="648"/>
        <v>15.733333333333333</v>
      </c>
      <c r="AZ947" s="167">
        <f t="shared" si="649"/>
        <v>-2.9137666666666666</v>
      </c>
      <c r="BA947" s="167">
        <f t="shared" si="655"/>
        <v>-2619.1313333333346</v>
      </c>
      <c r="BB947" s="167">
        <f t="shared" si="650"/>
        <v>20953.050666666677</v>
      </c>
      <c r="BC947" s="167">
        <f t="shared" si="651"/>
        <v>-3.9884499999999998</v>
      </c>
      <c r="BD947" s="167">
        <f t="shared" si="656"/>
        <v>-3768.4712666666678</v>
      </c>
      <c r="BE947" s="167">
        <f t="shared" si="652"/>
        <v>30147.770133333343</v>
      </c>
      <c r="BF947" s="167">
        <f t="shared" si="653"/>
        <v>25550.410400000008</v>
      </c>
      <c r="BK947" s="167">
        <v>56640</v>
      </c>
      <c r="BL947" s="169">
        <v>39.733333333333334</v>
      </c>
      <c r="BM947" s="167">
        <v>-125.79300000000001</v>
      </c>
      <c r="BN947" s="167">
        <v>-161.27000000000001</v>
      </c>
      <c r="BO947" s="167">
        <f t="shared" si="626"/>
        <v>5.7178636363636368</v>
      </c>
      <c r="BP947" s="167">
        <f t="shared" si="627"/>
        <v>7.330454545454546</v>
      </c>
      <c r="BU947" s="167">
        <v>56640</v>
      </c>
      <c r="BV947" s="169">
        <v>39.733333333333334</v>
      </c>
      <c r="BW947" s="167">
        <v>-129.88399999999999</v>
      </c>
      <c r="BX947" s="167">
        <v>-145.95400000000001</v>
      </c>
      <c r="BY947" s="167">
        <f t="shared" si="628"/>
        <v>5.9038181818181812</v>
      </c>
      <c r="BZ947" s="167">
        <f t="shared" si="629"/>
        <v>6.6342727272727275</v>
      </c>
      <c r="CE947" s="167">
        <v>56640</v>
      </c>
      <c r="CF947" s="169">
        <f t="shared" si="630"/>
        <v>39.733333333333334</v>
      </c>
      <c r="CG947" s="167">
        <v>-70.738</v>
      </c>
      <c r="CH947" s="167">
        <v>-131.49700000000001</v>
      </c>
      <c r="CI947" s="167">
        <f t="shared" si="631"/>
        <v>3.2153636363636364</v>
      </c>
      <c r="CJ947" s="167">
        <f t="shared" si="632"/>
        <v>5.9771363636363644</v>
      </c>
      <c r="CO947" s="167">
        <v>56640</v>
      </c>
      <c r="CP947" s="169">
        <f t="shared" si="633"/>
        <v>39.733333333333334</v>
      </c>
      <c r="CQ947" s="167">
        <v>-160.453</v>
      </c>
      <c r="CR947" s="167">
        <v>-165.78200000000001</v>
      </c>
      <c r="CS947" s="167">
        <f t="shared" si="634"/>
        <v>7.293318181818182</v>
      </c>
      <c r="CT947" s="167">
        <f t="shared" si="635"/>
        <v>7.5355454545454554</v>
      </c>
    </row>
    <row r="948" spans="2:98">
      <c r="B948" s="167">
        <f t="shared" si="636"/>
        <v>945</v>
      </c>
      <c r="C948" s="167">
        <v>56700</v>
      </c>
      <c r="D948" s="169">
        <v>39.75</v>
      </c>
      <c r="E948" s="167">
        <v>-155.07599999999999</v>
      </c>
      <c r="F948" s="167">
        <v>-157.90600000000001</v>
      </c>
      <c r="G948" s="167">
        <f t="shared" si="617"/>
        <v>7.048909090909091</v>
      </c>
      <c r="H948" s="167">
        <f t="shared" si="618"/>
        <v>7.1775454545454549</v>
      </c>
      <c r="J948" s="167">
        <f t="shared" si="637"/>
        <v>15.75</v>
      </c>
      <c r="K948" s="167">
        <f t="shared" si="619"/>
        <v>-2.5846</v>
      </c>
      <c r="L948" s="167">
        <f t="shared" si="657"/>
        <v>-2281.3901666666684</v>
      </c>
      <c r="M948" s="167">
        <f t="shared" si="638"/>
        <v>18251.121333333347</v>
      </c>
      <c r="N948" s="167">
        <f t="shared" si="620"/>
        <v>-2.6317666666666666</v>
      </c>
      <c r="O948" s="167">
        <f t="shared" si="654"/>
        <v>-2219.5943500000026</v>
      </c>
      <c r="P948" s="167">
        <f t="shared" si="639"/>
        <v>17756.754800000021</v>
      </c>
      <c r="Q948" s="167">
        <f t="shared" si="640"/>
        <v>18003.938066666684</v>
      </c>
      <c r="W948" s="167">
        <v>56700</v>
      </c>
      <c r="Y948" s="169">
        <f t="shared" si="641"/>
        <v>39.75</v>
      </c>
      <c r="Z948" s="167">
        <v>-201.87700000000001</v>
      </c>
      <c r="AA948" s="167">
        <v>-190.20400000000001</v>
      </c>
      <c r="AB948" s="167">
        <f t="shared" si="621"/>
        <v>9.1762272727272727</v>
      </c>
      <c r="AC948" s="167">
        <f t="shared" si="622"/>
        <v>8.6456363636363633</v>
      </c>
      <c r="AD948" s="167">
        <f t="shared" si="642"/>
        <v>-196.04050000000001</v>
      </c>
      <c r="AF948" s="167">
        <f t="shared" si="660"/>
        <v>15.75</v>
      </c>
      <c r="AG948" s="167">
        <f t="shared" si="643"/>
        <v>-3.3646166666666666</v>
      </c>
      <c r="AH948" s="167">
        <f t="shared" si="658"/>
        <v>-2854.1922333333346</v>
      </c>
      <c r="AI948" s="167">
        <f t="shared" si="644"/>
        <v>22833.537866666677</v>
      </c>
      <c r="AJ948" s="167">
        <f t="shared" si="645"/>
        <v>-3.1700666666666666</v>
      </c>
      <c r="AK948" s="167">
        <f t="shared" si="659"/>
        <v>-2665.0219333333362</v>
      </c>
      <c r="AL948" s="167">
        <f t="shared" si="646"/>
        <v>21320.175466666689</v>
      </c>
      <c r="AM948" s="167">
        <f t="shared" si="647"/>
        <v>22076.856666666681</v>
      </c>
      <c r="AR948" s="167">
        <v>56700</v>
      </c>
      <c r="AS948" s="169">
        <f t="shared" si="623"/>
        <v>39.75</v>
      </c>
      <c r="AT948" s="167">
        <v>-178.44900000000001</v>
      </c>
      <c r="AU948" s="167">
        <v>-238.89400000000001</v>
      </c>
      <c r="AV948" s="167">
        <f t="shared" si="624"/>
        <v>8.1113181818181825</v>
      </c>
      <c r="AW948" s="167">
        <f t="shared" si="625"/>
        <v>10.858818181818181</v>
      </c>
      <c r="AY948" s="167">
        <f t="shared" si="648"/>
        <v>15.75</v>
      </c>
      <c r="AZ948" s="167">
        <f t="shared" si="649"/>
        <v>-2.9741500000000003</v>
      </c>
      <c r="BA948" s="167">
        <f t="shared" si="655"/>
        <v>-2622.1054833333346</v>
      </c>
      <c r="BB948" s="167">
        <f t="shared" si="650"/>
        <v>20976.843866666677</v>
      </c>
      <c r="BC948" s="167">
        <f t="shared" si="651"/>
        <v>-3.9815666666666667</v>
      </c>
      <c r="BD948" s="167">
        <f t="shared" si="656"/>
        <v>-3772.4528333333346</v>
      </c>
      <c r="BE948" s="167">
        <f t="shared" si="652"/>
        <v>30179.622666666677</v>
      </c>
      <c r="BF948" s="167">
        <f t="shared" si="653"/>
        <v>25578.233266666677</v>
      </c>
      <c r="BK948" s="167">
        <v>56700</v>
      </c>
      <c r="BL948" s="169">
        <v>39.75</v>
      </c>
      <c r="BM948" s="167">
        <v>-129.696</v>
      </c>
      <c r="BN948" s="167">
        <v>-164.38800000000001</v>
      </c>
      <c r="BO948" s="167">
        <f t="shared" si="626"/>
        <v>5.8952727272727268</v>
      </c>
      <c r="BP948" s="167">
        <f t="shared" si="627"/>
        <v>7.4721818181818183</v>
      </c>
      <c r="BU948" s="167">
        <v>56700</v>
      </c>
      <c r="BV948" s="169">
        <v>39.75</v>
      </c>
      <c r="BW948" s="167">
        <v>-128.60300000000001</v>
      </c>
      <c r="BX948" s="167">
        <v>-144.52099999999999</v>
      </c>
      <c r="BY948" s="167">
        <f t="shared" si="628"/>
        <v>5.8455909090909097</v>
      </c>
      <c r="BZ948" s="167">
        <f t="shared" si="629"/>
        <v>6.5691363636363631</v>
      </c>
      <c r="CE948" s="167">
        <v>56700</v>
      </c>
      <c r="CF948" s="169">
        <f t="shared" si="630"/>
        <v>39.75</v>
      </c>
      <c r="CG948" s="167">
        <v>-71.347999999999999</v>
      </c>
      <c r="CH948" s="167">
        <v>-130.35599999999999</v>
      </c>
      <c r="CI948" s="167">
        <f t="shared" si="631"/>
        <v>3.2430909090909092</v>
      </c>
      <c r="CJ948" s="167">
        <f t="shared" si="632"/>
        <v>5.925272727272727</v>
      </c>
      <c r="CO948" s="167">
        <v>56700</v>
      </c>
      <c r="CP948" s="169">
        <f t="shared" si="633"/>
        <v>39.75</v>
      </c>
      <c r="CQ948" s="167">
        <v>-160.6</v>
      </c>
      <c r="CR948" s="167">
        <v>-164.608</v>
      </c>
      <c r="CS948" s="167">
        <f t="shared" si="634"/>
        <v>7.3</v>
      </c>
      <c r="CT948" s="167">
        <f t="shared" si="635"/>
        <v>7.482181818181818</v>
      </c>
    </row>
    <row r="949" spans="2:98">
      <c r="B949" s="167">
        <f t="shared" si="636"/>
        <v>946</v>
      </c>
      <c r="C949" s="167">
        <v>56760</v>
      </c>
      <c r="D949" s="169">
        <v>39.766666666666666</v>
      </c>
      <c r="E949" s="167">
        <v>-155.536</v>
      </c>
      <c r="F949" s="167">
        <v>-158.983</v>
      </c>
      <c r="G949" s="167">
        <f t="shared" si="617"/>
        <v>7.0698181818181816</v>
      </c>
      <c r="H949" s="167">
        <f t="shared" si="618"/>
        <v>7.2265000000000006</v>
      </c>
      <c r="J949" s="167">
        <f t="shared" si="637"/>
        <v>15.766666666666667</v>
      </c>
      <c r="K949" s="167">
        <f t="shared" si="619"/>
        <v>-2.5922666666666667</v>
      </c>
      <c r="L949" s="167">
        <f t="shared" si="657"/>
        <v>-2283.9824333333349</v>
      </c>
      <c r="M949" s="167">
        <f t="shared" si="638"/>
        <v>18271.85946666668</v>
      </c>
      <c r="N949" s="167">
        <f t="shared" si="620"/>
        <v>-2.6497166666666665</v>
      </c>
      <c r="O949" s="167">
        <f t="shared" si="654"/>
        <v>-2222.2440666666694</v>
      </c>
      <c r="P949" s="167">
        <f t="shared" si="639"/>
        <v>17777.952533333355</v>
      </c>
      <c r="Q949" s="167">
        <f t="shared" si="640"/>
        <v>18024.906000000017</v>
      </c>
      <c r="W949" s="167">
        <v>56760</v>
      </c>
      <c r="Y949" s="169">
        <f t="shared" si="641"/>
        <v>39.766666666666666</v>
      </c>
      <c r="Z949" s="167">
        <v>-200.68700000000001</v>
      </c>
      <c r="AA949" s="167">
        <v>-188.822</v>
      </c>
      <c r="AB949" s="167">
        <f t="shared" si="621"/>
        <v>9.1221363636363648</v>
      </c>
      <c r="AC949" s="167">
        <f t="shared" si="622"/>
        <v>8.5828181818181815</v>
      </c>
      <c r="AD949" s="167">
        <f t="shared" si="642"/>
        <v>-194.75450000000001</v>
      </c>
      <c r="AF949" s="167">
        <f t="shared" si="660"/>
        <v>15.766666666666667</v>
      </c>
      <c r="AG949" s="167">
        <f t="shared" si="643"/>
        <v>-3.3447833333333334</v>
      </c>
      <c r="AH949" s="167">
        <f t="shared" si="658"/>
        <v>-2857.537016666668</v>
      </c>
      <c r="AI949" s="167">
        <f t="shared" si="644"/>
        <v>22860.296133333344</v>
      </c>
      <c r="AJ949" s="167">
        <f t="shared" si="645"/>
        <v>-3.1470333333333333</v>
      </c>
      <c r="AK949" s="167">
        <f t="shared" si="659"/>
        <v>-2668.1689666666693</v>
      </c>
      <c r="AL949" s="167">
        <f t="shared" si="646"/>
        <v>21345.351733333355</v>
      </c>
      <c r="AM949" s="167">
        <f t="shared" si="647"/>
        <v>22102.823933333348</v>
      </c>
      <c r="AR949" s="167">
        <v>56760</v>
      </c>
      <c r="AS949" s="169">
        <f t="shared" si="623"/>
        <v>39.766666666666666</v>
      </c>
      <c r="AT949" s="167">
        <v>-177.30600000000001</v>
      </c>
      <c r="AU949" s="167">
        <v>-239.19300000000001</v>
      </c>
      <c r="AV949" s="167">
        <f t="shared" si="624"/>
        <v>8.0593636363636367</v>
      </c>
      <c r="AW949" s="167">
        <f t="shared" si="625"/>
        <v>10.872409090909091</v>
      </c>
      <c r="AY949" s="167">
        <f t="shared" si="648"/>
        <v>15.766666666666667</v>
      </c>
      <c r="AZ949" s="167">
        <f t="shared" si="649"/>
        <v>-2.9551000000000003</v>
      </c>
      <c r="BA949" s="167">
        <f t="shared" si="655"/>
        <v>-2625.0605833333348</v>
      </c>
      <c r="BB949" s="167">
        <f t="shared" si="650"/>
        <v>21000.484666666678</v>
      </c>
      <c r="BC949" s="167">
        <f t="shared" si="651"/>
        <v>-3.9865500000000003</v>
      </c>
      <c r="BD949" s="167">
        <f t="shared" si="656"/>
        <v>-3776.4393833333347</v>
      </c>
      <c r="BE949" s="167">
        <f t="shared" si="652"/>
        <v>30211.515066666678</v>
      </c>
      <c r="BF949" s="167">
        <f t="shared" si="653"/>
        <v>25605.99986666668</v>
      </c>
      <c r="BK949" s="167">
        <v>56760</v>
      </c>
      <c r="BL949" s="169">
        <v>39.766666666666666</v>
      </c>
      <c r="BM949" s="167">
        <v>-129.81899999999999</v>
      </c>
      <c r="BN949" s="167">
        <v>-162.89099999999999</v>
      </c>
      <c r="BO949" s="167">
        <f t="shared" si="626"/>
        <v>5.9008636363636358</v>
      </c>
      <c r="BP949" s="167">
        <f t="shared" si="627"/>
        <v>7.4041363636363631</v>
      </c>
      <c r="BU949" s="167">
        <v>56760</v>
      </c>
      <c r="BV949" s="169">
        <v>39.766666666666666</v>
      </c>
      <c r="BW949" s="167">
        <v>-130.17699999999999</v>
      </c>
      <c r="BX949" s="167">
        <v>-147.26300000000001</v>
      </c>
      <c r="BY949" s="167">
        <f t="shared" si="628"/>
        <v>5.917136363636363</v>
      </c>
      <c r="BZ949" s="167">
        <f t="shared" si="629"/>
        <v>6.6937727272727274</v>
      </c>
      <c r="CE949" s="167">
        <v>56760</v>
      </c>
      <c r="CF949" s="169">
        <f t="shared" si="630"/>
        <v>39.766666666666666</v>
      </c>
      <c r="CG949" s="167">
        <v>-71.061999999999998</v>
      </c>
      <c r="CH949" s="167">
        <v>-130.71</v>
      </c>
      <c r="CI949" s="167">
        <f t="shared" si="631"/>
        <v>3.2300909090909089</v>
      </c>
      <c r="CJ949" s="167">
        <f t="shared" si="632"/>
        <v>5.9413636363636364</v>
      </c>
      <c r="CO949" s="167">
        <v>56760</v>
      </c>
      <c r="CP949" s="169">
        <f t="shared" si="633"/>
        <v>39.766666666666666</v>
      </c>
      <c r="CQ949" s="167">
        <v>-160.172</v>
      </c>
      <c r="CR949" s="167">
        <v>-164.97800000000001</v>
      </c>
      <c r="CS949" s="167">
        <f t="shared" si="634"/>
        <v>7.2805454545454547</v>
      </c>
      <c r="CT949" s="167">
        <f t="shared" si="635"/>
        <v>7.4990000000000006</v>
      </c>
    </row>
    <row r="950" spans="2:98">
      <c r="B950" s="167">
        <f t="shared" si="636"/>
        <v>947</v>
      </c>
      <c r="C950" s="167">
        <v>56820</v>
      </c>
      <c r="D950" s="169">
        <v>39.783333333333331</v>
      </c>
      <c r="E950" s="167">
        <v>-154.00200000000001</v>
      </c>
      <c r="F950" s="167">
        <v>-157.613</v>
      </c>
      <c r="G950" s="167">
        <f t="shared" si="617"/>
        <v>7.0000909090909094</v>
      </c>
      <c r="H950" s="167">
        <f t="shared" si="618"/>
        <v>7.1642272727272731</v>
      </c>
      <c r="J950" s="167">
        <f t="shared" si="637"/>
        <v>15.783333333333333</v>
      </c>
      <c r="K950" s="167">
        <f t="shared" si="619"/>
        <v>-2.5667</v>
      </c>
      <c r="L950" s="167">
        <f t="shared" si="657"/>
        <v>-2286.5491333333348</v>
      </c>
      <c r="M950" s="167">
        <f t="shared" si="638"/>
        <v>18292.393066666678</v>
      </c>
      <c r="N950" s="167">
        <f t="shared" si="620"/>
        <v>-2.6268833333333332</v>
      </c>
      <c r="O950" s="167">
        <f t="shared" si="654"/>
        <v>-2224.8709500000027</v>
      </c>
      <c r="P950" s="167">
        <f t="shared" si="639"/>
        <v>17798.967600000022</v>
      </c>
      <c r="Q950" s="167">
        <f t="shared" si="640"/>
        <v>18045.680333333352</v>
      </c>
      <c r="W950" s="167">
        <v>56820</v>
      </c>
      <c r="Y950" s="169">
        <f t="shared" si="641"/>
        <v>39.783333333333331</v>
      </c>
      <c r="Z950" s="167">
        <v>-204.75</v>
      </c>
      <c r="AA950" s="167">
        <v>-187.20599999999999</v>
      </c>
      <c r="AB950" s="167">
        <f t="shared" si="621"/>
        <v>9.3068181818181817</v>
      </c>
      <c r="AC950" s="167">
        <f t="shared" si="622"/>
        <v>8.509363636363636</v>
      </c>
      <c r="AD950" s="167">
        <f t="shared" si="642"/>
        <v>-195.97800000000001</v>
      </c>
      <c r="AF950" s="167">
        <f t="shared" si="660"/>
        <v>15.783333333333333</v>
      </c>
      <c r="AG950" s="167">
        <f t="shared" si="643"/>
        <v>-3.4125000000000001</v>
      </c>
      <c r="AH950" s="167">
        <f t="shared" si="658"/>
        <v>-2860.9495166666679</v>
      </c>
      <c r="AI950" s="167">
        <f t="shared" si="644"/>
        <v>22887.596133333343</v>
      </c>
      <c r="AJ950" s="167">
        <f t="shared" si="645"/>
        <v>-3.1200999999999999</v>
      </c>
      <c r="AK950" s="167">
        <f t="shared" si="659"/>
        <v>-2671.2890666666694</v>
      </c>
      <c r="AL950" s="167">
        <f t="shared" si="646"/>
        <v>21370.312533333356</v>
      </c>
      <c r="AM950" s="167">
        <f t="shared" si="647"/>
        <v>22128.954333333349</v>
      </c>
      <c r="AR950" s="167">
        <v>56820</v>
      </c>
      <c r="AS950" s="169">
        <f t="shared" si="623"/>
        <v>39.783333333333331</v>
      </c>
      <c r="AT950" s="167">
        <v>-175.34299999999999</v>
      </c>
      <c r="AU950" s="167">
        <v>-241.56899999999999</v>
      </c>
      <c r="AV950" s="167">
        <f t="shared" si="624"/>
        <v>7.9701363636363629</v>
      </c>
      <c r="AW950" s="167">
        <f t="shared" si="625"/>
        <v>10.98040909090909</v>
      </c>
      <c r="AY950" s="167">
        <f t="shared" si="648"/>
        <v>15.783333333333333</v>
      </c>
      <c r="AZ950" s="167">
        <f t="shared" si="649"/>
        <v>-2.9223833333333333</v>
      </c>
      <c r="BA950" s="167">
        <f t="shared" si="655"/>
        <v>-2627.9829666666683</v>
      </c>
      <c r="BB950" s="167">
        <f t="shared" si="650"/>
        <v>21023.863733333346</v>
      </c>
      <c r="BC950" s="167">
        <f t="shared" si="651"/>
        <v>-4.0261499999999995</v>
      </c>
      <c r="BD950" s="167">
        <f t="shared" si="656"/>
        <v>-3780.4655333333349</v>
      </c>
      <c r="BE950" s="167">
        <f t="shared" si="652"/>
        <v>30243.724266666679</v>
      </c>
      <c r="BF950" s="167">
        <f t="shared" si="653"/>
        <v>25633.794000000013</v>
      </c>
      <c r="BK950" s="167">
        <v>56820</v>
      </c>
      <c r="BL950" s="169">
        <v>39.783333333333331</v>
      </c>
      <c r="BM950" s="167">
        <v>-128.601</v>
      </c>
      <c r="BN950" s="167">
        <v>-163.46199999999999</v>
      </c>
      <c r="BO950" s="167">
        <f t="shared" si="626"/>
        <v>5.8455000000000004</v>
      </c>
      <c r="BP950" s="167">
        <f t="shared" si="627"/>
        <v>7.4300909090909082</v>
      </c>
      <c r="BU950" s="167">
        <v>56820</v>
      </c>
      <c r="BV950" s="169">
        <v>39.783333333333331</v>
      </c>
      <c r="BW950" s="167">
        <v>-128.34100000000001</v>
      </c>
      <c r="BX950" s="167">
        <v>-145.399</v>
      </c>
      <c r="BY950" s="167">
        <f t="shared" si="628"/>
        <v>5.8336818181818186</v>
      </c>
      <c r="BZ950" s="167">
        <f t="shared" si="629"/>
        <v>6.6090454545454547</v>
      </c>
      <c r="CE950" s="167">
        <v>56820</v>
      </c>
      <c r="CF950" s="169">
        <f t="shared" si="630"/>
        <v>39.783333333333331</v>
      </c>
      <c r="CG950" s="167">
        <v>-71.459000000000003</v>
      </c>
      <c r="CH950" s="167">
        <v>-129.39599999999999</v>
      </c>
      <c r="CI950" s="167">
        <f t="shared" si="631"/>
        <v>3.2481363636363638</v>
      </c>
      <c r="CJ950" s="167">
        <f t="shared" si="632"/>
        <v>5.8816363636363631</v>
      </c>
      <c r="CO950" s="167">
        <v>56820</v>
      </c>
      <c r="CP950" s="169">
        <f t="shared" si="633"/>
        <v>39.783333333333331</v>
      </c>
      <c r="CQ950" s="167">
        <v>-160.006</v>
      </c>
      <c r="CR950" s="167">
        <v>-165.744</v>
      </c>
      <c r="CS950" s="167">
        <f t="shared" si="634"/>
        <v>7.2729999999999997</v>
      </c>
      <c r="CT950" s="167">
        <f t="shared" si="635"/>
        <v>7.533818181818182</v>
      </c>
    </row>
    <row r="951" spans="2:98">
      <c r="B951" s="167">
        <f t="shared" si="636"/>
        <v>948</v>
      </c>
      <c r="C951" s="167">
        <v>56880</v>
      </c>
      <c r="D951" s="169">
        <v>39.799999999999997</v>
      </c>
      <c r="E951" s="167">
        <v>-156.303</v>
      </c>
      <c r="F951" s="167">
        <v>-158.291</v>
      </c>
      <c r="G951" s="167">
        <f t="shared" si="617"/>
        <v>7.1046818181818177</v>
      </c>
      <c r="H951" s="167">
        <f t="shared" si="618"/>
        <v>7.1950454545454541</v>
      </c>
      <c r="J951" s="167">
        <f t="shared" si="637"/>
        <v>15.8</v>
      </c>
      <c r="K951" s="167">
        <f t="shared" si="619"/>
        <v>-2.6050499999999999</v>
      </c>
      <c r="L951" s="167">
        <f t="shared" si="657"/>
        <v>-2289.1541833333349</v>
      </c>
      <c r="M951" s="167">
        <f t="shared" si="638"/>
        <v>18313.233466666679</v>
      </c>
      <c r="N951" s="167">
        <f t="shared" si="620"/>
        <v>-2.6381833333333331</v>
      </c>
      <c r="O951" s="167">
        <f t="shared" si="654"/>
        <v>-2227.5091333333362</v>
      </c>
      <c r="P951" s="167">
        <f t="shared" si="639"/>
        <v>17820.07306666669</v>
      </c>
      <c r="Q951" s="167">
        <f t="shared" si="640"/>
        <v>18066.653266666683</v>
      </c>
      <c r="W951" s="167">
        <v>56880</v>
      </c>
      <c r="Y951" s="169">
        <f t="shared" si="641"/>
        <v>39.799999999999997</v>
      </c>
      <c r="Z951" s="167">
        <v>-202.244</v>
      </c>
      <c r="AA951" s="167">
        <v>-186.011</v>
      </c>
      <c r="AB951" s="167">
        <f t="shared" si="621"/>
        <v>9.1929090909090903</v>
      </c>
      <c r="AC951" s="167">
        <f t="shared" si="622"/>
        <v>8.4550454545454539</v>
      </c>
      <c r="AD951" s="167">
        <f t="shared" si="642"/>
        <v>-194.1275</v>
      </c>
      <c r="AF951" s="167">
        <f t="shared" si="660"/>
        <v>15.8</v>
      </c>
      <c r="AG951" s="167">
        <f t="shared" si="643"/>
        <v>-3.3707333333333334</v>
      </c>
      <c r="AH951" s="167">
        <f t="shared" si="658"/>
        <v>-2864.3202500000011</v>
      </c>
      <c r="AI951" s="167">
        <f t="shared" si="644"/>
        <v>22914.562000000009</v>
      </c>
      <c r="AJ951" s="167">
        <f t="shared" si="645"/>
        <v>-3.1001833333333333</v>
      </c>
      <c r="AK951" s="167">
        <f t="shared" si="659"/>
        <v>-2674.3892500000029</v>
      </c>
      <c r="AL951" s="167">
        <f t="shared" si="646"/>
        <v>21395.114000000023</v>
      </c>
      <c r="AM951" s="167">
        <f t="shared" si="647"/>
        <v>22154.838000000018</v>
      </c>
      <c r="AR951" s="167">
        <v>56880</v>
      </c>
      <c r="AS951" s="169">
        <f t="shared" si="623"/>
        <v>39.799999999999997</v>
      </c>
      <c r="AT951" s="167">
        <v>-175.374</v>
      </c>
      <c r="AU951" s="167">
        <v>-237.82300000000001</v>
      </c>
      <c r="AV951" s="167">
        <f t="shared" si="624"/>
        <v>7.9715454545454545</v>
      </c>
      <c r="AW951" s="167">
        <f t="shared" si="625"/>
        <v>10.810136363636364</v>
      </c>
      <c r="AY951" s="167">
        <f t="shared" si="648"/>
        <v>15.8</v>
      </c>
      <c r="AZ951" s="167">
        <f t="shared" si="649"/>
        <v>-2.9228999999999998</v>
      </c>
      <c r="BA951" s="167">
        <f t="shared" si="655"/>
        <v>-2630.9058666666683</v>
      </c>
      <c r="BB951" s="167">
        <f t="shared" si="650"/>
        <v>21047.246933333347</v>
      </c>
      <c r="BC951" s="167">
        <f t="shared" si="651"/>
        <v>-3.9637166666666666</v>
      </c>
      <c r="BD951" s="167">
        <f t="shared" si="656"/>
        <v>-3784.4292500000015</v>
      </c>
      <c r="BE951" s="167">
        <f t="shared" si="652"/>
        <v>30275.434000000012</v>
      </c>
      <c r="BF951" s="167">
        <f t="shared" si="653"/>
        <v>25661.340466666679</v>
      </c>
      <c r="BK951" s="167">
        <v>56880</v>
      </c>
      <c r="BL951" s="169">
        <v>39.799999999999997</v>
      </c>
      <c r="BM951" s="167">
        <v>-128.43100000000001</v>
      </c>
      <c r="BN951" s="167">
        <v>-164.14099999999999</v>
      </c>
      <c r="BO951" s="167">
        <f t="shared" si="626"/>
        <v>5.8377727272727276</v>
      </c>
      <c r="BP951" s="167">
        <f t="shared" si="627"/>
        <v>7.4609545454545447</v>
      </c>
      <c r="BU951" s="167">
        <v>56880</v>
      </c>
      <c r="BV951" s="169">
        <v>39.799999999999997</v>
      </c>
      <c r="BW951" s="167">
        <v>-128.97399999999999</v>
      </c>
      <c r="BX951" s="167">
        <v>-144.66</v>
      </c>
      <c r="BY951" s="167">
        <f t="shared" si="628"/>
        <v>5.8624545454545451</v>
      </c>
      <c r="BZ951" s="167">
        <f t="shared" si="629"/>
        <v>6.5754545454545452</v>
      </c>
      <c r="CE951" s="167">
        <v>56880</v>
      </c>
      <c r="CF951" s="169">
        <f t="shared" si="630"/>
        <v>39.799999999999997</v>
      </c>
      <c r="CG951" s="167">
        <v>-71.191999999999993</v>
      </c>
      <c r="CH951" s="167">
        <v>-130.06399999999999</v>
      </c>
      <c r="CI951" s="167">
        <f t="shared" si="631"/>
        <v>3.2359999999999998</v>
      </c>
      <c r="CJ951" s="167">
        <f t="shared" si="632"/>
        <v>5.9119999999999999</v>
      </c>
      <c r="CO951" s="167">
        <v>56880</v>
      </c>
      <c r="CP951" s="169">
        <f t="shared" si="633"/>
        <v>39.799999999999997</v>
      </c>
      <c r="CQ951" s="167">
        <v>-162.93100000000001</v>
      </c>
      <c r="CR951" s="167">
        <v>-165.7</v>
      </c>
      <c r="CS951" s="167">
        <f t="shared" si="634"/>
        <v>7.4059545454545459</v>
      </c>
      <c r="CT951" s="167">
        <f t="shared" si="635"/>
        <v>7.5318181818181813</v>
      </c>
    </row>
    <row r="952" spans="2:98">
      <c r="B952" s="167">
        <f t="shared" si="636"/>
        <v>949</v>
      </c>
      <c r="C952" s="167">
        <v>56940</v>
      </c>
      <c r="D952" s="169">
        <v>39.816666666666663</v>
      </c>
      <c r="E952" s="167">
        <v>-155.84299999999999</v>
      </c>
      <c r="F952" s="167">
        <v>-158.44499999999999</v>
      </c>
      <c r="G952" s="167">
        <f t="shared" si="617"/>
        <v>7.0837727272727271</v>
      </c>
      <c r="H952" s="167">
        <f t="shared" si="618"/>
        <v>7.2020454545454546</v>
      </c>
      <c r="J952" s="167">
        <f t="shared" si="637"/>
        <v>15.816666666666666</v>
      </c>
      <c r="K952" s="167">
        <f t="shared" si="619"/>
        <v>-2.5973833333333332</v>
      </c>
      <c r="L952" s="167">
        <f t="shared" si="657"/>
        <v>-2291.7515666666682</v>
      </c>
      <c r="M952" s="167">
        <f t="shared" si="638"/>
        <v>18334.012533333345</v>
      </c>
      <c r="N952" s="167">
        <f t="shared" si="620"/>
        <v>-2.6407499999999997</v>
      </c>
      <c r="O952" s="167">
        <f t="shared" si="654"/>
        <v>-2230.1498833333362</v>
      </c>
      <c r="P952" s="167">
        <f t="shared" si="639"/>
        <v>17841.19906666669</v>
      </c>
      <c r="Q952" s="167">
        <f t="shared" si="640"/>
        <v>18087.605800000019</v>
      </c>
      <c r="W952" s="167">
        <v>56940</v>
      </c>
      <c r="Y952" s="169">
        <f t="shared" si="641"/>
        <v>39.816666666666663</v>
      </c>
      <c r="Z952" s="167">
        <v>-201.14599999999999</v>
      </c>
      <c r="AA952" s="167">
        <v>-186.37299999999999</v>
      </c>
      <c r="AB952" s="167">
        <f t="shared" si="621"/>
        <v>9.1429999999999989</v>
      </c>
      <c r="AC952" s="167">
        <f t="shared" si="622"/>
        <v>8.4714999999999989</v>
      </c>
      <c r="AD952" s="167">
        <f t="shared" si="642"/>
        <v>-193.7595</v>
      </c>
      <c r="AF952" s="167">
        <f t="shared" si="660"/>
        <v>15.816666666666666</v>
      </c>
      <c r="AG952" s="167">
        <f t="shared" si="643"/>
        <v>-3.3524333333333329</v>
      </c>
      <c r="AH952" s="167">
        <f t="shared" si="658"/>
        <v>-2867.6726833333346</v>
      </c>
      <c r="AI952" s="167">
        <f t="shared" si="644"/>
        <v>22941.381466666677</v>
      </c>
      <c r="AJ952" s="167">
        <f t="shared" si="645"/>
        <v>-3.1062166666666666</v>
      </c>
      <c r="AK952" s="167">
        <f t="shared" si="659"/>
        <v>-2677.4954666666695</v>
      </c>
      <c r="AL952" s="167">
        <f t="shared" si="646"/>
        <v>21419.963733333356</v>
      </c>
      <c r="AM952" s="167">
        <f t="shared" si="647"/>
        <v>22180.672600000016</v>
      </c>
      <c r="AR952" s="167">
        <v>56940</v>
      </c>
      <c r="AS952" s="169">
        <f t="shared" si="623"/>
        <v>39.816666666666663</v>
      </c>
      <c r="AT952" s="167">
        <v>-176.48099999999999</v>
      </c>
      <c r="AU952" s="167">
        <v>-240.196</v>
      </c>
      <c r="AV952" s="167">
        <f t="shared" si="624"/>
        <v>8.0218636363636353</v>
      </c>
      <c r="AW952" s="167">
        <f t="shared" si="625"/>
        <v>10.917999999999999</v>
      </c>
      <c r="AY952" s="167">
        <f t="shared" si="648"/>
        <v>15.816666666666666</v>
      </c>
      <c r="AZ952" s="167">
        <f t="shared" si="649"/>
        <v>-2.9413499999999999</v>
      </c>
      <c r="BA952" s="167">
        <f t="shared" si="655"/>
        <v>-2633.8472166666684</v>
      </c>
      <c r="BB952" s="167">
        <f t="shared" si="650"/>
        <v>21070.777733333347</v>
      </c>
      <c r="BC952" s="167">
        <f t="shared" si="651"/>
        <v>-4.0032666666666668</v>
      </c>
      <c r="BD952" s="167">
        <f t="shared" si="656"/>
        <v>-3788.4325166666681</v>
      </c>
      <c r="BE952" s="167">
        <f t="shared" si="652"/>
        <v>30307.460133333345</v>
      </c>
      <c r="BF952" s="167">
        <f t="shared" si="653"/>
        <v>25689.118933333346</v>
      </c>
      <c r="BK952" s="167">
        <v>56940</v>
      </c>
      <c r="BL952" s="169">
        <v>39.816666666666663</v>
      </c>
      <c r="BM952" s="167">
        <v>-126.935</v>
      </c>
      <c r="BN952" s="167">
        <v>-166.02500000000001</v>
      </c>
      <c r="BO952" s="167">
        <f t="shared" si="626"/>
        <v>5.7697727272727271</v>
      </c>
      <c r="BP952" s="167">
        <f t="shared" si="627"/>
        <v>7.5465909090909093</v>
      </c>
      <c r="BU952" s="167">
        <v>56940</v>
      </c>
      <c r="BV952" s="169">
        <v>39.816666666666663</v>
      </c>
      <c r="BW952" s="167">
        <v>-128.24799999999999</v>
      </c>
      <c r="BX952" s="167">
        <v>-145.16800000000001</v>
      </c>
      <c r="BY952" s="167">
        <f t="shared" si="628"/>
        <v>5.8294545454545448</v>
      </c>
      <c r="BZ952" s="167">
        <f t="shared" si="629"/>
        <v>6.5985454545454552</v>
      </c>
      <c r="CE952" s="167">
        <v>56940</v>
      </c>
      <c r="CF952" s="169">
        <f t="shared" si="630"/>
        <v>39.816666666666663</v>
      </c>
      <c r="CG952" s="167">
        <v>-70.953000000000003</v>
      </c>
      <c r="CH952" s="167">
        <v>-131.26599999999999</v>
      </c>
      <c r="CI952" s="167">
        <f t="shared" si="631"/>
        <v>3.2251363636363637</v>
      </c>
      <c r="CJ952" s="167">
        <f t="shared" si="632"/>
        <v>5.9666363636363631</v>
      </c>
      <c r="CO952" s="167">
        <v>56940</v>
      </c>
      <c r="CP952" s="169">
        <f t="shared" si="633"/>
        <v>39.816666666666663</v>
      </c>
      <c r="CQ952" s="167">
        <v>-160.33600000000001</v>
      </c>
      <c r="CR952" s="167">
        <v>-164.90100000000001</v>
      </c>
      <c r="CS952" s="167">
        <f t="shared" si="634"/>
        <v>7.2880000000000003</v>
      </c>
      <c r="CT952" s="167">
        <f t="shared" si="635"/>
        <v>7.4955000000000007</v>
      </c>
    </row>
    <row r="953" spans="2:98">
      <c r="B953" s="167">
        <f t="shared" si="636"/>
        <v>950</v>
      </c>
      <c r="C953" s="167">
        <v>57000</v>
      </c>
      <c r="D953" s="169">
        <v>39.833333333333336</v>
      </c>
      <c r="E953" s="167">
        <v>-154.15600000000001</v>
      </c>
      <c r="F953" s="167">
        <v>-158.291</v>
      </c>
      <c r="G953" s="167">
        <f t="shared" si="617"/>
        <v>7.007090909090909</v>
      </c>
      <c r="H953" s="167">
        <f t="shared" si="618"/>
        <v>7.1950454545454541</v>
      </c>
      <c r="J953" s="167">
        <f t="shared" si="637"/>
        <v>15.833333333333334</v>
      </c>
      <c r="K953" s="167">
        <f t="shared" si="619"/>
        <v>-2.5692666666666666</v>
      </c>
      <c r="L953" s="167">
        <f t="shared" si="657"/>
        <v>-2294.320833333335</v>
      </c>
      <c r="M953" s="167">
        <f t="shared" si="638"/>
        <v>18354.56666666668</v>
      </c>
      <c r="N953" s="167">
        <f t="shared" si="620"/>
        <v>-2.6381833333333331</v>
      </c>
      <c r="O953" s="167">
        <f t="shared" si="654"/>
        <v>-2232.7880666666697</v>
      </c>
      <c r="P953" s="167">
        <f t="shared" si="639"/>
        <v>17862.304533333358</v>
      </c>
      <c r="Q953" s="167">
        <f t="shared" si="640"/>
        <v>18108.435600000019</v>
      </c>
      <c r="W953" s="167">
        <v>57000</v>
      </c>
      <c r="Y953" s="169">
        <f t="shared" si="641"/>
        <v>39.833333333333336</v>
      </c>
      <c r="Z953" s="167">
        <v>-200.50700000000001</v>
      </c>
      <c r="AA953" s="167">
        <v>-186.87200000000001</v>
      </c>
      <c r="AB953" s="167">
        <f t="shared" si="621"/>
        <v>9.1139545454545452</v>
      </c>
      <c r="AC953" s="167">
        <f t="shared" si="622"/>
        <v>8.4941818181818185</v>
      </c>
      <c r="AD953" s="167">
        <f t="shared" si="642"/>
        <v>-193.68950000000001</v>
      </c>
      <c r="AF953" s="167">
        <f t="shared" si="660"/>
        <v>15.833333333333334</v>
      </c>
      <c r="AG953" s="167">
        <f t="shared" si="643"/>
        <v>-3.3417833333333333</v>
      </c>
      <c r="AH953" s="167">
        <f t="shared" si="658"/>
        <v>-2871.0144666666679</v>
      </c>
      <c r="AI953" s="167">
        <f t="shared" si="644"/>
        <v>22968.115733333343</v>
      </c>
      <c r="AJ953" s="167">
        <f t="shared" si="645"/>
        <v>-3.1145333333333336</v>
      </c>
      <c r="AK953" s="167">
        <f t="shared" si="659"/>
        <v>-2680.6100000000029</v>
      </c>
      <c r="AL953" s="167">
        <f t="shared" si="646"/>
        <v>21444.880000000023</v>
      </c>
      <c r="AM953" s="167">
        <f t="shared" si="647"/>
        <v>22206.497866666683</v>
      </c>
      <c r="AR953" s="167">
        <v>57000</v>
      </c>
      <c r="AS953" s="169">
        <f t="shared" si="623"/>
        <v>39.833333333333336</v>
      </c>
      <c r="AT953" s="167">
        <v>-179.369</v>
      </c>
      <c r="AU953" s="167">
        <v>-238.941</v>
      </c>
      <c r="AV953" s="167">
        <f t="shared" si="624"/>
        <v>8.1531363636363636</v>
      </c>
      <c r="AW953" s="167">
        <f t="shared" si="625"/>
        <v>10.860954545454545</v>
      </c>
      <c r="AY953" s="167">
        <f t="shared" si="648"/>
        <v>15.833333333333334</v>
      </c>
      <c r="AZ953" s="167">
        <f t="shared" si="649"/>
        <v>-2.9894833333333333</v>
      </c>
      <c r="BA953" s="167">
        <f t="shared" si="655"/>
        <v>-2636.8367000000017</v>
      </c>
      <c r="BB953" s="167">
        <f t="shared" si="650"/>
        <v>21094.693600000013</v>
      </c>
      <c r="BC953" s="167">
        <f t="shared" si="651"/>
        <v>-3.9823499999999998</v>
      </c>
      <c r="BD953" s="167">
        <f t="shared" si="656"/>
        <v>-3792.4148666666683</v>
      </c>
      <c r="BE953" s="167">
        <f t="shared" si="652"/>
        <v>30339.318933333347</v>
      </c>
      <c r="BF953" s="167">
        <f t="shared" si="653"/>
        <v>25717.006266666678</v>
      </c>
      <c r="BK953" s="167">
        <v>57000</v>
      </c>
      <c r="BL953" s="169">
        <v>39.833333333333336</v>
      </c>
      <c r="BM953" s="167">
        <v>-127.90600000000001</v>
      </c>
      <c r="BN953" s="167">
        <v>-164.34200000000001</v>
      </c>
      <c r="BO953" s="167">
        <f t="shared" si="626"/>
        <v>5.8139090909090916</v>
      </c>
      <c r="BP953" s="167">
        <f t="shared" si="627"/>
        <v>7.47009090909091</v>
      </c>
      <c r="BU953" s="167">
        <v>57000</v>
      </c>
      <c r="BV953" s="169">
        <v>39.833333333333336</v>
      </c>
      <c r="BW953" s="167">
        <v>-128.44900000000001</v>
      </c>
      <c r="BX953" s="167">
        <v>-145.53800000000001</v>
      </c>
      <c r="BY953" s="167">
        <f t="shared" si="628"/>
        <v>5.8385909090909101</v>
      </c>
      <c r="BZ953" s="167">
        <f t="shared" si="629"/>
        <v>6.6153636363636368</v>
      </c>
      <c r="CE953" s="167">
        <v>57000</v>
      </c>
      <c r="CF953" s="169">
        <f t="shared" si="630"/>
        <v>39.833333333333336</v>
      </c>
      <c r="CG953" s="167">
        <v>-70.926000000000002</v>
      </c>
      <c r="CH953" s="167">
        <v>-131.09200000000001</v>
      </c>
      <c r="CI953" s="167">
        <f t="shared" si="631"/>
        <v>3.2239090909090908</v>
      </c>
      <c r="CJ953" s="167">
        <f t="shared" si="632"/>
        <v>5.9587272727272733</v>
      </c>
      <c r="CO953" s="167">
        <v>57000</v>
      </c>
      <c r="CP953" s="169">
        <f t="shared" si="633"/>
        <v>39.833333333333336</v>
      </c>
      <c r="CQ953" s="167">
        <v>-160.85900000000001</v>
      </c>
      <c r="CR953" s="167">
        <v>-164.29300000000001</v>
      </c>
      <c r="CS953" s="167">
        <f t="shared" si="634"/>
        <v>7.3117727272727278</v>
      </c>
      <c r="CT953" s="167">
        <f t="shared" si="635"/>
        <v>7.4678636363636368</v>
      </c>
    </row>
    <row r="954" spans="2:98">
      <c r="B954" s="167">
        <f t="shared" si="636"/>
        <v>951</v>
      </c>
      <c r="C954" s="167">
        <v>57060</v>
      </c>
      <c r="D954" s="169">
        <v>39.85</v>
      </c>
      <c r="E954" s="167">
        <v>-153.38900000000001</v>
      </c>
      <c r="F954" s="167">
        <v>-158.36799999999999</v>
      </c>
      <c r="G954" s="167">
        <f t="shared" si="617"/>
        <v>6.9722272727272729</v>
      </c>
      <c r="H954" s="167">
        <f t="shared" si="618"/>
        <v>7.1985454545454539</v>
      </c>
      <c r="J954" s="167">
        <f t="shared" si="637"/>
        <v>15.85</v>
      </c>
      <c r="K954" s="167">
        <f t="shared" si="619"/>
        <v>-2.5564833333333334</v>
      </c>
      <c r="L954" s="167">
        <f t="shared" si="657"/>
        <v>-2296.8773166666683</v>
      </c>
      <c r="M954" s="167">
        <f t="shared" si="638"/>
        <v>18375.018533333347</v>
      </c>
      <c r="N954" s="167">
        <f t="shared" si="620"/>
        <v>-2.6394666666666664</v>
      </c>
      <c r="O954" s="167">
        <f t="shared" si="654"/>
        <v>-2235.4275333333362</v>
      </c>
      <c r="P954" s="167">
        <f t="shared" si="639"/>
        <v>17883.42026666669</v>
      </c>
      <c r="Q954" s="167">
        <f t="shared" si="640"/>
        <v>18129.219400000016</v>
      </c>
      <c r="W954" s="167">
        <v>57060</v>
      </c>
      <c r="Y954" s="169">
        <f t="shared" si="641"/>
        <v>39.85</v>
      </c>
      <c r="Z954" s="167">
        <v>-203.43600000000001</v>
      </c>
      <c r="AA954" s="167">
        <v>-185.76900000000001</v>
      </c>
      <c r="AB954" s="167">
        <f t="shared" si="621"/>
        <v>9.2470909090909092</v>
      </c>
      <c r="AC954" s="167">
        <f t="shared" si="622"/>
        <v>8.4440454545454546</v>
      </c>
      <c r="AD954" s="167">
        <f t="shared" si="642"/>
        <v>-194.60250000000002</v>
      </c>
      <c r="AF954" s="167">
        <f t="shared" si="660"/>
        <v>15.85</v>
      </c>
      <c r="AG954" s="167">
        <f t="shared" si="643"/>
        <v>-3.3906000000000001</v>
      </c>
      <c r="AH954" s="167">
        <f t="shared" si="658"/>
        <v>-2874.4050666666681</v>
      </c>
      <c r="AI954" s="167">
        <f t="shared" si="644"/>
        <v>22995.240533333345</v>
      </c>
      <c r="AJ954" s="167">
        <f t="shared" si="645"/>
        <v>-3.0961500000000002</v>
      </c>
      <c r="AK954" s="167">
        <f t="shared" si="659"/>
        <v>-2683.7061500000027</v>
      </c>
      <c r="AL954" s="167">
        <f t="shared" si="646"/>
        <v>21469.649200000022</v>
      </c>
      <c r="AM954" s="167">
        <f t="shared" si="647"/>
        <v>22232.444866666683</v>
      </c>
      <c r="AR954" s="167">
        <v>57060</v>
      </c>
      <c r="AS954" s="169">
        <f t="shared" si="623"/>
        <v>39.85</v>
      </c>
      <c r="AT954" s="167">
        <v>-178.78899999999999</v>
      </c>
      <c r="AU954" s="167">
        <v>-241.77699999999999</v>
      </c>
      <c r="AV954" s="167">
        <f t="shared" si="624"/>
        <v>8.1267727272727264</v>
      </c>
      <c r="AW954" s="167">
        <f t="shared" si="625"/>
        <v>10.989863636363635</v>
      </c>
      <c r="AY954" s="167">
        <f t="shared" si="648"/>
        <v>15.85</v>
      </c>
      <c r="AZ954" s="167">
        <f t="shared" si="649"/>
        <v>-2.9798166666666663</v>
      </c>
      <c r="BA954" s="167">
        <f t="shared" si="655"/>
        <v>-2639.8165166666681</v>
      </c>
      <c r="BB954" s="167">
        <f t="shared" si="650"/>
        <v>21118.532133333345</v>
      </c>
      <c r="BC954" s="167">
        <f t="shared" si="651"/>
        <v>-4.0296166666666666</v>
      </c>
      <c r="BD954" s="167">
        <f t="shared" si="656"/>
        <v>-3796.444483333335</v>
      </c>
      <c r="BE954" s="167">
        <f t="shared" si="652"/>
        <v>30371.55586666668</v>
      </c>
      <c r="BF954" s="167">
        <f t="shared" si="653"/>
        <v>25745.044000000013</v>
      </c>
      <c r="BK954" s="167">
        <v>57060</v>
      </c>
      <c r="BL954" s="169">
        <v>39.85</v>
      </c>
      <c r="BM954" s="167">
        <v>-125.639</v>
      </c>
      <c r="BN954" s="167">
        <v>-165.66900000000001</v>
      </c>
      <c r="BO954" s="167">
        <f t="shared" si="626"/>
        <v>5.7108636363636363</v>
      </c>
      <c r="BP954" s="167">
        <f t="shared" si="627"/>
        <v>7.5304090909090915</v>
      </c>
      <c r="BU954" s="167">
        <v>57060</v>
      </c>
      <c r="BV954" s="169">
        <v>39.85</v>
      </c>
      <c r="BW954" s="167">
        <v>-127.538</v>
      </c>
      <c r="BX954" s="167">
        <v>-145.553</v>
      </c>
      <c r="BY954" s="167">
        <f t="shared" si="628"/>
        <v>5.7971818181818184</v>
      </c>
      <c r="BZ954" s="167">
        <f t="shared" si="629"/>
        <v>6.6160454545454543</v>
      </c>
      <c r="CE954" s="167">
        <v>57060</v>
      </c>
      <c r="CF954" s="169">
        <f t="shared" si="630"/>
        <v>39.85</v>
      </c>
      <c r="CG954" s="167">
        <v>-71.052000000000007</v>
      </c>
      <c r="CH954" s="167">
        <v>-130.47399999999999</v>
      </c>
      <c r="CI954" s="167">
        <f t="shared" si="631"/>
        <v>3.2296363636363639</v>
      </c>
      <c r="CJ954" s="167">
        <f t="shared" si="632"/>
        <v>5.9306363636363635</v>
      </c>
      <c r="CO954" s="167">
        <v>57060</v>
      </c>
      <c r="CP954" s="169">
        <f t="shared" si="633"/>
        <v>39.85</v>
      </c>
      <c r="CQ954" s="167">
        <v>-163.608</v>
      </c>
      <c r="CR954" s="167">
        <v>-164.785</v>
      </c>
      <c r="CS954" s="167">
        <f t="shared" si="634"/>
        <v>7.4367272727272731</v>
      </c>
      <c r="CT954" s="167">
        <f t="shared" si="635"/>
        <v>7.4902272727272727</v>
      </c>
    </row>
    <row r="955" spans="2:98">
      <c r="B955" s="167">
        <f t="shared" si="636"/>
        <v>952</v>
      </c>
      <c r="C955" s="167">
        <v>57120</v>
      </c>
      <c r="D955" s="169">
        <v>39.866666666666667</v>
      </c>
      <c r="E955" s="167">
        <v>-155.536</v>
      </c>
      <c r="F955" s="167">
        <v>-156.505</v>
      </c>
      <c r="G955" s="167">
        <f t="shared" si="617"/>
        <v>7.0698181818181816</v>
      </c>
      <c r="H955" s="167">
        <f t="shared" si="618"/>
        <v>7.1138636363636358</v>
      </c>
      <c r="J955" s="167">
        <f t="shared" si="637"/>
        <v>15.866666666666667</v>
      </c>
      <c r="K955" s="167">
        <f t="shared" si="619"/>
        <v>-2.5922666666666667</v>
      </c>
      <c r="L955" s="167">
        <f t="shared" si="657"/>
        <v>-2299.4695833333349</v>
      </c>
      <c r="M955" s="167">
        <f t="shared" si="638"/>
        <v>18395.756666666679</v>
      </c>
      <c r="N955" s="167">
        <f t="shared" si="620"/>
        <v>-2.6084166666666664</v>
      </c>
      <c r="O955" s="167">
        <f t="shared" si="654"/>
        <v>-2238.0359500000027</v>
      </c>
      <c r="P955" s="167">
        <f t="shared" si="639"/>
        <v>17904.287600000021</v>
      </c>
      <c r="Q955" s="167">
        <f t="shared" si="640"/>
        <v>18150.02213333335</v>
      </c>
      <c r="W955" s="167">
        <v>57120</v>
      </c>
      <c r="Y955" s="169">
        <f t="shared" si="641"/>
        <v>39.866666666666667</v>
      </c>
      <c r="Z955" s="167">
        <v>-202.6</v>
      </c>
      <c r="AA955" s="167">
        <v>-182.12100000000001</v>
      </c>
      <c r="AB955" s="167">
        <f t="shared" si="621"/>
        <v>9.209090909090909</v>
      </c>
      <c r="AC955" s="167">
        <f t="shared" si="622"/>
        <v>8.278227272727273</v>
      </c>
      <c r="AD955" s="167">
        <f t="shared" si="642"/>
        <v>-192.3605</v>
      </c>
      <c r="AF955" s="167">
        <f t="shared" si="660"/>
        <v>15.866666666666667</v>
      </c>
      <c r="AG955" s="167">
        <f t="shared" si="643"/>
        <v>-3.3766666666666665</v>
      </c>
      <c r="AH955" s="167">
        <f t="shared" si="658"/>
        <v>-2877.7817333333346</v>
      </c>
      <c r="AI955" s="167">
        <f t="shared" si="644"/>
        <v>23022.253866666677</v>
      </c>
      <c r="AJ955" s="167">
        <f t="shared" si="645"/>
        <v>-3.0353500000000002</v>
      </c>
      <c r="AK955" s="167">
        <f t="shared" si="659"/>
        <v>-2686.7415000000028</v>
      </c>
      <c r="AL955" s="167">
        <f t="shared" si="646"/>
        <v>21493.932000000023</v>
      </c>
      <c r="AM955" s="167">
        <f t="shared" si="647"/>
        <v>22258.092933333348</v>
      </c>
      <c r="AR955" s="167">
        <v>57120</v>
      </c>
      <c r="AS955" s="169">
        <f t="shared" si="623"/>
        <v>39.866666666666667</v>
      </c>
      <c r="AT955" s="167">
        <v>-178.15700000000001</v>
      </c>
      <c r="AU955" s="167">
        <v>-236.52199999999999</v>
      </c>
      <c r="AV955" s="167">
        <f t="shared" si="624"/>
        <v>8.0980454545454545</v>
      </c>
      <c r="AW955" s="167">
        <f t="shared" si="625"/>
        <v>10.750999999999999</v>
      </c>
      <c r="AY955" s="167">
        <f t="shared" si="648"/>
        <v>15.866666666666667</v>
      </c>
      <c r="AZ955" s="167">
        <f t="shared" si="649"/>
        <v>-2.9692833333333333</v>
      </c>
      <c r="BA955" s="167">
        <f t="shared" si="655"/>
        <v>-2642.7858000000015</v>
      </c>
      <c r="BB955" s="167">
        <f t="shared" si="650"/>
        <v>21142.286400000012</v>
      </c>
      <c r="BC955" s="167">
        <f t="shared" si="651"/>
        <v>-3.9420333333333333</v>
      </c>
      <c r="BD955" s="167">
        <f t="shared" si="656"/>
        <v>-3800.3865166666683</v>
      </c>
      <c r="BE955" s="167">
        <f t="shared" si="652"/>
        <v>30403.092133333346</v>
      </c>
      <c r="BF955" s="167">
        <f t="shared" si="653"/>
        <v>25772.689266666679</v>
      </c>
      <c r="BK955" s="167">
        <v>57120</v>
      </c>
      <c r="BL955" s="169">
        <v>39.866666666666667</v>
      </c>
      <c r="BM955" s="167">
        <v>-127.12</v>
      </c>
      <c r="BN955" s="167">
        <v>-165.268</v>
      </c>
      <c r="BO955" s="167">
        <f t="shared" si="626"/>
        <v>5.7781818181818183</v>
      </c>
      <c r="BP955" s="167">
        <f t="shared" si="627"/>
        <v>7.5121818181818183</v>
      </c>
      <c r="BU955" s="167">
        <v>57120</v>
      </c>
      <c r="BV955" s="169">
        <v>39.866666666666667</v>
      </c>
      <c r="BW955" s="167">
        <v>-127.523</v>
      </c>
      <c r="BX955" s="167">
        <v>-145.09100000000001</v>
      </c>
      <c r="BY955" s="167">
        <f t="shared" si="628"/>
        <v>5.7965</v>
      </c>
      <c r="BZ955" s="167">
        <f t="shared" si="629"/>
        <v>6.5950454545454553</v>
      </c>
      <c r="CE955" s="167">
        <v>57120</v>
      </c>
      <c r="CF955" s="169">
        <f t="shared" si="630"/>
        <v>39.866666666666667</v>
      </c>
      <c r="CG955" s="167">
        <v>-71.444000000000003</v>
      </c>
      <c r="CH955" s="167">
        <v>-129.70400000000001</v>
      </c>
      <c r="CI955" s="167">
        <f t="shared" si="631"/>
        <v>3.2474545454545454</v>
      </c>
      <c r="CJ955" s="167">
        <f t="shared" si="632"/>
        <v>5.8956363636363642</v>
      </c>
      <c r="CO955" s="167">
        <v>57120</v>
      </c>
      <c r="CP955" s="169">
        <f t="shared" si="633"/>
        <v>39.866666666666667</v>
      </c>
      <c r="CQ955" s="167">
        <v>-162.054</v>
      </c>
      <c r="CR955" s="167">
        <v>-165.874</v>
      </c>
      <c r="CS955" s="167">
        <f t="shared" si="634"/>
        <v>7.366090909090909</v>
      </c>
      <c r="CT955" s="167">
        <f t="shared" si="635"/>
        <v>7.5397272727272728</v>
      </c>
    </row>
    <row r="956" spans="2:98">
      <c r="B956" s="167">
        <f t="shared" si="636"/>
        <v>953</v>
      </c>
      <c r="C956" s="167">
        <v>57180</v>
      </c>
      <c r="D956" s="169">
        <v>39.883333333333333</v>
      </c>
      <c r="E956" s="167">
        <v>-152.929</v>
      </c>
      <c r="F956" s="167">
        <v>-158.53700000000001</v>
      </c>
      <c r="G956" s="167">
        <f t="shared" si="617"/>
        <v>6.9513181818181815</v>
      </c>
      <c r="H956" s="167">
        <f t="shared" si="618"/>
        <v>7.2062272727272729</v>
      </c>
      <c r="J956" s="167">
        <f t="shared" si="637"/>
        <v>15.883333333333333</v>
      </c>
      <c r="K956" s="167">
        <f t="shared" si="619"/>
        <v>-2.5488166666666667</v>
      </c>
      <c r="L956" s="167">
        <f t="shared" si="657"/>
        <v>-2302.0184000000017</v>
      </c>
      <c r="M956" s="167">
        <f t="shared" si="638"/>
        <v>18416.147200000014</v>
      </c>
      <c r="N956" s="167">
        <f t="shared" si="620"/>
        <v>-2.6422833333333333</v>
      </c>
      <c r="O956" s="167">
        <f t="shared" si="654"/>
        <v>-2240.6782333333358</v>
      </c>
      <c r="P956" s="167">
        <f t="shared" si="639"/>
        <v>17925.425866666686</v>
      </c>
      <c r="Q956" s="167">
        <f t="shared" si="640"/>
        <v>18170.78653333335</v>
      </c>
      <c r="W956" s="167">
        <v>57180</v>
      </c>
      <c r="Y956" s="169">
        <f t="shared" si="641"/>
        <v>39.883333333333333</v>
      </c>
      <c r="Z956" s="167">
        <v>-202.25399999999999</v>
      </c>
      <c r="AA956" s="167">
        <v>-184.62700000000001</v>
      </c>
      <c r="AB956" s="167">
        <f t="shared" si="621"/>
        <v>9.1933636363636353</v>
      </c>
      <c r="AC956" s="167">
        <f t="shared" si="622"/>
        <v>8.3921363636363644</v>
      </c>
      <c r="AD956" s="167">
        <f t="shared" si="642"/>
        <v>-193.44049999999999</v>
      </c>
      <c r="AF956" s="167">
        <f t="shared" si="660"/>
        <v>15.883333333333333</v>
      </c>
      <c r="AG956" s="167">
        <f t="shared" si="643"/>
        <v>-3.3708999999999998</v>
      </c>
      <c r="AH956" s="167">
        <f t="shared" si="658"/>
        <v>-2881.1526333333345</v>
      </c>
      <c r="AI956" s="167">
        <f t="shared" si="644"/>
        <v>23049.221066666676</v>
      </c>
      <c r="AJ956" s="167">
        <f t="shared" si="645"/>
        <v>-3.0771166666666669</v>
      </c>
      <c r="AK956" s="167">
        <f t="shared" si="659"/>
        <v>-2689.8186166666696</v>
      </c>
      <c r="AL956" s="167">
        <f t="shared" si="646"/>
        <v>21518.548933333357</v>
      </c>
      <c r="AM956" s="167">
        <f t="shared" si="647"/>
        <v>22283.885000000017</v>
      </c>
      <c r="AR956" s="167">
        <v>57180</v>
      </c>
      <c r="AS956" s="169">
        <f t="shared" si="623"/>
        <v>39.883333333333333</v>
      </c>
      <c r="AT956" s="167">
        <v>-177.274</v>
      </c>
      <c r="AU956" s="167">
        <v>-238.80500000000001</v>
      </c>
      <c r="AV956" s="167">
        <f t="shared" si="624"/>
        <v>8.0579090909090905</v>
      </c>
      <c r="AW956" s="167">
        <f t="shared" si="625"/>
        <v>10.854772727272728</v>
      </c>
      <c r="AY956" s="167">
        <f t="shared" si="648"/>
        <v>15.883333333333333</v>
      </c>
      <c r="AZ956" s="167">
        <f t="shared" si="649"/>
        <v>-2.9545666666666666</v>
      </c>
      <c r="BA956" s="167">
        <f t="shared" si="655"/>
        <v>-2645.7403666666683</v>
      </c>
      <c r="BB956" s="167">
        <f t="shared" si="650"/>
        <v>21165.922933333346</v>
      </c>
      <c r="BC956" s="167">
        <f t="shared" si="651"/>
        <v>-3.9800833333333334</v>
      </c>
      <c r="BD956" s="167">
        <f t="shared" si="656"/>
        <v>-3804.3666000000017</v>
      </c>
      <c r="BE956" s="167">
        <f t="shared" si="652"/>
        <v>30434.932800000013</v>
      </c>
      <c r="BF956" s="167">
        <f t="shared" si="653"/>
        <v>25800.42786666668</v>
      </c>
      <c r="BK956" s="167">
        <v>57180</v>
      </c>
      <c r="BL956" s="169">
        <v>39.883333333333333</v>
      </c>
      <c r="BM956" s="167">
        <v>-127.89100000000001</v>
      </c>
      <c r="BN956" s="167">
        <v>-164.34200000000001</v>
      </c>
      <c r="BO956" s="167">
        <f t="shared" si="626"/>
        <v>5.8132272727272731</v>
      </c>
      <c r="BP956" s="167">
        <f t="shared" si="627"/>
        <v>7.47009090909091</v>
      </c>
      <c r="BU956" s="167">
        <v>57180</v>
      </c>
      <c r="BV956" s="169">
        <v>39.883333333333333</v>
      </c>
      <c r="BW956" s="167">
        <v>-126.134</v>
      </c>
      <c r="BX956" s="167">
        <v>-144.845</v>
      </c>
      <c r="BY956" s="167">
        <f t="shared" si="628"/>
        <v>5.7333636363636362</v>
      </c>
      <c r="BZ956" s="167">
        <f t="shared" si="629"/>
        <v>6.5838636363636365</v>
      </c>
      <c r="CE956" s="167">
        <v>57180</v>
      </c>
      <c r="CF956" s="169">
        <f t="shared" si="630"/>
        <v>39.883333333333333</v>
      </c>
      <c r="CG956" s="167">
        <v>-70.581999999999994</v>
      </c>
      <c r="CH956" s="167">
        <v>-129.60300000000001</v>
      </c>
      <c r="CI956" s="167">
        <f t="shared" si="631"/>
        <v>3.2082727272727269</v>
      </c>
      <c r="CJ956" s="167">
        <f t="shared" si="632"/>
        <v>5.8910454545454547</v>
      </c>
      <c r="CO956" s="167">
        <v>57180</v>
      </c>
      <c r="CP956" s="169">
        <f t="shared" si="633"/>
        <v>39.883333333333333</v>
      </c>
      <c r="CQ956" s="167">
        <v>-161.869</v>
      </c>
      <c r="CR956" s="167">
        <v>-165.739</v>
      </c>
      <c r="CS956" s="167">
        <f t="shared" si="634"/>
        <v>7.3576818181818178</v>
      </c>
      <c r="CT956" s="167">
        <f t="shared" si="635"/>
        <v>7.5335909090909094</v>
      </c>
    </row>
    <row r="957" spans="2:98">
      <c r="B957" s="167">
        <f t="shared" si="636"/>
        <v>954</v>
      </c>
      <c r="C957" s="167">
        <v>57240</v>
      </c>
      <c r="D957" s="169">
        <v>39.9</v>
      </c>
      <c r="E957" s="167">
        <v>-152.16200000000001</v>
      </c>
      <c r="F957" s="167">
        <v>-158.583</v>
      </c>
      <c r="G957" s="167">
        <f t="shared" si="617"/>
        <v>6.9164545454545454</v>
      </c>
      <c r="H957" s="167">
        <f t="shared" si="618"/>
        <v>7.2083181818181821</v>
      </c>
      <c r="J957" s="167">
        <f t="shared" si="637"/>
        <v>15.9</v>
      </c>
      <c r="K957" s="167">
        <f t="shared" si="619"/>
        <v>-2.5360333333333336</v>
      </c>
      <c r="L957" s="167">
        <f t="shared" si="657"/>
        <v>-2304.5544333333351</v>
      </c>
      <c r="M957" s="167">
        <f t="shared" si="638"/>
        <v>18436.43546666668</v>
      </c>
      <c r="N957" s="167">
        <f t="shared" si="620"/>
        <v>-2.6430500000000001</v>
      </c>
      <c r="O957" s="167">
        <f t="shared" si="654"/>
        <v>-2243.3212833333359</v>
      </c>
      <c r="P957" s="167">
        <f t="shared" si="639"/>
        <v>17946.570266666688</v>
      </c>
      <c r="Q957" s="167">
        <f t="shared" si="640"/>
        <v>18191.502866666684</v>
      </c>
      <c r="W957" s="167">
        <v>57240</v>
      </c>
      <c r="Y957" s="169">
        <f t="shared" si="641"/>
        <v>39.9</v>
      </c>
      <c r="Z957" s="167">
        <v>-200.869</v>
      </c>
      <c r="AA957" s="167">
        <v>-187.33099999999999</v>
      </c>
      <c r="AB957" s="167">
        <f t="shared" si="621"/>
        <v>9.1304090909090903</v>
      </c>
      <c r="AC957" s="167">
        <f t="shared" si="622"/>
        <v>8.5150454545454544</v>
      </c>
      <c r="AD957" s="167">
        <f t="shared" si="642"/>
        <v>-194.1</v>
      </c>
      <c r="AF957" s="167">
        <f t="shared" si="660"/>
        <v>15.9</v>
      </c>
      <c r="AG957" s="167">
        <f t="shared" si="643"/>
        <v>-3.3478166666666667</v>
      </c>
      <c r="AH957" s="167">
        <f t="shared" si="658"/>
        <v>-2884.5004500000014</v>
      </c>
      <c r="AI957" s="167">
        <f t="shared" si="644"/>
        <v>23076.003600000011</v>
      </c>
      <c r="AJ957" s="167">
        <f t="shared" si="645"/>
        <v>-3.1221833333333331</v>
      </c>
      <c r="AK957" s="167">
        <f t="shared" si="659"/>
        <v>-2692.940800000003</v>
      </c>
      <c r="AL957" s="167">
        <f t="shared" si="646"/>
        <v>21543.526400000024</v>
      </c>
      <c r="AM957" s="167">
        <f t="shared" si="647"/>
        <v>22309.765000000018</v>
      </c>
      <c r="AR957" s="167">
        <v>57240</v>
      </c>
      <c r="AS957" s="169">
        <f t="shared" si="623"/>
        <v>39.9</v>
      </c>
      <c r="AT957" s="167">
        <v>-175.988</v>
      </c>
      <c r="AU957" s="167">
        <v>-243.154</v>
      </c>
      <c r="AV957" s="167">
        <f t="shared" si="624"/>
        <v>7.9994545454545456</v>
      </c>
      <c r="AW957" s="167">
        <f t="shared" si="625"/>
        <v>11.052454545454545</v>
      </c>
      <c r="AY957" s="167">
        <f t="shared" si="648"/>
        <v>15.9</v>
      </c>
      <c r="AZ957" s="167">
        <f t="shared" si="649"/>
        <v>-2.9331333333333331</v>
      </c>
      <c r="BA957" s="167">
        <f t="shared" si="655"/>
        <v>-2648.6735000000017</v>
      </c>
      <c r="BB957" s="167">
        <f t="shared" si="650"/>
        <v>21189.388000000014</v>
      </c>
      <c r="BC957" s="167">
        <f t="shared" si="651"/>
        <v>-4.0525666666666664</v>
      </c>
      <c r="BD957" s="167">
        <f t="shared" si="656"/>
        <v>-3808.4191666666684</v>
      </c>
      <c r="BE957" s="167">
        <f t="shared" si="652"/>
        <v>30467.353333333347</v>
      </c>
      <c r="BF957" s="167">
        <f t="shared" si="653"/>
        <v>25828.37066666668</v>
      </c>
      <c r="BK957" s="167">
        <v>57240</v>
      </c>
      <c r="BL957" s="169">
        <v>39.9</v>
      </c>
      <c r="BM957" s="167">
        <v>-126.79600000000001</v>
      </c>
      <c r="BN957" s="167">
        <v>-165.51499999999999</v>
      </c>
      <c r="BO957" s="167">
        <f t="shared" si="626"/>
        <v>5.7634545454545458</v>
      </c>
      <c r="BP957" s="167">
        <f t="shared" si="627"/>
        <v>7.52340909090909</v>
      </c>
      <c r="BU957" s="167">
        <v>57240</v>
      </c>
      <c r="BV957" s="169">
        <v>39.9</v>
      </c>
      <c r="BW957" s="167">
        <v>-127.893</v>
      </c>
      <c r="BX957" s="167">
        <v>-146.16999999999999</v>
      </c>
      <c r="BY957" s="167">
        <f t="shared" si="628"/>
        <v>5.8133181818181816</v>
      </c>
      <c r="BZ957" s="167">
        <f t="shared" si="629"/>
        <v>6.6440909090909086</v>
      </c>
      <c r="CE957" s="167">
        <v>57240</v>
      </c>
      <c r="CF957" s="169">
        <f t="shared" si="630"/>
        <v>39.9</v>
      </c>
      <c r="CG957" s="167">
        <v>-70.662999999999997</v>
      </c>
      <c r="CH957" s="167">
        <v>-128.77699999999999</v>
      </c>
      <c r="CI957" s="167">
        <f t="shared" si="631"/>
        <v>3.2119545454545455</v>
      </c>
      <c r="CJ957" s="167">
        <f t="shared" si="632"/>
        <v>5.8534999999999995</v>
      </c>
      <c r="CO957" s="167">
        <v>57240</v>
      </c>
      <c r="CP957" s="169">
        <f t="shared" si="633"/>
        <v>39.9</v>
      </c>
      <c r="CQ957" s="167">
        <v>-164.28</v>
      </c>
      <c r="CR957" s="167">
        <v>-164.60900000000001</v>
      </c>
      <c r="CS957" s="167">
        <f t="shared" si="634"/>
        <v>7.4672727272727277</v>
      </c>
      <c r="CT957" s="167">
        <f t="shared" si="635"/>
        <v>7.4822272727272727</v>
      </c>
    </row>
    <row r="958" spans="2:98">
      <c r="B958" s="167">
        <f t="shared" si="636"/>
        <v>955</v>
      </c>
      <c r="C958" s="167">
        <v>57300</v>
      </c>
      <c r="D958" s="169">
        <v>39.916666666666664</v>
      </c>
      <c r="E958" s="167">
        <v>-152.929</v>
      </c>
      <c r="F958" s="167">
        <v>-157.47499999999999</v>
      </c>
      <c r="G958" s="167">
        <f t="shared" si="617"/>
        <v>6.9513181818181815</v>
      </c>
      <c r="H958" s="167">
        <f t="shared" si="618"/>
        <v>7.1579545454545448</v>
      </c>
      <c r="J958" s="167">
        <f t="shared" si="637"/>
        <v>15.916666666666666</v>
      </c>
      <c r="K958" s="167">
        <f t="shared" si="619"/>
        <v>-2.5488166666666667</v>
      </c>
      <c r="L958" s="167">
        <f t="shared" si="657"/>
        <v>-2307.1032500000019</v>
      </c>
      <c r="M958" s="167">
        <f t="shared" si="638"/>
        <v>18456.826000000015</v>
      </c>
      <c r="N958" s="167">
        <f t="shared" si="620"/>
        <v>-2.6245833333333333</v>
      </c>
      <c r="O958" s="167">
        <f t="shared" si="654"/>
        <v>-2245.9458666666692</v>
      </c>
      <c r="P958" s="167">
        <f t="shared" si="639"/>
        <v>17967.566933333354</v>
      </c>
      <c r="Q958" s="167">
        <f t="shared" si="640"/>
        <v>18212.196466666683</v>
      </c>
      <c r="W958" s="167">
        <v>57300</v>
      </c>
      <c r="Y958" s="169">
        <f t="shared" si="641"/>
        <v>39.916666666666664</v>
      </c>
      <c r="Z958" s="167">
        <v>-204.19900000000001</v>
      </c>
      <c r="AA958" s="167">
        <v>-183.66499999999999</v>
      </c>
      <c r="AB958" s="167">
        <f t="shared" si="621"/>
        <v>9.2817727272727275</v>
      </c>
      <c r="AC958" s="167">
        <f t="shared" si="622"/>
        <v>8.3484090909090902</v>
      </c>
      <c r="AD958" s="167">
        <f t="shared" si="642"/>
        <v>-193.93200000000002</v>
      </c>
      <c r="AF958" s="167">
        <f t="shared" si="660"/>
        <v>15.916666666666666</v>
      </c>
      <c r="AG958" s="167">
        <f t="shared" si="643"/>
        <v>-3.403316666666667</v>
      </c>
      <c r="AH958" s="167">
        <f t="shared" si="658"/>
        <v>-2887.9037666666682</v>
      </c>
      <c r="AI958" s="167">
        <f t="shared" si="644"/>
        <v>23103.230133333345</v>
      </c>
      <c r="AJ958" s="167">
        <f t="shared" si="645"/>
        <v>-3.0610833333333334</v>
      </c>
      <c r="AK958" s="167">
        <f t="shared" si="659"/>
        <v>-2696.0018833333365</v>
      </c>
      <c r="AL958" s="167">
        <f t="shared" si="646"/>
        <v>21568.015066666692</v>
      </c>
      <c r="AM958" s="167">
        <f t="shared" si="647"/>
        <v>22335.622600000017</v>
      </c>
      <c r="AR958" s="167">
        <v>57300</v>
      </c>
      <c r="AS958" s="169">
        <f t="shared" si="623"/>
        <v>39.916666666666664</v>
      </c>
      <c r="AT958" s="167">
        <v>-173.82300000000001</v>
      </c>
      <c r="AU958" s="167">
        <v>-241.50399999999999</v>
      </c>
      <c r="AV958" s="167">
        <f t="shared" si="624"/>
        <v>7.9010454545454545</v>
      </c>
      <c r="AW958" s="167">
        <f t="shared" si="625"/>
        <v>10.977454545454545</v>
      </c>
      <c r="AY958" s="167">
        <f t="shared" si="648"/>
        <v>15.916666666666666</v>
      </c>
      <c r="AZ958" s="167">
        <f t="shared" si="649"/>
        <v>-2.8970500000000001</v>
      </c>
      <c r="BA958" s="167">
        <f t="shared" si="655"/>
        <v>-2651.5705500000017</v>
      </c>
      <c r="BB958" s="167">
        <f t="shared" si="650"/>
        <v>21212.564400000014</v>
      </c>
      <c r="BC958" s="167">
        <f t="shared" si="651"/>
        <v>-4.0250666666666666</v>
      </c>
      <c r="BD958" s="167">
        <f t="shared" si="656"/>
        <v>-3812.444233333335</v>
      </c>
      <c r="BE958" s="167">
        <f t="shared" si="652"/>
        <v>30499.55386666668</v>
      </c>
      <c r="BF958" s="167">
        <f t="shared" si="653"/>
        <v>25856.059133333347</v>
      </c>
      <c r="BK958" s="167">
        <v>57300</v>
      </c>
      <c r="BL958" s="169">
        <v>39.916666666666664</v>
      </c>
      <c r="BM958" s="167">
        <v>-128.81700000000001</v>
      </c>
      <c r="BN958" s="167">
        <v>-165.762</v>
      </c>
      <c r="BO958" s="167">
        <f t="shared" si="626"/>
        <v>5.8553181818181823</v>
      </c>
      <c r="BP958" s="167">
        <f t="shared" si="627"/>
        <v>7.5346363636363636</v>
      </c>
      <c r="BU958" s="167">
        <v>57300</v>
      </c>
      <c r="BV958" s="169">
        <v>39.916666666666664</v>
      </c>
      <c r="BW958" s="167">
        <v>-127.523</v>
      </c>
      <c r="BX958" s="167">
        <v>-146.23099999999999</v>
      </c>
      <c r="BY958" s="167">
        <f t="shared" si="628"/>
        <v>5.7965</v>
      </c>
      <c r="BZ958" s="167">
        <f t="shared" si="629"/>
        <v>6.6468636363636362</v>
      </c>
      <c r="CE958" s="167">
        <v>57300</v>
      </c>
      <c r="CF958" s="169">
        <f t="shared" si="630"/>
        <v>39.916666666666664</v>
      </c>
      <c r="CG958" s="167">
        <v>-71.073999999999998</v>
      </c>
      <c r="CH958" s="167">
        <v>-130.73500000000001</v>
      </c>
      <c r="CI958" s="167">
        <f t="shared" si="631"/>
        <v>3.2306363636363638</v>
      </c>
      <c r="CJ958" s="167">
        <f t="shared" si="632"/>
        <v>5.9425000000000008</v>
      </c>
      <c r="CO958" s="167">
        <v>57300</v>
      </c>
      <c r="CP958" s="169">
        <f t="shared" si="633"/>
        <v>39.916666666666664</v>
      </c>
      <c r="CQ958" s="167">
        <v>-164.86799999999999</v>
      </c>
      <c r="CR958" s="167">
        <v>-164.76900000000001</v>
      </c>
      <c r="CS958" s="167">
        <f t="shared" si="634"/>
        <v>7.4939999999999998</v>
      </c>
      <c r="CT958" s="167">
        <f t="shared" si="635"/>
        <v>7.4895000000000005</v>
      </c>
    </row>
    <row r="959" spans="2:98">
      <c r="B959" s="167">
        <f t="shared" si="636"/>
        <v>956</v>
      </c>
      <c r="C959" s="167">
        <v>57360</v>
      </c>
      <c r="D959" s="169">
        <v>39.933333333333337</v>
      </c>
      <c r="E959" s="167">
        <v>-152.62200000000001</v>
      </c>
      <c r="F959" s="167">
        <v>-158.953</v>
      </c>
      <c r="G959" s="167">
        <f t="shared" si="617"/>
        <v>6.9373636363636368</v>
      </c>
      <c r="H959" s="167">
        <f t="shared" si="618"/>
        <v>7.2251363636363637</v>
      </c>
      <c r="J959" s="167">
        <f t="shared" si="637"/>
        <v>15.933333333333334</v>
      </c>
      <c r="K959" s="167">
        <f t="shared" si="619"/>
        <v>-2.5437000000000003</v>
      </c>
      <c r="L959" s="167">
        <f t="shared" si="657"/>
        <v>-2309.6469500000021</v>
      </c>
      <c r="M959" s="167">
        <f t="shared" si="638"/>
        <v>18477.175600000017</v>
      </c>
      <c r="N959" s="167">
        <f t="shared" si="620"/>
        <v>-2.6492166666666668</v>
      </c>
      <c r="O959" s="167">
        <f t="shared" si="654"/>
        <v>-2248.5950833333359</v>
      </c>
      <c r="P959" s="167">
        <f t="shared" si="639"/>
        <v>17988.760666666687</v>
      </c>
      <c r="Q959" s="167">
        <f t="shared" si="640"/>
        <v>18232.96813333335</v>
      </c>
      <c r="W959" s="167">
        <v>57360</v>
      </c>
      <c r="Y959" s="169">
        <f t="shared" si="641"/>
        <v>39.933333333333337</v>
      </c>
      <c r="Z959" s="167">
        <v>-207.31899999999999</v>
      </c>
      <c r="AA959" s="167">
        <v>-187.411</v>
      </c>
      <c r="AB959" s="167">
        <f t="shared" si="621"/>
        <v>9.4235909090909082</v>
      </c>
      <c r="AC959" s="167">
        <f t="shared" si="622"/>
        <v>8.5186818181818182</v>
      </c>
      <c r="AD959" s="167">
        <f t="shared" si="642"/>
        <v>-197.36500000000001</v>
      </c>
      <c r="AF959" s="167">
        <f t="shared" si="660"/>
        <v>15.933333333333334</v>
      </c>
      <c r="AG959" s="167">
        <f t="shared" si="643"/>
        <v>-3.4553166666666666</v>
      </c>
      <c r="AH959" s="167">
        <f t="shared" si="658"/>
        <v>-2891.3590833333346</v>
      </c>
      <c r="AI959" s="167">
        <f t="shared" si="644"/>
        <v>23130.872666666677</v>
      </c>
      <c r="AJ959" s="167">
        <f t="shared" si="645"/>
        <v>-3.1235166666666667</v>
      </c>
      <c r="AK959" s="167">
        <f t="shared" si="659"/>
        <v>-2699.1254000000031</v>
      </c>
      <c r="AL959" s="167">
        <f t="shared" si="646"/>
        <v>21593.003200000025</v>
      </c>
      <c r="AM959" s="167">
        <f t="shared" si="647"/>
        <v>22361.937933333349</v>
      </c>
      <c r="AR959" s="167">
        <v>57360</v>
      </c>
      <c r="AS959" s="169">
        <f t="shared" si="623"/>
        <v>39.933333333333337</v>
      </c>
      <c r="AT959" s="167">
        <v>-173.875</v>
      </c>
      <c r="AU959" s="167">
        <v>-237.273</v>
      </c>
      <c r="AV959" s="167">
        <f t="shared" si="624"/>
        <v>7.9034090909090908</v>
      </c>
      <c r="AW959" s="167">
        <f t="shared" si="625"/>
        <v>10.785136363636363</v>
      </c>
      <c r="AY959" s="167">
        <f t="shared" si="648"/>
        <v>15.933333333333334</v>
      </c>
      <c r="AZ959" s="167">
        <f t="shared" si="649"/>
        <v>-2.8979166666666667</v>
      </c>
      <c r="BA959" s="167">
        <f t="shared" si="655"/>
        <v>-2654.4684666666685</v>
      </c>
      <c r="BB959" s="167">
        <f t="shared" si="650"/>
        <v>21235.747733333348</v>
      </c>
      <c r="BC959" s="167">
        <f t="shared" si="651"/>
        <v>-3.9545499999999998</v>
      </c>
      <c r="BD959" s="167">
        <f t="shared" si="656"/>
        <v>-3816.3987833333349</v>
      </c>
      <c r="BE959" s="167">
        <f t="shared" si="652"/>
        <v>30531.190266666679</v>
      </c>
      <c r="BF959" s="167">
        <f t="shared" si="653"/>
        <v>25883.469000000012</v>
      </c>
      <c r="BK959" s="167">
        <v>57360</v>
      </c>
      <c r="BL959" s="169">
        <v>39.933333333333337</v>
      </c>
      <c r="BM959" s="167">
        <v>-126.88800000000001</v>
      </c>
      <c r="BN959" s="167">
        <v>-163.98699999999999</v>
      </c>
      <c r="BO959" s="167">
        <f t="shared" si="626"/>
        <v>5.7676363636363641</v>
      </c>
      <c r="BP959" s="167">
        <f t="shared" si="627"/>
        <v>7.4539545454545451</v>
      </c>
      <c r="BU959" s="167">
        <v>57360</v>
      </c>
      <c r="BV959" s="169">
        <v>39.933333333333337</v>
      </c>
      <c r="BW959" s="167">
        <v>-128.71100000000001</v>
      </c>
      <c r="BX959" s="167">
        <v>-145.245</v>
      </c>
      <c r="BY959" s="167">
        <f t="shared" si="628"/>
        <v>5.8505000000000003</v>
      </c>
      <c r="BZ959" s="167">
        <f t="shared" si="629"/>
        <v>6.602045454545455</v>
      </c>
      <c r="CE959" s="167">
        <v>57360</v>
      </c>
      <c r="CF959" s="169">
        <f t="shared" si="630"/>
        <v>39.933333333333337</v>
      </c>
      <c r="CG959" s="167">
        <v>-70.771000000000001</v>
      </c>
      <c r="CH959" s="167">
        <v>-129.83099999999999</v>
      </c>
      <c r="CI959" s="167">
        <f t="shared" si="631"/>
        <v>3.2168636363636365</v>
      </c>
      <c r="CJ959" s="167">
        <f t="shared" si="632"/>
        <v>5.9014090909090902</v>
      </c>
      <c r="CO959" s="167">
        <v>57360</v>
      </c>
      <c r="CP959" s="169">
        <f t="shared" si="633"/>
        <v>39.933333333333337</v>
      </c>
      <c r="CQ959" s="167">
        <v>-163.17099999999999</v>
      </c>
      <c r="CR959" s="167">
        <v>-164.464</v>
      </c>
      <c r="CS959" s="167">
        <f t="shared" si="634"/>
        <v>7.4168636363636358</v>
      </c>
      <c r="CT959" s="167">
        <f t="shared" si="635"/>
        <v>7.4756363636363634</v>
      </c>
    </row>
    <row r="960" spans="2:98">
      <c r="B960" s="167">
        <f t="shared" si="636"/>
        <v>957</v>
      </c>
      <c r="C960" s="167">
        <v>57420</v>
      </c>
      <c r="D960" s="169">
        <v>39.950000000000003</v>
      </c>
      <c r="E960" s="167">
        <v>-152.62200000000001</v>
      </c>
      <c r="F960" s="167">
        <v>-157.67500000000001</v>
      </c>
      <c r="G960" s="167">
        <f t="shared" si="617"/>
        <v>6.9373636363636368</v>
      </c>
      <c r="H960" s="167">
        <f t="shared" si="618"/>
        <v>7.1670454545454554</v>
      </c>
      <c r="J960" s="167">
        <f t="shared" si="637"/>
        <v>15.95</v>
      </c>
      <c r="K960" s="167">
        <f t="shared" si="619"/>
        <v>-2.5437000000000003</v>
      </c>
      <c r="L960" s="167">
        <f t="shared" si="657"/>
        <v>-2312.1906500000023</v>
      </c>
      <c r="M960" s="167">
        <f t="shared" si="638"/>
        <v>18497.525200000018</v>
      </c>
      <c r="N960" s="167">
        <f t="shared" si="620"/>
        <v>-2.6279166666666667</v>
      </c>
      <c r="O960" s="167">
        <f t="shared" si="654"/>
        <v>-2251.2230000000027</v>
      </c>
      <c r="P960" s="167">
        <f t="shared" si="639"/>
        <v>18009.784000000021</v>
      </c>
      <c r="Q960" s="167">
        <f t="shared" si="640"/>
        <v>18253.65460000002</v>
      </c>
      <c r="W960" s="167">
        <v>57420</v>
      </c>
      <c r="Y960" s="169">
        <f t="shared" si="641"/>
        <v>39.950000000000003</v>
      </c>
      <c r="Z960" s="167">
        <v>-205.58799999999999</v>
      </c>
      <c r="AA960" s="167">
        <v>-189.02600000000001</v>
      </c>
      <c r="AB960" s="167">
        <f t="shared" si="621"/>
        <v>9.3449090909090913</v>
      </c>
      <c r="AC960" s="167">
        <f t="shared" si="622"/>
        <v>8.5920909090909099</v>
      </c>
      <c r="AD960" s="167">
        <f t="shared" si="642"/>
        <v>-197.30700000000002</v>
      </c>
      <c r="AF960" s="167">
        <f t="shared" si="660"/>
        <v>15.95</v>
      </c>
      <c r="AG960" s="167">
        <f t="shared" si="643"/>
        <v>-3.4264666666666663</v>
      </c>
      <c r="AH960" s="167">
        <f t="shared" si="658"/>
        <v>-2894.7855500000014</v>
      </c>
      <c r="AI960" s="167">
        <f t="shared" si="644"/>
        <v>23158.284400000011</v>
      </c>
      <c r="AJ960" s="167">
        <f t="shared" si="645"/>
        <v>-3.1504333333333334</v>
      </c>
      <c r="AK960" s="167">
        <f t="shared" si="659"/>
        <v>-2702.2758333333363</v>
      </c>
      <c r="AL960" s="167">
        <f t="shared" si="646"/>
        <v>21618.206666666691</v>
      </c>
      <c r="AM960" s="167">
        <f t="shared" si="647"/>
        <v>22388.245533333349</v>
      </c>
      <c r="AR960" s="167">
        <v>57420</v>
      </c>
      <c r="AS960" s="169">
        <f t="shared" si="623"/>
        <v>39.950000000000003</v>
      </c>
      <c r="AT960" s="167">
        <v>-170.57499999999999</v>
      </c>
      <c r="AU960" s="167">
        <v>-244.53200000000001</v>
      </c>
      <c r="AV960" s="167">
        <f t="shared" si="624"/>
        <v>7.7534090909090905</v>
      </c>
      <c r="AW960" s="167">
        <f t="shared" si="625"/>
        <v>11.11509090909091</v>
      </c>
      <c r="AY960" s="167">
        <f t="shared" si="648"/>
        <v>15.95</v>
      </c>
      <c r="AZ960" s="167">
        <f t="shared" si="649"/>
        <v>-2.8429166666666665</v>
      </c>
      <c r="BA960" s="167">
        <f t="shared" si="655"/>
        <v>-2657.311383333335</v>
      </c>
      <c r="BB960" s="167">
        <f t="shared" si="650"/>
        <v>21258.49106666668</v>
      </c>
      <c r="BC960" s="167">
        <f t="shared" si="651"/>
        <v>-4.0755333333333335</v>
      </c>
      <c r="BD960" s="167">
        <f t="shared" si="656"/>
        <v>-3820.4743166666681</v>
      </c>
      <c r="BE960" s="167">
        <f t="shared" si="652"/>
        <v>30563.794533333345</v>
      </c>
      <c r="BF960" s="167">
        <f t="shared" si="653"/>
        <v>25911.142800000012</v>
      </c>
      <c r="BK960" s="167">
        <v>57420</v>
      </c>
      <c r="BL960" s="169">
        <v>39.950000000000003</v>
      </c>
      <c r="BM960" s="167">
        <v>-126.996</v>
      </c>
      <c r="BN960" s="167">
        <v>-163.69300000000001</v>
      </c>
      <c r="BO960" s="167">
        <f t="shared" si="626"/>
        <v>5.7725454545454546</v>
      </c>
      <c r="BP960" s="167">
        <f t="shared" si="627"/>
        <v>7.4405909090909095</v>
      </c>
      <c r="BU960" s="167">
        <v>57420</v>
      </c>
      <c r="BV960" s="169">
        <v>39.950000000000003</v>
      </c>
      <c r="BW960" s="167">
        <v>-129.9</v>
      </c>
      <c r="BX960" s="167">
        <v>-147.24799999999999</v>
      </c>
      <c r="BY960" s="167">
        <f t="shared" si="628"/>
        <v>5.9045454545454552</v>
      </c>
      <c r="BZ960" s="167">
        <f t="shared" si="629"/>
        <v>6.693090909090909</v>
      </c>
      <c r="CE960" s="167">
        <v>57420</v>
      </c>
      <c r="CF960" s="169">
        <f t="shared" si="630"/>
        <v>39.950000000000003</v>
      </c>
      <c r="CG960" s="167">
        <v>-71.403999999999996</v>
      </c>
      <c r="CH960" s="167">
        <v>-128.274</v>
      </c>
      <c r="CI960" s="167">
        <f t="shared" si="631"/>
        <v>3.2456363636363634</v>
      </c>
      <c r="CJ960" s="167">
        <f t="shared" si="632"/>
        <v>5.8306363636363638</v>
      </c>
      <c r="CO960" s="167">
        <v>57420</v>
      </c>
      <c r="CP960" s="169">
        <f t="shared" si="633"/>
        <v>39.950000000000003</v>
      </c>
      <c r="CQ960" s="167">
        <v>-164.36799999999999</v>
      </c>
      <c r="CR960" s="167">
        <v>-163.98400000000001</v>
      </c>
      <c r="CS960" s="167">
        <f t="shared" si="634"/>
        <v>7.4712727272727273</v>
      </c>
      <c r="CT960" s="167">
        <f t="shared" si="635"/>
        <v>7.4538181818181819</v>
      </c>
    </row>
    <row r="961" spans="2:98">
      <c r="B961" s="167">
        <f t="shared" si="636"/>
        <v>958</v>
      </c>
      <c r="C961" s="167">
        <v>57480</v>
      </c>
      <c r="D961" s="169">
        <v>39.966666666666669</v>
      </c>
      <c r="E961" s="167">
        <v>-152.77500000000001</v>
      </c>
      <c r="F961" s="167">
        <v>-158.66</v>
      </c>
      <c r="G961" s="167">
        <f t="shared" si="617"/>
        <v>6.9443181818181818</v>
      </c>
      <c r="H961" s="167">
        <f t="shared" si="618"/>
        <v>7.2118181818181819</v>
      </c>
      <c r="J961" s="167">
        <f t="shared" si="637"/>
        <v>15.966666666666667</v>
      </c>
      <c r="K961" s="167">
        <f t="shared" si="619"/>
        <v>-2.5462500000000001</v>
      </c>
      <c r="L961" s="167">
        <f t="shared" si="657"/>
        <v>-2314.7369000000022</v>
      </c>
      <c r="M961" s="167">
        <f t="shared" si="638"/>
        <v>18517.895200000017</v>
      </c>
      <c r="N961" s="167">
        <f t="shared" si="620"/>
        <v>-2.6443333333333334</v>
      </c>
      <c r="O961" s="167">
        <f t="shared" si="654"/>
        <v>-2253.8673333333359</v>
      </c>
      <c r="P961" s="167">
        <f t="shared" si="639"/>
        <v>18030.938666666687</v>
      </c>
      <c r="Q961" s="167">
        <f t="shared" si="640"/>
        <v>18274.416933333352</v>
      </c>
      <c r="W961" s="167">
        <v>57480</v>
      </c>
      <c r="Y961" s="169">
        <f t="shared" si="641"/>
        <v>39.966666666666669</v>
      </c>
      <c r="Z961" s="167">
        <v>-206.81100000000001</v>
      </c>
      <c r="AA961" s="167">
        <v>-190.678</v>
      </c>
      <c r="AB961" s="167">
        <f t="shared" si="621"/>
        <v>9.400500000000001</v>
      </c>
      <c r="AC961" s="167">
        <f t="shared" si="622"/>
        <v>8.6671818181818185</v>
      </c>
      <c r="AD961" s="167">
        <f t="shared" si="642"/>
        <v>-198.74450000000002</v>
      </c>
      <c r="AF961" s="167">
        <f t="shared" si="660"/>
        <v>15.966666666666667</v>
      </c>
      <c r="AG961" s="167">
        <f t="shared" si="643"/>
        <v>-3.44685</v>
      </c>
      <c r="AH961" s="167">
        <f t="shared" si="658"/>
        <v>-2898.2324000000012</v>
      </c>
      <c r="AI961" s="167">
        <f t="shared" si="644"/>
        <v>23185.85920000001</v>
      </c>
      <c r="AJ961" s="167">
        <f t="shared" si="645"/>
        <v>-3.1779666666666664</v>
      </c>
      <c r="AK961" s="167">
        <f t="shared" si="659"/>
        <v>-2705.453800000003</v>
      </c>
      <c r="AL961" s="167">
        <f t="shared" si="646"/>
        <v>21643.630400000024</v>
      </c>
      <c r="AM961" s="167">
        <f t="shared" si="647"/>
        <v>22414.744800000015</v>
      </c>
      <c r="AR961" s="167">
        <v>57480</v>
      </c>
      <c r="AS961" s="169">
        <f t="shared" si="623"/>
        <v>39.966666666666669</v>
      </c>
      <c r="AT961" s="167">
        <v>-175.226</v>
      </c>
      <c r="AU961" s="167">
        <v>-239.089</v>
      </c>
      <c r="AV961" s="167">
        <f t="shared" si="624"/>
        <v>7.964818181818182</v>
      </c>
      <c r="AW961" s="167">
        <f t="shared" si="625"/>
        <v>10.867681818181818</v>
      </c>
      <c r="AY961" s="167">
        <f t="shared" si="648"/>
        <v>15.966666666666667</v>
      </c>
      <c r="AZ961" s="167">
        <f t="shared" si="649"/>
        <v>-2.9204333333333334</v>
      </c>
      <c r="BA961" s="167">
        <f t="shared" si="655"/>
        <v>-2660.2318166666682</v>
      </c>
      <c r="BB961" s="167">
        <f t="shared" si="650"/>
        <v>21281.854533333346</v>
      </c>
      <c r="BC961" s="167">
        <f t="shared" si="651"/>
        <v>-3.9848166666666667</v>
      </c>
      <c r="BD961" s="167">
        <f t="shared" si="656"/>
        <v>-3824.4591333333346</v>
      </c>
      <c r="BE961" s="167">
        <f t="shared" si="652"/>
        <v>30595.673066666677</v>
      </c>
      <c r="BF961" s="167">
        <f t="shared" si="653"/>
        <v>25938.763800000012</v>
      </c>
      <c r="BK961" s="167">
        <v>57480</v>
      </c>
      <c r="BL961" s="169">
        <v>39.966666666666669</v>
      </c>
      <c r="BM961" s="167">
        <v>-126.58</v>
      </c>
      <c r="BN961" s="167">
        <v>-162.86000000000001</v>
      </c>
      <c r="BO961" s="167">
        <f t="shared" si="626"/>
        <v>5.7536363636363639</v>
      </c>
      <c r="BP961" s="167">
        <f t="shared" si="627"/>
        <v>7.4027272727272733</v>
      </c>
      <c r="BU961" s="167">
        <v>57480</v>
      </c>
      <c r="BV961" s="169">
        <v>39.966666666666669</v>
      </c>
      <c r="BW961" s="167">
        <v>-128.94300000000001</v>
      </c>
      <c r="BX961" s="167">
        <v>-146.416</v>
      </c>
      <c r="BY961" s="167">
        <f t="shared" si="628"/>
        <v>5.8610454545454553</v>
      </c>
      <c r="BZ961" s="167">
        <f t="shared" si="629"/>
        <v>6.6552727272727275</v>
      </c>
      <c r="CE961" s="167">
        <v>57480</v>
      </c>
      <c r="CF961" s="169">
        <f t="shared" si="630"/>
        <v>39.966666666666669</v>
      </c>
      <c r="CG961" s="167">
        <v>-70.927000000000007</v>
      </c>
      <c r="CH961" s="167">
        <v>-130.03</v>
      </c>
      <c r="CI961" s="167">
        <f t="shared" si="631"/>
        <v>3.223954545454546</v>
      </c>
      <c r="CJ961" s="167">
        <f t="shared" si="632"/>
        <v>5.9104545454545452</v>
      </c>
      <c r="CO961" s="167">
        <v>57480</v>
      </c>
      <c r="CP961" s="169">
        <f t="shared" si="633"/>
        <v>39.966666666666669</v>
      </c>
      <c r="CQ961" s="167">
        <v>-162.35499999999999</v>
      </c>
      <c r="CR961" s="167">
        <v>-163.35900000000001</v>
      </c>
      <c r="CS961" s="167">
        <f t="shared" si="634"/>
        <v>7.3797727272727265</v>
      </c>
      <c r="CT961" s="167">
        <f t="shared" si="635"/>
        <v>7.4254090909090911</v>
      </c>
    </row>
    <row r="962" spans="2:98">
      <c r="B962" s="167">
        <f t="shared" si="636"/>
        <v>959</v>
      </c>
      <c r="C962" s="167">
        <v>57540</v>
      </c>
      <c r="D962" s="169">
        <v>39.983333333333334</v>
      </c>
      <c r="E962" s="167">
        <v>-152.46899999999999</v>
      </c>
      <c r="F962" s="167">
        <v>-158.52199999999999</v>
      </c>
      <c r="G962" s="167">
        <f t="shared" si="617"/>
        <v>6.930409090909091</v>
      </c>
      <c r="H962" s="167">
        <f t="shared" si="618"/>
        <v>7.2055454545454545</v>
      </c>
      <c r="J962" s="167">
        <f t="shared" si="637"/>
        <v>15.983333333333333</v>
      </c>
      <c r="K962" s="167">
        <f t="shared" si="619"/>
        <v>-2.54115</v>
      </c>
      <c r="L962" s="167">
        <f t="shared" si="657"/>
        <v>-2317.2780500000022</v>
      </c>
      <c r="M962" s="167">
        <f t="shared" si="638"/>
        <v>18538.224400000017</v>
      </c>
      <c r="N962" s="167">
        <f t="shared" si="620"/>
        <v>-2.642033333333333</v>
      </c>
      <c r="O962" s="167">
        <f t="shared" si="654"/>
        <v>-2256.5093666666694</v>
      </c>
      <c r="P962" s="167">
        <f t="shared" si="639"/>
        <v>18052.074933333355</v>
      </c>
      <c r="Q962" s="167">
        <f t="shared" si="640"/>
        <v>18295.149666666686</v>
      </c>
      <c r="W962" s="167">
        <v>57540</v>
      </c>
      <c r="Y962" s="169">
        <f t="shared" si="641"/>
        <v>39.983333333333334</v>
      </c>
      <c r="Z962" s="167">
        <v>-206.09</v>
      </c>
      <c r="AA962" s="167">
        <v>-187.619</v>
      </c>
      <c r="AB962" s="167">
        <f t="shared" si="621"/>
        <v>9.3677272727272722</v>
      </c>
      <c r="AC962" s="167">
        <f t="shared" si="622"/>
        <v>8.5281363636363636</v>
      </c>
      <c r="AD962" s="167">
        <f t="shared" si="642"/>
        <v>-196.8545</v>
      </c>
      <c r="AF962" s="167">
        <f t="shared" si="660"/>
        <v>15.983333333333333</v>
      </c>
      <c r="AG962" s="167">
        <f t="shared" si="643"/>
        <v>-3.4348333333333332</v>
      </c>
      <c r="AH962" s="167">
        <f t="shared" si="658"/>
        <v>-2901.6672333333345</v>
      </c>
      <c r="AI962" s="167">
        <f t="shared" si="644"/>
        <v>23213.337866666676</v>
      </c>
      <c r="AJ962" s="167">
        <f t="shared" si="645"/>
        <v>-3.1269833333333334</v>
      </c>
      <c r="AK962" s="167">
        <f t="shared" si="659"/>
        <v>-2708.5807833333365</v>
      </c>
      <c r="AL962" s="167">
        <f t="shared" si="646"/>
        <v>21668.646266666692</v>
      </c>
      <c r="AM962" s="167">
        <f t="shared" si="647"/>
        <v>22440.992066666684</v>
      </c>
      <c r="AR962" s="167">
        <v>57540</v>
      </c>
      <c r="AS962" s="169">
        <f t="shared" si="623"/>
        <v>39.983333333333334</v>
      </c>
      <c r="AT962" s="167">
        <v>-178.57499999999999</v>
      </c>
      <c r="AU962" s="167">
        <v>-243.61799999999999</v>
      </c>
      <c r="AV962" s="167">
        <f t="shared" si="624"/>
        <v>8.1170454545454547</v>
      </c>
      <c r="AW962" s="167">
        <f t="shared" si="625"/>
        <v>11.073545454545455</v>
      </c>
      <c r="AY962" s="167">
        <f t="shared" si="648"/>
        <v>15.983333333333333</v>
      </c>
      <c r="AZ962" s="167">
        <f t="shared" si="649"/>
        <v>-2.9762499999999998</v>
      </c>
      <c r="BA962" s="167">
        <f t="shared" si="655"/>
        <v>-2663.2080666666684</v>
      </c>
      <c r="BB962" s="167">
        <f t="shared" si="650"/>
        <v>21305.664533333347</v>
      </c>
      <c r="BC962" s="167">
        <f t="shared" si="651"/>
        <v>-4.0602999999999998</v>
      </c>
      <c r="BD962" s="167">
        <f t="shared" si="656"/>
        <v>-3828.5194333333347</v>
      </c>
      <c r="BE962" s="167">
        <f t="shared" si="652"/>
        <v>30628.155466666678</v>
      </c>
      <c r="BF962" s="167">
        <f t="shared" si="653"/>
        <v>25966.910000000011</v>
      </c>
      <c r="BK962" s="167">
        <v>57540</v>
      </c>
      <c r="BL962" s="169">
        <v>39.983333333333334</v>
      </c>
      <c r="BM962" s="167">
        <v>-126.64100000000001</v>
      </c>
      <c r="BN962" s="167">
        <v>-161.17699999999999</v>
      </c>
      <c r="BO962" s="167">
        <f t="shared" si="626"/>
        <v>5.7564090909090915</v>
      </c>
      <c r="BP962" s="167">
        <f t="shared" si="627"/>
        <v>7.3262272727272721</v>
      </c>
      <c r="BU962" s="167">
        <v>57540</v>
      </c>
      <c r="BV962" s="169">
        <v>39.983333333333334</v>
      </c>
      <c r="BW962" s="167">
        <v>-127.554</v>
      </c>
      <c r="BX962" s="167">
        <v>-145.50700000000001</v>
      </c>
      <c r="BY962" s="167">
        <f t="shared" si="628"/>
        <v>5.7979090909090907</v>
      </c>
      <c r="BZ962" s="167">
        <f t="shared" si="629"/>
        <v>6.6139545454545461</v>
      </c>
      <c r="CE962" s="167">
        <v>57540</v>
      </c>
      <c r="CF962" s="169">
        <f t="shared" si="630"/>
        <v>39.983333333333334</v>
      </c>
      <c r="CG962" s="167">
        <v>-70.805999999999997</v>
      </c>
      <c r="CH962" s="167">
        <v>-130.68</v>
      </c>
      <c r="CI962" s="167">
        <f t="shared" si="631"/>
        <v>3.2184545454545455</v>
      </c>
      <c r="CJ962" s="167">
        <f t="shared" si="632"/>
        <v>5.94</v>
      </c>
      <c r="CO962" s="167">
        <v>57540</v>
      </c>
      <c r="CP962" s="169">
        <f t="shared" si="633"/>
        <v>39.983333333333334</v>
      </c>
      <c r="CQ962" s="167">
        <v>-165.14400000000001</v>
      </c>
      <c r="CR962" s="167">
        <v>-164.23099999999999</v>
      </c>
      <c r="CS962" s="167">
        <f t="shared" si="634"/>
        <v>7.5065454545454546</v>
      </c>
      <c r="CT962" s="167">
        <f t="shared" si="635"/>
        <v>7.4650454545454545</v>
      </c>
    </row>
    <row r="963" spans="2:98">
      <c r="B963" s="167">
        <f t="shared" si="636"/>
        <v>960</v>
      </c>
      <c r="C963" s="167">
        <v>57600</v>
      </c>
      <c r="D963" s="169">
        <v>40</v>
      </c>
      <c r="E963" s="167">
        <v>-152.62200000000001</v>
      </c>
      <c r="F963" s="167">
        <v>-159.09100000000001</v>
      </c>
      <c r="G963" s="167">
        <f t="shared" si="617"/>
        <v>6.9373636363636368</v>
      </c>
      <c r="H963" s="167">
        <f t="shared" si="618"/>
        <v>7.2314090909090911</v>
      </c>
      <c r="J963" s="167">
        <f t="shared" si="637"/>
        <v>16</v>
      </c>
      <c r="K963" s="167">
        <f t="shared" si="619"/>
        <v>-2.5437000000000003</v>
      </c>
      <c r="L963" s="167">
        <f t="shared" si="657"/>
        <v>-2319.8217500000023</v>
      </c>
      <c r="M963" s="167">
        <f t="shared" si="638"/>
        <v>18558.574000000019</v>
      </c>
      <c r="N963" s="167">
        <f t="shared" si="620"/>
        <v>-2.6515166666666667</v>
      </c>
      <c r="O963" s="167">
        <f t="shared" si="654"/>
        <v>-2259.1608833333362</v>
      </c>
      <c r="P963" s="167">
        <f t="shared" si="639"/>
        <v>18073.287066666689</v>
      </c>
      <c r="Q963" s="167">
        <f t="shared" si="640"/>
        <v>18315.930533333354</v>
      </c>
      <c r="W963" s="167">
        <v>57600</v>
      </c>
      <c r="Y963" s="169">
        <f t="shared" si="641"/>
        <v>40</v>
      </c>
      <c r="Z963" s="167">
        <v>-203.94800000000001</v>
      </c>
      <c r="AA963" s="167">
        <v>-189.084</v>
      </c>
      <c r="AB963" s="167">
        <f t="shared" si="621"/>
        <v>9.270363636363637</v>
      </c>
      <c r="AC963" s="167">
        <f t="shared" si="622"/>
        <v>8.5947272727272725</v>
      </c>
      <c r="AD963" s="167">
        <f t="shared" si="642"/>
        <v>-196.51600000000002</v>
      </c>
      <c r="AF963" s="167">
        <f t="shared" si="660"/>
        <v>16</v>
      </c>
      <c r="AG963" s="167">
        <f t="shared" si="643"/>
        <v>-3.3991333333333333</v>
      </c>
      <c r="AH963" s="167">
        <f t="shared" si="658"/>
        <v>-2905.0663666666678</v>
      </c>
      <c r="AI963" s="167">
        <f t="shared" si="644"/>
        <v>23240.530933333343</v>
      </c>
      <c r="AJ963" s="167">
        <f t="shared" si="645"/>
        <v>-3.1514000000000002</v>
      </c>
      <c r="AK963" s="167">
        <f t="shared" si="659"/>
        <v>-2711.7321833333367</v>
      </c>
      <c r="AL963" s="167">
        <f t="shared" si="646"/>
        <v>21693.857466666694</v>
      </c>
      <c r="AM963" s="167">
        <f t="shared" si="647"/>
        <v>22467.19420000002</v>
      </c>
      <c r="AR963" s="167">
        <v>57600</v>
      </c>
      <c r="AS963" s="169">
        <f t="shared" si="623"/>
        <v>40</v>
      </c>
      <c r="AT963" s="167">
        <v>-178.50200000000001</v>
      </c>
      <c r="AU963" s="167">
        <v>-243.155</v>
      </c>
      <c r="AV963" s="167">
        <f t="shared" si="624"/>
        <v>8.1137272727272727</v>
      </c>
      <c r="AW963" s="167">
        <f t="shared" si="625"/>
        <v>11.0525</v>
      </c>
      <c r="AY963" s="167">
        <f t="shared" si="648"/>
        <v>16</v>
      </c>
      <c r="AZ963" s="167">
        <f t="shared" si="649"/>
        <v>-2.9750333333333336</v>
      </c>
      <c r="BA963" s="167">
        <f t="shared" si="655"/>
        <v>-2666.1831000000016</v>
      </c>
      <c r="BB963" s="167">
        <f t="shared" si="650"/>
        <v>21329.464800000012</v>
      </c>
      <c r="BC963" s="167">
        <f t="shared" si="651"/>
        <v>-4.0525833333333336</v>
      </c>
      <c r="BD963" s="167">
        <f t="shared" si="656"/>
        <v>-3832.5720166666679</v>
      </c>
      <c r="BE963" s="167">
        <f t="shared" si="652"/>
        <v>30660.576133333343</v>
      </c>
      <c r="BF963" s="167">
        <f t="shared" si="653"/>
        <v>25995.020466666676</v>
      </c>
      <c r="BK963" s="167">
        <v>57600</v>
      </c>
      <c r="BL963" s="169">
        <v>40</v>
      </c>
      <c r="BM963" s="167">
        <v>-128.66200000000001</v>
      </c>
      <c r="BN963" s="167">
        <v>-161.964</v>
      </c>
      <c r="BO963" s="167">
        <f t="shared" si="626"/>
        <v>5.848272727272728</v>
      </c>
      <c r="BP963" s="167">
        <f t="shared" si="627"/>
        <v>7.3620000000000001</v>
      </c>
      <c r="BU963" s="167">
        <v>57600</v>
      </c>
      <c r="BV963" s="169">
        <v>40</v>
      </c>
      <c r="BW963" s="167">
        <v>-127.693</v>
      </c>
      <c r="BX963" s="167">
        <v>-143.25800000000001</v>
      </c>
      <c r="BY963" s="167">
        <f t="shared" si="628"/>
        <v>5.8042272727272728</v>
      </c>
      <c r="BZ963" s="167">
        <f t="shared" si="629"/>
        <v>6.5117272727272733</v>
      </c>
      <c r="CE963" s="167">
        <v>57600</v>
      </c>
      <c r="CF963" s="169">
        <f t="shared" si="630"/>
        <v>40</v>
      </c>
      <c r="CG963" s="167">
        <v>-71.358999999999995</v>
      </c>
      <c r="CH963" s="167">
        <v>-130.18899999999999</v>
      </c>
      <c r="CI963" s="167">
        <f t="shared" si="631"/>
        <v>3.243590909090909</v>
      </c>
      <c r="CJ963" s="167">
        <f t="shared" si="632"/>
        <v>5.9176818181818183</v>
      </c>
      <c r="CO963" s="167">
        <v>57600</v>
      </c>
      <c r="CP963" s="169">
        <f t="shared" si="633"/>
        <v>40</v>
      </c>
      <c r="CQ963" s="167">
        <v>-163.27000000000001</v>
      </c>
      <c r="CR963" s="167">
        <v>-163.84100000000001</v>
      </c>
      <c r="CS963" s="167">
        <f t="shared" si="634"/>
        <v>7.4213636363636368</v>
      </c>
      <c r="CT963" s="167">
        <f t="shared" si="635"/>
        <v>7.4473181818181819</v>
      </c>
    </row>
    <row r="964" spans="2:98">
      <c r="B964" s="167">
        <f t="shared" si="636"/>
        <v>961</v>
      </c>
      <c r="C964" s="167">
        <v>57660</v>
      </c>
      <c r="D964" s="169">
        <v>40.016666666666666</v>
      </c>
      <c r="E964" s="167">
        <v>-153.23599999999999</v>
      </c>
      <c r="F964" s="167">
        <v>-157.09</v>
      </c>
      <c r="G964" s="167">
        <f t="shared" ref="G964:G1027" si="661">-E964/22</f>
        <v>6.9652727272727271</v>
      </c>
      <c r="H964" s="167">
        <f t="shared" ref="H964:H1027" si="662">-F964/22</f>
        <v>7.1404545454545456</v>
      </c>
      <c r="J964" s="167">
        <f t="shared" si="637"/>
        <v>16.016666666666666</v>
      </c>
      <c r="K964" s="167">
        <f t="shared" ref="K964:K1027" si="663">E964*$J$4</f>
        <v>-2.5539333333333332</v>
      </c>
      <c r="L964" s="167">
        <f t="shared" si="657"/>
        <v>-2322.3756833333355</v>
      </c>
      <c r="M964" s="167">
        <f t="shared" si="638"/>
        <v>18579.005466666684</v>
      </c>
      <c r="N964" s="167">
        <f t="shared" ref="N964:N1027" si="664">F964*$J$4</f>
        <v>-2.6181666666666668</v>
      </c>
      <c r="O964" s="167">
        <f t="shared" si="654"/>
        <v>-2261.7790500000028</v>
      </c>
      <c r="P964" s="167">
        <f t="shared" si="639"/>
        <v>18094.232400000023</v>
      </c>
      <c r="Q964" s="167">
        <f t="shared" si="640"/>
        <v>18336.618933333353</v>
      </c>
      <c r="W964" s="167">
        <v>57660</v>
      </c>
      <c r="Y964" s="169">
        <f t="shared" si="641"/>
        <v>40.016666666666666</v>
      </c>
      <c r="Z964" s="167">
        <v>-205.86699999999999</v>
      </c>
      <c r="AA964" s="167">
        <v>-188.905</v>
      </c>
      <c r="AB964" s="167">
        <f t="shared" ref="AB964:AB1027" si="665">-Z964/22</f>
        <v>9.3575909090909093</v>
      </c>
      <c r="AC964" s="167">
        <f t="shared" ref="AC964:AC1027" si="666">-AA964/22</f>
        <v>8.5865909090909085</v>
      </c>
      <c r="AD964" s="167">
        <f t="shared" si="642"/>
        <v>-197.386</v>
      </c>
      <c r="AF964" s="167">
        <f t="shared" si="660"/>
        <v>16.016666666666666</v>
      </c>
      <c r="AG964" s="167">
        <f t="shared" si="643"/>
        <v>-3.4311166666666666</v>
      </c>
      <c r="AH964" s="167">
        <f t="shared" si="658"/>
        <v>-2908.4974833333345</v>
      </c>
      <c r="AI964" s="167">
        <f t="shared" si="644"/>
        <v>23267.979866666676</v>
      </c>
      <c r="AJ964" s="167">
        <f t="shared" si="645"/>
        <v>-3.1484166666666669</v>
      </c>
      <c r="AK964" s="167">
        <f t="shared" si="659"/>
        <v>-2714.8806000000036</v>
      </c>
      <c r="AL964" s="167">
        <f t="shared" si="646"/>
        <v>21719.044800000029</v>
      </c>
      <c r="AM964" s="167">
        <f t="shared" si="647"/>
        <v>22493.512333333354</v>
      </c>
      <c r="AR964" s="167">
        <v>57660</v>
      </c>
      <c r="AS964" s="169">
        <f t="shared" ref="AS964:AS1027" si="667">AR964/60/60+24</f>
        <v>40.016666666666666</v>
      </c>
      <c r="AT964" s="167">
        <v>-177.73</v>
      </c>
      <c r="AU964" s="167">
        <v>-241.98699999999999</v>
      </c>
      <c r="AV964" s="167">
        <f t="shared" ref="AV964:AV1027" si="668">-AT964/22</f>
        <v>8.0786363636363632</v>
      </c>
      <c r="AW964" s="167">
        <f t="shared" ref="AW964:AW1027" si="669">-AU964/22</f>
        <v>10.99940909090909</v>
      </c>
      <c r="AY964" s="167">
        <f t="shared" si="648"/>
        <v>16.016666666666666</v>
      </c>
      <c r="AZ964" s="167">
        <f t="shared" si="649"/>
        <v>-2.9621666666666666</v>
      </c>
      <c r="BA964" s="167">
        <f t="shared" si="655"/>
        <v>-2669.1452666666682</v>
      </c>
      <c r="BB964" s="167">
        <f t="shared" si="650"/>
        <v>21353.162133333346</v>
      </c>
      <c r="BC964" s="167">
        <f t="shared" si="651"/>
        <v>-4.0331166666666665</v>
      </c>
      <c r="BD964" s="167">
        <f t="shared" si="656"/>
        <v>-3836.6051333333344</v>
      </c>
      <c r="BE964" s="167">
        <f t="shared" si="652"/>
        <v>30692.841066666675</v>
      </c>
      <c r="BF964" s="167">
        <f t="shared" si="653"/>
        <v>26023.001600000011</v>
      </c>
      <c r="BK964" s="167">
        <v>57660</v>
      </c>
      <c r="BL964" s="169">
        <v>40.016666666666666</v>
      </c>
      <c r="BM964" s="167">
        <v>-125.006</v>
      </c>
      <c r="BN964" s="167">
        <v>-161.82599999999999</v>
      </c>
      <c r="BO964" s="167">
        <f t="shared" ref="BO964:BO1027" si="670">-BM964/22</f>
        <v>5.6820909090909089</v>
      </c>
      <c r="BP964" s="167">
        <f t="shared" ref="BP964:BP1027" si="671">-BN964/22</f>
        <v>7.3557272727272727</v>
      </c>
      <c r="BU964" s="167">
        <v>57660</v>
      </c>
      <c r="BV964" s="169">
        <v>40.016666666666666</v>
      </c>
      <c r="BW964" s="167">
        <v>-128.91200000000001</v>
      </c>
      <c r="BX964" s="167">
        <v>-147.09399999999999</v>
      </c>
      <c r="BY964" s="167">
        <f t="shared" ref="BY964:BY1027" si="672">-BW964/22</f>
        <v>5.8596363636363638</v>
      </c>
      <c r="BZ964" s="167">
        <f t="shared" ref="BZ964:BZ1027" si="673">-BX964/22</f>
        <v>6.6860909090909084</v>
      </c>
      <c r="CE964" s="167">
        <v>57660</v>
      </c>
      <c r="CF964" s="169">
        <f t="shared" ref="CF964:CF1027" si="674">CE964/60/60+24</f>
        <v>40.016666666666666</v>
      </c>
      <c r="CG964" s="167">
        <v>-70.745999999999995</v>
      </c>
      <c r="CH964" s="167">
        <v>-130.554</v>
      </c>
      <c r="CI964" s="167">
        <f t="shared" ref="CI964:CI1027" si="675">-CG964/22</f>
        <v>3.2157272727272725</v>
      </c>
      <c r="CJ964" s="167">
        <f t="shared" ref="CJ964:CJ1027" si="676">-CH964/22</f>
        <v>5.9342727272727274</v>
      </c>
      <c r="CO964" s="167">
        <v>57660</v>
      </c>
      <c r="CP964" s="169">
        <f t="shared" ref="CP964:CP1027" si="677">CO964/60/60+24</f>
        <v>40.016666666666666</v>
      </c>
      <c r="CQ964" s="167">
        <v>-163.684</v>
      </c>
      <c r="CR964" s="167">
        <v>-162.233</v>
      </c>
      <c r="CS964" s="167">
        <f t="shared" ref="CS964:CS1027" si="678">-CQ964/22</f>
        <v>7.4401818181818182</v>
      </c>
      <c r="CT964" s="167">
        <f t="shared" ref="CT964:CT1027" si="679">-CR964/22</f>
        <v>7.3742272727272731</v>
      </c>
    </row>
    <row r="965" spans="2:98">
      <c r="B965" s="167">
        <f t="shared" ref="B965:B1028" si="680">C965/60</f>
        <v>962</v>
      </c>
      <c r="C965" s="167">
        <v>57720</v>
      </c>
      <c r="D965" s="169">
        <v>40.033333333333331</v>
      </c>
      <c r="E965" s="167">
        <v>-155.99600000000001</v>
      </c>
      <c r="F965" s="167">
        <v>-156.18100000000001</v>
      </c>
      <c r="G965" s="167">
        <f t="shared" si="661"/>
        <v>7.090727272727273</v>
      </c>
      <c r="H965" s="167">
        <f t="shared" si="662"/>
        <v>7.0991363636363642</v>
      </c>
      <c r="J965" s="167">
        <f t="shared" ref="J965:J1028" si="681">C965/60/60</f>
        <v>16.033333333333335</v>
      </c>
      <c r="K965" s="167">
        <f t="shared" si="663"/>
        <v>-2.5999333333333334</v>
      </c>
      <c r="L965" s="167">
        <f t="shared" si="657"/>
        <v>-2324.9756166666689</v>
      </c>
      <c r="M965" s="167">
        <f t="shared" ref="M965:M1028" si="682">L965*(-8)</f>
        <v>18599.804933333351</v>
      </c>
      <c r="N965" s="167">
        <f t="shared" si="664"/>
        <v>-2.603016666666667</v>
      </c>
      <c r="O965" s="167">
        <f t="shared" si="654"/>
        <v>-2264.3820666666693</v>
      </c>
      <c r="P965" s="167">
        <f t="shared" ref="P965:P1028" si="683">O965*(-8)</f>
        <v>18115.056533333354</v>
      </c>
      <c r="Q965" s="167">
        <f t="shared" ref="Q965:Q1028" si="684">AVERAGE(M965,P965)</f>
        <v>18357.430733333353</v>
      </c>
      <c r="W965" s="167">
        <v>57720</v>
      </c>
      <c r="Y965" s="169">
        <f t="shared" ref="Y965:Y1028" si="685">W965/60/60+24</f>
        <v>40.033333333333331</v>
      </c>
      <c r="Z965" s="167">
        <v>-203.30199999999999</v>
      </c>
      <c r="AA965" s="167">
        <v>-188.14099999999999</v>
      </c>
      <c r="AB965" s="167">
        <f t="shared" si="665"/>
        <v>9.2409999999999997</v>
      </c>
      <c r="AC965" s="167">
        <f t="shared" si="666"/>
        <v>8.5518636363636364</v>
      </c>
      <c r="AD965" s="167">
        <f t="shared" ref="AD965:AD1028" si="686">AVERAGE(Z965:AA965)</f>
        <v>-195.72149999999999</v>
      </c>
      <c r="AF965" s="167">
        <f t="shared" si="660"/>
        <v>16.033333333333335</v>
      </c>
      <c r="AG965" s="167">
        <f t="shared" ref="AG965:AG1028" si="687">Z965*$AF$4</f>
        <v>-3.3883666666666663</v>
      </c>
      <c r="AH965" s="167">
        <f t="shared" si="658"/>
        <v>-2911.885850000001</v>
      </c>
      <c r="AI965" s="167">
        <f t="shared" ref="AI965:AI1028" si="688">AH965*(-8)</f>
        <v>23295.086800000008</v>
      </c>
      <c r="AJ965" s="167">
        <f t="shared" ref="AJ965:AJ1028" si="689">AA965*$AF$4</f>
        <v>-3.1356833333333332</v>
      </c>
      <c r="AK965" s="167">
        <f t="shared" si="659"/>
        <v>-2718.016283333337</v>
      </c>
      <c r="AL965" s="167">
        <f t="shared" ref="AL965:AL1028" si="690">AK965*(-8)</f>
        <v>21744.130266666696</v>
      </c>
      <c r="AM965" s="167">
        <f t="shared" ref="AM965:AM1028" si="691">AVERAGE(AI965,AL965)</f>
        <v>22519.608533333354</v>
      </c>
      <c r="AR965" s="167">
        <v>57720</v>
      </c>
      <c r="AS965" s="169">
        <f t="shared" si="667"/>
        <v>40.033333333333331</v>
      </c>
      <c r="AT965" s="167">
        <v>-178.166</v>
      </c>
      <c r="AU965" s="167">
        <v>-241.511</v>
      </c>
      <c r="AV965" s="167">
        <f t="shared" si="668"/>
        <v>8.0984545454545458</v>
      </c>
      <c r="AW965" s="167">
        <f t="shared" si="669"/>
        <v>10.977772727272727</v>
      </c>
      <c r="AY965" s="167">
        <f t="shared" ref="AY965:AY1028" si="692">AR965/60/60</f>
        <v>16.033333333333335</v>
      </c>
      <c r="AZ965" s="167">
        <f t="shared" ref="AZ965:AZ1028" si="693">AT965*$AY$4</f>
        <v>-2.9694333333333334</v>
      </c>
      <c r="BA965" s="167">
        <f t="shared" si="655"/>
        <v>-2672.1147000000014</v>
      </c>
      <c r="BB965" s="167">
        <f t="shared" ref="BB965:BB1028" si="694">BA965*(-8)</f>
        <v>21376.917600000012</v>
      </c>
      <c r="BC965" s="167">
        <f t="shared" ref="BC965:BC1028" si="695">AU965*$AY$4</f>
        <v>-4.0251833333333336</v>
      </c>
      <c r="BD965" s="167">
        <f t="shared" si="656"/>
        <v>-3840.6303166666676</v>
      </c>
      <c r="BE965" s="167">
        <f t="shared" ref="BE965:BE1028" si="696">BD965*(-8)</f>
        <v>30725.042533333341</v>
      </c>
      <c r="BF965" s="167">
        <f t="shared" ref="BF965:BF1028" si="697">AVERAGE(BB965,BE965)</f>
        <v>26050.980066666678</v>
      </c>
      <c r="BK965" s="167">
        <v>57720</v>
      </c>
      <c r="BL965" s="169">
        <v>40.033333333333331</v>
      </c>
      <c r="BM965" s="167">
        <v>-126.102</v>
      </c>
      <c r="BN965" s="167">
        <v>-162.28899999999999</v>
      </c>
      <c r="BO965" s="167">
        <f t="shared" si="670"/>
        <v>5.7319090909090908</v>
      </c>
      <c r="BP965" s="167">
        <f t="shared" si="671"/>
        <v>7.3767727272727264</v>
      </c>
      <c r="BU965" s="167">
        <v>57720</v>
      </c>
      <c r="BV965" s="169">
        <v>40.033333333333331</v>
      </c>
      <c r="BW965" s="167">
        <v>-126.82899999999999</v>
      </c>
      <c r="BX965" s="167">
        <v>-147.17099999999999</v>
      </c>
      <c r="BY965" s="167">
        <f t="shared" si="672"/>
        <v>5.764954545454545</v>
      </c>
      <c r="BZ965" s="167">
        <f t="shared" si="673"/>
        <v>6.6895909090909091</v>
      </c>
      <c r="CE965" s="167">
        <v>57720</v>
      </c>
      <c r="CF965" s="169">
        <f t="shared" si="674"/>
        <v>40.033333333333331</v>
      </c>
      <c r="CG965" s="167">
        <v>-71.701999999999998</v>
      </c>
      <c r="CH965" s="167">
        <v>-129.41900000000001</v>
      </c>
      <c r="CI965" s="167">
        <f t="shared" si="675"/>
        <v>3.2591818181818182</v>
      </c>
      <c r="CJ965" s="167">
        <f t="shared" si="676"/>
        <v>5.882681818181819</v>
      </c>
      <c r="CO965" s="167">
        <v>57720</v>
      </c>
      <c r="CP965" s="169">
        <f t="shared" si="677"/>
        <v>40.033333333333331</v>
      </c>
      <c r="CQ965" s="167">
        <v>-164.339</v>
      </c>
      <c r="CR965" s="167">
        <v>-164.05</v>
      </c>
      <c r="CS965" s="167">
        <f t="shared" si="678"/>
        <v>7.4699545454545451</v>
      </c>
      <c r="CT965" s="167">
        <f t="shared" si="679"/>
        <v>7.456818181818182</v>
      </c>
    </row>
    <row r="966" spans="2:98">
      <c r="B966" s="167">
        <f t="shared" si="680"/>
        <v>963</v>
      </c>
      <c r="C966" s="167">
        <v>57780</v>
      </c>
      <c r="D966" s="169">
        <v>40.049999999999997</v>
      </c>
      <c r="E966" s="167">
        <v>-155.38300000000001</v>
      </c>
      <c r="F966" s="167">
        <v>-156.24299999999999</v>
      </c>
      <c r="G966" s="167">
        <f t="shared" si="661"/>
        <v>7.0628636363636366</v>
      </c>
      <c r="H966" s="167">
        <f t="shared" si="662"/>
        <v>7.1019545454545456</v>
      </c>
      <c r="J966" s="167">
        <f t="shared" si="681"/>
        <v>16.05</v>
      </c>
      <c r="K966" s="167">
        <f t="shared" si="663"/>
        <v>-2.5897166666666669</v>
      </c>
      <c r="L966" s="167">
        <f t="shared" si="657"/>
        <v>-2327.5653333333357</v>
      </c>
      <c r="M966" s="167">
        <f t="shared" si="682"/>
        <v>18620.522666666686</v>
      </c>
      <c r="N966" s="167">
        <f t="shared" si="664"/>
        <v>-2.60405</v>
      </c>
      <c r="O966" s="167">
        <f t="shared" ref="O966:O1029" si="698">N966+O965</f>
        <v>-2266.9861166666692</v>
      </c>
      <c r="P966" s="167">
        <f t="shared" si="683"/>
        <v>18135.888933333354</v>
      </c>
      <c r="Q966" s="167">
        <f t="shared" si="684"/>
        <v>18378.205800000018</v>
      </c>
      <c r="W966" s="167">
        <v>57780</v>
      </c>
      <c r="Y966" s="169">
        <f t="shared" si="685"/>
        <v>40.049999999999997</v>
      </c>
      <c r="Z966" s="167">
        <v>-207.60499999999999</v>
      </c>
      <c r="AA966" s="167">
        <v>-188.48099999999999</v>
      </c>
      <c r="AB966" s="167">
        <f t="shared" si="665"/>
        <v>9.4365909090909081</v>
      </c>
      <c r="AC966" s="167">
        <f t="shared" si="666"/>
        <v>8.5673181818181821</v>
      </c>
      <c r="AD966" s="167">
        <f t="shared" si="686"/>
        <v>-198.04300000000001</v>
      </c>
      <c r="AF966" s="167">
        <f t="shared" si="660"/>
        <v>16.05</v>
      </c>
      <c r="AG966" s="167">
        <f t="shared" si="687"/>
        <v>-3.460083333333333</v>
      </c>
      <c r="AH966" s="167">
        <f t="shared" si="658"/>
        <v>-2915.3459333333344</v>
      </c>
      <c r="AI966" s="167">
        <f t="shared" si="688"/>
        <v>23322.767466666675</v>
      </c>
      <c r="AJ966" s="167">
        <f t="shared" si="689"/>
        <v>-3.1413500000000001</v>
      </c>
      <c r="AK966" s="167">
        <f t="shared" si="659"/>
        <v>-2721.1576333333369</v>
      </c>
      <c r="AL966" s="167">
        <f t="shared" si="690"/>
        <v>21769.261066666695</v>
      </c>
      <c r="AM966" s="167">
        <f t="shared" si="691"/>
        <v>22546.014266666687</v>
      </c>
      <c r="AR966" s="167">
        <v>57780</v>
      </c>
      <c r="AS966" s="169">
        <f t="shared" si="667"/>
        <v>40.049999999999997</v>
      </c>
      <c r="AT966" s="167">
        <v>-175.84299999999999</v>
      </c>
      <c r="AU966" s="167">
        <v>-240.59800000000001</v>
      </c>
      <c r="AV966" s="167">
        <f t="shared" si="668"/>
        <v>7.9928636363636363</v>
      </c>
      <c r="AW966" s="167">
        <f t="shared" si="669"/>
        <v>10.936272727272728</v>
      </c>
      <c r="AY966" s="167">
        <f t="shared" si="692"/>
        <v>16.05</v>
      </c>
      <c r="AZ966" s="167">
        <f t="shared" si="693"/>
        <v>-2.9307166666666666</v>
      </c>
      <c r="BA966" s="167">
        <f t="shared" ref="BA966:BA1029" si="699">AZ966+BA965</f>
        <v>-2675.0454166666682</v>
      </c>
      <c r="BB966" s="167">
        <f t="shared" si="694"/>
        <v>21400.363333333346</v>
      </c>
      <c r="BC966" s="167">
        <f t="shared" si="695"/>
        <v>-4.0099666666666671</v>
      </c>
      <c r="BD966" s="167">
        <f t="shared" ref="BD966:BD1029" si="700">BC966+BD965</f>
        <v>-3844.6402833333341</v>
      </c>
      <c r="BE966" s="167">
        <f t="shared" si="696"/>
        <v>30757.122266666673</v>
      </c>
      <c r="BF966" s="167">
        <f t="shared" si="697"/>
        <v>26078.742800000007</v>
      </c>
      <c r="BK966" s="167">
        <v>57780</v>
      </c>
      <c r="BL966" s="169">
        <v>40.049999999999997</v>
      </c>
      <c r="BM966" s="167">
        <v>-128.184</v>
      </c>
      <c r="BN966" s="167">
        <v>-162.18100000000001</v>
      </c>
      <c r="BO966" s="167">
        <f t="shared" si="670"/>
        <v>5.826545454545454</v>
      </c>
      <c r="BP966" s="167">
        <f t="shared" si="671"/>
        <v>7.3718636363636367</v>
      </c>
      <c r="BU966" s="167">
        <v>57780</v>
      </c>
      <c r="BV966" s="169">
        <v>40.049999999999997</v>
      </c>
      <c r="BW966" s="167">
        <v>-128.31</v>
      </c>
      <c r="BX966" s="167">
        <v>-148.57300000000001</v>
      </c>
      <c r="BY966" s="167">
        <f t="shared" si="672"/>
        <v>5.8322727272727271</v>
      </c>
      <c r="BZ966" s="167">
        <f t="shared" si="673"/>
        <v>6.753318181818182</v>
      </c>
      <c r="CE966" s="167">
        <v>57780</v>
      </c>
      <c r="CF966" s="169">
        <f t="shared" si="674"/>
        <v>40.049999999999997</v>
      </c>
      <c r="CG966" s="167">
        <v>-71.256</v>
      </c>
      <c r="CH966" s="167">
        <v>-129.18799999999999</v>
      </c>
      <c r="CI966" s="167">
        <f t="shared" si="675"/>
        <v>3.238909090909091</v>
      </c>
      <c r="CJ966" s="167">
        <f t="shared" si="676"/>
        <v>5.8721818181818177</v>
      </c>
      <c r="CO966" s="167">
        <v>57780</v>
      </c>
      <c r="CP966" s="169">
        <f t="shared" si="677"/>
        <v>40.049999999999997</v>
      </c>
      <c r="CQ966" s="167">
        <v>-161.97900000000001</v>
      </c>
      <c r="CR966" s="167">
        <v>-164.69399999999999</v>
      </c>
      <c r="CS966" s="167">
        <f t="shared" si="678"/>
        <v>7.3626818181818185</v>
      </c>
      <c r="CT966" s="167">
        <f t="shared" si="679"/>
        <v>7.4860909090909082</v>
      </c>
    </row>
    <row r="967" spans="2:98">
      <c r="B967" s="167">
        <f t="shared" si="680"/>
        <v>964</v>
      </c>
      <c r="C967" s="167">
        <v>57840</v>
      </c>
      <c r="D967" s="169">
        <v>40.066666666666663</v>
      </c>
      <c r="E967" s="167">
        <v>-153.542</v>
      </c>
      <c r="F967" s="167">
        <v>-155.827</v>
      </c>
      <c r="G967" s="167">
        <f t="shared" si="661"/>
        <v>6.9791818181818179</v>
      </c>
      <c r="H967" s="167">
        <f t="shared" si="662"/>
        <v>7.0830454545454549</v>
      </c>
      <c r="J967" s="167">
        <f t="shared" si="681"/>
        <v>16.066666666666666</v>
      </c>
      <c r="K967" s="167">
        <f t="shared" si="663"/>
        <v>-2.5590333333333333</v>
      </c>
      <c r="L967" s="167">
        <f t="shared" ref="L967:L1030" si="701">K967+L966</f>
        <v>-2330.1243666666692</v>
      </c>
      <c r="M967" s="167">
        <f t="shared" si="682"/>
        <v>18640.994933333353</v>
      </c>
      <c r="N967" s="167">
        <f t="shared" si="664"/>
        <v>-2.5971166666666665</v>
      </c>
      <c r="O967" s="167">
        <f t="shared" si="698"/>
        <v>-2269.583233333336</v>
      </c>
      <c r="P967" s="167">
        <f t="shared" si="683"/>
        <v>18156.665866666688</v>
      </c>
      <c r="Q967" s="167">
        <f t="shared" si="684"/>
        <v>18398.830400000021</v>
      </c>
      <c r="W967" s="167">
        <v>57840</v>
      </c>
      <c r="Y967" s="169">
        <f t="shared" si="685"/>
        <v>40.066666666666663</v>
      </c>
      <c r="Z967" s="167">
        <v>-203.369</v>
      </c>
      <c r="AA967" s="167">
        <v>-190.56</v>
      </c>
      <c r="AB967" s="167">
        <f t="shared" si="665"/>
        <v>9.2440454545454553</v>
      </c>
      <c r="AC967" s="167">
        <f t="shared" si="666"/>
        <v>8.6618181818181821</v>
      </c>
      <c r="AD967" s="167">
        <f t="shared" si="686"/>
        <v>-196.96449999999999</v>
      </c>
      <c r="AF967" s="167">
        <f t="shared" si="660"/>
        <v>16.066666666666666</v>
      </c>
      <c r="AG967" s="167">
        <f t="shared" si="687"/>
        <v>-3.3894833333333332</v>
      </c>
      <c r="AH967" s="167">
        <f t="shared" ref="AH967:AH1030" si="702">AG967+AH966</f>
        <v>-2918.7354166666678</v>
      </c>
      <c r="AI967" s="167">
        <f t="shared" si="688"/>
        <v>23349.883333333342</v>
      </c>
      <c r="AJ967" s="167">
        <f t="shared" si="689"/>
        <v>-3.1760000000000002</v>
      </c>
      <c r="AK967" s="167">
        <f t="shared" ref="AK967:AK1030" si="703">AJ967+AK966</f>
        <v>-2724.3336333333368</v>
      </c>
      <c r="AL967" s="167">
        <f t="shared" si="690"/>
        <v>21794.669066666695</v>
      </c>
      <c r="AM967" s="167">
        <f t="shared" si="691"/>
        <v>22572.276200000018</v>
      </c>
      <c r="AR967" s="167">
        <v>57840</v>
      </c>
      <c r="AS967" s="169">
        <f t="shared" si="667"/>
        <v>40.066666666666663</v>
      </c>
      <c r="AT967" s="167">
        <v>-173.73500000000001</v>
      </c>
      <c r="AU967" s="167">
        <v>-241.65299999999999</v>
      </c>
      <c r="AV967" s="167">
        <f t="shared" si="668"/>
        <v>7.8970454545454549</v>
      </c>
      <c r="AW967" s="167">
        <f t="shared" si="669"/>
        <v>10.984227272727273</v>
      </c>
      <c r="AY967" s="167">
        <f t="shared" si="692"/>
        <v>16.066666666666666</v>
      </c>
      <c r="AZ967" s="167">
        <f t="shared" si="693"/>
        <v>-2.8955833333333336</v>
      </c>
      <c r="BA967" s="167">
        <f t="shared" si="699"/>
        <v>-2677.9410000000016</v>
      </c>
      <c r="BB967" s="167">
        <f t="shared" si="694"/>
        <v>21423.528000000013</v>
      </c>
      <c r="BC967" s="167">
        <f t="shared" si="695"/>
        <v>-4.0275499999999997</v>
      </c>
      <c r="BD967" s="167">
        <f t="shared" si="700"/>
        <v>-3848.6678333333339</v>
      </c>
      <c r="BE967" s="167">
        <f t="shared" si="696"/>
        <v>30789.342666666671</v>
      </c>
      <c r="BF967" s="167">
        <f t="shared" si="697"/>
        <v>26106.435333333342</v>
      </c>
      <c r="BK967" s="167">
        <v>57840</v>
      </c>
      <c r="BL967" s="169">
        <v>40.066666666666663</v>
      </c>
      <c r="BM967" s="167">
        <v>-126.95</v>
      </c>
      <c r="BN967" s="167">
        <v>-163.49299999999999</v>
      </c>
      <c r="BO967" s="167">
        <f t="shared" si="670"/>
        <v>5.7704545454545455</v>
      </c>
      <c r="BP967" s="167">
        <f t="shared" si="671"/>
        <v>7.4314999999999998</v>
      </c>
      <c r="BU967" s="167">
        <v>57840</v>
      </c>
      <c r="BV967" s="169">
        <v>40.066666666666663</v>
      </c>
      <c r="BW967" s="167">
        <v>-127.10599999999999</v>
      </c>
      <c r="BX967" s="167">
        <v>-147.001</v>
      </c>
      <c r="BY967" s="167">
        <f t="shared" si="672"/>
        <v>5.7775454545454545</v>
      </c>
      <c r="BZ967" s="167">
        <f t="shared" si="673"/>
        <v>6.6818636363636363</v>
      </c>
      <c r="CE967" s="167">
        <v>57840</v>
      </c>
      <c r="CF967" s="169">
        <f t="shared" si="674"/>
        <v>40.066666666666663</v>
      </c>
      <c r="CG967" s="167">
        <v>-70.792000000000002</v>
      </c>
      <c r="CH967" s="167">
        <v>-128.916</v>
      </c>
      <c r="CI967" s="167">
        <f t="shared" si="675"/>
        <v>3.2178181818181817</v>
      </c>
      <c r="CJ967" s="167">
        <f t="shared" si="676"/>
        <v>5.8598181818181816</v>
      </c>
      <c r="CO967" s="167">
        <v>57840</v>
      </c>
      <c r="CP967" s="169">
        <f t="shared" si="677"/>
        <v>40.066666666666663</v>
      </c>
      <c r="CQ967" s="167">
        <v>-162.28399999999999</v>
      </c>
      <c r="CR967" s="167">
        <v>-164.20099999999999</v>
      </c>
      <c r="CS967" s="167">
        <f t="shared" si="678"/>
        <v>7.3765454545454539</v>
      </c>
      <c r="CT967" s="167">
        <f t="shared" si="679"/>
        <v>7.4636818181818176</v>
      </c>
    </row>
    <row r="968" spans="2:98">
      <c r="B968" s="167">
        <f t="shared" si="680"/>
        <v>965</v>
      </c>
      <c r="C968" s="167">
        <v>57900</v>
      </c>
      <c r="D968" s="169">
        <v>40.083333333333329</v>
      </c>
      <c r="E968" s="167">
        <v>-154.76900000000001</v>
      </c>
      <c r="F968" s="167">
        <v>-156.012</v>
      </c>
      <c r="G968" s="167">
        <f t="shared" si="661"/>
        <v>7.0349545454545455</v>
      </c>
      <c r="H968" s="167">
        <f t="shared" si="662"/>
        <v>7.0914545454545452</v>
      </c>
      <c r="J968" s="167">
        <f t="shared" si="681"/>
        <v>16.083333333333332</v>
      </c>
      <c r="K968" s="167">
        <f t="shared" si="663"/>
        <v>-2.5794833333333336</v>
      </c>
      <c r="L968" s="167">
        <f t="shared" si="701"/>
        <v>-2332.7038500000026</v>
      </c>
      <c r="M968" s="167">
        <f t="shared" si="682"/>
        <v>18661.630800000021</v>
      </c>
      <c r="N968" s="167">
        <f t="shared" si="664"/>
        <v>-2.6002000000000001</v>
      </c>
      <c r="O968" s="167">
        <f t="shared" si="698"/>
        <v>-2272.1834333333359</v>
      </c>
      <c r="P968" s="167">
        <f t="shared" si="683"/>
        <v>18177.467466666687</v>
      </c>
      <c r="Q968" s="167">
        <f t="shared" si="684"/>
        <v>18419.549133333356</v>
      </c>
      <c r="W968" s="167">
        <v>57900</v>
      </c>
      <c r="Y968" s="169">
        <f t="shared" si="685"/>
        <v>40.083333333333329</v>
      </c>
      <c r="Z968" s="167">
        <v>-200.98599999999999</v>
      </c>
      <c r="AA968" s="167">
        <v>-191.32900000000001</v>
      </c>
      <c r="AB968" s="167">
        <f t="shared" si="665"/>
        <v>9.1357272727272729</v>
      </c>
      <c r="AC968" s="167">
        <f t="shared" si="666"/>
        <v>8.6967727272727284</v>
      </c>
      <c r="AD968" s="167">
        <f t="shared" si="686"/>
        <v>-196.1575</v>
      </c>
      <c r="AF968" s="167">
        <f t="shared" si="660"/>
        <v>16.083333333333332</v>
      </c>
      <c r="AG968" s="167">
        <f t="shared" si="687"/>
        <v>-3.3497666666666666</v>
      </c>
      <c r="AH968" s="167">
        <f t="shared" si="702"/>
        <v>-2922.0851833333345</v>
      </c>
      <c r="AI968" s="167">
        <f t="shared" si="688"/>
        <v>23376.681466666676</v>
      </c>
      <c r="AJ968" s="167">
        <f t="shared" si="689"/>
        <v>-3.1888166666666669</v>
      </c>
      <c r="AK968" s="167">
        <f t="shared" si="703"/>
        <v>-2727.5224500000036</v>
      </c>
      <c r="AL968" s="167">
        <f t="shared" si="690"/>
        <v>21820.179600000029</v>
      </c>
      <c r="AM968" s="167">
        <f t="shared" si="691"/>
        <v>22598.430533333354</v>
      </c>
      <c r="AR968" s="167">
        <v>57900</v>
      </c>
      <c r="AS968" s="169">
        <f t="shared" si="667"/>
        <v>40.083333333333329</v>
      </c>
      <c r="AT968" s="167">
        <v>-179.89599999999999</v>
      </c>
      <c r="AU968" s="167">
        <v>-238.72300000000001</v>
      </c>
      <c r="AV968" s="167">
        <f t="shared" si="668"/>
        <v>8.177090909090909</v>
      </c>
      <c r="AW968" s="167">
        <f t="shared" si="669"/>
        <v>10.851045454545455</v>
      </c>
      <c r="AY968" s="167">
        <f t="shared" si="692"/>
        <v>16.083333333333332</v>
      </c>
      <c r="AZ968" s="167">
        <f t="shared" si="693"/>
        <v>-2.9982666666666664</v>
      </c>
      <c r="BA968" s="167">
        <f t="shared" si="699"/>
        <v>-2680.9392666666681</v>
      </c>
      <c r="BB968" s="167">
        <f t="shared" si="694"/>
        <v>21447.514133333345</v>
      </c>
      <c r="BC968" s="167">
        <f t="shared" si="695"/>
        <v>-3.9787166666666667</v>
      </c>
      <c r="BD968" s="167">
        <f t="shared" si="700"/>
        <v>-3852.6465500000004</v>
      </c>
      <c r="BE968" s="167">
        <f t="shared" si="696"/>
        <v>30821.172400000003</v>
      </c>
      <c r="BF968" s="167">
        <f t="shared" si="697"/>
        <v>26134.343266666674</v>
      </c>
      <c r="BK968" s="167">
        <v>57900</v>
      </c>
      <c r="BL968" s="169">
        <v>40.083333333333329</v>
      </c>
      <c r="BM968" s="167">
        <v>-126.827</v>
      </c>
      <c r="BN968" s="167">
        <v>-163.53899999999999</v>
      </c>
      <c r="BO968" s="167">
        <f t="shared" si="670"/>
        <v>5.7648636363636365</v>
      </c>
      <c r="BP968" s="167">
        <f t="shared" si="671"/>
        <v>7.4335909090909089</v>
      </c>
      <c r="BU968" s="167">
        <v>57900</v>
      </c>
      <c r="BV968" s="169">
        <v>40.083333333333329</v>
      </c>
      <c r="BW968" s="167">
        <v>-127.214</v>
      </c>
      <c r="BX968" s="167">
        <v>-148.47999999999999</v>
      </c>
      <c r="BY968" s="167">
        <f t="shared" si="672"/>
        <v>5.7824545454545451</v>
      </c>
      <c r="BZ968" s="167">
        <f t="shared" si="673"/>
        <v>6.749090909090909</v>
      </c>
      <c r="CE968" s="167">
        <v>57900</v>
      </c>
      <c r="CF968" s="169">
        <f t="shared" si="674"/>
        <v>40.083333333333329</v>
      </c>
      <c r="CG968" s="167">
        <v>-71.715000000000003</v>
      </c>
      <c r="CH968" s="167">
        <v>-130.714</v>
      </c>
      <c r="CI968" s="167">
        <f t="shared" si="675"/>
        <v>3.2597727272727273</v>
      </c>
      <c r="CJ968" s="167">
        <f t="shared" si="676"/>
        <v>5.9415454545454542</v>
      </c>
      <c r="CO968" s="167">
        <v>57900</v>
      </c>
      <c r="CP968" s="169">
        <f t="shared" si="677"/>
        <v>40.083333333333329</v>
      </c>
      <c r="CQ968" s="167">
        <v>-162.55699999999999</v>
      </c>
      <c r="CR968" s="167">
        <v>-164.86</v>
      </c>
      <c r="CS968" s="167">
        <f t="shared" si="678"/>
        <v>7.3889545454545447</v>
      </c>
      <c r="CT968" s="167">
        <f t="shared" si="679"/>
        <v>7.4936363636363641</v>
      </c>
    </row>
    <row r="969" spans="2:98">
      <c r="B969" s="167">
        <f t="shared" si="680"/>
        <v>966</v>
      </c>
      <c r="C969" s="167">
        <v>57960</v>
      </c>
      <c r="D969" s="169">
        <v>40.1</v>
      </c>
      <c r="E969" s="167">
        <v>-153.08199999999999</v>
      </c>
      <c r="F969" s="167">
        <v>-157.798</v>
      </c>
      <c r="G969" s="167">
        <f t="shared" si="661"/>
        <v>6.9582727272727274</v>
      </c>
      <c r="H969" s="167">
        <f t="shared" si="662"/>
        <v>7.1726363636363635</v>
      </c>
      <c r="J969" s="167">
        <f t="shared" si="681"/>
        <v>16.100000000000001</v>
      </c>
      <c r="K969" s="167">
        <f t="shared" si="663"/>
        <v>-2.5513666666666666</v>
      </c>
      <c r="L969" s="167">
        <f t="shared" si="701"/>
        <v>-2335.2552166666692</v>
      </c>
      <c r="M969" s="167">
        <f t="shared" si="682"/>
        <v>18682.041733333353</v>
      </c>
      <c r="N969" s="167">
        <f t="shared" si="664"/>
        <v>-2.6299666666666668</v>
      </c>
      <c r="O969" s="167">
        <f t="shared" si="698"/>
        <v>-2274.8134000000027</v>
      </c>
      <c r="P969" s="167">
        <f t="shared" si="683"/>
        <v>18198.507200000022</v>
      </c>
      <c r="Q969" s="167">
        <f t="shared" si="684"/>
        <v>18440.274466666688</v>
      </c>
      <c r="W969" s="167">
        <v>57960</v>
      </c>
      <c r="Y969" s="169">
        <f t="shared" si="685"/>
        <v>40.1</v>
      </c>
      <c r="Z969" s="167">
        <v>-204.07</v>
      </c>
      <c r="AA969" s="167">
        <v>-185.48599999999999</v>
      </c>
      <c r="AB969" s="167">
        <f t="shared" si="665"/>
        <v>9.2759090909090904</v>
      </c>
      <c r="AC969" s="167">
        <f t="shared" si="666"/>
        <v>8.4311818181818179</v>
      </c>
      <c r="AD969" s="167">
        <f t="shared" si="686"/>
        <v>-194.77799999999999</v>
      </c>
      <c r="AF969" s="167">
        <f t="shared" si="660"/>
        <v>16.100000000000001</v>
      </c>
      <c r="AG969" s="167">
        <f t="shared" si="687"/>
        <v>-3.4011666666666667</v>
      </c>
      <c r="AH969" s="167">
        <f t="shared" si="702"/>
        <v>-2925.486350000001</v>
      </c>
      <c r="AI969" s="167">
        <f t="shared" si="688"/>
        <v>23403.890800000008</v>
      </c>
      <c r="AJ969" s="167">
        <f t="shared" si="689"/>
        <v>-3.0914333333333333</v>
      </c>
      <c r="AK969" s="167">
        <f t="shared" si="703"/>
        <v>-2730.6138833333371</v>
      </c>
      <c r="AL969" s="167">
        <f t="shared" si="690"/>
        <v>21844.911066666697</v>
      </c>
      <c r="AM969" s="167">
        <f t="shared" si="691"/>
        <v>22624.400933333352</v>
      </c>
      <c r="AR969" s="167">
        <v>57960</v>
      </c>
      <c r="AS969" s="169">
        <f t="shared" si="667"/>
        <v>40.1</v>
      </c>
      <c r="AT969" s="167">
        <v>-177.71100000000001</v>
      </c>
      <c r="AU969" s="167">
        <v>-235.07300000000001</v>
      </c>
      <c r="AV969" s="167">
        <f t="shared" si="668"/>
        <v>8.0777727272727287</v>
      </c>
      <c r="AW969" s="167">
        <f t="shared" si="669"/>
        <v>10.685136363636364</v>
      </c>
      <c r="AY969" s="167">
        <f t="shared" si="692"/>
        <v>16.100000000000001</v>
      </c>
      <c r="AZ969" s="167">
        <f t="shared" si="693"/>
        <v>-2.9618500000000001</v>
      </c>
      <c r="BA969" s="167">
        <f t="shared" si="699"/>
        <v>-2683.9011166666683</v>
      </c>
      <c r="BB969" s="167">
        <f t="shared" si="694"/>
        <v>21471.208933333346</v>
      </c>
      <c r="BC969" s="167">
        <f t="shared" si="695"/>
        <v>-3.9178833333333336</v>
      </c>
      <c r="BD969" s="167">
        <f t="shared" si="700"/>
        <v>-3856.5644333333339</v>
      </c>
      <c r="BE969" s="167">
        <f t="shared" si="696"/>
        <v>30852.515466666671</v>
      </c>
      <c r="BF969" s="167">
        <f t="shared" si="697"/>
        <v>26161.86220000001</v>
      </c>
      <c r="BK969" s="167">
        <v>57960</v>
      </c>
      <c r="BL969" s="169">
        <v>40.1</v>
      </c>
      <c r="BM969" s="167">
        <v>-126.47199999999999</v>
      </c>
      <c r="BN969" s="167">
        <v>-163.61600000000001</v>
      </c>
      <c r="BO969" s="167">
        <f t="shared" si="670"/>
        <v>5.7487272727272725</v>
      </c>
      <c r="BP969" s="167">
        <f t="shared" si="671"/>
        <v>7.4370909090909096</v>
      </c>
      <c r="BU969" s="167">
        <v>57960</v>
      </c>
      <c r="BV969" s="169">
        <v>40.1</v>
      </c>
      <c r="BW969" s="167">
        <v>-127.739</v>
      </c>
      <c r="BX969" s="167">
        <v>-147.52500000000001</v>
      </c>
      <c r="BY969" s="167">
        <f t="shared" si="672"/>
        <v>5.8063181818181819</v>
      </c>
      <c r="BZ969" s="167">
        <f t="shared" si="673"/>
        <v>6.7056818181818185</v>
      </c>
      <c r="CE969" s="167">
        <v>57960</v>
      </c>
      <c r="CF969" s="169">
        <f t="shared" si="674"/>
        <v>40.1</v>
      </c>
      <c r="CG969" s="167">
        <v>-71.203000000000003</v>
      </c>
      <c r="CH969" s="167">
        <v>-130.774</v>
      </c>
      <c r="CI969" s="167">
        <f t="shared" si="675"/>
        <v>3.2364999999999999</v>
      </c>
      <c r="CJ969" s="167">
        <f t="shared" si="676"/>
        <v>5.9442727272727272</v>
      </c>
      <c r="CO969" s="167">
        <v>57960</v>
      </c>
      <c r="CP969" s="169">
        <f t="shared" si="677"/>
        <v>40.1</v>
      </c>
      <c r="CQ969" s="167">
        <v>-160.87899999999999</v>
      </c>
      <c r="CR969" s="167">
        <v>-165.38200000000001</v>
      </c>
      <c r="CS969" s="167">
        <f t="shared" si="678"/>
        <v>7.3126818181818178</v>
      </c>
      <c r="CT969" s="167">
        <f t="shared" si="679"/>
        <v>7.5173636363636369</v>
      </c>
    </row>
    <row r="970" spans="2:98">
      <c r="B970" s="167">
        <f t="shared" si="680"/>
        <v>967</v>
      </c>
      <c r="C970" s="167">
        <v>58020</v>
      </c>
      <c r="D970" s="169">
        <v>40.116666666666667</v>
      </c>
      <c r="E970" s="167">
        <v>-155.07599999999999</v>
      </c>
      <c r="F970" s="167">
        <v>-156.81299999999999</v>
      </c>
      <c r="G970" s="167">
        <f t="shared" si="661"/>
        <v>7.048909090909091</v>
      </c>
      <c r="H970" s="167">
        <f t="shared" si="662"/>
        <v>7.1278636363636361</v>
      </c>
      <c r="J970" s="167">
        <f t="shared" si="681"/>
        <v>16.116666666666667</v>
      </c>
      <c r="K970" s="167">
        <f t="shared" si="663"/>
        <v>-2.5846</v>
      </c>
      <c r="L970" s="167">
        <f t="shared" si="701"/>
        <v>-2337.8398166666693</v>
      </c>
      <c r="M970" s="167">
        <f t="shared" si="682"/>
        <v>18702.718533333355</v>
      </c>
      <c r="N970" s="167">
        <f t="shared" si="664"/>
        <v>-2.6135499999999996</v>
      </c>
      <c r="O970" s="167">
        <f t="shared" si="698"/>
        <v>-2277.4269500000028</v>
      </c>
      <c r="P970" s="167">
        <f t="shared" si="683"/>
        <v>18219.415600000022</v>
      </c>
      <c r="Q970" s="167">
        <f t="shared" si="684"/>
        <v>18461.067066666688</v>
      </c>
      <c r="W970" s="167">
        <v>58020</v>
      </c>
      <c r="Y970" s="169">
        <f t="shared" si="685"/>
        <v>40.116666666666667</v>
      </c>
      <c r="Z970" s="167">
        <v>-202.733</v>
      </c>
      <c r="AA970" s="167">
        <v>-188.864</v>
      </c>
      <c r="AB970" s="167">
        <f t="shared" si="665"/>
        <v>9.215136363636363</v>
      </c>
      <c r="AC970" s="167">
        <f t="shared" si="666"/>
        <v>8.5847272727272728</v>
      </c>
      <c r="AD970" s="167">
        <f t="shared" si="686"/>
        <v>-195.79849999999999</v>
      </c>
      <c r="AF970" s="167">
        <f t="shared" si="660"/>
        <v>16.116666666666667</v>
      </c>
      <c r="AG970" s="167">
        <f t="shared" si="687"/>
        <v>-3.3788833333333335</v>
      </c>
      <c r="AH970" s="167">
        <f t="shared" si="702"/>
        <v>-2928.8652333333343</v>
      </c>
      <c r="AI970" s="167">
        <f t="shared" si="688"/>
        <v>23430.921866666675</v>
      </c>
      <c r="AJ970" s="167">
        <f t="shared" si="689"/>
        <v>-3.1477333333333335</v>
      </c>
      <c r="AK970" s="167">
        <f t="shared" si="703"/>
        <v>-2733.7616166666703</v>
      </c>
      <c r="AL970" s="167">
        <f t="shared" si="690"/>
        <v>21870.092933333362</v>
      </c>
      <c r="AM970" s="167">
        <f t="shared" si="691"/>
        <v>22650.507400000017</v>
      </c>
      <c r="AR970" s="167">
        <v>58020</v>
      </c>
      <c r="AS970" s="169">
        <f t="shared" si="667"/>
        <v>40.116666666666667</v>
      </c>
      <c r="AT970" s="167">
        <v>-180.44300000000001</v>
      </c>
      <c r="AU970" s="167">
        <v>-238.27099999999999</v>
      </c>
      <c r="AV970" s="167">
        <f t="shared" si="668"/>
        <v>8.2019545454545462</v>
      </c>
      <c r="AW970" s="167">
        <f t="shared" si="669"/>
        <v>10.830499999999999</v>
      </c>
      <c r="AY970" s="167">
        <f t="shared" si="692"/>
        <v>16.116666666666667</v>
      </c>
      <c r="AZ970" s="167">
        <f t="shared" si="693"/>
        <v>-3.0073833333333333</v>
      </c>
      <c r="BA970" s="167">
        <f t="shared" si="699"/>
        <v>-2686.9085000000014</v>
      </c>
      <c r="BB970" s="167">
        <f t="shared" si="694"/>
        <v>21495.268000000011</v>
      </c>
      <c r="BC970" s="167">
        <f t="shared" si="695"/>
        <v>-3.9711833333333328</v>
      </c>
      <c r="BD970" s="167">
        <f t="shared" si="700"/>
        <v>-3860.5356166666675</v>
      </c>
      <c r="BE970" s="167">
        <f t="shared" si="696"/>
        <v>30884.28493333334</v>
      </c>
      <c r="BF970" s="167">
        <f t="shared" si="697"/>
        <v>26189.776466666677</v>
      </c>
      <c r="BK970" s="167">
        <v>58020</v>
      </c>
      <c r="BL970" s="169">
        <v>40.116666666666667</v>
      </c>
      <c r="BM970" s="167">
        <v>-127.922</v>
      </c>
      <c r="BN970" s="167">
        <v>-162.41200000000001</v>
      </c>
      <c r="BO970" s="167">
        <f t="shared" si="670"/>
        <v>5.8146363636363638</v>
      </c>
      <c r="BP970" s="167">
        <f t="shared" si="671"/>
        <v>7.3823636363636362</v>
      </c>
      <c r="BU970" s="167">
        <v>58020</v>
      </c>
      <c r="BV970" s="169">
        <v>40.116666666666667</v>
      </c>
      <c r="BW970" s="167">
        <v>-130.517</v>
      </c>
      <c r="BX970" s="167">
        <v>-147.494</v>
      </c>
      <c r="BY970" s="167">
        <f t="shared" si="672"/>
        <v>5.9325909090909086</v>
      </c>
      <c r="BZ970" s="167">
        <f t="shared" si="673"/>
        <v>6.7042727272727269</v>
      </c>
      <c r="CE970" s="167">
        <v>58020</v>
      </c>
      <c r="CF970" s="169">
        <f t="shared" si="674"/>
        <v>40.116666666666667</v>
      </c>
      <c r="CG970" s="167">
        <v>-70.960999999999999</v>
      </c>
      <c r="CH970" s="167">
        <v>-132.363</v>
      </c>
      <c r="CI970" s="167">
        <f t="shared" si="675"/>
        <v>3.2254999999999998</v>
      </c>
      <c r="CJ970" s="167">
        <f t="shared" si="676"/>
        <v>6.0164999999999997</v>
      </c>
      <c r="CO970" s="167">
        <v>58020</v>
      </c>
      <c r="CP970" s="169">
        <f t="shared" si="677"/>
        <v>40.116666666666667</v>
      </c>
      <c r="CQ970" s="167">
        <v>-162.80199999999999</v>
      </c>
      <c r="CR970" s="167">
        <v>-164.595</v>
      </c>
      <c r="CS970" s="167">
        <f t="shared" si="678"/>
        <v>7.4000909090909088</v>
      </c>
      <c r="CT970" s="167">
        <f t="shared" si="679"/>
        <v>7.481590909090909</v>
      </c>
    </row>
    <row r="971" spans="2:98">
      <c r="B971" s="167">
        <f t="shared" si="680"/>
        <v>968</v>
      </c>
      <c r="C971" s="167">
        <v>58080</v>
      </c>
      <c r="D971" s="169">
        <v>40.133333333333333</v>
      </c>
      <c r="E971" s="167">
        <v>-152.62200000000001</v>
      </c>
      <c r="F971" s="167">
        <v>-157.70599999999999</v>
      </c>
      <c r="G971" s="167">
        <f t="shared" si="661"/>
        <v>6.9373636363636368</v>
      </c>
      <c r="H971" s="167">
        <f t="shared" si="662"/>
        <v>7.1684545454545452</v>
      </c>
      <c r="J971" s="167">
        <f t="shared" si="681"/>
        <v>16.133333333333333</v>
      </c>
      <c r="K971" s="167">
        <f t="shared" si="663"/>
        <v>-2.5437000000000003</v>
      </c>
      <c r="L971" s="167">
        <f t="shared" si="701"/>
        <v>-2340.3835166666695</v>
      </c>
      <c r="M971" s="167">
        <f t="shared" si="682"/>
        <v>18723.068133333356</v>
      </c>
      <c r="N971" s="167">
        <f t="shared" si="664"/>
        <v>-2.6284333333333332</v>
      </c>
      <c r="O971" s="167">
        <f t="shared" si="698"/>
        <v>-2280.0553833333361</v>
      </c>
      <c r="P971" s="167">
        <f t="shared" si="683"/>
        <v>18240.443066666689</v>
      </c>
      <c r="Q971" s="167">
        <f t="shared" si="684"/>
        <v>18481.755600000022</v>
      </c>
      <c r="W971" s="167">
        <v>58080</v>
      </c>
      <c r="Y971" s="169">
        <f t="shared" si="685"/>
        <v>40.133333333333333</v>
      </c>
      <c r="Z971" s="167">
        <v>-200.559</v>
      </c>
      <c r="AA971" s="167">
        <v>-188.648</v>
      </c>
      <c r="AB971" s="167">
        <f t="shared" si="665"/>
        <v>9.1163181818181815</v>
      </c>
      <c r="AC971" s="167">
        <f t="shared" si="666"/>
        <v>8.5749090909090899</v>
      </c>
      <c r="AD971" s="167">
        <f t="shared" si="686"/>
        <v>-194.6035</v>
      </c>
      <c r="AF971" s="167">
        <f t="shared" si="660"/>
        <v>16.133333333333333</v>
      </c>
      <c r="AG971" s="167">
        <f t="shared" si="687"/>
        <v>-3.3426499999999999</v>
      </c>
      <c r="AH971" s="167">
        <f t="shared" si="702"/>
        <v>-2932.2078833333344</v>
      </c>
      <c r="AI971" s="167">
        <f t="shared" si="688"/>
        <v>23457.663066666675</v>
      </c>
      <c r="AJ971" s="167">
        <f t="shared" si="689"/>
        <v>-3.1441333333333334</v>
      </c>
      <c r="AK971" s="167">
        <f t="shared" si="703"/>
        <v>-2736.9057500000035</v>
      </c>
      <c r="AL971" s="167">
        <f t="shared" si="690"/>
        <v>21895.246000000028</v>
      </c>
      <c r="AM971" s="167">
        <f t="shared" si="691"/>
        <v>22676.454533333352</v>
      </c>
      <c r="AR971" s="167">
        <v>58080</v>
      </c>
      <c r="AS971" s="169">
        <f t="shared" si="667"/>
        <v>40.133333333333333</v>
      </c>
      <c r="AT971" s="167">
        <v>-178.77699999999999</v>
      </c>
      <c r="AU971" s="167">
        <v>-239.179</v>
      </c>
      <c r="AV971" s="167">
        <f t="shared" si="668"/>
        <v>8.126227272727272</v>
      </c>
      <c r="AW971" s="167">
        <f t="shared" si="669"/>
        <v>10.871772727272727</v>
      </c>
      <c r="AY971" s="167">
        <f t="shared" si="692"/>
        <v>16.133333333333333</v>
      </c>
      <c r="AZ971" s="167">
        <f t="shared" si="693"/>
        <v>-2.9796166666666664</v>
      </c>
      <c r="BA971" s="167">
        <f t="shared" si="699"/>
        <v>-2689.8881166666679</v>
      </c>
      <c r="BB971" s="167">
        <f t="shared" si="694"/>
        <v>21519.104933333343</v>
      </c>
      <c r="BC971" s="167">
        <f t="shared" si="695"/>
        <v>-3.9863166666666667</v>
      </c>
      <c r="BD971" s="167">
        <f t="shared" si="700"/>
        <v>-3864.5219333333343</v>
      </c>
      <c r="BE971" s="167">
        <f t="shared" si="696"/>
        <v>30916.175466666675</v>
      </c>
      <c r="BF971" s="167">
        <f t="shared" si="697"/>
        <v>26217.640200000009</v>
      </c>
      <c r="BK971" s="167">
        <v>58080</v>
      </c>
      <c r="BL971" s="169">
        <v>40.133333333333333</v>
      </c>
      <c r="BM971" s="167">
        <v>-127.58199999999999</v>
      </c>
      <c r="BN971" s="167">
        <v>-161.71700000000001</v>
      </c>
      <c r="BO971" s="167">
        <f t="shared" si="670"/>
        <v>5.7991818181818182</v>
      </c>
      <c r="BP971" s="167">
        <f t="shared" si="671"/>
        <v>7.3507727272727275</v>
      </c>
      <c r="BU971" s="167">
        <v>58080</v>
      </c>
      <c r="BV971" s="169">
        <v>40.133333333333333</v>
      </c>
      <c r="BW971" s="167">
        <v>-128.60300000000001</v>
      </c>
      <c r="BX971" s="167">
        <v>-147.78700000000001</v>
      </c>
      <c r="BY971" s="167">
        <f t="shared" si="672"/>
        <v>5.8455909090909097</v>
      </c>
      <c r="BZ971" s="167">
        <f t="shared" si="673"/>
        <v>6.7175909090909096</v>
      </c>
      <c r="CE971" s="167">
        <v>58080</v>
      </c>
      <c r="CF971" s="169">
        <f t="shared" si="674"/>
        <v>40.133333333333333</v>
      </c>
      <c r="CG971" s="167">
        <v>-71.525999999999996</v>
      </c>
      <c r="CH971" s="167">
        <v>-132.92599999999999</v>
      </c>
      <c r="CI971" s="167">
        <f t="shared" si="675"/>
        <v>3.2511818181818182</v>
      </c>
      <c r="CJ971" s="167">
        <f t="shared" si="676"/>
        <v>6.0420909090909083</v>
      </c>
      <c r="CO971" s="167">
        <v>58080</v>
      </c>
      <c r="CP971" s="169">
        <f t="shared" si="677"/>
        <v>40.133333333333333</v>
      </c>
      <c r="CQ971" s="167">
        <v>-163.04</v>
      </c>
      <c r="CR971" s="167">
        <v>-164.416</v>
      </c>
      <c r="CS971" s="167">
        <f t="shared" si="678"/>
        <v>7.4109090909090902</v>
      </c>
      <c r="CT971" s="167">
        <f t="shared" si="679"/>
        <v>7.4734545454545449</v>
      </c>
    </row>
    <row r="972" spans="2:98">
      <c r="B972" s="167">
        <f t="shared" si="680"/>
        <v>969</v>
      </c>
      <c r="C972" s="167">
        <v>58140</v>
      </c>
      <c r="D972" s="169">
        <v>40.15</v>
      </c>
      <c r="E972" s="167">
        <v>-152.62200000000001</v>
      </c>
      <c r="F972" s="167">
        <v>-158.214</v>
      </c>
      <c r="G972" s="167">
        <f t="shared" si="661"/>
        <v>6.9373636363636368</v>
      </c>
      <c r="H972" s="167">
        <f t="shared" si="662"/>
        <v>7.1915454545454542</v>
      </c>
      <c r="J972" s="167">
        <f t="shared" si="681"/>
        <v>16.149999999999999</v>
      </c>
      <c r="K972" s="167">
        <f t="shared" si="663"/>
        <v>-2.5437000000000003</v>
      </c>
      <c r="L972" s="167">
        <f t="shared" si="701"/>
        <v>-2342.9272166666697</v>
      </c>
      <c r="M972" s="167">
        <f t="shared" si="682"/>
        <v>18743.417733333357</v>
      </c>
      <c r="N972" s="167">
        <f t="shared" si="664"/>
        <v>-2.6368999999999998</v>
      </c>
      <c r="O972" s="167">
        <f t="shared" si="698"/>
        <v>-2282.692283333336</v>
      </c>
      <c r="P972" s="167">
        <f t="shared" si="683"/>
        <v>18261.538266666688</v>
      </c>
      <c r="Q972" s="167">
        <f t="shared" si="684"/>
        <v>18502.478000000025</v>
      </c>
      <c r="W972" s="167">
        <v>58140</v>
      </c>
      <c r="Y972" s="169">
        <f t="shared" si="685"/>
        <v>40.15</v>
      </c>
      <c r="Z972" s="167">
        <v>-199.80600000000001</v>
      </c>
      <c r="AA972" s="167">
        <v>-189.78800000000001</v>
      </c>
      <c r="AB972" s="167">
        <f t="shared" si="665"/>
        <v>9.0820909090909101</v>
      </c>
      <c r="AC972" s="167">
        <f t="shared" si="666"/>
        <v>8.6267272727272726</v>
      </c>
      <c r="AD972" s="167">
        <f t="shared" si="686"/>
        <v>-194.79700000000003</v>
      </c>
      <c r="AF972" s="167">
        <f t="shared" si="660"/>
        <v>16.149999999999999</v>
      </c>
      <c r="AG972" s="167">
        <f t="shared" si="687"/>
        <v>-3.3301000000000003</v>
      </c>
      <c r="AH972" s="167">
        <f t="shared" si="702"/>
        <v>-2935.5379833333345</v>
      </c>
      <c r="AI972" s="167">
        <f t="shared" si="688"/>
        <v>23484.303866666676</v>
      </c>
      <c r="AJ972" s="167">
        <f t="shared" si="689"/>
        <v>-3.1631333333333336</v>
      </c>
      <c r="AK972" s="167">
        <f t="shared" si="703"/>
        <v>-2740.068883333337</v>
      </c>
      <c r="AL972" s="167">
        <f t="shared" si="690"/>
        <v>21920.551066666696</v>
      </c>
      <c r="AM972" s="167">
        <f t="shared" si="691"/>
        <v>22702.427466666686</v>
      </c>
      <c r="AR972" s="167">
        <v>58140</v>
      </c>
      <c r="AS972" s="169">
        <f t="shared" si="667"/>
        <v>40.15</v>
      </c>
      <c r="AT972" s="167">
        <v>-178.58199999999999</v>
      </c>
      <c r="AU972" s="167">
        <v>-239.77699999999999</v>
      </c>
      <c r="AV972" s="167">
        <f t="shared" si="668"/>
        <v>8.1173636363636366</v>
      </c>
      <c r="AW972" s="167">
        <f t="shared" si="669"/>
        <v>10.898954545454545</v>
      </c>
      <c r="AY972" s="167">
        <f t="shared" si="692"/>
        <v>16.149999999999999</v>
      </c>
      <c r="AZ972" s="167">
        <f t="shared" si="693"/>
        <v>-2.9763666666666664</v>
      </c>
      <c r="BA972" s="167">
        <f t="shared" si="699"/>
        <v>-2692.8644833333346</v>
      </c>
      <c r="BB972" s="167">
        <f t="shared" si="694"/>
        <v>21542.915866666677</v>
      </c>
      <c r="BC972" s="167">
        <f t="shared" si="695"/>
        <v>-3.996283333333333</v>
      </c>
      <c r="BD972" s="167">
        <f t="shared" si="700"/>
        <v>-3868.5182166666677</v>
      </c>
      <c r="BE972" s="167">
        <f t="shared" si="696"/>
        <v>30948.145733333342</v>
      </c>
      <c r="BF972" s="167">
        <f t="shared" si="697"/>
        <v>26245.530800000008</v>
      </c>
      <c r="BK972" s="167">
        <v>58140</v>
      </c>
      <c r="BL972" s="169">
        <v>40.15</v>
      </c>
      <c r="BM972" s="167">
        <v>-130.23599999999999</v>
      </c>
      <c r="BN972" s="167">
        <v>-160.85300000000001</v>
      </c>
      <c r="BO972" s="167">
        <f t="shared" si="670"/>
        <v>5.9198181818181812</v>
      </c>
      <c r="BP972" s="167">
        <f t="shared" si="671"/>
        <v>7.3115000000000006</v>
      </c>
      <c r="BU972" s="167">
        <v>58140</v>
      </c>
      <c r="BV972" s="169">
        <v>40.15</v>
      </c>
      <c r="BW972" s="167">
        <v>-127.199</v>
      </c>
      <c r="BX972" s="167">
        <v>-146.04599999999999</v>
      </c>
      <c r="BY972" s="167">
        <f t="shared" si="672"/>
        <v>5.7817727272727275</v>
      </c>
      <c r="BZ972" s="167">
        <f t="shared" si="673"/>
        <v>6.6384545454545449</v>
      </c>
      <c r="CE972" s="167">
        <v>58140</v>
      </c>
      <c r="CF972" s="169">
        <f t="shared" si="674"/>
        <v>40.15</v>
      </c>
      <c r="CG972" s="167">
        <v>-71.444000000000003</v>
      </c>
      <c r="CH972" s="167">
        <v>-132.67500000000001</v>
      </c>
      <c r="CI972" s="167">
        <f t="shared" si="675"/>
        <v>3.2474545454545454</v>
      </c>
      <c r="CJ972" s="167">
        <f t="shared" si="676"/>
        <v>6.0306818181818187</v>
      </c>
      <c r="CO972" s="167">
        <v>58140</v>
      </c>
      <c r="CP972" s="169">
        <f t="shared" si="677"/>
        <v>40.15</v>
      </c>
      <c r="CQ972" s="167">
        <v>-164.131</v>
      </c>
      <c r="CR972" s="167">
        <v>-164.392</v>
      </c>
      <c r="CS972" s="167">
        <f t="shared" si="678"/>
        <v>7.4604999999999997</v>
      </c>
      <c r="CT972" s="167">
        <f t="shared" si="679"/>
        <v>7.4723636363636361</v>
      </c>
    </row>
    <row r="973" spans="2:98">
      <c r="B973" s="167">
        <f t="shared" si="680"/>
        <v>970</v>
      </c>
      <c r="C973" s="167">
        <v>58200</v>
      </c>
      <c r="D973" s="169">
        <v>40.166666666666671</v>
      </c>
      <c r="E973" s="167">
        <v>-152.62200000000001</v>
      </c>
      <c r="F973" s="167">
        <v>-158.26</v>
      </c>
      <c r="G973" s="167">
        <f t="shared" si="661"/>
        <v>6.9373636363636368</v>
      </c>
      <c r="H973" s="167">
        <f t="shared" si="662"/>
        <v>7.1936363636363634</v>
      </c>
      <c r="J973" s="167">
        <f t="shared" si="681"/>
        <v>16.166666666666668</v>
      </c>
      <c r="K973" s="167">
        <f t="shared" si="663"/>
        <v>-2.5437000000000003</v>
      </c>
      <c r="L973" s="167">
        <f t="shared" si="701"/>
        <v>-2345.4709166666698</v>
      </c>
      <c r="M973" s="167">
        <f t="shared" si="682"/>
        <v>18763.767333333359</v>
      </c>
      <c r="N973" s="167">
        <f t="shared" si="664"/>
        <v>-2.6376666666666666</v>
      </c>
      <c r="O973" s="167">
        <f t="shared" si="698"/>
        <v>-2285.3299500000026</v>
      </c>
      <c r="P973" s="167">
        <f t="shared" si="683"/>
        <v>18282.63960000002</v>
      </c>
      <c r="Q973" s="167">
        <f t="shared" si="684"/>
        <v>18523.203466666688</v>
      </c>
      <c r="W973" s="167">
        <v>58200</v>
      </c>
      <c r="Y973" s="169">
        <f t="shared" si="685"/>
        <v>40.166666666666671</v>
      </c>
      <c r="Z973" s="167">
        <v>-201.88800000000001</v>
      </c>
      <c r="AA973" s="167">
        <v>-184.38399999999999</v>
      </c>
      <c r="AB973" s="167">
        <f t="shared" si="665"/>
        <v>9.1767272727272733</v>
      </c>
      <c r="AC973" s="167">
        <f t="shared" si="666"/>
        <v>8.3810909090909078</v>
      </c>
      <c r="AD973" s="167">
        <f t="shared" si="686"/>
        <v>-193.136</v>
      </c>
      <c r="AF973" s="167">
        <f t="shared" si="660"/>
        <v>16.166666666666668</v>
      </c>
      <c r="AG973" s="167">
        <f t="shared" si="687"/>
        <v>-3.3648000000000002</v>
      </c>
      <c r="AH973" s="167">
        <f t="shared" si="702"/>
        <v>-2938.9027833333344</v>
      </c>
      <c r="AI973" s="167">
        <f t="shared" si="688"/>
        <v>23511.222266666675</v>
      </c>
      <c r="AJ973" s="167">
        <f t="shared" si="689"/>
        <v>-3.0730666666666666</v>
      </c>
      <c r="AK973" s="167">
        <f t="shared" si="703"/>
        <v>-2743.1419500000038</v>
      </c>
      <c r="AL973" s="167">
        <f t="shared" si="690"/>
        <v>21945.135600000031</v>
      </c>
      <c r="AM973" s="167">
        <f t="shared" si="691"/>
        <v>22728.178933333351</v>
      </c>
      <c r="AR973" s="167">
        <v>58200</v>
      </c>
      <c r="AS973" s="169">
        <f t="shared" si="667"/>
        <v>40.166666666666671</v>
      </c>
      <c r="AT973" s="167">
        <v>-182.05600000000001</v>
      </c>
      <c r="AU973" s="167">
        <v>-239.81899999999999</v>
      </c>
      <c r="AV973" s="167">
        <f t="shared" si="668"/>
        <v>8.2752727272727284</v>
      </c>
      <c r="AW973" s="167">
        <f t="shared" si="669"/>
        <v>10.900863636363637</v>
      </c>
      <c r="AY973" s="167">
        <f t="shared" si="692"/>
        <v>16.166666666666668</v>
      </c>
      <c r="AZ973" s="167">
        <f t="shared" si="693"/>
        <v>-3.0342666666666669</v>
      </c>
      <c r="BA973" s="167">
        <f t="shared" si="699"/>
        <v>-2695.8987500000012</v>
      </c>
      <c r="BB973" s="167">
        <f t="shared" si="694"/>
        <v>21567.19000000001</v>
      </c>
      <c r="BC973" s="167">
        <f t="shared" si="695"/>
        <v>-3.9969833333333331</v>
      </c>
      <c r="BD973" s="167">
        <f t="shared" si="700"/>
        <v>-3872.5152000000012</v>
      </c>
      <c r="BE973" s="167">
        <f t="shared" si="696"/>
        <v>30980.121600000009</v>
      </c>
      <c r="BF973" s="167">
        <f t="shared" si="697"/>
        <v>26273.655800000008</v>
      </c>
      <c r="BK973" s="167">
        <v>58200</v>
      </c>
      <c r="BL973" s="169">
        <v>40.166666666666671</v>
      </c>
      <c r="BM973" s="167">
        <v>-130.405</v>
      </c>
      <c r="BN973" s="167">
        <v>-162.39699999999999</v>
      </c>
      <c r="BO973" s="167">
        <f t="shared" si="670"/>
        <v>5.9275000000000002</v>
      </c>
      <c r="BP973" s="167">
        <f t="shared" si="671"/>
        <v>7.3816818181818178</v>
      </c>
      <c r="BU973" s="167">
        <v>58200</v>
      </c>
      <c r="BV973" s="169">
        <v>40.166666666666671</v>
      </c>
      <c r="BW973" s="167">
        <v>-125.67100000000001</v>
      </c>
      <c r="BX973" s="167">
        <v>-144.922</v>
      </c>
      <c r="BY973" s="167">
        <f t="shared" si="672"/>
        <v>5.7123181818181825</v>
      </c>
      <c r="BZ973" s="167">
        <f t="shared" si="673"/>
        <v>6.5873636363636363</v>
      </c>
      <c r="CE973" s="167">
        <v>58200</v>
      </c>
      <c r="CF973" s="169">
        <f t="shared" si="674"/>
        <v>40.166666666666671</v>
      </c>
      <c r="CG973" s="167">
        <v>-71.403999999999996</v>
      </c>
      <c r="CH973" s="167">
        <v>-133.547</v>
      </c>
      <c r="CI973" s="167">
        <f t="shared" si="675"/>
        <v>3.2456363636363634</v>
      </c>
      <c r="CJ973" s="167">
        <f t="shared" si="676"/>
        <v>6.0703181818181813</v>
      </c>
      <c r="CO973" s="167">
        <v>58200</v>
      </c>
      <c r="CP973" s="169">
        <f t="shared" si="677"/>
        <v>40.166666666666671</v>
      </c>
      <c r="CQ973" s="167">
        <v>-164.828</v>
      </c>
      <c r="CR973" s="167">
        <v>-163.547</v>
      </c>
      <c r="CS973" s="167">
        <f t="shared" si="678"/>
        <v>7.4921818181818187</v>
      </c>
      <c r="CT973" s="167">
        <f t="shared" si="679"/>
        <v>7.4339545454545455</v>
      </c>
    </row>
    <row r="974" spans="2:98">
      <c r="B974" s="167">
        <f t="shared" si="680"/>
        <v>971</v>
      </c>
      <c r="C974" s="167">
        <v>58260</v>
      </c>
      <c r="D974" s="169">
        <v>40.183333333333337</v>
      </c>
      <c r="E974" s="167">
        <v>-154.46199999999999</v>
      </c>
      <c r="F974" s="167">
        <v>-157.07400000000001</v>
      </c>
      <c r="G974" s="167">
        <f t="shared" si="661"/>
        <v>7.0209999999999999</v>
      </c>
      <c r="H974" s="167">
        <f t="shared" si="662"/>
        <v>7.1397272727272734</v>
      </c>
      <c r="J974" s="167">
        <f t="shared" si="681"/>
        <v>16.183333333333334</v>
      </c>
      <c r="K974" s="167">
        <f t="shared" si="663"/>
        <v>-2.5743666666666662</v>
      </c>
      <c r="L974" s="167">
        <f t="shared" si="701"/>
        <v>-2348.0452833333366</v>
      </c>
      <c r="M974" s="167">
        <f t="shared" si="682"/>
        <v>18784.362266666692</v>
      </c>
      <c r="N974" s="167">
        <f t="shared" si="664"/>
        <v>-2.6179000000000001</v>
      </c>
      <c r="O974" s="167">
        <f t="shared" si="698"/>
        <v>-2287.9478500000027</v>
      </c>
      <c r="P974" s="167">
        <f t="shared" si="683"/>
        <v>18303.582800000022</v>
      </c>
      <c r="Q974" s="167">
        <f t="shared" si="684"/>
        <v>18543.972533333355</v>
      </c>
      <c r="W974" s="167">
        <v>58260</v>
      </c>
      <c r="Y974" s="169">
        <f t="shared" si="685"/>
        <v>40.183333333333337</v>
      </c>
      <c r="Z974" s="167">
        <v>-205.57900000000001</v>
      </c>
      <c r="AA974" s="167">
        <v>-187.601</v>
      </c>
      <c r="AB974" s="167">
        <f t="shared" si="665"/>
        <v>9.3445</v>
      </c>
      <c r="AC974" s="167">
        <f t="shared" si="666"/>
        <v>8.5273181818181811</v>
      </c>
      <c r="AD974" s="167">
        <f t="shared" si="686"/>
        <v>-196.59</v>
      </c>
      <c r="AF974" s="167">
        <f t="shared" si="660"/>
        <v>16.183333333333334</v>
      </c>
      <c r="AG974" s="167">
        <f t="shared" si="687"/>
        <v>-3.4263166666666667</v>
      </c>
      <c r="AH974" s="167">
        <f t="shared" si="702"/>
        <v>-2942.3291000000008</v>
      </c>
      <c r="AI974" s="167">
        <f t="shared" si="688"/>
        <v>23538.632800000007</v>
      </c>
      <c r="AJ974" s="167">
        <f t="shared" si="689"/>
        <v>-3.1266833333333333</v>
      </c>
      <c r="AK974" s="167">
        <f t="shared" si="703"/>
        <v>-2746.2686333333372</v>
      </c>
      <c r="AL974" s="167">
        <f t="shared" si="690"/>
        <v>21970.149066666698</v>
      </c>
      <c r="AM974" s="167">
        <f t="shared" si="691"/>
        <v>22754.39093333335</v>
      </c>
      <c r="AR974" s="167">
        <v>58260</v>
      </c>
      <c r="AS974" s="169">
        <f t="shared" si="667"/>
        <v>40.183333333333337</v>
      </c>
      <c r="AT974" s="167">
        <v>-181.52</v>
      </c>
      <c r="AU974" s="167">
        <v>-238.76900000000001</v>
      </c>
      <c r="AV974" s="167">
        <f t="shared" si="668"/>
        <v>8.2509090909090919</v>
      </c>
      <c r="AW974" s="167">
        <f t="shared" si="669"/>
        <v>10.853136363636365</v>
      </c>
      <c r="AY974" s="167">
        <f t="shared" si="692"/>
        <v>16.183333333333334</v>
      </c>
      <c r="AZ974" s="167">
        <f t="shared" si="693"/>
        <v>-3.0253333333333337</v>
      </c>
      <c r="BA974" s="167">
        <f t="shared" si="699"/>
        <v>-2698.9240833333347</v>
      </c>
      <c r="BB974" s="167">
        <f t="shared" si="694"/>
        <v>21591.392666666678</v>
      </c>
      <c r="BC974" s="167">
        <f t="shared" si="695"/>
        <v>-3.9794833333333335</v>
      </c>
      <c r="BD974" s="167">
        <f t="shared" si="700"/>
        <v>-3876.4946833333347</v>
      </c>
      <c r="BE974" s="167">
        <f t="shared" si="696"/>
        <v>31011.957466666678</v>
      </c>
      <c r="BF974" s="167">
        <f t="shared" si="697"/>
        <v>26301.675066666678</v>
      </c>
      <c r="BK974" s="167">
        <v>58260</v>
      </c>
      <c r="BL974" s="169">
        <v>40.183333333333337</v>
      </c>
      <c r="BM974" s="167">
        <v>-130.22</v>
      </c>
      <c r="BN974" s="167">
        <v>-162.41200000000001</v>
      </c>
      <c r="BO974" s="167">
        <f t="shared" si="670"/>
        <v>5.919090909090909</v>
      </c>
      <c r="BP974" s="167">
        <f t="shared" si="671"/>
        <v>7.3823636363636362</v>
      </c>
      <c r="BU974" s="167">
        <v>58260</v>
      </c>
      <c r="BV974" s="169">
        <v>40.183333333333337</v>
      </c>
      <c r="BW974" s="167">
        <v>-126.736</v>
      </c>
      <c r="BX974" s="167">
        <v>-145.80000000000001</v>
      </c>
      <c r="BY974" s="167">
        <f t="shared" si="672"/>
        <v>5.7607272727272729</v>
      </c>
      <c r="BZ974" s="167">
        <f t="shared" si="673"/>
        <v>6.6272727272727279</v>
      </c>
      <c r="CE974" s="167">
        <v>58260</v>
      </c>
      <c r="CF974" s="169">
        <f t="shared" si="674"/>
        <v>40.183333333333337</v>
      </c>
      <c r="CG974" s="167">
        <v>-71.793999999999997</v>
      </c>
      <c r="CH974" s="167">
        <v>-132.452</v>
      </c>
      <c r="CI974" s="167">
        <f t="shared" si="675"/>
        <v>3.263363636363636</v>
      </c>
      <c r="CJ974" s="167">
        <f t="shared" si="676"/>
        <v>6.0205454545454549</v>
      </c>
      <c r="CO974" s="167">
        <v>58260</v>
      </c>
      <c r="CP974" s="169">
        <f t="shared" si="677"/>
        <v>40.183333333333337</v>
      </c>
      <c r="CQ974" s="167">
        <v>-165.40899999999999</v>
      </c>
      <c r="CR974" s="167">
        <v>-165.262</v>
      </c>
      <c r="CS974" s="167">
        <f t="shared" si="678"/>
        <v>7.5185909090909089</v>
      </c>
      <c r="CT974" s="167">
        <f t="shared" si="679"/>
        <v>7.5119090909090911</v>
      </c>
    </row>
    <row r="975" spans="2:98">
      <c r="B975" s="167">
        <f t="shared" si="680"/>
        <v>972</v>
      </c>
      <c r="C975" s="167">
        <v>58320</v>
      </c>
      <c r="D975" s="169">
        <v>40.200000000000003</v>
      </c>
      <c r="E975" s="167">
        <v>-152.929</v>
      </c>
      <c r="F975" s="167">
        <v>-157.90600000000001</v>
      </c>
      <c r="G975" s="167">
        <f t="shared" si="661"/>
        <v>6.9513181818181815</v>
      </c>
      <c r="H975" s="167">
        <f t="shared" si="662"/>
        <v>7.1775454545454549</v>
      </c>
      <c r="J975" s="167">
        <f t="shared" si="681"/>
        <v>16.2</v>
      </c>
      <c r="K975" s="167">
        <f t="shared" si="663"/>
        <v>-2.5488166666666667</v>
      </c>
      <c r="L975" s="167">
        <f t="shared" si="701"/>
        <v>-2350.5941000000034</v>
      </c>
      <c r="M975" s="167">
        <f t="shared" si="682"/>
        <v>18804.752800000027</v>
      </c>
      <c r="N975" s="167">
        <f t="shared" si="664"/>
        <v>-2.6317666666666666</v>
      </c>
      <c r="O975" s="167">
        <f t="shared" si="698"/>
        <v>-2290.5796166666696</v>
      </c>
      <c r="P975" s="167">
        <f t="shared" si="683"/>
        <v>18324.636933333357</v>
      </c>
      <c r="Q975" s="167">
        <f t="shared" si="684"/>
        <v>18564.694866666694</v>
      </c>
      <c r="W975" s="167">
        <v>58320</v>
      </c>
      <c r="Y975" s="169">
        <f t="shared" si="685"/>
        <v>40.200000000000003</v>
      </c>
      <c r="Z975" s="167">
        <v>-204.358</v>
      </c>
      <c r="AA975" s="167">
        <v>-189.625</v>
      </c>
      <c r="AB975" s="167">
        <f t="shared" si="665"/>
        <v>9.2889999999999997</v>
      </c>
      <c r="AC975" s="167">
        <f t="shared" si="666"/>
        <v>8.6193181818181817</v>
      </c>
      <c r="AD975" s="167">
        <f t="shared" si="686"/>
        <v>-196.9915</v>
      </c>
      <c r="AF975" s="167">
        <f t="shared" si="660"/>
        <v>16.2</v>
      </c>
      <c r="AG975" s="167">
        <f t="shared" si="687"/>
        <v>-3.4059666666666666</v>
      </c>
      <c r="AH975" s="167">
        <f t="shared" si="702"/>
        <v>-2945.7350666666675</v>
      </c>
      <c r="AI975" s="167">
        <f t="shared" si="688"/>
        <v>23565.88053333334</v>
      </c>
      <c r="AJ975" s="167">
        <f t="shared" si="689"/>
        <v>-3.1604166666666664</v>
      </c>
      <c r="AK975" s="167">
        <f t="shared" si="703"/>
        <v>-2749.4290500000038</v>
      </c>
      <c r="AL975" s="167">
        <f t="shared" si="690"/>
        <v>21995.432400000031</v>
      </c>
      <c r="AM975" s="167">
        <f t="shared" si="691"/>
        <v>22780.656466666685</v>
      </c>
      <c r="AR975" s="167">
        <v>58320</v>
      </c>
      <c r="AS975" s="169">
        <f t="shared" si="667"/>
        <v>40.200000000000003</v>
      </c>
      <c r="AT975" s="167">
        <v>-177.51599999999999</v>
      </c>
      <c r="AU975" s="167">
        <v>-243.01900000000001</v>
      </c>
      <c r="AV975" s="167">
        <f t="shared" si="668"/>
        <v>8.0689090909090897</v>
      </c>
      <c r="AW975" s="167">
        <f t="shared" si="669"/>
        <v>11.046318181818181</v>
      </c>
      <c r="AY975" s="167">
        <f t="shared" si="692"/>
        <v>16.2</v>
      </c>
      <c r="AZ975" s="167">
        <f t="shared" si="693"/>
        <v>-2.9585999999999997</v>
      </c>
      <c r="BA975" s="167">
        <f t="shared" si="699"/>
        <v>-2701.8826833333346</v>
      </c>
      <c r="BB975" s="167">
        <f t="shared" si="694"/>
        <v>21615.061466666677</v>
      </c>
      <c r="BC975" s="167">
        <f t="shared" si="695"/>
        <v>-4.0503166666666663</v>
      </c>
      <c r="BD975" s="167">
        <f t="shared" si="700"/>
        <v>-3880.5450000000014</v>
      </c>
      <c r="BE975" s="167">
        <f t="shared" si="696"/>
        <v>31044.360000000011</v>
      </c>
      <c r="BF975" s="167">
        <f t="shared" si="697"/>
        <v>26329.710733333344</v>
      </c>
      <c r="BK975" s="167">
        <v>58320</v>
      </c>
      <c r="BL975" s="169">
        <v>40.200000000000003</v>
      </c>
      <c r="BM975" s="167">
        <v>-131.14599999999999</v>
      </c>
      <c r="BN975" s="167">
        <v>-162.67500000000001</v>
      </c>
      <c r="BO975" s="167">
        <f t="shared" si="670"/>
        <v>5.9611818181818172</v>
      </c>
      <c r="BP975" s="167">
        <f t="shared" si="671"/>
        <v>7.394318181818182</v>
      </c>
      <c r="BU975" s="167">
        <v>58320</v>
      </c>
      <c r="BV975" s="169">
        <v>40.200000000000003</v>
      </c>
      <c r="BW975" s="167">
        <v>-126.072</v>
      </c>
      <c r="BX975" s="167">
        <v>-146.24700000000001</v>
      </c>
      <c r="BY975" s="167">
        <f t="shared" si="672"/>
        <v>5.7305454545454548</v>
      </c>
      <c r="BZ975" s="167">
        <f t="shared" si="673"/>
        <v>6.6475909090909093</v>
      </c>
      <c r="CE975" s="167">
        <v>58320</v>
      </c>
      <c r="CF975" s="169">
        <f t="shared" si="674"/>
        <v>40.200000000000003</v>
      </c>
      <c r="CG975" s="167">
        <v>-72.19</v>
      </c>
      <c r="CH975" s="167">
        <v>-133.23500000000001</v>
      </c>
      <c r="CI975" s="167">
        <f t="shared" si="675"/>
        <v>3.2813636363636363</v>
      </c>
      <c r="CJ975" s="167">
        <f t="shared" si="676"/>
        <v>6.0561363636363641</v>
      </c>
      <c r="CO975" s="167">
        <v>58320</v>
      </c>
      <c r="CP975" s="169">
        <f t="shared" si="677"/>
        <v>40.200000000000003</v>
      </c>
      <c r="CQ975" s="167">
        <v>-162.99199999999999</v>
      </c>
      <c r="CR975" s="167">
        <v>-163.214</v>
      </c>
      <c r="CS975" s="167">
        <f t="shared" si="678"/>
        <v>7.4087272727272726</v>
      </c>
      <c r="CT975" s="167">
        <f t="shared" si="679"/>
        <v>7.4188181818181818</v>
      </c>
    </row>
    <row r="976" spans="2:98">
      <c r="B976" s="167">
        <f t="shared" si="680"/>
        <v>973</v>
      </c>
      <c r="C976" s="167">
        <v>58380</v>
      </c>
      <c r="D976" s="169">
        <v>40.216666666666669</v>
      </c>
      <c r="E976" s="167">
        <v>-154.61600000000001</v>
      </c>
      <c r="F976" s="167">
        <v>-157.505</v>
      </c>
      <c r="G976" s="167">
        <f t="shared" si="661"/>
        <v>7.0280000000000005</v>
      </c>
      <c r="H976" s="167">
        <f t="shared" si="662"/>
        <v>7.1593181818181817</v>
      </c>
      <c r="J976" s="167">
        <f t="shared" si="681"/>
        <v>16.216666666666665</v>
      </c>
      <c r="K976" s="167">
        <f t="shared" si="663"/>
        <v>-2.5769333333333337</v>
      </c>
      <c r="L976" s="167">
        <f t="shared" si="701"/>
        <v>-2353.1710333333367</v>
      </c>
      <c r="M976" s="167">
        <f t="shared" si="682"/>
        <v>18825.368266666694</v>
      </c>
      <c r="N976" s="167">
        <f t="shared" si="664"/>
        <v>-2.6250833333333334</v>
      </c>
      <c r="O976" s="167">
        <f t="shared" si="698"/>
        <v>-2293.204700000003</v>
      </c>
      <c r="P976" s="167">
        <f t="shared" si="683"/>
        <v>18345.637600000024</v>
      </c>
      <c r="Q976" s="167">
        <f t="shared" si="684"/>
        <v>18585.502933333359</v>
      </c>
      <c r="W976" s="167">
        <v>58380</v>
      </c>
      <c r="Y976" s="169">
        <f t="shared" si="685"/>
        <v>40.216666666666669</v>
      </c>
      <c r="Z976" s="167">
        <v>-204.101</v>
      </c>
      <c r="AA976" s="167">
        <v>-187.214</v>
      </c>
      <c r="AB976" s="167">
        <f t="shared" si="665"/>
        <v>9.2773181818181811</v>
      </c>
      <c r="AC976" s="167">
        <f t="shared" si="666"/>
        <v>8.5097272727272735</v>
      </c>
      <c r="AD976" s="167">
        <f t="shared" si="686"/>
        <v>-195.6575</v>
      </c>
      <c r="AF976" s="167">
        <f t="shared" si="660"/>
        <v>16.216666666666665</v>
      </c>
      <c r="AG976" s="167">
        <f t="shared" si="687"/>
        <v>-3.4016833333333332</v>
      </c>
      <c r="AH976" s="167">
        <f t="shared" si="702"/>
        <v>-2949.136750000001</v>
      </c>
      <c r="AI976" s="167">
        <f t="shared" si="688"/>
        <v>23593.094000000008</v>
      </c>
      <c r="AJ976" s="167">
        <f t="shared" si="689"/>
        <v>-3.1202333333333332</v>
      </c>
      <c r="AK976" s="167">
        <f t="shared" si="703"/>
        <v>-2752.5492833333374</v>
      </c>
      <c r="AL976" s="167">
        <f t="shared" si="690"/>
        <v>22020.394266666699</v>
      </c>
      <c r="AM976" s="167">
        <f t="shared" si="691"/>
        <v>22806.744133333355</v>
      </c>
      <c r="AR976" s="167">
        <v>58380</v>
      </c>
      <c r="AS976" s="169">
        <f t="shared" si="667"/>
        <v>40.216666666666669</v>
      </c>
      <c r="AT976" s="167">
        <v>-178.131</v>
      </c>
      <c r="AU976" s="167">
        <v>-238.376</v>
      </c>
      <c r="AV976" s="167">
        <f t="shared" si="668"/>
        <v>8.0968636363636364</v>
      </c>
      <c r="AW976" s="167">
        <f t="shared" si="669"/>
        <v>10.835272727272727</v>
      </c>
      <c r="AY976" s="167">
        <f t="shared" si="692"/>
        <v>16.216666666666665</v>
      </c>
      <c r="AZ976" s="167">
        <f t="shared" si="693"/>
        <v>-2.9688499999999998</v>
      </c>
      <c r="BA976" s="167">
        <f t="shared" si="699"/>
        <v>-2704.8515333333348</v>
      </c>
      <c r="BB976" s="167">
        <f t="shared" si="694"/>
        <v>21638.812266666679</v>
      </c>
      <c r="BC976" s="167">
        <f t="shared" si="695"/>
        <v>-3.9729333333333332</v>
      </c>
      <c r="BD976" s="167">
        <f t="shared" si="700"/>
        <v>-3884.5179333333349</v>
      </c>
      <c r="BE976" s="167">
        <f t="shared" si="696"/>
        <v>31076.143466666679</v>
      </c>
      <c r="BF976" s="167">
        <f t="shared" si="697"/>
        <v>26357.477866666679</v>
      </c>
      <c r="BK976" s="167">
        <v>58380</v>
      </c>
      <c r="BL976" s="169">
        <v>40.216666666666669</v>
      </c>
      <c r="BM976" s="167">
        <v>-126.88800000000001</v>
      </c>
      <c r="BN976" s="167">
        <v>-163.61600000000001</v>
      </c>
      <c r="BO976" s="167">
        <f t="shared" si="670"/>
        <v>5.7676363636363641</v>
      </c>
      <c r="BP976" s="167">
        <f t="shared" si="671"/>
        <v>7.4370909090909096</v>
      </c>
      <c r="BU976" s="167">
        <v>58380</v>
      </c>
      <c r="BV976" s="169">
        <v>40.216666666666669</v>
      </c>
      <c r="BW976" s="167">
        <v>-126.736</v>
      </c>
      <c r="BX976" s="167">
        <v>-146.89400000000001</v>
      </c>
      <c r="BY976" s="167">
        <f t="shared" si="672"/>
        <v>5.7607272727272729</v>
      </c>
      <c r="BZ976" s="167">
        <f t="shared" si="673"/>
        <v>6.6770000000000005</v>
      </c>
      <c r="CE976" s="167">
        <v>58380</v>
      </c>
      <c r="CF976" s="169">
        <f t="shared" si="674"/>
        <v>40.216666666666669</v>
      </c>
      <c r="CG976" s="167">
        <v>-71.525000000000006</v>
      </c>
      <c r="CH976" s="167">
        <v>-129.69800000000001</v>
      </c>
      <c r="CI976" s="167">
        <f t="shared" si="675"/>
        <v>3.2511363636363639</v>
      </c>
      <c r="CJ976" s="167">
        <f t="shared" si="676"/>
        <v>5.895363636363637</v>
      </c>
      <c r="CO976" s="167">
        <v>58380</v>
      </c>
      <c r="CP976" s="169">
        <f t="shared" si="677"/>
        <v>40.216666666666669</v>
      </c>
      <c r="CQ976" s="167">
        <v>-166.292</v>
      </c>
      <c r="CR976" s="167">
        <v>-165.06200000000001</v>
      </c>
      <c r="CS976" s="167">
        <f t="shared" si="678"/>
        <v>7.558727272727273</v>
      </c>
      <c r="CT976" s="167">
        <f t="shared" si="679"/>
        <v>7.5028181818181823</v>
      </c>
    </row>
    <row r="977" spans="2:98">
      <c r="B977" s="167">
        <f t="shared" si="680"/>
        <v>974</v>
      </c>
      <c r="C977" s="167">
        <v>58440</v>
      </c>
      <c r="D977" s="169">
        <v>40.233333333333334</v>
      </c>
      <c r="E977" s="167">
        <v>-154.46199999999999</v>
      </c>
      <c r="F977" s="167">
        <v>-157.428</v>
      </c>
      <c r="G977" s="167">
        <f t="shared" si="661"/>
        <v>7.0209999999999999</v>
      </c>
      <c r="H977" s="167">
        <f t="shared" si="662"/>
        <v>7.1558181818181819</v>
      </c>
      <c r="J977" s="167">
        <f t="shared" si="681"/>
        <v>16.233333333333334</v>
      </c>
      <c r="K977" s="167">
        <f t="shared" si="663"/>
        <v>-2.5743666666666662</v>
      </c>
      <c r="L977" s="167">
        <f t="shared" si="701"/>
        <v>-2355.7454000000034</v>
      </c>
      <c r="M977" s="167">
        <f t="shared" si="682"/>
        <v>18845.963200000027</v>
      </c>
      <c r="N977" s="167">
        <f t="shared" si="664"/>
        <v>-2.6238000000000001</v>
      </c>
      <c r="O977" s="167">
        <f t="shared" si="698"/>
        <v>-2295.8285000000028</v>
      </c>
      <c r="P977" s="167">
        <f t="shared" si="683"/>
        <v>18366.628000000022</v>
      </c>
      <c r="Q977" s="167">
        <f t="shared" si="684"/>
        <v>18606.295600000027</v>
      </c>
      <c r="W977" s="167">
        <v>58440</v>
      </c>
      <c r="Y977" s="169">
        <f t="shared" si="685"/>
        <v>40.233333333333334</v>
      </c>
      <c r="Z977" s="167">
        <v>-204.71799999999999</v>
      </c>
      <c r="AA977" s="167">
        <v>-185.42500000000001</v>
      </c>
      <c r="AB977" s="167">
        <f t="shared" si="665"/>
        <v>9.3053636363636354</v>
      </c>
      <c r="AC977" s="167">
        <f t="shared" si="666"/>
        <v>8.4284090909090921</v>
      </c>
      <c r="AD977" s="167">
        <f t="shared" si="686"/>
        <v>-195.07150000000001</v>
      </c>
      <c r="AF977" s="167">
        <f t="shared" si="660"/>
        <v>16.233333333333334</v>
      </c>
      <c r="AG977" s="167">
        <f t="shared" si="687"/>
        <v>-3.4119666666666664</v>
      </c>
      <c r="AH977" s="167">
        <f t="shared" si="702"/>
        <v>-2952.5487166666676</v>
      </c>
      <c r="AI977" s="167">
        <f t="shared" si="688"/>
        <v>23620.389733333341</v>
      </c>
      <c r="AJ977" s="167">
        <f t="shared" si="689"/>
        <v>-3.090416666666667</v>
      </c>
      <c r="AK977" s="167">
        <f t="shared" si="703"/>
        <v>-2755.6397000000038</v>
      </c>
      <c r="AL977" s="167">
        <f t="shared" si="690"/>
        <v>22045.117600000031</v>
      </c>
      <c r="AM977" s="167">
        <f t="shared" si="691"/>
        <v>22832.753666666686</v>
      </c>
      <c r="AR977" s="167">
        <v>58440</v>
      </c>
      <c r="AS977" s="169">
        <f t="shared" si="667"/>
        <v>40.233333333333334</v>
      </c>
      <c r="AT977" s="167">
        <v>-174.83600000000001</v>
      </c>
      <c r="AU977" s="167">
        <v>-244.834</v>
      </c>
      <c r="AV977" s="167">
        <f t="shared" si="668"/>
        <v>7.9470909090909094</v>
      </c>
      <c r="AW977" s="167">
        <f t="shared" si="669"/>
        <v>11.128818181818183</v>
      </c>
      <c r="AY977" s="167">
        <f t="shared" si="692"/>
        <v>16.233333333333334</v>
      </c>
      <c r="AZ977" s="167">
        <f t="shared" si="693"/>
        <v>-2.9139333333333335</v>
      </c>
      <c r="BA977" s="167">
        <f t="shared" si="699"/>
        <v>-2707.7654666666681</v>
      </c>
      <c r="BB977" s="167">
        <f t="shared" si="694"/>
        <v>21662.123733333345</v>
      </c>
      <c r="BC977" s="167">
        <f t="shared" si="695"/>
        <v>-4.0805666666666669</v>
      </c>
      <c r="BD977" s="167">
        <f t="shared" si="700"/>
        <v>-3888.5985000000014</v>
      </c>
      <c r="BE977" s="167">
        <f t="shared" si="696"/>
        <v>31108.788000000011</v>
      </c>
      <c r="BF977" s="167">
        <f t="shared" si="697"/>
        <v>26385.455866666678</v>
      </c>
      <c r="BK977" s="167">
        <v>58440</v>
      </c>
      <c r="BL977" s="169">
        <v>40.233333333333334</v>
      </c>
      <c r="BM977" s="167">
        <v>-128.19999999999999</v>
      </c>
      <c r="BN977" s="167">
        <v>-165.608</v>
      </c>
      <c r="BO977" s="167">
        <f t="shared" si="670"/>
        <v>5.8272727272727272</v>
      </c>
      <c r="BP977" s="167">
        <f t="shared" si="671"/>
        <v>7.5276363636363639</v>
      </c>
      <c r="BU977" s="167">
        <v>58440</v>
      </c>
      <c r="BV977" s="169">
        <v>40.233333333333334</v>
      </c>
      <c r="BW977" s="167">
        <v>-127.292</v>
      </c>
      <c r="BX977" s="167">
        <v>-145.72300000000001</v>
      </c>
      <c r="BY977" s="167">
        <f t="shared" si="672"/>
        <v>5.7860000000000005</v>
      </c>
      <c r="BZ977" s="167">
        <f t="shared" si="673"/>
        <v>6.623772727272728</v>
      </c>
      <c r="CE977" s="167">
        <v>58440</v>
      </c>
      <c r="CF977" s="169">
        <f t="shared" si="674"/>
        <v>40.233333333333334</v>
      </c>
      <c r="CG977" s="167">
        <v>-71.5</v>
      </c>
      <c r="CH977" s="167">
        <v>-131.19499999999999</v>
      </c>
      <c r="CI977" s="167">
        <f t="shared" si="675"/>
        <v>3.25</v>
      </c>
      <c r="CJ977" s="167">
        <f t="shared" si="676"/>
        <v>5.9634090909090904</v>
      </c>
      <c r="CO977" s="167">
        <v>58440</v>
      </c>
      <c r="CP977" s="169">
        <f t="shared" si="677"/>
        <v>40.233333333333334</v>
      </c>
      <c r="CQ977" s="167">
        <v>-163.96899999999999</v>
      </c>
      <c r="CR977" s="167">
        <v>-165.38499999999999</v>
      </c>
      <c r="CS977" s="167">
        <f t="shared" si="678"/>
        <v>7.4531363636363634</v>
      </c>
      <c r="CT977" s="167">
        <f t="shared" si="679"/>
        <v>7.5174999999999992</v>
      </c>
    </row>
    <row r="978" spans="2:98">
      <c r="B978" s="167">
        <f t="shared" si="680"/>
        <v>975</v>
      </c>
      <c r="C978" s="167">
        <v>58500</v>
      </c>
      <c r="D978" s="169">
        <v>40.25</v>
      </c>
      <c r="E978" s="167">
        <v>-153.08199999999999</v>
      </c>
      <c r="F978" s="167">
        <v>-157.767</v>
      </c>
      <c r="G978" s="167">
        <f t="shared" si="661"/>
        <v>6.9582727272727274</v>
      </c>
      <c r="H978" s="167">
        <f t="shared" si="662"/>
        <v>7.1712272727272728</v>
      </c>
      <c r="J978" s="167">
        <f t="shared" si="681"/>
        <v>16.25</v>
      </c>
      <c r="K978" s="167">
        <f t="shared" si="663"/>
        <v>-2.5513666666666666</v>
      </c>
      <c r="L978" s="167">
        <f t="shared" si="701"/>
        <v>-2358.29676666667</v>
      </c>
      <c r="M978" s="167">
        <f t="shared" si="682"/>
        <v>18866.37413333336</v>
      </c>
      <c r="N978" s="167">
        <f t="shared" si="664"/>
        <v>-2.6294499999999998</v>
      </c>
      <c r="O978" s="167">
        <f t="shared" si="698"/>
        <v>-2298.4579500000027</v>
      </c>
      <c r="P978" s="167">
        <f t="shared" si="683"/>
        <v>18387.663600000022</v>
      </c>
      <c r="Q978" s="167">
        <f t="shared" si="684"/>
        <v>18627.018866666691</v>
      </c>
      <c r="W978" s="167">
        <v>58500</v>
      </c>
      <c r="Y978" s="169">
        <f t="shared" si="685"/>
        <v>40.25</v>
      </c>
      <c r="Z978" s="167">
        <v>-203.815</v>
      </c>
      <c r="AA978" s="167">
        <v>-189.26</v>
      </c>
      <c r="AB978" s="167">
        <f t="shared" si="665"/>
        <v>9.2643181818181812</v>
      </c>
      <c r="AC978" s="167">
        <f t="shared" si="666"/>
        <v>8.6027272727272717</v>
      </c>
      <c r="AD978" s="167">
        <f t="shared" si="686"/>
        <v>-196.53749999999999</v>
      </c>
      <c r="AF978" s="167">
        <f t="shared" si="660"/>
        <v>16.25</v>
      </c>
      <c r="AG978" s="167">
        <f t="shared" si="687"/>
        <v>-3.3969166666666664</v>
      </c>
      <c r="AH978" s="167">
        <f t="shared" si="702"/>
        <v>-2955.9456333333342</v>
      </c>
      <c r="AI978" s="167">
        <f t="shared" si="688"/>
        <v>23647.565066666673</v>
      </c>
      <c r="AJ978" s="167">
        <f t="shared" si="689"/>
        <v>-3.1543333333333332</v>
      </c>
      <c r="AK978" s="167">
        <f t="shared" si="703"/>
        <v>-2758.7940333333372</v>
      </c>
      <c r="AL978" s="167">
        <f t="shared" si="690"/>
        <v>22070.352266666698</v>
      </c>
      <c r="AM978" s="167">
        <f t="shared" si="691"/>
        <v>22858.958666666687</v>
      </c>
      <c r="AR978" s="167">
        <v>58500</v>
      </c>
      <c r="AS978" s="169">
        <f t="shared" si="667"/>
        <v>40.25</v>
      </c>
      <c r="AT978" s="167">
        <v>-179.404</v>
      </c>
      <c r="AU978" s="167">
        <v>-238.91300000000001</v>
      </c>
      <c r="AV978" s="167">
        <f t="shared" si="668"/>
        <v>8.154727272727273</v>
      </c>
      <c r="AW978" s="167">
        <f t="shared" si="669"/>
        <v>10.859681818181819</v>
      </c>
      <c r="AY978" s="167">
        <f t="shared" si="692"/>
        <v>16.25</v>
      </c>
      <c r="AZ978" s="167">
        <f t="shared" si="693"/>
        <v>-2.9900666666666664</v>
      </c>
      <c r="BA978" s="167">
        <f t="shared" si="699"/>
        <v>-2710.7555333333348</v>
      </c>
      <c r="BB978" s="167">
        <f t="shared" si="694"/>
        <v>21686.044266666679</v>
      </c>
      <c r="BC978" s="167">
        <f t="shared" si="695"/>
        <v>-3.9818833333333337</v>
      </c>
      <c r="BD978" s="167">
        <f t="shared" si="700"/>
        <v>-3892.5803833333348</v>
      </c>
      <c r="BE978" s="167">
        <f t="shared" si="696"/>
        <v>31140.643066666678</v>
      </c>
      <c r="BF978" s="167">
        <f t="shared" si="697"/>
        <v>26413.343666666678</v>
      </c>
      <c r="BK978" s="167">
        <v>58500</v>
      </c>
      <c r="BL978" s="169">
        <v>40.25</v>
      </c>
      <c r="BM978" s="167">
        <v>-127.04300000000001</v>
      </c>
      <c r="BN978" s="167">
        <v>-162.69</v>
      </c>
      <c r="BO978" s="167">
        <f t="shared" si="670"/>
        <v>5.7746818181818185</v>
      </c>
      <c r="BP978" s="167">
        <f t="shared" si="671"/>
        <v>7.3949999999999996</v>
      </c>
      <c r="BU978" s="167">
        <v>58500</v>
      </c>
      <c r="BV978" s="169">
        <v>40.25</v>
      </c>
      <c r="BW978" s="167">
        <v>-125.733</v>
      </c>
      <c r="BX978" s="167">
        <v>-145.70699999999999</v>
      </c>
      <c r="BY978" s="167">
        <f t="shared" si="672"/>
        <v>5.7151363636363639</v>
      </c>
      <c r="BZ978" s="167">
        <f t="shared" si="673"/>
        <v>6.623045454545454</v>
      </c>
      <c r="CE978" s="167">
        <v>58500</v>
      </c>
      <c r="CF978" s="169">
        <f t="shared" si="674"/>
        <v>40.25</v>
      </c>
      <c r="CG978" s="167">
        <v>-71.471999999999994</v>
      </c>
      <c r="CH978" s="167">
        <v>-131.19300000000001</v>
      </c>
      <c r="CI978" s="167">
        <f t="shared" si="675"/>
        <v>3.2487272727272725</v>
      </c>
      <c r="CJ978" s="167">
        <f t="shared" si="676"/>
        <v>5.963318181818182</v>
      </c>
      <c r="CO978" s="167">
        <v>58500</v>
      </c>
      <c r="CP978" s="169">
        <f t="shared" si="677"/>
        <v>40.25</v>
      </c>
      <c r="CQ978" s="167">
        <v>-163.589</v>
      </c>
      <c r="CR978" s="167">
        <v>-166.465</v>
      </c>
      <c r="CS978" s="167">
        <f t="shared" si="678"/>
        <v>7.4358636363636359</v>
      </c>
      <c r="CT978" s="167">
        <f t="shared" si="679"/>
        <v>7.5665909090909089</v>
      </c>
    </row>
    <row r="979" spans="2:98">
      <c r="B979" s="167">
        <f t="shared" si="680"/>
        <v>976</v>
      </c>
      <c r="C979" s="167">
        <v>58560</v>
      </c>
      <c r="D979" s="169">
        <v>40.266666666666666</v>
      </c>
      <c r="E979" s="167">
        <v>-153.84899999999999</v>
      </c>
      <c r="F979" s="167">
        <v>-157.93600000000001</v>
      </c>
      <c r="G979" s="167">
        <f t="shared" si="661"/>
        <v>6.9931363636363635</v>
      </c>
      <c r="H979" s="167">
        <f t="shared" si="662"/>
        <v>7.1789090909090909</v>
      </c>
      <c r="J979" s="167">
        <f t="shared" si="681"/>
        <v>16.266666666666666</v>
      </c>
      <c r="K979" s="167">
        <f t="shared" si="663"/>
        <v>-2.5641499999999997</v>
      </c>
      <c r="L979" s="167">
        <f t="shared" si="701"/>
        <v>-2360.8609166666702</v>
      </c>
      <c r="M979" s="167">
        <f t="shared" si="682"/>
        <v>18886.887333333361</v>
      </c>
      <c r="N979" s="167">
        <f t="shared" si="664"/>
        <v>-2.6322666666666668</v>
      </c>
      <c r="O979" s="167">
        <f t="shared" si="698"/>
        <v>-2301.0902166666692</v>
      </c>
      <c r="P979" s="167">
        <f t="shared" si="683"/>
        <v>18408.721733333354</v>
      </c>
      <c r="Q979" s="167">
        <f t="shared" si="684"/>
        <v>18647.804533333358</v>
      </c>
      <c r="W979" s="167">
        <v>58560</v>
      </c>
      <c r="Y979" s="169">
        <f t="shared" si="685"/>
        <v>40.266666666666666</v>
      </c>
      <c r="Z979" s="167">
        <v>-204.93299999999999</v>
      </c>
      <c r="AA979" s="167">
        <v>-189.59800000000001</v>
      </c>
      <c r="AB979" s="167">
        <f t="shared" si="665"/>
        <v>9.3151363636363627</v>
      </c>
      <c r="AC979" s="167">
        <f t="shared" si="666"/>
        <v>8.6180909090909097</v>
      </c>
      <c r="AD979" s="167">
        <f t="shared" si="686"/>
        <v>-197.2655</v>
      </c>
      <c r="AF979" s="167">
        <f t="shared" si="660"/>
        <v>16.266666666666666</v>
      </c>
      <c r="AG979" s="167">
        <f t="shared" si="687"/>
        <v>-3.4155499999999996</v>
      </c>
      <c r="AH979" s="167">
        <f t="shared" si="702"/>
        <v>-2959.3611833333343</v>
      </c>
      <c r="AI979" s="167">
        <f t="shared" si="688"/>
        <v>23674.889466666675</v>
      </c>
      <c r="AJ979" s="167">
        <f t="shared" si="689"/>
        <v>-3.159966666666667</v>
      </c>
      <c r="AK979" s="167">
        <f t="shared" si="703"/>
        <v>-2761.9540000000038</v>
      </c>
      <c r="AL979" s="167">
        <f t="shared" si="690"/>
        <v>22095.632000000031</v>
      </c>
      <c r="AM979" s="167">
        <f t="shared" si="691"/>
        <v>22885.260733333351</v>
      </c>
      <c r="AR979" s="167">
        <v>58560</v>
      </c>
      <c r="AS979" s="169">
        <f t="shared" si="667"/>
        <v>40.266666666666666</v>
      </c>
      <c r="AT979" s="167">
        <v>-180.386</v>
      </c>
      <c r="AU979" s="167">
        <v>-237.68799999999999</v>
      </c>
      <c r="AV979" s="167">
        <f t="shared" si="668"/>
        <v>8.1993636363636355</v>
      </c>
      <c r="AW979" s="167">
        <f t="shared" si="669"/>
        <v>10.804</v>
      </c>
      <c r="AY979" s="167">
        <f t="shared" si="692"/>
        <v>16.266666666666666</v>
      </c>
      <c r="AZ979" s="167">
        <f t="shared" si="693"/>
        <v>-3.0064333333333333</v>
      </c>
      <c r="BA979" s="167">
        <f t="shared" si="699"/>
        <v>-2713.7619666666683</v>
      </c>
      <c r="BB979" s="167">
        <f t="shared" si="694"/>
        <v>21710.095733333346</v>
      </c>
      <c r="BC979" s="167">
        <f t="shared" si="695"/>
        <v>-3.9614666666666665</v>
      </c>
      <c r="BD979" s="167">
        <f t="shared" si="700"/>
        <v>-3896.5418500000014</v>
      </c>
      <c r="BE979" s="167">
        <f t="shared" si="696"/>
        <v>31172.334800000011</v>
      </c>
      <c r="BF979" s="167">
        <f t="shared" si="697"/>
        <v>26441.215266666681</v>
      </c>
      <c r="BK979" s="167">
        <v>58560</v>
      </c>
      <c r="BL979" s="169">
        <v>40.266666666666666</v>
      </c>
      <c r="BM979" s="167">
        <v>-128.43100000000001</v>
      </c>
      <c r="BN979" s="167">
        <v>-164.32599999999999</v>
      </c>
      <c r="BO979" s="167">
        <f t="shared" si="670"/>
        <v>5.8377727272727276</v>
      </c>
      <c r="BP979" s="167">
        <f t="shared" si="671"/>
        <v>7.469363636363636</v>
      </c>
      <c r="BU979" s="167">
        <v>58560</v>
      </c>
      <c r="BV979" s="169">
        <v>40.266666666666666</v>
      </c>
      <c r="BW979" s="167">
        <v>-125.517</v>
      </c>
      <c r="BX979" s="167">
        <v>-147.21700000000001</v>
      </c>
      <c r="BY979" s="167">
        <f t="shared" si="672"/>
        <v>5.705318181818182</v>
      </c>
      <c r="BZ979" s="167">
        <f t="shared" si="673"/>
        <v>6.6916818181818192</v>
      </c>
      <c r="CE979" s="167">
        <v>58560</v>
      </c>
      <c r="CF979" s="169">
        <f t="shared" si="674"/>
        <v>40.266666666666666</v>
      </c>
      <c r="CG979" s="167">
        <v>-71.274000000000001</v>
      </c>
      <c r="CH979" s="167">
        <v>-130.88999999999999</v>
      </c>
      <c r="CI979" s="167">
        <f t="shared" si="675"/>
        <v>3.2397272727272726</v>
      </c>
      <c r="CJ979" s="167">
        <f t="shared" si="676"/>
        <v>5.9495454545454542</v>
      </c>
      <c r="CO979" s="167">
        <v>58560</v>
      </c>
      <c r="CP979" s="169">
        <f t="shared" si="677"/>
        <v>40.266666666666666</v>
      </c>
      <c r="CQ979" s="167">
        <v>-161.46199999999999</v>
      </c>
      <c r="CR979" s="167">
        <v>-166.37700000000001</v>
      </c>
      <c r="CS979" s="167">
        <f t="shared" si="678"/>
        <v>7.3391818181818174</v>
      </c>
      <c r="CT979" s="167">
        <f t="shared" si="679"/>
        <v>7.5625909090909094</v>
      </c>
    </row>
    <row r="980" spans="2:98">
      <c r="B980" s="167">
        <f t="shared" si="680"/>
        <v>977</v>
      </c>
      <c r="C980" s="167">
        <v>58620</v>
      </c>
      <c r="D980" s="169">
        <v>40.283333333333331</v>
      </c>
      <c r="E980" s="167">
        <v>-154.922</v>
      </c>
      <c r="F980" s="167">
        <v>-157.52099999999999</v>
      </c>
      <c r="G980" s="167">
        <f t="shared" si="661"/>
        <v>7.0419090909090905</v>
      </c>
      <c r="H980" s="167">
        <f t="shared" si="662"/>
        <v>7.1600454545454539</v>
      </c>
      <c r="J980" s="167">
        <f t="shared" si="681"/>
        <v>16.283333333333335</v>
      </c>
      <c r="K980" s="167">
        <f t="shared" si="663"/>
        <v>-2.5820333333333334</v>
      </c>
      <c r="L980" s="167">
        <f t="shared" si="701"/>
        <v>-2363.4429500000033</v>
      </c>
      <c r="M980" s="167">
        <f t="shared" si="682"/>
        <v>18907.543600000026</v>
      </c>
      <c r="N980" s="167">
        <f t="shared" si="664"/>
        <v>-2.6253499999999996</v>
      </c>
      <c r="O980" s="167">
        <f t="shared" si="698"/>
        <v>-2303.715566666669</v>
      </c>
      <c r="P980" s="167">
        <f t="shared" si="683"/>
        <v>18429.724533333352</v>
      </c>
      <c r="Q980" s="167">
        <f t="shared" si="684"/>
        <v>18668.634066666687</v>
      </c>
      <c r="W980" s="167">
        <v>58620</v>
      </c>
      <c r="Y980" s="169">
        <f t="shared" si="685"/>
        <v>40.283333333333331</v>
      </c>
      <c r="Z980" s="167">
        <v>-202.62799999999999</v>
      </c>
      <c r="AA980" s="167">
        <v>-189.31100000000001</v>
      </c>
      <c r="AB980" s="167">
        <f t="shared" si="665"/>
        <v>9.2103636363636365</v>
      </c>
      <c r="AC980" s="167">
        <f t="shared" si="666"/>
        <v>8.6050454545454542</v>
      </c>
      <c r="AD980" s="167">
        <f t="shared" si="686"/>
        <v>-195.96949999999998</v>
      </c>
      <c r="AF980" s="167">
        <f t="shared" si="660"/>
        <v>16.283333333333335</v>
      </c>
      <c r="AG980" s="167">
        <f t="shared" si="687"/>
        <v>-3.3771333333333331</v>
      </c>
      <c r="AH980" s="167">
        <f t="shared" si="702"/>
        <v>-2962.7383166666677</v>
      </c>
      <c r="AI980" s="167">
        <f t="shared" si="688"/>
        <v>23701.906533333342</v>
      </c>
      <c r="AJ980" s="167">
        <f t="shared" si="689"/>
        <v>-3.1551833333333335</v>
      </c>
      <c r="AK980" s="167">
        <f t="shared" si="703"/>
        <v>-2765.1091833333371</v>
      </c>
      <c r="AL980" s="167">
        <f t="shared" si="690"/>
        <v>22120.873466666697</v>
      </c>
      <c r="AM980" s="167">
        <f t="shared" si="691"/>
        <v>22911.390000000021</v>
      </c>
      <c r="AR980" s="167">
        <v>58620</v>
      </c>
      <c r="AS980" s="169">
        <f t="shared" si="667"/>
        <v>40.283333333333331</v>
      </c>
      <c r="AT980" s="167">
        <v>-180.08600000000001</v>
      </c>
      <c r="AU980" s="167">
        <v>-241.917</v>
      </c>
      <c r="AV980" s="167">
        <f t="shared" si="668"/>
        <v>8.1857272727272736</v>
      </c>
      <c r="AW980" s="167">
        <f t="shared" si="669"/>
        <v>10.996227272727273</v>
      </c>
      <c r="AY980" s="167">
        <f t="shared" si="692"/>
        <v>16.283333333333335</v>
      </c>
      <c r="AZ980" s="167">
        <f t="shared" si="693"/>
        <v>-3.0014333333333334</v>
      </c>
      <c r="BA980" s="167">
        <f t="shared" si="699"/>
        <v>-2716.7634000000016</v>
      </c>
      <c r="BB980" s="167">
        <f t="shared" si="694"/>
        <v>21734.107200000013</v>
      </c>
      <c r="BC980" s="167">
        <f t="shared" si="695"/>
        <v>-4.0319500000000001</v>
      </c>
      <c r="BD980" s="167">
        <f t="shared" si="700"/>
        <v>-3900.5738000000015</v>
      </c>
      <c r="BE980" s="167">
        <f t="shared" si="696"/>
        <v>31204.590400000012</v>
      </c>
      <c r="BF980" s="167">
        <f t="shared" si="697"/>
        <v>26469.348800000014</v>
      </c>
      <c r="BK980" s="167">
        <v>58620</v>
      </c>
      <c r="BL980" s="169">
        <v>40.283333333333331</v>
      </c>
      <c r="BM980" s="167">
        <v>-126.965</v>
      </c>
      <c r="BN980" s="167">
        <v>-163.43100000000001</v>
      </c>
      <c r="BO980" s="167">
        <f t="shared" si="670"/>
        <v>5.771136363636364</v>
      </c>
      <c r="BP980" s="167">
        <f t="shared" si="671"/>
        <v>7.4286818181818184</v>
      </c>
      <c r="BU980" s="167">
        <v>58620</v>
      </c>
      <c r="BV980" s="169">
        <v>40.283333333333331</v>
      </c>
      <c r="BW980" s="167">
        <v>-124.17400000000001</v>
      </c>
      <c r="BX980" s="167">
        <v>-147.17099999999999</v>
      </c>
      <c r="BY980" s="167">
        <f t="shared" si="672"/>
        <v>5.6442727272727273</v>
      </c>
      <c r="BZ980" s="167">
        <f t="shared" si="673"/>
        <v>6.6895909090909091</v>
      </c>
      <c r="CE980" s="167">
        <v>58620</v>
      </c>
      <c r="CF980" s="169">
        <f t="shared" si="674"/>
        <v>40.283333333333331</v>
      </c>
      <c r="CG980" s="167">
        <v>-71.495999999999995</v>
      </c>
      <c r="CH980" s="167">
        <v>-131.03899999999999</v>
      </c>
      <c r="CI980" s="167">
        <f t="shared" si="675"/>
        <v>3.2498181818181817</v>
      </c>
      <c r="CJ980" s="167">
        <f t="shared" si="676"/>
        <v>5.9563181818181814</v>
      </c>
      <c r="CO980" s="167">
        <v>58620</v>
      </c>
      <c r="CP980" s="169">
        <f t="shared" si="677"/>
        <v>40.283333333333331</v>
      </c>
      <c r="CQ980" s="167">
        <v>-162.554</v>
      </c>
      <c r="CR980" s="167">
        <v>-165.91900000000001</v>
      </c>
      <c r="CS980" s="167">
        <f t="shared" si="678"/>
        <v>7.3888181818181815</v>
      </c>
      <c r="CT980" s="167">
        <f t="shared" si="679"/>
        <v>7.5417727272727282</v>
      </c>
    </row>
    <row r="981" spans="2:98">
      <c r="B981" s="167">
        <f t="shared" si="680"/>
        <v>978</v>
      </c>
      <c r="C981" s="167">
        <v>58680</v>
      </c>
      <c r="D981" s="169">
        <v>40.299999999999997</v>
      </c>
      <c r="E981" s="167">
        <v>-151.39500000000001</v>
      </c>
      <c r="F981" s="167">
        <v>-158.44499999999999</v>
      </c>
      <c r="G981" s="167">
        <f t="shared" si="661"/>
        <v>6.8815909090909093</v>
      </c>
      <c r="H981" s="167">
        <f t="shared" si="662"/>
        <v>7.2020454545454546</v>
      </c>
      <c r="J981" s="167">
        <f t="shared" si="681"/>
        <v>16.3</v>
      </c>
      <c r="K981" s="167">
        <f t="shared" si="663"/>
        <v>-2.52325</v>
      </c>
      <c r="L981" s="167">
        <f t="shared" si="701"/>
        <v>-2365.9662000000035</v>
      </c>
      <c r="M981" s="167">
        <f t="shared" si="682"/>
        <v>18927.729600000028</v>
      </c>
      <c r="N981" s="167">
        <f t="shared" si="664"/>
        <v>-2.6407499999999997</v>
      </c>
      <c r="O981" s="167">
        <f t="shared" si="698"/>
        <v>-2306.356316666669</v>
      </c>
      <c r="P981" s="167">
        <f t="shared" si="683"/>
        <v>18450.850533333352</v>
      </c>
      <c r="Q981" s="167">
        <f t="shared" si="684"/>
        <v>18689.29006666669</v>
      </c>
      <c r="W981" s="167">
        <v>58680</v>
      </c>
      <c r="Y981" s="169">
        <f t="shared" si="685"/>
        <v>40.299999999999997</v>
      </c>
      <c r="Z981" s="167">
        <v>-205.13499999999999</v>
      </c>
      <c r="AA981" s="167">
        <v>-189.72900000000001</v>
      </c>
      <c r="AB981" s="167">
        <f t="shared" si="665"/>
        <v>9.3243181818181817</v>
      </c>
      <c r="AC981" s="167">
        <f t="shared" si="666"/>
        <v>8.6240454545454543</v>
      </c>
      <c r="AD981" s="167">
        <f t="shared" si="686"/>
        <v>-197.43200000000002</v>
      </c>
      <c r="AF981" s="167">
        <f t="shared" ref="AF981:AF1044" si="704">W981/60/60</f>
        <v>16.3</v>
      </c>
      <c r="AG981" s="167">
        <f t="shared" si="687"/>
        <v>-3.4189166666666666</v>
      </c>
      <c r="AH981" s="167">
        <f t="shared" si="702"/>
        <v>-2966.1572333333343</v>
      </c>
      <c r="AI981" s="167">
        <f t="shared" si="688"/>
        <v>23729.257866666674</v>
      </c>
      <c r="AJ981" s="167">
        <f t="shared" si="689"/>
        <v>-3.16215</v>
      </c>
      <c r="AK981" s="167">
        <f t="shared" si="703"/>
        <v>-2768.2713333333372</v>
      </c>
      <c r="AL981" s="167">
        <f t="shared" si="690"/>
        <v>22146.170666666698</v>
      </c>
      <c r="AM981" s="167">
        <f t="shared" si="691"/>
        <v>22937.714266666684</v>
      </c>
      <c r="AR981" s="167">
        <v>58680</v>
      </c>
      <c r="AS981" s="169">
        <f t="shared" si="667"/>
        <v>40.299999999999997</v>
      </c>
      <c r="AT981" s="167">
        <v>-178.10300000000001</v>
      </c>
      <c r="AU981" s="167">
        <v>-239.976</v>
      </c>
      <c r="AV981" s="167">
        <f t="shared" si="668"/>
        <v>8.0955909090909088</v>
      </c>
      <c r="AW981" s="167">
        <f t="shared" si="669"/>
        <v>10.907999999999999</v>
      </c>
      <c r="AY981" s="167">
        <f t="shared" si="692"/>
        <v>16.3</v>
      </c>
      <c r="AZ981" s="167">
        <f t="shared" si="693"/>
        <v>-2.9683833333333336</v>
      </c>
      <c r="BA981" s="167">
        <f t="shared" si="699"/>
        <v>-2719.731783333335</v>
      </c>
      <c r="BB981" s="167">
        <f t="shared" si="694"/>
        <v>21757.85426666668</v>
      </c>
      <c r="BC981" s="167">
        <f t="shared" si="695"/>
        <v>-3.9996</v>
      </c>
      <c r="BD981" s="167">
        <f t="shared" si="700"/>
        <v>-3904.5734000000016</v>
      </c>
      <c r="BE981" s="167">
        <f t="shared" si="696"/>
        <v>31236.587200000013</v>
      </c>
      <c r="BF981" s="167">
        <f t="shared" si="697"/>
        <v>26497.220733333346</v>
      </c>
      <c r="BK981" s="167">
        <v>58680</v>
      </c>
      <c r="BL981" s="169">
        <v>40.299999999999997</v>
      </c>
      <c r="BM981" s="167">
        <v>-128.50800000000001</v>
      </c>
      <c r="BN981" s="167">
        <v>-164.29599999999999</v>
      </c>
      <c r="BO981" s="167">
        <f t="shared" si="670"/>
        <v>5.8412727272727274</v>
      </c>
      <c r="BP981" s="167">
        <f t="shared" si="671"/>
        <v>7.468</v>
      </c>
      <c r="BU981" s="167">
        <v>58680</v>
      </c>
      <c r="BV981" s="169">
        <v>40.299999999999997</v>
      </c>
      <c r="BW981" s="167">
        <v>-123.295</v>
      </c>
      <c r="BX981" s="167">
        <v>-146.339</v>
      </c>
      <c r="BY981" s="167">
        <f t="shared" si="672"/>
        <v>5.604318181818182</v>
      </c>
      <c r="BZ981" s="167">
        <f t="shared" si="673"/>
        <v>6.6517727272727276</v>
      </c>
      <c r="CE981" s="167">
        <v>58680</v>
      </c>
      <c r="CF981" s="169">
        <f t="shared" si="674"/>
        <v>40.299999999999997</v>
      </c>
      <c r="CG981" s="167">
        <v>-71.549000000000007</v>
      </c>
      <c r="CH981" s="167">
        <v>-131.55799999999999</v>
      </c>
      <c r="CI981" s="167">
        <f t="shared" si="675"/>
        <v>3.2522272727272732</v>
      </c>
      <c r="CJ981" s="167">
        <f t="shared" si="676"/>
        <v>5.9799090909090902</v>
      </c>
      <c r="CO981" s="167">
        <v>58680</v>
      </c>
      <c r="CP981" s="169">
        <f t="shared" si="677"/>
        <v>40.299999999999997</v>
      </c>
      <c r="CQ981" s="167">
        <v>-164.708</v>
      </c>
      <c r="CR981" s="167">
        <v>-165.58099999999999</v>
      </c>
      <c r="CS981" s="167">
        <f t="shared" si="678"/>
        <v>7.4867272727272729</v>
      </c>
      <c r="CT981" s="167">
        <f t="shared" si="679"/>
        <v>7.5264090909090902</v>
      </c>
    </row>
    <row r="982" spans="2:98">
      <c r="B982" s="167">
        <f t="shared" si="680"/>
        <v>979</v>
      </c>
      <c r="C982" s="167">
        <v>58740</v>
      </c>
      <c r="D982" s="169">
        <v>40.316666666666663</v>
      </c>
      <c r="E982" s="167">
        <v>-154.00200000000001</v>
      </c>
      <c r="F982" s="167">
        <v>-159.83000000000001</v>
      </c>
      <c r="G982" s="167">
        <f t="shared" si="661"/>
        <v>7.0000909090909094</v>
      </c>
      <c r="H982" s="167">
        <f t="shared" si="662"/>
        <v>7.2650000000000006</v>
      </c>
      <c r="J982" s="167">
        <f t="shared" si="681"/>
        <v>16.316666666666666</v>
      </c>
      <c r="K982" s="167">
        <f t="shared" si="663"/>
        <v>-2.5667</v>
      </c>
      <c r="L982" s="167">
        <f t="shared" si="701"/>
        <v>-2368.5329000000033</v>
      </c>
      <c r="M982" s="167">
        <f t="shared" si="682"/>
        <v>18948.263200000027</v>
      </c>
      <c r="N982" s="167">
        <f t="shared" si="664"/>
        <v>-2.6638333333333337</v>
      </c>
      <c r="O982" s="167">
        <f t="shared" si="698"/>
        <v>-2309.0201500000026</v>
      </c>
      <c r="P982" s="167">
        <f t="shared" si="683"/>
        <v>18472.16120000002</v>
      </c>
      <c r="Q982" s="167">
        <f t="shared" si="684"/>
        <v>18710.212200000024</v>
      </c>
      <c r="W982" s="167">
        <v>58740</v>
      </c>
      <c r="Y982" s="169">
        <f t="shared" si="685"/>
        <v>40.316666666666663</v>
      </c>
      <c r="Z982" s="167">
        <v>-205.39099999999999</v>
      </c>
      <c r="AA982" s="167">
        <v>-188.602</v>
      </c>
      <c r="AB982" s="167">
        <f t="shared" si="665"/>
        <v>9.3359545454545447</v>
      </c>
      <c r="AC982" s="167">
        <f t="shared" si="666"/>
        <v>8.5728181818181817</v>
      </c>
      <c r="AD982" s="167">
        <f t="shared" si="686"/>
        <v>-196.9965</v>
      </c>
      <c r="AF982" s="167">
        <f t="shared" si="704"/>
        <v>16.316666666666666</v>
      </c>
      <c r="AG982" s="167">
        <f t="shared" si="687"/>
        <v>-3.4231833333333332</v>
      </c>
      <c r="AH982" s="167">
        <f t="shared" si="702"/>
        <v>-2969.5804166666676</v>
      </c>
      <c r="AI982" s="167">
        <f t="shared" si="688"/>
        <v>23756.643333333341</v>
      </c>
      <c r="AJ982" s="167">
        <f t="shared" si="689"/>
        <v>-3.1433666666666666</v>
      </c>
      <c r="AK982" s="167">
        <f t="shared" si="703"/>
        <v>-2771.4147000000039</v>
      </c>
      <c r="AL982" s="167">
        <f t="shared" si="690"/>
        <v>22171.317600000031</v>
      </c>
      <c r="AM982" s="167">
        <f t="shared" si="691"/>
        <v>22963.980466666686</v>
      </c>
      <c r="AR982" s="167">
        <v>58740</v>
      </c>
      <c r="AS982" s="169">
        <f t="shared" si="667"/>
        <v>40.316666666666663</v>
      </c>
      <c r="AT982" s="167">
        <v>-177.72200000000001</v>
      </c>
      <c r="AU982" s="167">
        <v>-239.97900000000001</v>
      </c>
      <c r="AV982" s="167">
        <f t="shared" si="668"/>
        <v>8.0782727272727275</v>
      </c>
      <c r="AW982" s="167">
        <f t="shared" si="669"/>
        <v>10.908136363636364</v>
      </c>
      <c r="AY982" s="167">
        <f t="shared" si="692"/>
        <v>16.316666666666666</v>
      </c>
      <c r="AZ982" s="167">
        <f t="shared" si="693"/>
        <v>-2.9620333333333333</v>
      </c>
      <c r="BA982" s="167">
        <f t="shared" si="699"/>
        <v>-2722.6938166666682</v>
      </c>
      <c r="BB982" s="167">
        <f t="shared" si="694"/>
        <v>21781.550533333346</v>
      </c>
      <c r="BC982" s="167">
        <f t="shared" si="695"/>
        <v>-3.9996500000000004</v>
      </c>
      <c r="BD982" s="167">
        <f t="shared" si="700"/>
        <v>-3908.5730500000018</v>
      </c>
      <c r="BE982" s="167">
        <f t="shared" si="696"/>
        <v>31268.584400000014</v>
      </c>
      <c r="BF982" s="167">
        <f t="shared" si="697"/>
        <v>26525.067466666682</v>
      </c>
      <c r="BK982" s="167">
        <v>58740</v>
      </c>
      <c r="BL982" s="169">
        <v>40.316666666666663</v>
      </c>
      <c r="BM982" s="167">
        <v>-129.29499999999999</v>
      </c>
      <c r="BN982" s="167">
        <v>-163.13800000000001</v>
      </c>
      <c r="BO982" s="167">
        <f t="shared" si="670"/>
        <v>5.8770454545454536</v>
      </c>
      <c r="BP982" s="167">
        <f t="shared" si="671"/>
        <v>7.4153636363636366</v>
      </c>
      <c r="BU982" s="167">
        <v>58740</v>
      </c>
      <c r="BV982" s="169">
        <v>40.316666666666663</v>
      </c>
      <c r="BW982" s="167">
        <v>-124.946</v>
      </c>
      <c r="BX982" s="167">
        <v>-144.66</v>
      </c>
      <c r="BY982" s="167">
        <f t="shared" si="672"/>
        <v>5.6793636363636359</v>
      </c>
      <c r="BZ982" s="167">
        <f t="shared" si="673"/>
        <v>6.5754545454545452</v>
      </c>
      <c r="CE982" s="167">
        <v>58740</v>
      </c>
      <c r="CF982" s="169">
        <f t="shared" si="674"/>
        <v>40.316666666666663</v>
      </c>
      <c r="CG982" s="167">
        <v>-71.704999999999998</v>
      </c>
      <c r="CH982" s="167">
        <v>-131.12</v>
      </c>
      <c r="CI982" s="167">
        <f t="shared" si="675"/>
        <v>3.2593181818181818</v>
      </c>
      <c r="CJ982" s="167">
        <f t="shared" si="676"/>
        <v>5.96</v>
      </c>
      <c r="CO982" s="167">
        <v>58740</v>
      </c>
      <c r="CP982" s="169">
        <f t="shared" si="677"/>
        <v>40.316666666666663</v>
      </c>
      <c r="CQ982" s="167">
        <v>-163.60300000000001</v>
      </c>
      <c r="CR982" s="167">
        <v>-165.37100000000001</v>
      </c>
      <c r="CS982" s="167">
        <f t="shared" si="678"/>
        <v>7.4365000000000006</v>
      </c>
      <c r="CT982" s="167">
        <f t="shared" si="679"/>
        <v>7.5168636363636372</v>
      </c>
    </row>
    <row r="983" spans="2:98">
      <c r="B983" s="167">
        <f t="shared" si="680"/>
        <v>980</v>
      </c>
      <c r="C983" s="167">
        <v>58800</v>
      </c>
      <c r="D983" s="169">
        <v>40.333333333333329</v>
      </c>
      <c r="E983" s="167">
        <v>-153.696</v>
      </c>
      <c r="F983" s="167">
        <v>-159.44499999999999</v>
      </c>
      <c r="G983" s="167">
        <f t="shared" si="661"/>
        <v>6.9861818181818185</v>
      </c>
      <c r="H983" s="167">
        <f t="shared" si="662"/>
        <v>7.2474999999999996</v>
      </c>
      <c r="J983" s="167">
        <f t="shared" si="681"/>
        <v>16.333333333333332</v>
      </c>
      <c r="K983" s="167">
        <f t="shared" si="663"/>
        <v>-2.5615999999999999</v>
      </c>
      <c r="L983" s="167">
        <f t="shared" si="701"/>
        <v>-2371.0945000000033</v>
      </c>
      <c r="M983" s="167">
        <f t="shared" si="682"/>
        <v>18968.756000000027</v>
      </c>
      <c r="N983" s="167">
        <f t="shared" si="664"/>
        <v>-2.6574166666666663</v>
      </c>
      <c r="O983" s="167">
        <f t="shared" si="698"/>
        <v>-2311.677566666669</v>
      </c>
      <c r="P983" s="167">
        <f t="shared" si="683"/>
        <v>18493.420533333352</v>
      </c>
      <c r="Q983" s="167">
        <f t="shared" si="684"/>
        <v>18731.088266666688</v>
      </c>
      <c r="W983" s="167">
        <v>58800</v>
      </c>
      <c r="Y983" s="169">
        <f t="shared" si="685"/>
        <v>40.333333333333329</v>
      </c>
      <c r="Z983" s="167">
        <v>-205.47800000000001</v>
      </c>
      <c r="AA983" s="167">
        <v>-184.03899999999999</v>
      </c>
      <c r="AB983" s="167">
        <f t="shared" si="665"/>
        <v>9.3399090909090905</v>
      </c>
      <c r="AC983" s="167">
        <f t="shared" si="666"/>
        <v>8.3654090909090897</v>
      </c>
      <c r="AD983" s="167">
        <f t="shared" si="686"/>
        <v>-194.7585</v>
      </c>
      <c r="AF983" s="167">
        <f t="shared" si="704"/>
        <v>16.333333333333332</v>
      </c>
      <c r="AG983" s="167">
        <f t="shared" si="687"/>
        <v>-3.4246333333333334</v>
      </c>
      <c r="AH983" s="167">
        <f t="shared" si="702"/>
        <v>-2973.0050500000011</v>
      </c>
      <c r="AI983" s="167">
        <f t="shared" si="688"/>
        <v>23784.040400000009</v>
      </c>
      <c r="AJ983" s="167">
        <f t="shared" si="689"/>
        <v>-3.0673166666666662</v>
      </c>
      <c r="AK983" s="167">
        <f t="shared" si="703"/>
        <v>-2774.4820166666705</v>
      </c>
      <c r="AL983" s="167">
        <f t="shared" si="690"/>
        <v>22195.856133333364</v>
      </c>
      <c r="AM983" s="167">
        <f t="shared" si="691"/>
        <v>22989.948266666688</v>
      </c>
      <c r="AR983" s="167">
        <v>58800</v>
      </c>
      <c r="AS983" s="169">
        <f t="shared" si="667"/>
        <v>40.333333333333329</v>
      </c>
      <c r="AT983" s="167">
        <v>-184.04300000000001</v>
      </c>
      <c r="AU983" s="167">
        <v>-242.99299999999999</v>
      </c>
      <c r="AV983" s="167">
        <f t="shared" si="668"/>
        <v>8.3655909090909102</v>
      </c>
      <c r="AW983" s="167">
        <f t="shared" si="669"/>
        <v>11.045136363636363</v>
      </c>
      <c r="AY983" s="167">
        <f t="shared" si="692"/>
        <v>16.333333333333332</v>
      </c>
      <c r="AZ983" s="167">
        <f t="shared" si="693"/>
        <v>-3.0673833333333334</v>
      </c>
      <c r="BA983" s="167">
        <f t="shared" si="699"/>
        <v>-2725.7612000000017</v>
      </c>
      <c r="BB983" s="167">
        <f t="shared" si="694"/>
        <v>21806.089600000014</v>
      </c>
      <c r="BC983" s="167">
        <f t="shared" si="695"/>
        <v>-4.0498833333333328</v>
      </c>
      <c r="BD983" s="167">
        <f t="shared" si="700"/>
        <v>-3912.6229333333349</v>
      </c>
      <c r="BE983" s="167">
        <f t="shared" si="696"/>
        <v>31300.983466666679</v>
      </c>
      <c r="BF983" s="167">
        <f t="shared" si="697"/>
        <v>26553.536533333347</v>
      </c>
      <c r="BK983" s="167">
        <v>58800</v>
      </c>
      <c r="BL983" s="169">
        <v>40.333333333333329</v>
      </c>
      <c r="BM983" s="167">
        <v>-129.17099999999999</v>
      </c>
      <c r="BN983" s="167">
        <v>-162.13399999999999</v>
      </c>
      <c r="BO983" s="167">
        <f t="shared" si="670"/>
        <v>5.8714090909090908</v>
      </c>
      <c r="BP983" s="167">
        <f t="shared" si="671"/>
        <v>7.369727272727272</v>
      </c>
      <c r="BU983" s="167">
        <v>58800</v>
      </c>
      <c r="BV983" s="169">
        <v>40.333333333333329</v>
      </c>
      <c r="BW983" s="167">
        <v>-123.511</v>
      </c>
      <c r="BX983" s="167">
        <v>-144.614</v>
      </c>
      <c r="BY983" s="167">
        <f t="shared" si="672"/>
        <v>5.614136363636363</v>
      </c>
      <c r="BZ983" s="167">
        <f t="shared" si="673"/>
        <v>6.573363636363637</v>
      </c>
      <c r="CE983" s="167">
        <v>58800</v>
      </c>
      <c r="CF983" s="169">
        <f t="shared" si="674"/>
        <v>40.333333333333329</v>
      </c>
      <c r="CG983" s="167">
        <v>-71.998000000000005</v>
      </c>
      <c r="CH983" s="167">
        <v>-132.62700000000001</v>
      </c>
      <c r="CI983" s="167">
        <f t="shared" si="675"/>
        <v>3.272636363636364</v>
      </c>
      <c r="CJ983" s="167">
        <f t="shared" si="676"/>
        <v>6.0285000000000002</v>
      </c>
      <c r="CO983" s="167">
        <v>58800</v>
      </c>
      <c r="CP983" s="169">
        <f t="shared" si="677"/>
        <v>40.333333333333329</v>
      </c>
      <c r="CQ983" s="167">
        <v>-161.732</v>
      </c>
      <c r="CR983" s="167">
        <v>-166.70500000000001</v>
      </c>
      <c r="CS983" s="167">
        <f t="shared" si="678"/>
        <v>7.351454545454545</v>
      </c>
      <c r="CT983" s="167">
        <f t="shared" si="679"/>
        <v>7.5775000000000006</v>
      </c>
    </row>
    <row r="984" spans="2:98">
      <c r="B984" s="167">
        <f t="shared" si="680"/>
        <v>981</v>
      </c>
      <c r="C984" s="167">
        <v>58860</v>
      </c>
      <c r="D984" s="169">
        <v>40.35</v>
      </c>
      <c r="E984" s="167">
        <v>-152.77500000000001</v>
      </c>
      <c r="F984" s="167">
        <v>-158.26</v>
      </c>
      <c r="G984" s="167">
        <f t="shared" si="661"/>
        <v>6.9443181818181818</v>
      </c>
      <c r="H984" s="167">
        <f t="shared" si="662"/>
        <v>7.1936363636363634</v>
      </c>
      <c r="J984" s="167">
        <f t="shared" si="681"/>
        <v>16.350000000000001</v>
      </c>
      <c r="K984" s="167">
        <f t="shared" si="663"/>
        <v>-2.5462500000000001</v>
      </c>
      <c r="L984" s="167">
        <f t="shared" si="701"/>
        <v>-2373.6407500000032</v>
      </c>
      <c r="M984" s="167">
        <f t="shared" si="682"/>
        <v>18989.126000000026</v>
      </c>
      <c r="N984" s="167">
        <f t="shared" si="664"/>
        <v>-2.6376666666666666</v>
      </c>
      <c r="O984" s="167">
        <f t="shared" si="698"/>
        <v>-2314.3152333333355</v>
      </c>
      <c r="P984" s="167">
        <f t="shared" si="683"/>
        <v>18514.521866666684</v>
      </c>
      <c r="Q984" s="167">
        <f t="shared" si="684"/>
        <v>18751.823933333355</v>
      </c>
      <c r="W984" s="167">
        <v>58860</v>
      </c>
      <c r="Y984" s="169">
        <f t="shared" si="685"/>
        <v>40.35</v>
      </c>
      <c r="Z984" s="167">
        <v>-204.83199999999999</v>
      </c>
      <c r="AA984" s="167">
        <v>-184.69800000000001</v>
      </c>
      <c r="AB984" s="167">
        <f t="shared" si="665"/>
        <v>9.3105454545454549</v>
      </c>
      <c r="AC984" s="167">
        <f t="shared" si="666"/>
        <v>8.395363636363637</v>
      </c>
      <c r="AD984" s="167">
        <f t="shared" si="686"/>
        <v>-194.76499999999999</v>
      </c>
      <c r="AF984" s="167">
        <f t="shared" si="704"/>
        <v>16.350000000000001</v>
      </c>
      <c r="AG984" s="167">
        <f t="shared" si="687"/>
        <v>-3.4138666666666664</v>
      </c>
      <c r="AH984" s="167">
        <f t="shared" si="702"/>
        <v>-2976.4189166666679</v>
      </c>
      <c r="AI984" s="167">
        <f t="shared" si="688"/>
        <v>23811.351333333343</v>
      </c>
      <c r="AJ984" s="167">
        <f t="shared" si="689"/>
        <v>-3.0783</v>
      </c>
      <c r="AK984" s="167">
        <f t="shared" si="703"/>
        <v>-2777.5603166666706</v>
      </c>
      <c r="AL984" s="167">
        <f t="shared" si="690"/>
        <v>22220.482533333365</v>
      </c>
      <c r="AM984" s="167">
        <f t="shared" si="691"/>
        <v>23015.916933333356</v>
      </c>
      <c r="AR984" s="167">
        <v>58860</v>
      </c>
      <c r="AS984" s="169">
        <f t="shared" si="667"/>
        <v>40.35</v>
      </c>
      <c r="AT984" s="167">
        <v>-180.869</v>
      </c>
      <c r="AU984" s="167">
        <v>-239.86500000000001</v>
      </c>
      <c r="AV984" s="167">
        <f t="shared" si="668"/>
        <v>8.221318181818182</v>
      </c>
      <c r="AW984" s="167">
        <f t="shared" si="669"/>
        <v>10.902954545454547</v>
      </c>
      <c r="AY984" s="167">
        <f t="shared" si="692"/>
        <v>16.350000000000001</v>
      </c>
      <c r="AZ984" s="167">
        <f t="shared" si="693"/>
        <v>-3.0144833333333332</v>
      </c>
      <c r="BA984" s="167">
        <f t="shared" si="699"/>
        <v>-2728.7756833333351</v>
      </c>
      <c r="BB984" s="167">
        <f t="shared" si="694"/>
        <v>21830.205466666681</v>
      </c>
      <c r="BC984" s="167">
        <f t="shared" si="695"/>
        <v>-3.9977499999999999</v>
      </c>
      <c r="BD984" s="167">
        <f t="shared" si="700"/>
        <v>-3916.6206833333349</v>
      </c>
      <c r="BE984" s="167">
        <f t="shared" si="696"/>
        <v>31332.965466666679</v>
      </c>
      <c r="BF984" s="167">
        <f t="shared" si="697"/>
        <v>26581.585466666678</v>
      </c>
      <c r="BK984" s="167">
        <v>58860</v>
      </c>
      <c r="BL984" s="169">
        <v>40.35</v>
      </c>
      <c r="BM984" s="167">
        <v>-127.07299999999999</v>
      </c>
      <c r="BN984" s="167">
        <v>-164.74299999999999</v>
      </c>
      <c r="BO984" s="167">
        <f t="shared" si="670"/>
        <v>5.7760454545454545</v>
      </c>
      <c r="BP984" s="167">
        <f t="shared" si="671"/>
        <v>7.4883181818181814</v>
      </c>
      <c r="BU984" s="167">
        <v>58860</v>
      </c>
      <c r="BV984" s="169">
        <v>40.35</v>
      </c>
      <c r="BW984" s="167">
        <v>-124.961</v>
      </c>
      <c r="BX984" s="167">
        <v>-147.541</v>
      </c>
      <c r="BY984" s="167">
        <f t="shared" si="672"/>
        <v>5.6800454545454544</v>
      </c>
      <c r="BZ984" s="167">
        <f t="shared" si="673"/>
        <v>6.7064090909090908</v>
      </c>
      <c r="CE984" s="167">
        <v>58860</v>
      </c>
      <c r="CF984" s="169">
        <f t="shared" si="674"/>
        <v>40.35</v>
      </c>
      <c r="CG984" s="167">
        <v>-71.581999999999994</v>
      </c>
      <c r="CH984" s="167">
        <v>-133.958</v>
      </c>
      <c r="CI984" s="167">
        <f t="shared" si="675"/>
        <v>3.2537272727272724</v>
      </c>
      <c r="CJ984" s="167">
        <f t="shared" si="676"/>
        <v>6.0889999999999995</v>
      </c>
      <c r="CO984" s="167">
        <v>58860</v>
      </c>
      <c r="CP984" s="169">
        <f t="shared" si="677"/>
        <v>40.35</v>
      </c>
      <c r="CQ984" s="167">
        <v>-165.274</v>
      </c>
      <c r="CR984" s="167">
        <v>-164.535</v>
      </c>
      <c r="CS984" s="167">
        <f t="shared" si="678"/>
        <v>7.5124545454545455</v>
      </c>
      <c r="CT984" s="167">
        <f t="shared" si="679"/>
        <v>7.478863636363636</v>
      </c>
    </row>
    <row r="985" spans="2:98">
      <c r="B985" s="167">
        <f t="shared" si="680"/>
        <v>982</v>
      </c>
      <c r="C985" s="167">
        <v>58920</v>
      </c>
      <c r="D985" s="169">
        <v>40.366666666666667</v>
      </c>
      <c r="E985" s="167">
        <v>-154.15600000000001</v>
      </c>
      <c r="F985" s="167">
        <v>-157.41300000000001</v>
      </c>
      <c r="G985" s="167">
        <f t="shared" si="661"/>
        <v>7.007090909090909</v>
      </c>
      <c r="H985" s="167">
        <f t="shared" si="662"/>
        <v>7.1551363636363643</v>
      </c>
      <c r="J985" s="167">
        <f t="shared" si="681"/>
        <v>16.366666666666667</v>
      </c>
      <c r="K985" s="167">
        <f t="shared" si="663"/>
        <v>-2.5692666666666666</v>
      </c>
      <c r="L985" s="167">
        <f t="shared" si="701"/>
        <v>-2376.2100166666701</v>
      </c>
      <c r="M985" s="167">
        <f t="shared" si="682"/>
        <v>19009.680133333361</v>
      </c>
      <c r="N985" s="167">
        <f t="shared" si="664"/>
        <v>-2.6235500000000003</v>
      </c>
      <c r="O985" s="167">
        <f t="shared" si="698"/>
        <v>-2316.9387833333353</v>
      </c>
      <c r="P985" s="167">
        <f t="shared" si="683"/>
        <v>18535.510266666683</v>
      </c>
      <c r="Q985" s="167">
        <f t="shared" si="684"/>
        <v>18772.595200000022</v>
      </c>
      <c r="W985" s="167">
        <v>58920</v>
      </c>
      <c r="Y985" s="169">
        <f t="shared" si="685"/>
        <v>40.366666666666667</v>
      </c>
      <c r="Z985" s="167">
        <v>-208.28700000000001</v>
      </c>
      <c r="AA985" s="167">
        <v>-188.91399999999999</v>
      </c>
      <c r="AB985" s="167">
        <f t="shared" si="665"/>
        <v>9.4675909090909087</v>
      </c>
      <c r="AC985" s="167">
        <f t="shared" si="666"/>
        <v>8.5869999999999997</v>
      </c>
      <c r="AD985" s="167">
        <f t="shared" si="686"/>
        <v>-198.60050000000001</v>
      </c>
      <c r="AF985" s="167">
        <f t="shared" si="704"/>
        <v>16.366666666666667</v>
      </c>
      <c r="AG985" s="167">
        <f t="shared" si="687"/>
        <v>-3.4714499999999999</v>
      </c>
      <c r="AH985" s="167">
        <f t="shared" si="702"/>
        <v>-2979.8903666666679</v>
      </c>
      <c r="AI985" s="167">
        <f t="shared" si="688"/>
        <v>23839.122933333343</v>
      </c>
      <c r="AJ985" s="167">
        <f t="shared" si="689"/>
        <v>-3.1485666666666665</v>
      </c>
      <c r="AK985" s="167">
        <f t="shared" si="703"/>
        <v>-2780.7088833333373</v>
      </c>
      <c r="AL985" s="167">
        <f t="shared" si="690"/>
        <v>22245.671066666699</v>
      </c>
      <c r="AM985" s="167">
        <f t="shared" si="691"/>
        <v>23042.397000000019</v>
      </c>
      <c r="AR985" s="167">
        <v>58920</v>
      </c>
      <c r="AS985" s="169">
        <f t="shared" si="667"/>
        <v>40.366666666666667</v>
      </c>
      <c r="AT985" s="167">
        <v>-178.75399999999999</v>
      </c>
      <c r="AU985" s="167">
        <v>-241.858</v>
      </c>
      <c r="AV985" s="167">
        <f t="shared" si="668"/>
        <v>8.125181818181817</v>
      </c>
      <c r="AW985" s="167">
        <f t="shared" si="669"/>
        <v>10.993545454545455</v>
      </c>
      <c r="AY985" s="167">
        <f t="shared" si="692"/>
        <v>16.366666666666667</v>
      </c>
      <c r="AZ985" s="167">
        <f t="shared" si="693"/>
        <v>-2.9792333333333332</v>
      </c>
      <c r="BA985" s="167">
        <f t="shared" si="699"/>
        <v>-2731.7549166666686</v>
      </c>
      <c r="BB985" s="167">
        <f t="shared" si="694"/>
        <v>21854.039333333349</v>
      </c>
      <c r="BC985" s="167">
        <f t="shared" si="695"/>
        <v>-4.030966666666667</v>
      </c>
      <c r="BD985" s="167">
        <f t="shared" si="700"/>
        <v>-3920.6516500000016</v>
      </c>
      <c r="BE985" s="167">
        <f t="shared" si="696"/>
        <v>31365.213200000013</v>
      </c>
      <c r="BF985" s="167">
        <f t="shared" si="697"/>
        <v>26609.626266666681</v>
      </c>
      <c r="BK985" s="167">
        <v>58920</v>
      </c>
      <c r="BL985" s="169">
        <v>40.366666666666667</v>
      </c>
      <c r="BM985" s="167">
        <v>-127.783</v>
      </c>
      <c r="BN985" s="167">
        <v>-163.33799999999999</v>
      </c>
      <c r="BO985" s="167">
        <f t="shared" si="670"/>
        <v>5.8083181818181817</v>
      </c>
      <c r="BP985" s="167">
        <f t="shared" si="671"/>
        <v>7.4244545454545454</v>
      </c>
      <c r="BU985" s="167">
        <v>58920</v>
      </c>
      <c r="BV985" s="169">
        <v>40.366666666666667</v>
      </c>
      <c r="BW985" s="167">
        <v>-125.40900000000001</v>
      </c>
      <c r="BX985" s="167">
        <v>-147.202</v>
      </c>
      <c r="BY985" s="167">
        <f t="shared" si="672"/>
        <v>5.7004090909090914</v>
      </c>
      <c r="BZ985" s="167">
        <f t="shared" si="673"/>
        <v>6.6909999999999998</v>
      </c>
      <c r="CE985" s="167">
        <v>58920</v>
      </c>
      <c r="CF985" s="169">
        <f t="shared" si="674"/>
        <v>40.366666666666667</v>
      </c>
      <c r="CG985" s="167">
        <v>-71.451999999999998</v>
      </c>
      <c r="CH985" s="167">
        <v>-133.37200000000001</v>
      </c>
      <c r="CI985" s="167">
        <f t="shared" si="675"/>
        <v>3.2478181818181819</v>
      </c>
      <c r="CJ985" s="167">
        <f t="shared" si="676"/>
        <v>6.0623636363636368</v>
      </c>
      <c r="CO985" s="167">
        <v>58920</v>
      </c>
      <c r="CP985" s="169">
        <f t="shared" si="677"/>
        <v>40.366666666666667</v>
      </c>
      <c r="CQ985" s="167">
        <v>-163.48500000000001</v>
      </c>
      <c r="CR985" s="167">
        <v>-165.607</v>
      </c>
      <c r="CS985" s="167">
        <f t="shared" si="678"/>
        <v>7.4311363636363641</v>
      </c>
      <c r="CT985" s="167">
        <f t="shared" si="679"/>
        <v>7.5275909090909092</v>
      </c>
    </row>
    <row r="986" spans="2:98">
      <c r="B986" s="167">
        <f t="shared" si="680"/>
        <v>983</v>
      </c>
      <c r="C986" s="167">
        <v>58980</v>
      </c>
      <c r="D986" s="169">
        <v>40.383333333333333</v>
      </c>
      <c r="E986" s="167">
        <v>-152.62200000000001</v>
      </c>
      <c r="F986" s="167">
        <v>-156.96700000000001</v>
      </c>
      <c r="G986" s="167">
        <f t="shared" si="661"/>
        <v>6.9373636363636368</v>
      </c>
      <c r="H986" s="167">
        <f t="shared" si="662"/>
        <v>7.1348636363636366</v>
      </c>
      <c r="J986" s="167">
        <f t="shared" si="681"/>
        <v>16.383333333333333</v>
      </c>
      <c r="K986" s="167">
        <f t="shared" si="663"/>
        <v>-2.5437000000000003</v>
      </c>
      <c r="L986" s="167">
        <f t="shared" si="701"/>
        <v>-2378.7537166666702</v>
      </c>
      <c r="M986" s="167">
        <f t="shared" si="682"/>
        <v>19030.029733333362</v>
      </c>
      <c r="N986" s="167">
        <f t="shared" si="664"/>
        <v>-2.6161166666666666</v>
      </c>
      <c r="O986" s="167">
        <f t="shared" si="698"/>
        <v>-2319.5549000000019</v>
      </c>
      <c r="P986" s="167">
        <f t="shared" si="683"/>
        <v>18556.439200000015</v>
      </c>
      <c r="Q986" s="167">
        <f t="shared" si="684"/>
        <v>18793.23446666669</v>
      </c>
      <c r="W986" s="167">
        <v>58980</v>
      </c>
      <c r="Y986" s="169">
        <f t="shared" si="685"/>
        <v>40.383333333333333</v>
      </c>
      <c r="Z986" s="167">
        <v>-205.83</v>
      </c>
      <c r="AA986" s="167">
        <v>-186.251</v>
      </c>
      <c r="AB986" s="167">
        <f t="shared" si="665"/>
        <v>9.3559090909090923</v>
      </c>
      <c r="AC986" s="167">
        <f t="shared" si="666"/>
        <v>8.4659545454545455</v>
      </c>
      <c r="AD986" s="167">
        <f t="shared" si="686"/>
        <v>-196.04050000000001</v>
      </c>
      <c r="AF986" s="167">
        <f t="shared" si="704"/>
        <v>16.383333333333333</v>
      </c>
      <c r="AG986" s="167">
        <f t="shared" si="687"/>
        <v>-3.4305000000000003</v>
      </c>
      <c r="AH986" s="167">
        <f t="shared" si="702"/>
        <v>-2983.3208666666678</v>
      </c>
      <c r="AI986" s="167">
        <f t="shared" si="688"/>
        <v>23866.566933333343</v>
      </c>
      <c r="AJ986" s="167">
        <f t="shared" si="689"/>
        <v>-3.1041833333333333</v>
      </c>
      <c r="AK986" s="167">
        <f t="shared" si="703"/>
        <v>-2783.8130666666707</v>
      </c>
      <c r="AL986" s="167">
        <f t="shared" si="690"/>
        <v>22270.504533333366</v>
      </c>
      <c r="AM986" s="167">
        <f t="shared" si="691"/>
        <v>23068.535733333352</v>
      </c>
      <c r="AR986" s="167">
        <v>58980</v>
      </c>
      <c r="AS986" s="169">
        <f t="shared" si="667"/>
        <v>40.383333333333333</v>
      </c>
      <c r="AT986" s="167">
        <v>-178.36199999999999</v>
      </c>
      <c r="AU986" s="167">
        <v>-238.41300000000001</v>
      </c>
      <c r="AV986" s="167">
        <f t="shared" si="668"/>
        <v>8.1073636363636368</v>
      </c>
      <c r="AW986" s="167">
        <f t="shared" si="669"/>
        <v>10.836954545454546</v>
      </c>
      <c r="AY986" s="167">
        <f t="shared" si="692"/>
        <v>16.383333333333333</v>
      </c>
      <c r="AZ986" s="167">
        <f t="shared" si="693"/>
        <v>-2.9726999999999997</v>
      </c>
      <c r="BA986" s="167">
        <f t="shared" si="699"/>
        <v>-2734.7276166666684</v>
      </c>
      <c r="BB986" s="167">
        <f t="shared" si="694"/>
        <v>21877.820933333347</v>
      </c>
      <c r="BC986" s="167">
        <f t="shared" si="695"/>
        <v>-3.9735499999999999</v>
      </c>
      <c r="BD986" s="167">
        <f t="shared" si="700"/>
        <v>-3924.6252000000018</v>
      </c>
      <c r="BE986" s="167">
        <f t="shared" si="696"/>
        <v>31397.001600000014</v>
      </c>
      <c r="BF986" s="167">
        <f t="shared" si="697"/>
        <v>26637.411266666681</v>
      </c>
      <c r="BK986" s="167">
        <v>58980</v>
      </c>
      <c r="BL986" s="169">
        <v>40.383333333333333</v>
      </c>
      <c r="BM986" s="167">
        <v>-128.90899999999999</v>
      </c>
      <c r="BN986" s="167">
        <v>-163.58500000000001</v>
      </c>
      <c r="BO986" s="167">
        <f t="shared" si="670"/>
        <v>5.8594999999999997</v>
      </c>
      <c r="BP986" s="167">
        <f t="shared" si="671"/>
        <v>7.4356818181818189</v>
      </c>
      <c r="BU986" s="167">
        <v>58980</v>
      </c>
      <c r="BV986" s="169">
        <v>40.383333333333333</v>
      </c>
      <c r="BW986" s="167">
        <v>-124.60599999999999</v>
      </c>
      <c r="BX986" s="167">
        <v>-144.845</v>
      </c>
      <c r="BY986" s="167">
        <f t="shared" si="672"/>
        <v>5.6639090909090903</v>
      </c>
      <c r="BZ986" s="167">
        <f t="shared" si="673"/>
        <v>6.5838636363636365</v>
      </c>
      <c r="CE986" s="167">
        <v>58980</v>
      </c>
      <c r="CF986" s="169">
        <f t="shared" si="674"/>
        <v>40.383333333333333</v>
      </c>
      <c r="CG986" s="167">
        <v>-71.558000000000007</v>
      </c>
      <c r="CH986" s="167">
        <v>-131.345</v>
      </c>
      <c r="CI986" s="167">
        <f t="shared" si="675"/>
        <v>3.252636363636364</v>
      </c>
      <c r="CJ986" s="167">
        <f t="shared" si="676"/>
        <v>5.9702272727272723</v>
      </c>
      <c r="CO986" s="167">
        <v>58980</v>
      </c>
      <c r="CP986" s="169">
        <f t="shared" si="677"/>
        <v>40.383333333333333</v>
      </c>
      <c r="CQ986" s="167">
        <v>-163.40299999999999</v>
      </c>
      <c r="CR986" s="167">
        <v>-163.72</v>
      </c>
      <c r="CS986" s="167">
        <f t="shared" si="678"/>
        <v>7.4274090909090908</v>
      </c>
      <c r="CT986" s="167">
        <f t="shared" si="679"/>
        <v>7.4418181818181814</v>
      </c>
    </row>
    <row r="987" spans="2:98">
      <c r="B987" s="167">
        <f t="shared" si="680"/>
        <v>984</v>
      </c>
      <c r="C987" s="167">
        <v>59040</v>
      </c>
      <c r="D987" s="169">
        <v>40.4</v>
      </c>
      <c r="E987" s="167">
        <v>-152.77500000000001</v>
      </c>
      <c r="F987" s="167">
        <v>-156.381</v>
      </c>
      <c r="G987" s="167">
        <f t="shared" si="661"/>
        <v>6.9443181818181818</v>
      </c>
      <c r="H987" s="167">
        <f t="shared" si="662"/>
        <v>7.1082272727272731</v>
      </c>
      <c r="J987" s="167">
        <f t="shared" si="681"/>
        <v>16.399999999999999</v>
      </c>
      <c r="K987" s="167">
        <f t="shared" si="663"/>
        <v>-2.5462500000000001</v>
      </c>
      <c r="L987" s="167">
        <f t="shared" si="701"/>
        <v>-2381.2999666666701</v>
      </c>
      <c r="M987" s="167">
        <f t="shared" si="682"/>
        <v>19050.399733333361</v>
      </c>
      <c r="N987" s="167">
        <f t="shared" si="664"/>
        <v>-2.6063499999999999</v>
      </c>
      <c r="O987" s="167">
        <f t="shared" si="698"/>
        <v>-2322.1612500000019</v>
      </c>
      <c r="P987" s="167">
        <f t="shared" si="683"/>
        <v>18577.290000000015</v>
      </c>
      <c r="Q987" s="167">
        <f t="shared" si="684"/>
        <v>18813.844866666688</v>
      </c>
      <c r="W987" s="167">
        <v>59040</v>
      </c>
      <c r="Y987" s="169">
        <f t="shared" si="685"/>
        <v>40.4</v>
      </c>
      <c r="Z987" s="167">
        <v>-204.03100000000001</v>
      </c>
      <c r="AA987" s="167">
        <v>-188.18799999999999</v>
      </c>
      <c r="AB987" s="167">
        <f t="shared" si="665"/>
        <v>9.2741363636363641</v>
      </c>
      <c r="AC987" s="167">
        <f t="shared" si="666"/>
        <v>8.5540000000000003</v>
      </c>
      <c r="AD987" s="167">
        <f t="shared" si="686"/>
        <v>-196.1095</v>
      </c>
      <c r="AF987" s="167">
        <f t="shared" si="704"/>
        <v>16.399999999999999</v>
      </c>
      <c r="AG987" s="167">
        <f t="shared" si="687"/>
        <v>-3.4005166666666669</v>
      </c>
      <c r="AH987" s="167">
        <f t="shared" si="702"/>
        <v>-2986.7213833333344</v>
      </c>
      <c r="AI987" s="167">
        <f t="shared" si="688"/>
        <v>23893.771066666675</v>
      </c>
      <c r="AJ987" s="167">
        <f t="shared" si="689"/>
        <v>-3.1364666666666663</v>
      </c>
      <c r="AK987" s="167">
        <f t="shared" si="703"/>
        <v>-2786.9495333333375</v>
      </c>
      <c r="AL987" s="167">
        <f t="shared" si="690"/>
        <v>22295.5962666667</v>
      </c>
      <c r="AM987" s="167">
        <f t="shared" si="691"/>
        <v>23094.683666666686</v>
      </c>
      <c r="AR987" s="167">
        <v>59040</v>
      </c>
      <c r="AS987" s="169">
        <f t="shared" si="667"/>
        <v>40.4</v>
      </c>
      <c r="AT987" s="167">
        <v>-175.89400000000001</v>
      </c>
      <c r="AU987" s="167">
        <v>-241.71899999999999</v>
      </c>
      <c r="AV987" s="167">
        <f t="shared" si="668"/>
        <v>7.9951818181818188</v>
      </c>
      <c r="AW987" s="167">
        <f t="shared" si="669"/>
        <v>10.987227272727273</v>
      </c>
      <c r="AY987" s="167">
        <f t="shared" si="692"/>
        <v>16.399999999999999</v>
      </c>
      <c r="AZ987" s="167">
        <f t="shared" si="693"/>
        <v>-2.9315666666666669</v>
      </c>
      <c r="BA987" s="167">
        <f t="shared" si="699"/>
        <v>-2737.659183333335</v>
      </c>
      <c r="BB987" s="167">
        <f t="shared" si="694"/>
        <v>21901.27346666668</v>
      </c>
      <c r="BC987" s="167">
        <f t="shared" si="695"/>
        <v>-4.0286499999999998</v>
      </c>
      <c r="BD987" s="167">
        <f t="shared" si="700"/>
        <v>-3928.653850000002</v>
      </c>
      <c r="BE987" s="167">
        <f t="shared" si="696"/>
        <v>31429.230800000016</v>
      </c>
      <c r="BF987" s="167">
        <f t="shared" si="697"/>
        <v>26665.25213333335</v>
      </c>
      <c r="BK987" s="167">
        <v>59040</v>
      </c>
      <c r="BL987" s="169">
        <v>40.4</v>
      </c>
      <c r="BM987" s="167">
        <v>-128.46199999999999</v>
      </c>
      <c r="BN987" s="167">
        <v>-163.16900000000001</v>
      </c>
      <c r="BO987" s="167">
        <f t="shared" si="670"/>
        <v>5.8391818181818174</v>
      </c>
      <c r="BP987" s="167">
        <f t="shared" si="671"/>
        <v>7.4167727272727282</v>
      </c>
      <c r="BU987" s="167">
        <v>59040</v>
      </c>
      <c r="BV987" s="169">
        <v>40.4</v>
      </c>
      <c r="BW987" s="167">
        <v>-124.34399999999999</v>
      </c>
      <c r="BX987" s="167">
        <v>-146.57</v>
      </c>
      <c r="BY987" s="167">
        <f t="shared" si="672"/>
        <v>5.6520000000000001</v>
      </c>
      <c r="BZ987" s="167">
        <f t="shared" si="673"/>
        <v>6.6622727272727271</v>
      </c>
      <c r="CE987" s="167">
        <v>59040</v>
      </c>
      <c r="CF987" s="169">
        <f t="shared" si="674"/>
        <v>40.4</v>
      </c>
      <c r="CG987" s="167">
        <v>-71.8</v>
      </c>
      <c r="CH987" s="167">
        <v>-132.96299999999999</v>
      </c>
      <c r="CI987" s="167">
        <f t="shared" si="675"/>
        <v>3.2636363636363637</v>
      </c>
      <c r="CJ987" s="167">
        <f t="shared" si="676"/>
        <v>6.0437727272727271</v>
      </c>
      <c r="CO987" s="167">
        <v>59040</v>
      </c>
      <c r="CP987" s="169">
        <f t="shared" si="677"/>
        <v>40.4</v>
      </c>
      <c r="CQ987" s="167">
        <v>-163.941</v>
      </c>
      <c r="CR987" s="167">
        <v>-165.24199999999999</v>
      </c>
      <c r="CS987" s="167">
        <f t="shared" si="678"/>
        <v>7.4518636363636368</v>
      </c>
      <c r="CT987" s="167">
        <f t="shared" si="679"/>
        <v>7.5109999999999992</v>
      </c>
    </row>
    <row r="988" spans="2:98">
      <c r="B988" s="167">
        <f t="shared" si="680"/>
        <v>985</v>
      </c>
      <c r="C988" s="167">
        <v>59100</v>
      </c>
      <c r="D988" s="169">
        <v>40.416666666666671</v>
      </c>
      <c r="E988" s="167">
        <v>-151.85499999999999</v>
      </c>
      <c r="F988" s="167">
        <v>-157.67500000000001</v>
      </c>
      <c r="G988" s="167">
        <f t="shared" si="661"/>
        <v>6.9024999999999999</v>
      </c>
      <c r="H988" s="167">
        <f t="shared" si="662"/>
        <v>7.1670454545454554</v>
      </c>
      <c r="J988" s="167">
        <f t="shared" si="681"/>
        <v>16.416666666666668</v>
      </c>
      <c r="K988" s="167">
        <f t="shared" si="663"/>
        <v>-2.5309166666666663</v>
      </c>
      <c r="L988" s="167">
        <f t="shared" si="701"/>
        <v>-2383.8308833333367</v>
      </c>
      <c r="M988" s="167">
        <f t="shared" si="682"/>
        <v>19070.647066666694</v>
      </c>
      <c r="N988" s="167">
        <f t="shared" si="664"/>
        <v>-2.6279166666666667</v>
      </c>
      <c r="O988" s="167">
        <f t="shared" si="698"/>
        <v>-2324.7891666666687</v>
      </c>
      <c r="P988" s="167">
        <f t="shared" si="683"/>
        <v>18598.31333333335</v>
      </c>
      <c r="Q988" s="167">
        <f t="shared" si="684"/>
        <v>18834.48020000002</v>
      </c>
      <c r="W988" s="167">
        <v>59100</v>
      </c>
      <c r="Y988" s="169">
        <f t="shared" si="685"/>
        <v>40.416666666666671</v>
      </c>
      <c r="Z988" s="167">
        <v>-205.642</v>
      </c>
      <c r="AA988" s="167">
        <v>-189.42500000000001</v>
      </c>
      <c r="AB988" s="167">
        <f t="shared" si="665"/>
        <v>9.347363636363637</v>
      </c>
      <c r="AC988" s="167">
        <f t="shared" si="666"/>
        <v>8.6102272727272737</v>
      </c>
      <c r="AD988" s="167">
        <f t="shared" si="686"/>
        <v>-197.5335</v>
      </c>
      <c r="AF988" s="167">
        <f t="shared" si="704"/>
        <v>16.416666666666668</v>
      </c>
      <c r="AG988" s="167">
        <f t="shared" si="687"/>
        <v>-3.4273666666666665</v>
      </c>
      <c r="AH988" s="167">
        <f t="shared" si="702"/>
        <v>-2990.1487500000012</v>
      </c>
      <c r="AI988" s="167">
        <f t="shared" si="688"/>
        <v>23921.19000000001</v>
      </c>
      <c r="AJ988" s="167">
        <f t="shared" si="689"/>
        <v>-3.1570833333333335</v>
      </c>
      <c r="AK988" s="167">
        <f t="shared" si="703"/>
        <v>-2790.106616666671</v>
      </c>
      <c r="AL988" s="167">
        <f t="shared" si="690"/>
        <v>22320.852933333368</v>
      </c>
      <c r="AM988" s="167">
        <f t="shared" si="691"/>
        <v>23121.021466666687</v>
      </c>
      <c r="AR988" s="167">
        <v>59100</v>
      </c>
      <c r="AS988" s="169">
        <f t="shared" si="667"/>
        <v>40.416666666666671</v>
      </c>
      <c r="AT988" s="167">
        <v>-174.26599999999999</v>
      </c>
      <c r="AU988" s="167">
        <v>-238.50700000000001</v>
      </c>
      <c r="AV988" s="167">
        <f t="shared" si="668"/>
        <v>7.9211818181818181</v>
      </c>
      <c r="AW988" s="167">
        <f t="shared" si="669"/>
        <v>10.841227272727274</v>
      </c>
      <c r="AY988" s="167">
        <f t="shared" si="692"/>
        <v>16.416666666666668</v>
      </c>
      <c r="AZ988" s="167">
        <f t="shared" si="693"/>
        <v>-2.904433333333333</v>
      </c>
      <c r="BA988" s="167">
        <f t="shared" si="699"/>
        <v>-2740.5636166666682</v>
      </c>
      <c r="BB988" s="167">
        <f t="shared" si="694"/>
        <v>21924.508933333345</v>
      </c>
      <c r="BC988" s="167">
        <f t="shared" si="695"/>
        <v>-3.9751166666666666</v>
      </c>
      <c r="BD988" s="167">
        <f t="shared" si="700"/>
        <v>-3932.6289666666685</v>
      </c>
      <c r="BE988" s="167">
        <f t="shared" si="696"/>
        <v>31461.031733333348</v>
      </c>
      <c r="BF988" s="167">
        <f t="shared" si="697"/>
        <v>26692.770333333348</v>
      </c>
      <c r="BK988" s="167">
        <v>59100</v>
      </c>
      <c r="BL988" s="169">
        <v>40.416666666666671</v>
      </c>
      <c r="BM988" s="167">
        <v>-128.24600000000001</v>
      </c>
      <c r="BN988" s="167">
        <v>-160.66800000000001</v>
      </c>
      <c r="BO988" s="167">
        <f t="shared" si="670"/>
        <v>5.8293636363636372</v>
      </c>
      <c r="BP988" s="167">
        <f t="shared" si="671"/>
        <v>7.3030909090909093</v>
      </c>
      <c r="BU988" s="167">
        <v>59100</v>
      </c>
      <c r="BV988" s="169">
        <v>40.416666666666671</v>
      </c>
      <c r="BW988" s="167">
        <v>-128.21700000000001</v>
      </c>
      <c r="BX988" s="167">
        <v>-143.16499999999999</v>
      </c>
      <c r="BY988" s="167">
        <f t="shared" si="672"/>
        <v>5.828045454545455</v>
      </c>
      <c r="BZ988" s="167">
        <f t="shared" si="673"/>
        <v>6.5074999999999994</v>
      </c>
      <c r="CE988" s="167">
        <v>59100</v>
      </c>
      <c r="CF988" s="169">
        <f t="shared" si="674"/>
        <v>40.416666666666671</v>
      </c>
      <c r="CG988" s="167">
        <v>-71.123999999999995</v>
      </c>
      <c r="CH988" s="167">
        <v>-132.09100000000001</v>
      </c>
      <c r="CI988" s="167">
        <f t="shared" si="675"/>
        <v>3.2329090909090907</v>
      </c>
      <c r="CJ988" s="167">
        <f t="shared" si="676"/>
        <v>6.0041363636363636</v>
      </c>
      <c r="CO988" s="167">
        <v>59100</v>
      </c>
      <c r="CP988" s="169">
        <f t="shared" si="677"/>
        <v>40.416666666666671</v>
      </c>
      <c r="CQ988" s="167">
        <v>-163.19800000000001</v>
      </c>
      <c r="CR988" s="167">
        <v>-165.315</v>
      </c>
      <c r="CS988" s="167">
        <f t="shared" si="678"/>
        <v>7.4180909090909095</v>
      </c>
      <c r="CT988" s="167">
        <f t="shared" si="679"/>
        <v>7.5143181818181821</v>
      </c>
    </row>
    <row r="989" spans="2:98">
      <c r="B989" s="167">
        <f t="shared" si="680"/>
        <v>986</v>
      </c>
      <c r="C989" s="167">
        <v>59160</v>
      </c>
      <c r="D989" s="169">
        <v>40.433333333333337</v>
      </c>
      <c r="E989" s="167">
        <v>-154.00200000000001</v>
      </c>
      <c r="F989" s="167">
        <v>-156.39699999999999</v>
      </c>
      <c r="G989" s="167">
        <f t="shared" si="661"/>
        <v>7.0000909090909094</v>
      </c>
      <c r="H989" s="167">
        <f t="shared" si="662"/>
        <v>7.1089545454545453</v>
      </c>
      <c r="J989" s="167">
        <f t="shared" si="681"/>
        <v>16.433333333333334</v>
      </c>
      <c r="K989" s="167">
        <f t="shared" si="663"/>
        <v>-2.5667</v>
      </c>
      <c r="L989" s="167">
        <f t="shared" si="701"/>
        <v>-2386.3975833333366</v>
      </c>
      <c r="M989" s="167">
        <f t="shared" si="682"/>
        <v>19091.180666666693</v>
      </c>
      <c r="N989" s="167">
        <f t="shared" si="664"/>
        <v>-2.6066166666666666</v>
      </c>
      <c r="O989" s="167">
        <f t="shared" si="698"/>
        <v>-2327.3957833333352</v>
      </c>
      <c r="P989" s="167">
        <f t="shared" si="683"/>
        <v>18619.166266666682</v>
      </c>
      <c r="Q989" s="167">
        <f t="shared" si="684"/>
        <v>18855.173466666689</v>
      </c>
      <c r="W989" s="167">
        <v>59160</v>
      </c>
      <c r="Y989" s="169">
        <f t="shared" si="685"/>
        <v>40.433333333333337</v>
      </c>
      <c r="Z989" s="167">
        <v>-212.68600000000001</v>
      </c>
      <c r="AA989" s="167">
        <v>-185.91800000000001</v>
      </c>
      <c r="AB989" s="167">
        <f t="shared" si="665"/>
        <v>9.6675454545454542</v>
      </c>
      <c r="AC989" s="167">
        <f t="shared" si="666"/>
        <v>8.4508181818181818</v>
      </c>
      <c r="AD989" s="167">
        <f t="shared" si="686"/>
        <v>-199.30200000000002</v>
      </c>
      <c r="AF989" s="167">
        <f t="shared" si="704"/>
        <v>16.433333333333334</v>
      </c>
      <c r="AG989" s="167">
        <f t="shared" si="687"/>
        <v>-3.5447666666666668</v>
      </c>
      <c r="AH989" s="167">
        <f t="shared" si="702"/>
        <v>-2993.6935166666681</v>
      </c>
      <c r="AI989" s="167">
        <f t="shared" si="688"/>
        <v>23949.548133333345</v>
      </c>
      <c r="AJ989" s="167">
        <f t="shared" si="689"/>
        <v>-3.0986333333333334</v>
      </c>
      <c r="AK989" s="167">
        <f t="shared" si="703"/>
        <v>-2793.2052500000045</v>
      </c>
      <c r="AL989" s="167">
        <f t="shared" si="690"/>
        <v>22345.642000000036</v>
      </c>
      <c r="AM989" s="167">
        <f t="shared" si="691"/>
        <v>23147.59506666669</v>
      </c>
      <c r="AR989" s="167">
        <v>59160</v>
      </c>
      <c r="AS989" s="169">
        <f t="shared" si="667"/>
        <v>40.433333333333337</v>
      </c>
      <c r="AT989" s="167">
        <v>-176.81899999999999</v>
      </c>
      <c r="AU989" s="167">
        <v>-243.83699999999999</v>
      </c>
      <c r="AV989" s="167">
        <f t="shared" si="668"/>
        <v>8.0372272727272716</v>
      </c>
      <c r="AW989" s="167">
        <f t="shared" si="669"/>
        <v>11.083499999999999</v>
      </c>
      <c r="AY989" s="167">
        <f t="shared" si="692"/>
        <v>16.433333333333334</v>
      </c>
      <c r="AZ989" s="167">
        <f t="shared" si="693"/>
        <v>-2.9469833333333333</v>
      </c>
      <c r="BA989" s="167">
        <f t="shared" si="699"/>
        <v>-2743.5106000000014</v>
      </c>
      <c r="BB989" s="167">
        <f t="shared" si="694"/>
        <v>21948.084800000011</v>
      </c>
      <c r="BC989" s="167">
        <f t="shared" si="695"/>
        <v>-4.0639500000000002</v>
      </c>
      <c r="BD989" s="167">
        <f t="shared" si="700"/>
        <v>-3936.6929166666687</v>
      </c>
      <c r="BE989" s="167">
        <f t="shared" si="696"/>
        <v>31493.543333333349</v>
      </c>
      <c r="BF989" s="167">
        <f t="shared" si="697"/>
        <v>26720.81406666668</v>
      </c>
      <c r="BK989" s="167">
        <v>59160</v>
      </c>
      <c r="BL989" s="169">
        <v>40.433333333333337</v>
      </c>
      <c r="BM989" s="167">
        <v>-127.351</v>
      </c>
      <c r="BN989" s="167">
        <v>-159.29400000000001</v>
      </c>
      <c r="BO989" s="167">
        <f t="shared" si="670"/>
        <v>5.7886818181818178</v>
      </c>
      <c r="BP989" s="167">
        <f t="shared" si="671"/>
        <v>7.240636363636364</v>
      </c>
      <c r="BU989" s="167">
        <v>59160</v>
      </c>
      <c r="BV989" s="169">
        <v>40.433333333333337</v>
      </c>
      <c r="BW989" s="167">
        <v>-130.501</v>
      </c>
      <c r="BX989" s="167">
        <v>-146.94</v>
      </c>
      <c r="BY989" s="167">
        <f t="shared" si="672"/>
        <v>5.9318636363636363</v>
      </c>
      <c r="BZ989" s="167">
        <f t="shared" si="673"/>
        <v>6.6790909090909087</v>
      </c>
      <c r="CE989" s="167">
        <v>59160</v>
      </c>
      <c r="CF989" s="169">
        <f t="shared" si="674"/>
        <v>40.433333333333337</v>
      </c>
      <c r="CG989" s="167">
        <v>-71.650999999999996</v>
      </c>
      <c r="CH989" s="167">
        <v>-132.59</v>
      </c>
      <c r="CI989" s="167">
        <f t="shared" si="675"/>
        <v>3.2568636363636361</v>
      </c>
      <c r="CJ989" s="167">
        <f t="shared" si="676"/>
        <v>6.0268181818181823</v>
      </c>
      <c r="CO989" s="167">
        <v>59160</v>
      </c>
      <c r="CP989" s="169">
        <f t="shared" si="677"/>
        <v>40.433333333333337</v>
      </c>
      <c r="CQ989" s="167">
        <v>-162.654</v>
      </c>
      <c r="CR989" s="167">
        <v>-165.36500000000001</v>
      </c>
      <c r="CS989" s="167">
        <f t="shared" si="678"/>
        <v>7.3933636363636364</v>
      </c>
      <c r="CT989" s="167">
        <f t="shared" si="679"/>
        <v>7.5165909090909091</v>
      </c>
    </row>
    <row r="990" spans="2:98">
      <c r="B990" s="167">
        <f t="shared" si="680"/>
        <v>987</v>
      </c>
      <c r="C990" s="167">
        <v>59220</v>
      </c>
      <c r="D990" s="169">
        <v>40.450000000000003</v>
      </c>
      <c r="E990" s="167">
        <v>-153.08199999999999</v>
      </c>
      <c r="F990" s="167">
        <v>-157.21299999999999</v>
      </c>
      <c r="G990" s="167">
        <f t="shared" si="661"/>
        <v>6.9582727272727274</v>
      </c>
      <c r="H990" s="167">
        <f t="shared" si="662"/>
        <v>7.1460454545454546</v>
      </c>
      <c r="J990" s="167">
        <f t="shared" si="681"/>
        <v>16.45</v>
      </c>
      <c r="K990" s="167">
        <f t="shared" si="663"/>
        <v>-2.5513666666666666</v>
      </c>
      <c r="L990" s="167">
        <f t="shared" si="701"/>
        <v>-2388.9489500000032</v>
      </c>
      <c r="M990" s="167">
        <f t="shared" si="682"/>
        <v>19111.591600000025</v>
      </c>
      <c r="N990" s="167">
        <f t="shared" si="664"/>
        <v>-2.6202166666666664</v>
      </c>
      <c r="O990" s="167">
        <f t="shared" si="698"/>
        <v>-2330.0160000000019</v>
      </c>
      <c r="P990" s="167">
        <f t="shared" si="683"/>
        <v>18640.128000000015</v>
      </c>
      <c r="Q990" s="167">
        <f t="shared" si="684"/>
        <v>18875.85980000002</v>
      </c>
      <c r="W990" s="167">
        <v>59220</v>
      </c>
      <c r="Y990" s="169">
        <f t="shared" si="685"/>
        <v>40.450000000000003</v>
      </c>
      <c r="Z990" s="167">
        <v>-209.86199999999999</v>
      </c>
      <c r="AA990" s="167">
        <v>-190.654</v>
      </c>
      <c r="AB990" s="167">
        <f t="shared" si="665"/>
        <v>9.5391818181818184</v>
      </c>
      <c r="AC990" s="167">
        <f t="shared" si="666"/>
        <v>8.6660909090909097</v>
      </c>
      <c r="AD990" s="167">
        <f t="shared" si="686"/>
        <v>-200.25799999999998</v>
      </c>
      <c r="AF990" s="167">
        <f t="shared" si="704"/>
        <v>16.45</v>
      </c>
      <c r="AG990" s="167">
        <f t="shared" si="687"/>
        <v>-3.4977</v>
      </c>
      <c r="AH990" s="167">
        <f t="shared" si="702"/>
        <v>-2997.191216666668</v>
      </c>
      <c r="AI990" s="167">
        <f t="shared" si="688"/>
        <v>23977.529733333344</v>
      </c>
      <c r="AJ990" s="167">
        <f t="shared" si="689"/>
        <v>-3.1775666666666664</v>
      </c>
      <c r="AK990" s="167">
        <f t="shared" si="703"/>
        <v>-2796.3828166666713</v>
      </c>
      <c r="AL990" s="167">
        <f t="shared" si="690"/>
        <v>22371.06253333337</v>
      </c>
      <c r="AM990" s="167">
        <f t="shared" si="691"/>
        <v>23174.296133333359</v>
      </c>
      <c r="AR990" s="167">
        <v>59220</v>
      </c>
      <c r="AS990" s="169">
        <f t="shared" si="667"/>
        <v>40.450000000000003</v>
      </c>
      <c r="AT990" s="167">
        <v>-180.029</v>
      </c>
      <c r="AU990" s="167">
        <v>-237.75800000000001</v>
      </c>
      <c r="AV990" s="167">
        <f t="shared" si="668"/>
        <v>8.183136363636363</v>
      </c>
      <c r="AW990" s="167">
        <f t="shared" si="669"/>
        <v>10.807181818181819</v>
      </c>
      <c r="AY990" s="167">
        <f t="shared" si="692"/>
        <v>16.45</v>
      </c>
      <c r="AZ990" s="167">
        <f t="shared" si="693"/>
        <v>-3.0004833333333334</v>
      </c>
      <c r="BA990" s="167">
        <f t="shared" si="699"/>
        <v>-2746.5110833333347</v>
      </c>
      <c r="BB990" s="167">
        <f t="shared" si="694"/>
        <v>21972.088666666677</v>
      </c>
      <c r="BC990" s="167">
        <f t="shared" si="695"/>
        <v>-3.9626333333333332</v>
      </c>
      <c r="BD990" s="167">
        <f t="shared" si="700"/>
        <v>-3940.6555500000022</v>
      </c>
      <c r="BE990" s="167">
        <f t="shared" si="696"/>
        <v>31525.244400000018</v>
      </c>
      <c r="BF990" s="167">
        <f t="shared" si="697"/>
        <v>26748.666533333348</v>
      </c>
      <c r="BK990" s="167">
        <v>59220</v>
      </c>
      <c r="BL990" s="169">
        <v>40.450000000000003</v>
      </c>
      <c r="BM990" s="167">
        <v>-127.30500000000001</v>
      </c>
      <c r="BN990" s="167">
        <v>-162.78299999999999</v>
      </c>
      <c r="BO990" s="167">
        <f t="shared" si="670"/>
        <v>5.7865909090909096</v>
      </c>
      <c r="BP990" s="167">
        <f t="shared" si="671"/>
        <v>7.3992272727272725</v>
      </c>
      <c r="BU990" s="167">
        <v>59220</v>
      </c>
      <c r="BV990" s="169">
        <v>40.450000000000003</v>
      </c>
      <c r="BW990" s="167">
        <v>-128.17099999999999</v>
      </c>
      <c r="BX990" s="167">
        <v>-146.077</v>
      </c>
      <c r="BY990" s="167">
        <f t="shared" si="672"/>
        <v>5.8259545454545449</v>
      </c>
      <c r="BZ990" s="167">
        <f t="shared" si="673"/>
        <v>6.6398636363636365</v>
      </c>
      <c r="CE990" s="167">
        <v>59220</v>
      </c>
      <c r="CF990" s="169">
        <f t="shared" si="674"/>
        <v>40.450000000000003</v>
      </c>
      <c r="CG990" s="167">
        <v>-71.177000000000007</v>
      </c>
      <c r="CH990" s="167">
        <v>-132.80799999999999</v>
      </c>
      <c r="CI990" s="167">
        <f t="shared" si="675"/>
        <v>3.2353181818181822</v>
      </c>
      <c r="CJ990" s="167">
        <f t="shared" si="676"/>
        <v>6.0367272727272727</v>
      </c>
      <c r="CO990" s="167">
        <v>59220</v>
      </c>
      <c r="CP990" s="169">
        <f t="shared" si="677"/>
        <v>40.450000000000003</v>
      </c>
      <c r="CQ990" s="167">
        <v>-162.75200000000001</v>
      </c>
      <c r="CR990" s="167">
        <v>-164.08699999999999</v>
      </c>
      <c r="CS990" s="167">
        <f t="shared" si="678"/>
        <v>7.3978181818181818</v>
      </c>
      <c r="CT990" s="167">
        <f t="shared" si="679"/>
        <v>7.4584999999999999</v>
      </c>
    </row>
    <row r="991" spans="2:98">
      <c r="B991" s="167">
        <f t="shared" si="680"/>
        <v>988</v>
      </c>
      <c r="C991" s="167">
        <v>59280</v>
      </c>
      <c r="D991" s="169">
        <v>40.466666666666669</v>
      </c>
      <c r="E991" s="167">
        <v>-154.76900000000001</v>
      </c>
      <c r="F991" s="167">
        <v>-157.04400000000001</v>
      </c>
      <c r="G991" s="167">
        <f t="shared" si="661"/>
        <v>7.0349545454545455</v>
      </c>
      <c r="H991" s="167">
        <f t="shared" si="662"/>
        <v>7.1383636363636365</v>
      </c>
      <c r="J991" s="167">
        <f t="shared" si="681"/>
        <v>16.466666666666665</v>
      </c>
      <c r="K991" s="167">
        <f t="shared" si="663"/>
        <v>-2.5794833333333336</v>
      </c>
      <c r="L991" s="167">
        <f t="shared" si="701"/>
        <v>-2391.5284333333366</v>
      </c>
      <c r="M991" s="167">
        <f t="shared" si="682"/>
        <v>19132.227466666693</v>
      </c>
      <c r="N991" s="167">
        <f t="shared" si="664"/>
        <v>-2.6173999999999999</v>
      </c>
      <c r="O991" s="167">
        <f t="shared" si="698"/>
        <v>-2332.633400000002</v>
      </c>
      <c r="P991" s="167">
        <f t="shared" si="683"/>
        <v>18661.067200000016</v>
      </c>
      <c r="Q991" s="167">
        <f t="shared" si="684"/>
        <v>18896.647333333356</v>
      </c>
      <c r="W991" s="167">
        <v>59280</v>
      </c>
      <c r="Y991" s="169">
        <f t="shared" si="685"/>
        <v>40.466666666666669</v>
      </c>
      <c r="Z991" s="167">
        <v>-208.541</v>
      </c>
      <c r="AA991" s="167">
        <v>-188.523</v>
      </c>
      <c r="AB991" s="167">
        <f t="shared" si="665"/>
        <v>9.4791363636363641</v>
      </c>
      <c r="AC991" s="167">
        <f t="shared" si="666"/>
        <v>8.5692272727272734</v>
      </c>
      <c r="AD991" s="167">
        <f t="shared" si="686"/>
        <v>-198.53199999999998</v>
      </c>
      <c r="AF991" s="167">
        <f t="shared" si="704"/>
        <v>16.466666666666665</v>
      </c>
      <c r="AG991" s="167">
        <f t="shared" si="687"/>
        <v>-3.475683333333333</v>
      </c>
      <c r="AH991" s="167">
        <f t="shared" si="702"/>
        <v>-3000.6669000000011</v>
      </c>
      <c r="AI991" s="167">
        <f t="shared" si="688"/>
        <v>24005.335200000009</v>
      </c>
      <c r="AJ991" s="167">
        <f t="shared" si="689"/>
        <v>-3.1420499999999998</v>
      </c>
      <c r="AK991" s="167">
        <f t="shared" si="703"/>
        <v>-2799.5248666666712</v>
      </c>
      <c r="AL991" s="167">
        <f t="shared" si="690"/>
        <v>22396.198933333369</v>
      </c>
      <c r="AM991" s="167">
        <f t="shared" si="691"/>
        <v>23200.767066666689</v>
      </c>
      <c r="AR991" s="167">
        <v>59280</v>
      </c>
      <c r="AS991" s="169">
        <f t="shared" si="667"/>
        <v>40.466666666666669</v>
      </c>
      <c r="AT991" s="167">
        <v>-176.99299999999999</v>
      </c>
      <c r="AU991" s="167">
        <v>-242.80699999999999</v>
      </c>
      <c r="AV991" s="167">
        <f t="shared" si="668"/>
        <v>8.0451363636363631</v>
      </c>
      <c r="AW991" s="167">
        <f t="shared" si="669"/>
        <v>11.036681818181817</v>
      </c>
      <c r="AY991" s="167">
        <f t="shared" si="692"/>
        <v>16.466666666666665</v>
      </c>
      <c r="AZ991" s="167">
        <f t="shared" si="693"/>
        <v>-2.9498833333333332</v>
      </c>
      <c r="BA991" s="167">
        <f t="shared" si="699"/>
        <v>-2749.4609666666679</v>
      </c>
      <c r="BB991" s="167">
        <f t="shared" si="694"/>
        <v>21995.687733333343</v>
      </c>
      <c r="BC991" s="167">
        <f t="shared" si="695"/>
        <v>-4.046783333333333</v>
      </c>
      <c r="BD991" s="167">
        <f t="shared" si="700"/>
        <v>-3944.7023333333354</v>
      </c>
      <c r="BE991" s="167">
        <f t="shared" si="696"/>
        <v>31557.618666666684</v>
      </c>
      <c r="BF991" s="167">
        <f t="shared" si="697"/>
        <v>26776.653200000015</v>
      </c>
      <c r="BK991" s="167">
        <v>59280</v>
      </c>
      <c r="BL991" s="169">
        <v>40.466666666666669</v>
      </c>
      <c r="BM991" s="167">
        <v>-127.66</v>
      </c>
      <c r="BN991" s="167">
        <v>-161.08500000000001</v>
      </c>
      <c r="BO991" s="167">
        <f t="shared" si="670"/>
        <v>5.8027272727272727</v>
      </c>
      <c r="BP991" s="167">
        <f t="shared" si="671"/>
        <v>7.3220454545454547</v>
      </c>
      <c r="BU991" s="167">
        <v>59280</v>
      </c>
      <c r="BV991" s="169">
        <v>40.466666666666669</v>
      </c>
      <c r="BW991" s="167">
        <v>-130.84100000000001</v>
      </c>
      <c r="BX991" s="167">
        <v>-146.262</v>
      </c>
      <c r="BY991" s="167">
        <f t="shared" si="672"/>
        <v>5.9473181818181819</v>
      </c>
      <c r="BZ991" s="167">
        <f t="shared" si="673"/>
        <v>6.6482727272727269</v>
      </c>
      <c r="CE991" s="167">
        <v>59280</v>
      </c>
      <c r="CF991" s="169">
        <f t="shared" si="674"/>
        <v>40.466666666666669</v>
      </c>
      <c r="CG991" s="167">
        <v>-71.36</v>
      </c>
      <c r="CH991" s="167">
        <v>-131.59899999999999</v>
      </c>
      <c r="CI991" s="167">
        <f t="shared" si="675"/>
        <v>3.2436363636363637</v>
      </c>
      <c r="CJ991" s="167">
        <f t="shared" si="676"/>
        <v>5.9817727272727268</v>
      </c>
      <c r="CO991" s="167">
        <v>59280</v>
      </c>
      <c r="CP991" s="169">
        <f t="shared" si="677"/>
        <v>40.466666666666669</v>
      </c>
      <c r="CQ991" s="167">
        <v>-160.42099999999999</v>
      </c>
      <c r="CR991" s="167">
        <v>-167.02799999999999</v>
      </c>
      <c r="CS991" s="167">
        <f t="shared" si="678"/>
        <v>7.2918636363636358</v>
      </c>
      <c r="CT991" s="167">
        <f t="shared" si="679"/>
        <v>7.5921818181818175</v>
      </c>
    </row>
    <row r="992" spans="2:98">
      <c r="B992" s="167">
        <f t="shared" si="680"/>
        <v>989</v>
      </c>
      <c r="C992" s="167">
        <v>59340</v>
      </c>
      <c r="D992" s="169">
        <v>40.483333333333334</v>
      </c>
      <c r="E992" s="167">
        <v>-153.23599999999999</v>
      </c>
      <c r="F992" s="167">
        <v>-156.88999999999999</v>
      </c>
      <c r="G992" s="167">
        <f t="shared" si="661"/>
        <v>6.9652727272727271</v>
      </c>
      <c r="H992" s="167">
        <f t="shared" si="662"/>
        <v>7.1313636363636359</v>
      </c>
      <c r="J992" s="167">
        <f t="shared" si="681"/>
        <v>16.483333333333334</v>
      </c>
      <c r="K992" s="167">
        <f t="shared" si="663"/>
        <v>-2.5539333333333332</v>
      </c>
      <c r="L992" s="167">
        <f t="shared" si="701"/>
        <v>-2394.0823666666697</v>
      </c>
      <c r="M992" s="167">
        <f t="shared" si="682"/>
        <v>19152.658933333358</v>
      </c>
      <c r="N992" s="167">
        <f t="shared" si="664"/>
        <v>-2.6148333333333329</v>
      </c>
      <c r="O992" s="167">
        <f t="shared" si="698"/>
        <v>-2335.2482333333355</v>
      </c>
      <c r="P992" s="167">
        <f t="shared" si="683"/>
        <v>18681.985866666684</v>
      </c>
      <c r="Q992" s="167">
        <f t="shared" si="684"/>
        <v>18917.322400000019</v>
      </c>
      <c r="W992" s="167">
        <v>59340</v>
      </c>
      <c r="Y992" s="169">
        <f t="shared" si="685"/>
        <v>40.483333333333334</v>
      </c>
      <c r="Z992" s="167">
        <v>-212.34399999999999</v>
      </c>
      <c r="AA992" s="167">
        <v>-187.501</v>
      </c>
      <c r="AB992" s="167">
        <f t="shared" si="665"/>
        <v>9.6519999999999992</v>
      </c>
      <c r="AC992" s="167">
        <f t="shared" si="666"/>
        <v>8.5227727272727272</v>
      </c>
      <c r="AD992" s="167">
        <f t="shared" si="686"/>
        <v>-199.92250000000001</v>
      </c>
      <c r="AF992" s="167">
        <f t="shared" si="704"/>
        <v>16.483333333333334</v>
      </c>
      <c r="AG992" s="167">
        <f t="shared" si="687"/>
        <v>-3.5390666666666664</v>
      </c>
      <c r="AH992" s="167">
        <f t="shared" si="702"/>
        <v>-3004.2059666666678</v>
      </c>
      <c r="AI992" s="167">
        <f t="shared" si="688"/>
        <v>24033.647733333342</v>
      </c>
      <c r="AJ992" s="167">
        <f t="shared" si="689"/>
        <v>-3.1250166666666668</v>
      </c>
      <c r="AK992" s="167">
        <f t="shared" si="703"/>
        <v>-2802.649883333338</v>
      </c>
      <c r="AL992" s="167">
        <f t="shared" si="690"/>
        <v>22421.199066666704</v>
      </c>
      <c r="AM992" s="167">
        <f t="shared" si="691"/>
        <v>23227.423400000022</v>
      </c>
      <c r="AR992" s="167">
        <v>59340</v>
      </c>
      <c r="AS992" s="169">
        <f t="shared" si="667"/>
        <v>40.483333333333334</v>
      </c>
      <c r="AT992" s="167">
        <v>-176.364</v>
      </c>
      <c r="AU992" s="167">
        <v>-239.30699999999999</v>
      </c>
      <c r="AV992" s="167">
        <f t="shared" si="668"/>
        <v>8.0165454545454544</v>
      </c>
      <c r="AW992" s="167">
        <f t="shared" si="669"/>
        <v>10.877590909090909</v>
      </c>
      <c r="AY992" s="167">
        <f t="shared" si="692"/>
        <v>16.483333333333334</v>
      </c>
      <c r="AZ992" s="167">
        <f t="shared" si="693"/>
        <v>-2.9394</v>
      </c>
      <c r="BA992" s="167">
        <f t="shared" si="699"/>
        <v>-2752.4003666666681</v>
      </c>
      <c r="BB992" s="167">
        <f t="shared" si="694"/>
        <v>22019.202933333345</v>
      </c>
      <c r="BC992" s="167">
        <f t="shared" si="695"/>
        <v>-3.9884499999999998</v>
      </c>
      <c r="BD992" s="167">
        <f t="shared" si="700"/>
        <v>-3948.6907833333353</v>
      </c>
      <c r="BE992" s="167">
        <f t="shared" si="696"/>
        <v>31589.526266666682</v>
      </c>
      <c r="BF992" s="167">
        <f t="shared" si="697"/>
        <v>26804.364600000015</v>
      </c>
      <c r="BK992" s="167">
        <v>59340</v>
      </c>
      <c r="BL992" s="169">
        <v>40.483333333333334</v>
      </c>
      <c r="BM992" s="167">
        <v>-128.50800000000001</v>
      </c>
      <c r="BN992" s="167">
        <v>-161.59399999999999</v>
      </c>
      <c r="BO992" s="167">
        <f t="shared" si="670"/>
        <v>5.8412727272727274</v>
      </c>
      <c r="BP992" s="167">
        <f t="shared" si="671"/>
        <v>7.3451818181818176</v>
      </c>
      <c r="BU992" s="167">
        <v>59340</v>
      </c>
      <c r="BV992" s="169">
        <v>40.483333333333334</v>
      </c>
      <c r="BW992" s="167">
        <v>-129.85300000000001</v>
      </c>
      <c r="BX992" s="167">
        <v>-144.56700000000001</v>
      </c>
      <c r="BY992" s="167">
        <f t="shared" si="672"/>
        <v>5.9024090909090914</v>
      </c>
      <c r="BZ992" s="167">
        <f t="shared" si="673"/>
        <v>6.5712272727272731</v>
      </c>
      <c r="CE992" s="167">
        <v>59340</v>
      </c>
      <c r="CF992" s="169">
        <f t="shared" si="674"/>
        <v>40.483333333333334</v>
      </c>
      <c r="CG992" s="167">
        <v>-70.733000000000004</v>
      </c>
      <c r="CH992" s="167">
        <v>-131.512</v>
      </c>
      <c r="CI992" s="167">
        <f t="shared" si="675"/>
        <v>3.2151363636363639</v>
      </c>
      <c r="CJ992" s="167">
        <f t="shared" si="676"/>
        <v>5.9778181818181819</v>
      </c>
      <c r="CO992" s="167">
        <v>59340</v>
      </c>
      <c r="CP992" s="169">
        <f t="shared" si="677"/>
        <v>40.483333333333334</v>
      </c>
      <c r="CQ992" s="167">
        <v>-160.96199999999999</v>
      </c>
      <c r="CR992" s="167">
        <v>-164.45500000000001</v>
      </c>
      <c r="CS992" s="167">
        <f t="shared" si="678"/>
        <v>7.3164545454545449</v>
      </c>
      <c r="CT992" s="167">
        <f t="shared" si="679"/>
        <v>7.4752272727272731</v>
      </c>
    </row>
    <row r="993" spans="2:98">
      <c r="B993" s="167">
        <f t="shared" si="680"/>
        <v>990</v>
      </c>
      <c r="C993" s="167">
        <v>59400</v>
      </c>
      <c r="D993" s="169">
        <v>40.5</v>
      </c>
      <c r="E993" s="167">
        <v>-154.76900000000001</v>
      </c>
      <c r="F993" s="167">
        <v>-158.41399999999999</v>
      </c>
      <c r="G993" s="167">
        <f t="shared" si="661"/>
        <v>7.0349545454545455</v>
      </c>
      <c r="H993" s="167">
        <f t="shared" si="662"/>
        <v>7.2006363636363631</v>
      </c>
      <c r="J993" s="167">
        <f t="shared" si="681"/>
        <v>16.5</v>
      </c>
      <c r="K993" s="167">
        <f t="shared" si="663"/>
        <v>-2.5794833333333336</v>
      </c>
      <c r="L993" s="167">
        <f t="shared" si="701"/>
        <v>-2396.6618500000031</v>
      </c>
      <c r="M993" s="167">
        <f t="shared" si="682"/>
        <v>19173.294800000025</v>
      </c>
      <c r="N993" s="167">
        <f t="shared" si="664"/>
        <v>-2.6402333333333332</v>
      </c>
      <c r="O993" s="167">
        <f t="shared" si="698"/>
        <v>-2337.888466666669</v>
      </c>
      <c r="P993" s="167">
        <f t="shared" si="683"/>
        <v>18703.107733333352</v>
      </c>
      <c r="Q993" s="167">
        <f t="shared" si="684"/>
        <v>18938.201266666689</v>
      </c>
      <c r="W993" s="167">
        <v>59400</v>
      </c>
      <c r="Y993" s="169">
        <f t="shared" si="685"/>
        <v>40.5</v>
      </c>
      <c r="Z993" s="167">
        <v>-210.02</v>
      </c>
      <c r="AA993" s="167">
        <v>-186.05099999999999</v>
      </c>
      <c r="AB993" s="167">
        <f t="shared" si="665"/>
        <v>9.5463636363636368</v>
      </c>
      <c r="AC993" s="167">
        <f t="shared" si="666"/>
        <v>8.4568636363636358</v>
      </c>
      <c r="AD993" s="167">
        <f t="shared" si="686"/>
        <v>-198.03550000000001</v>
      </c>
      <c r="AF993" s="167">
        <f t="shared" si="704"/>
        <v>16.5</v>
      </c>
      <c r="AG993" s="167">
        <f t="shared" si="687"/>
        <v>-3.5003333333333333</v>
      </c>
      <c r="AH993" s="167">
        <f t="shared" si="702"/>
        <v>-3007.7063000000012</v>
      </c>
      <c r="AI993" s="167">
        <f t="shared" si="688"/>
        <v>24061.65040000001</v>
      </c>
      <c r="AJ993" s="167">
        <f t="shared" si="689"/>
        <v>-3.1008499999999999</v>
      </c>
      <c r="AK993" s="167">
        <f t="shared" si="703"/>
        <v>-2805.7507333333378</v>
      </c>
      <c r="AL993" s="167">
        <f t="shared" si="690"/>
        <v>22446.005866666703</v>
      </c>
      <c r="AM993" s="167">
        <f t="shared" si="691"/>
        <v>23253.828133333358</v>
      </c>
      <c r="AR993" s="167">
        <v>59400</v>
      </c>
      <c r="AS993" s="169">
        <f t="shared" si="667"/>
        <v>40.5</v>
      </c>
      <c r="AT993" s="167">
        <v>-176.14500000000001</v>
      </c>
      <c r="AU993" s="167">
        <v>-245.21</v>
      </c>
      <c r="AV993" s="167">
        <f t="shared" si="668"/>
        <v>8.0065909090909102</v>
      </c>
      <c r="AW993" s="167">
        <f t="shared" si="669"/>
        <v>11.145909090909091</v>
      </c>
      <c r="AY993" s="167">
        <f t="shared" si="692"/>
        <v>16.5</v>
      </c>
      <c r="AZ993" s="167">
        <f t="shared" si="693"/>
        <v>-2.9357500000000001</v>
      </c>
      <c r="BA993" s="167">
        <f t="shared" si="699"/>
        <v>-2755.3361166666682</v>
      </c>
      <c r="BB993" s="167">
        <f t="shared" si="694"/>
        <v>22042.688933333346</v>
      </c>
      <c r="BC993" s="167">
        <f t="shared" si="695"/>
        <v>-4.0868333333333338</v>
      </c>
      <c r="BD993" s="167">
        <f t="shared" si="700"/>
        <v>-3952.7776166666686</v>
      </c>
      <c r="BE993" s="167">
        <f t="shared" si="696"/>
        <v>31622.220933333349</v>
      </c>
      <c r="BF993" s="167">
        <f t="shared" si="697"/>
        <v>26832.454933333349</v>
      </c>
      <c r="BK993" s="167">
        <v>59400</v>
      </c>
      <c r="BL993" s="169">
        <v>40.5</v>
      </c>
      <c r="BM993" s="167">
        <v>-126.672</v>
      </c>
      <c r="BN993" s="167">
        <v>-162.999</v>
      </c>
      <c r="BO993" s="167">
        <f t="shared" si="670"/>
        <v>5.7578181818181813</v>
      </c>
      <c r="BP993" s="167">
        <f t="shared" si="671"/>
        <v>7.4090454545454545</v>
      </c>
      <c r="BU993" s="167">
        <v>59400</v>
      </c>
      <c r="BV993" s="169">
        <v>40.5</v>
      </c>
      <c r="BW993" s="167">
        <v>-130.90299999999999</v>
      </c>
      <c r="BX993" s="167">
        <v>-142.47200000000001</v>
      </c>
      <c r="BY993" s="167">
        <f t="shared" si="672"/>
        <v>5.9501363636363633</v>
      </c>
      <c r="BZ993" s="167">
        <f t="shared" si="673"/>
        <v>6.476</v>
      </c>
      <c r="CE993" s="167">
        <v>59400</v>
      </c>
      <c r="CF993" s="169">
        <f t="shared" si="674"/>
        <v>40.5</v>
      </c>
      <c r="CG993" s="167">
        <v>-71.569000000000003</v>
      </c>
      <c r="CH993" s="167">
        <v>-131.762</v>
      </c>
      <c r="CI993" s="167">
        <f t="shared" si="675"/>
        <v>3.2531363636363637</v>
      </c>
      <c r="CJ993" s="167">
        <f t="shared" si="676"/>
        <v>5.9891818181818186</v>
      </c>
      <c r="CO993" s="167">
        <v>59400</v>
      </c>
      <c r="CP993" s="169">
        <f t="shared" si="677"/>
        <v>40.5</v>
      </c>
      <c r="CQ993" s="167">
        <v>-162.239</v>
      </c>
      <c r="CR993" s="167">
        <v>-165.923</v>
      </c>
      <c r="CS993" s="167">
        <f t="shared" si="678"/>
        <v>7.3745000000000003</v>
      </c>
      <c r="CT993" s="167">
        <f t="shared" si="679"/>
        <v>7.5419545454545451</v>
      </c>
    </row>
    <row r="994" spans="2:98">
      <c r="B994" s="167">
        <f t="shared" si="680"/>
        <v>991</v>
      </c>
      <c r="C994" s="167">
        <v>59460</v>
      </c>
      <c r="D994" s="169">
        <v>40.516666666666666</v>
      </c>
      <c r="E994" s="167">
        <v>-153.84899999999999</v>
      </c>
      <c r="F994" s="167">
        <v>-158.06</v>
      </c>
      <c r="G994" s="167">
        <f t="shared" si="661"/>
        <v>6.9931363636363635</v>
      </c>
      <c r="H994" s="167">
        <f t="shared" si="662"/>
        <v>7.1845454545454546</v>
      </c>
      <c r="J994" s="167">
        <f t="shared" si="681"/>
        <v>16.516666666666666</v>
      </c>
      <c r="K994" s="167">
        <f t="shared" si="663"/>
        <v>-2.5641499999999997</v>
      </c>
      <c r="L994" s="167">
        <f t="shared" si="701"/>
        <v>-2399.2260000000033</v>
      </c>
      <c r="M994" s="167">
        <f t="shared" si="682"/>
        <v>19193.808000000026</v>
      </c>
      <c r="N994" s="167">
        <f t="shared" si="664"/>
        <v>-2.6343333333333332</v>
      </c>
      <c r="O994" s="167">
        <f t="shared" si="698"/>
        <v>-2340.5228000000025</v>
      </c>
      <c r="P994" s="167">
        <f t="shared" si="683"/>
        <v>18724.18240000002</v>
      </c>
      <c r="Q994" s="167">
        <f t="shared" si="684"/>
        <v>18958.995200000023</v>
      </c>
      <c r="W994" s="167">
        <v>59460</v>
      </c>
      <c r="Y994" s="169">
        <f t="shared" si="685"/>
        <v>40.516666666666666</v>
      </c>
      <c r="Z994" s="167">
        <v>-215.744</v>
      </c>
      <c r="AA994" s="167">
        <v>-191.08</v>
      </c>
      <c r="AB994" s="167">
        <f t="shared" si="665"/>
        <v>9.8065454545454553</v>
      </c>
      <c r="AC994" s="167">
        <f t="shared" si="666"/>
        <v>8.6854545454545455</v>
      </c>
      <c r="AD994" s="167">
        <f t="shared" si="686"/>
        <v>-203.41200000000001</v>
      </c>
      <c r="AF994" s="167">
        <f t="shared" si="704"/>
        <v>16.516666666666666</v>
      </c>
      <c r="AG994" s="167">
        <f t="shared" si="687"/>
        <v>-3.5957333333333334</v>
      </c>
      <c r="AH994" s="167">
        <f t="shared" si="702"/>
        <v>-3011.3020333333347</v>
      </c>
      <c r="AI994" s="167">
        <f t="shared" si="688"/>
        <v>24090.416266666678</v>
      </c>
      <c r="AJ994" s="167">
        <f t="shared" si="689"/>
        <v>-3.1846666666666668</v>
      </c>
      <c r="AK994" s="167">
        <f t="shared" si="703"/>
        <v>-2808.9354000000044</v>
      </c>
      <c r="AL994" s="167">
        <f t="shared" si="690"/>
        <v>22471.483200000035</v>
      </c>
      <c r="AM994" s="167">
        <f t="shared" si="691"/>
        <v>23280.949733333357</v>
      </c>
      <c r="AR994" s="167">
        <v>59460</v>
      </c>
      <c r="AS994" s="169">
        <f t="shared" si="667"/>
        <v>40.516666666666666</v>
      </c>
      <c r="AT994" s="167">
        <v>-175.35499999999999</v>
      </c>
      <c r="AU994" s="167">
        <v>-241.245</v>
      </c>
      <c r="AV994" s="167">
        <f t="shared" si="668"/>
        <v>7.9706818181818173</v>
      </c>
      <c r="AW994" s="167">
        <f t="shared" si="669"/>
        <v>10.965681818181819</v>
      </c>
      <c r="AY994" s="167">
        <f t="shared" si="692"/>
        <v>16.516666666666666</v>
      </c>
      <c r="AZ994" s="167">
        <f t="shared" si="693"/>
        <v>-2.9225833333333333</v>
      </c>
      <c r="BA994" s="167">
        <f t="shared" si="699"/>
        <v>-2758.2587000000017</v>
      </c>
      <c r="BB994" s="167">
        <f t="shared" si="694"/>
        <v>22066.069600000013</v>
      </c>
      <c r="BC994" s="167">
        <f t="shared" si="695"/>
        <v>-4.0207499999999996</v>
      </c>
      <c r="BD994" s="167">
        <f t="shared" si="700"/>
        <v>-3956.7983666666687</v>
      </c>
      <c r="BE994" s="167">
        <f t="shared" si="696"/>
        <v>31654.38693333335</v>
      </c>
      <c r="BF994" s="167">
        <f t="shared" si="697"/>
        <v>26860.22826666668</v>
      </c>
      <c r="BK994" s="167">
        <v>59460</v>
      </c>
      <c r="BL994" s="169">
        <v>40.516666666666666</v>
      </c>
      <c r="BM994" s="167">
        <v>-126.194</v>
      </c>
      <c r="BN994" s="167">
        <v>-160.35900000000001</v>
      </c>
      <c r="BO994" s="167">
        <f t="shared" si="670"/>
        <v>5.7360909090909091</v>
      </c>
      <c r="BP994" s="167">
        <f t="shared" si="671"/>
        <v>7.2890454545454553</v>
      </c>
      <c r="BU994" s="167">
        <v>59460</v>
      </c>
      <c r="BV994" s="169">
        <v>40.516666666666666</v>
      </c>
      <c r="BW994" s="167">
        <v>-129.51400000000001</v>
      </c>
      <c r="BX994" s="167">
        <v>-144.09</v>
      </c>
      <c r="BY994" s="167">
        <f t="shared" si="672"/>
        <v>5.8870000000000005</v>
      </c>
      <c r="BZ994" s="167">
        <f t="shared" si="673"/>
        <v>6.5495454545454548</v>
      </c>
      <c r="CE994" s="167">
        <v>59460</v>
      </c>
      <c r="CF994" s="169">
        <f t="shared" si="674"/>
        <v>40.516666666666666</v>
      </c>
      <c r="CG994" s="167">
        <v>-72.046999999999997</v>
      </c>
      <c r="CH994" s="167">
        <v>-131.15299999999999</v>
      </c>
      <c r="CI994" s="167">
        <f t="shared" si="675"/>
        <v>3.2748636363636363</v>
      </c>
      <c r="CJ994" s="167">
        <f t="shared" si="676"/>
        <v>5.9615</v>
      </c>
      <c r="CO994" s="167">
        <v>59460</v>
      </c>
      <c r="CP994" s="169">
        <f t="shared" si="677"/>
        <v>40.516666666666666</v>
      </c>
      <c r="CQ994" s="167">
        <v>-164.215</v>
      </c>
      <c r="CR994" s="167">
        <v>-165.875</v>
      </c>
      <c r="CS994" s="167">
        <f t="shared" si="678"/>
        <v>7.4643181818181823</v>
      </c>
      <c r="CT994" s="167">
        <f t="shared" si="679"/>
        <v>7.5397727272727275</v>
      </c>
    </row>
    <row r="995" spans="2:98">
      <c r="B995" s="167">
        <f t="shared" si="680"/>
        <v>992</v>
      </c>
      <c r="C995" s="167">
        <v>59520</v>
      </c>
      <c r="D995" s="169">
        <v>40.533333333333331</v>
      </c>
      <c r="E995" s="167">
        <v>-155.07599999999999</v>
      </c>
      <c r="F995" s="167">
        <v>-158.90600000000001</v>
      </c>
      <c r="G995" s="167">
        <f t="shared" si="661"/>
        <v>7.048909090909091</v>
      </c>
      <c r="H995" s="167">
        <f t="shared" si="662"/>
        <v>7.2229999999999999</v>
      </c>
      <c r="J995" s="167">
        <f t="shared" si="681"/>
        <v>16.533333333333335</v>
      </c>
      <c r="K995" s="167">
        <f t="shared" si="663"/>
        <v>-2.5846</v>
      </c>
      <c r="L995" s="167">
        <f t="shared" si="701"/>
        <v>-2401.8106000000034</v>
      </c>
      <c r="M995" s="167">
        <f t="shared" si="682"/>
        <v>19214.484800000027</v>
      </c>
      <c r="N995" s="167">
        <f t="shared" si="664"/>
        <v>-2.6484333333333332</v>
      </c>
      <c r="O995" s="167">
        <f t="shared" si="698"/>
        <v>-2343.1712333333357</v>
      </c>
      <c r="P995" s="167">
        <f t="shared" si="683"/>
        <v>18745.369866666686</v>
      </c>
      <c r="Q995" s="167">
        <f t="shared" si="684"/>
        <v>18979.927333333355</v>
      </c>
      <c r="W995" s="167">
        <v>59520</v>
      </c>
      <c r="Y995" s="169">
        <f t="shared" si="685"/>
        <v>40.533333333333331</v>
      </c>
      <c r="Z995" s="167">
        <v>-213.35400000000001</v>
      </c>
      <c r="AA995" s="167">
        <v>-193.50299999999999</v>
      </c>
      <c r="AB995" s="167">
        <f t="shared" si="665"/>
        <v>9.697909090909091</v>
      </c>
      <c r="AC995" s="167">
        <f t="shared" si="666"/>
        <v>8.7955909090909081</v>
      </c>
      <c r="AD995" s="167">
        <f t="shared" si="686"/>
        <v>-203.42849999999999</v>
      </c>
      <c r="AF995" s="167">
        <f t="shared" si="704"/>
        <v>16.533333333333335</v>
      </c>
      <c r="AG995" s="167">
        <f t="shared" si="687"/>
        <v>-3.5559000000000003</v>
      </c>
      <c r="AH995" s="167">
        <f t="shared" si="702"/>
        <v>-3014.8579333333346</v>
      </c>
      <c r="AI995" s="167">
        <f t="shared" si="688"/>
        <v>24118.863466666677</v>
      </c>
      <c r="AJ995" s="167">
        <f t="shared" si="689"/>
        <v>-3.2250499999999995</v>
      </c>
      <c r="AK995" s="167">
        <f t="shared" si="703"/>
        <v>-2812.1604500000044</v>
      </c>
      <c r="AL995" s="167">
        <f t="shared" si="690"/>
        <v>22497.283600000035</v>
      </c>
      <c r="AM995" s="167">
        <f t="shared" si="691"/>
        <v>23308.073533333358</v>
      </c>
      <c r="AR995" s="167">
        <v>59520</v>
      </c>
      <c r="AS995" s="169">
        <f t="shared" si="667"/>
        <v>40.533333333333331</v>
      </c>
      <c r="AT995" s="167">
        <v>-175.53700000000001</v>
      </c>
      <c r="AU995" s="167">
        <v>-237.09899999999999</v>
      </c>
      <c r="AV995" s="167">
        <f t="shared" si="668"/>
        <v>7.9789545454545454</v>
      </c>
      <c r="AW995" s="167">
        <f t="shared" si="669"/>
        <v>10.777227272727272</v>
      </c>
      <c r="AY995" s="167">
        <f t="shared" si="692"/>
        <v>16.533333333333335</v>
      </c>
      <c r="AZ995" s="167">
        <f t="shared" si="693"/>
        <v>-2.9256166666666665</v>
      </c>
      <c r="BA995" s="167">
        <f t="shared" si="699"/>
        <v>-2761.1843166666686</v>
      </c>
      <c r="BB995" s="167">
        <f t="shared" si="694"/>
        <v>22089.474533333349</v>
      </c>
      <c r="BC995" s="167">
        <f t="shared" si="695"/>
        <v>-3.9516499999999999</v>
      </c>
      <c r="BD995" s="167">
        <f t="shared" si="700"/>
        <v>-3960.7500166666687</v>
      </c>
      <c r="BE995" s="167">
        <f t="shared" si="696"/>
        <v>31686.000133333349</v>
      </c>
      <c r="BF995" s="167">
        <f t="shared" si="697"/>
        <v>26887.737333333349</v>
      </c>
      <c r="BK995" s="167">
        <v>59520</v>
      </c>
      <c r="BL995" s="169">
        <v>40.533333333333331</v>
      </c>
      <c r="BM995" s="167">
        <v>-128.57</v>
      </c>
      <c r="BN995" s="167">
        <v>-163.06100000000001</v>
      </c>
      <c r="BO995" s="167">
        <f t="shared" si="670"/>
        <v>5.8440909090909088</v>
      </c>
      <c r="BP995" s="167">
        <f t="shared" si="671"/>
        <v>7.4118636363636368</v>
      </c>
      <c r="BU995" s="167">
        <v>59520</v>
      </c>
      <c r="BV995" s="169">
        <v>40.533333333333331</v>
      </c>
      <c r="BW995" s="167">
        <v>-129.05099999999999</v>
      </c>
      <c r="BX995" s="167">
        <v>-144.768</v>
      </c>
      <c r="BY995" s="167">
        <f t="shared" si="672"/>
        <v>5.865954545454545</v>
      </c>
      <c r="BZ995" s="167">
        <f t="shared" si="673"/>
        <v>6.5803636363636366</v>
      </c>
      <c r="CE995" s="167">
        <v>59520</v>
      </c>
      <c r="CF995" s="169">
        <f t="shared" si="674"/>
        <v>40.533333333333331</v>
      </c>
      <c r="CG995" s="167">
        <v>-71.334000000000003</v>
      </c>
      <c r="CH995" s="167">
        <v>-131.77500000000001</v>
      </c>
      <c r="CI995" s="167">
        <f t="shared" si="675"/>
        <v>3.2424545454545455</v>
      </c>
      <c r="CJ995" s="167">
        <f t="shared" si="676"/>
        <v>5.9897727272727277</v>
      </c>
      <c r="CO995" s="167">
        <v>59520</v>
      </c>
      <c r="CP995" s="169">
        <f t="shared" si="677"/>
        <v>40.533333333333331</v>
      </c>
      <c r="CQ995" s="167">
        <v>-161.05699999999999</v>
      </c>
      <c r="CR995" s="167">
        <v>-163.608</v>
      </c>
      <c r="CS995" s="167">
        <f t="shared" si="678"/>
        <v>7.3207727272727263</v>
      </c>
      <c r="CT995" s="167">
        <f t="shared" si="679"/>
        <v>7.4367272727272731</v>
      </c>
    </row>
    <row r="996" spans="2:98">
      <c r="B996" s="167">
        <f t="shared" si="680"/>
        <v>993</v>
      </c>
      <c r="C996" s="167">
        <v>59580</v>
      </c>
      <c r="D996" s="169">
        <v>40.549999999999997</v>
      </c>
      <c r="E996" s="167">
        <v>-153.38900000000001</v>
      </c>
      <c r="F996" s="167">
        <v>-159.27600000000001</v>
      </c>
      <c r="G996" s="167">
        <f t="shared" si="661"/>
        <v>6.9722272727272729</v>
      </c>
      <c r="H996" s="167">
        <f t="shared" si="662"/>
        <v>7.2398181818181824</v>
      </c>
      <c r="J996" s="167">
        <f t="shared" si="681"/>
        <v>16.55</v>
      </c>
      <c r="K996" s="167">
        <f t="shared" si="663"/>
        <v>-2.5564833333333334</v>
      </c>
      <c r="L996" s="167">
        <f t="shared" si="701"/>
        <v>-2404.3670833333367</v>
      </c>
      <c r="M996" s="167">
        <f t="shared" si="682"/>
        <v>19234.936666666694</v>
      </c>
      <c r="N996" s="167">
        <f t="shared" si="664"/>
        <v>-2.6546000000000003</v>
      </c>
      <c r="O996" s="167">
        <f t="shared" si="698"/>
        <v>-2345.8258333333356</v>
      </c>
      <c r="P996" s="167">
        <f t="shared" si="683"/>
        <v>18766.606666666685</v>
      </c>
      <c r="Q996" s="167">
        <f t="shared" si="684"/>
        <v>19000.771666666689</v>
      </c>
      <c r="W996" s="167">
        <v>59580</v>
      </c>
      <c r="Y996" s="169">
        <f t="shared" si="685"/>
        <v>40.549999999999997</v>
      </c>
      <c r="Z996" s="167">
        <v>-209.833</v>
      </c>
      <c r="AA996" s="167">
        <v>-185.143</v>
      </c>
      <c r="AB996" s="167">
        <f t="shared" si="665"/>
        <v>9.5378636363636371</v>
      </c>
      <c r="AC996" s="167">
        <f t="shared" si="666"/>
        <v>8.4155909090909091</v>
      </c>
      <c r="AD996" s="167">
        <f t="shared" si="686"/>
        <v>-197.488</v>
      </c>
      <c r="AF996" s="167">
        <f t="shared" si="704"/>
        <v>16.55</v>
      </c>
      <c r="AG996" s="167">
        <f t="shared" si="687"/>
        <v>-3.4972166666666666</v>
      </c>
      <c r="AH996" s="167">
        <f t="shared" si="702"/>
        <v>-3018.3551500000012</v>
      </c>
      <c r="AI996" s="167">
        <f t="shared" si="688"/>
        <v>24146.84120000001</v>
      </c>
      <c r="AJ996" s="167">
        <f t="shared" si="689"/>
        <v>-3.0857166666666664</v>
      </c>
      <c r="AK996" s="167">
        <f t="shared" si="703"/>
        <v>-2815.2461666666709</v>
      </c>
      <c r="AL996" s="167">
        <f t="shared" si="690"/>
        <v>22521.969333333367</v>
      </c>
      <c r="AM996" s="167">
        <f t="shared" si="691"/>
        <v>23334.40526666669</v>
      </c>
      <c r="AR996" s="167">
        <v>59580</v>
      </c>
      <c r="AS996" s="169">
        <f t="shared" si="667"/>
        <v>40.549999999999997</v>
      </c>
      <c r="AT996" s="167">
        <v>-176.82900000000001</v>
      </c>
      <c r="AU996" s="167">
        <v>-240.93299999999999</v>
      </c>
      <c r="AV996" s="167">
        <f t="shared" si="668"/>
        <v>8.0376818181818184</v>
      </c>
      <c r="AW996" s="167">
        <f t="shared" si="669"/>
        <v>10.951499999999999</v>
      </c>
      <c r="AY996" s="167">
        <f t="shared" si="692"/>
        <v>16.55</v>
      </c>
      <c r="AZ996" s="167">
        <f t="shared" si="693"/>
        <v>-2.9471500000000002</v>
      </c>
      <c r="BA996" s="167">
        <f t="shared" si="699"/>
        <v>-2764.1314666666685</v>
      </c>
      <c r="BB996" s="167">
        <f t="shared" si="694"/>
        <v>22113.051733333348</v>
      </c>
      <c r="BC996" s="167">
        <f t="shared" si="695"/>
        <v>-4.0155500000000002</v>
      </c>
      <c r="BD996" s="167">
        <f t="shared" si="700"/>
        <v>-3964.7655666666687</v>
      </c>
      <c r="BE996" s="167">
        <f t="shared" si="696"/>
        <v>31718.12453333335</v>
      </c>
      <c r="BF996" s="167">
        <f t="shared" si="697"/>
        <v>26915.588133333349</v>
      </c>
      <c r="BK996" s="167">
        <v>59580</v>
      </c>
      <c r="BL996" s="169">
        <v>40.549999999999997</v>
      </c>
      <c r="BM996" s="167">
        <v>-125.916</v>
      </c>
      <c r="BN996" s="167">
        <v>-162.64400000000001</v>
      </c>
      <c r="BO996" s="167">
        <f t="shared" si="670"/>
        <v>5.7234545454545449</v>
      </c>
      <c r="BP996" s="167">
        <f t="shared" si="671"/>
        <v>7.3929090909090913</v>
      </c>
      <c r="BU996" s="167">
        <v>59580</v>
      </c>
      <c r="BV996" s="169">
        <v>40.549999999999997</v>
      </c>
      <c r="BW996" s="167">
        <v>-130.56299999999999</v>
      </c>
      <c r="BX996" s="167">
        <v>-143.011</v>
      </c>
      <c r="BY996" s="167">
        <f t="shared" si="672"/>
        <v>5.9346818181818177</v>
      </c>
      <c r="BZ996" s="167">
        <f t="shared" si="673"/>
        <v>6.5004999999999997</v>
      </c>
      <c r="CE996" s="167">
        <v>59580</v>
      </c>
      <c r="CF996" s="169">
        <f t="shared" si="674"/>
        <v>40.549999999999997</v>
      </c>
      <c r="CG996" s="167">
        <v>-71.239000000000004</v>
      </c>
      <c r="CH996" s="167">
        <v>-131.53399999999999</v>
      </c>
      <c r="CI996" s="167">
        <f t="shared" si="675"/>
        <v>3.238136363636364</v>
      </c>
      <c r="CJ996" s="167">
        <f t="shared" si="676"/>
        <v>5.9788181818181814</v>
      </c>
      <c r="CO996" s="167">
        <v>59580</v>
      </c>
      <c r="CP996" s="169">
        <f t="shared" si="677"/>
        <v>40.549999999999997</v>
      </c>
      <c r="CQ996" s="167">
        <v>-162.99600000000001</v>
      </c>
      <c r="CR996" s="167">
        <v>-166.017</v>
      </c>
      <c r="CS996" s="167">
        <f t="shared" si="678"/>
        <v>7.4089090909090913</v>
      </c>
      <c r="CT996" s="167">
        <f t="shared" si="679"/>
        <v>7.5462272727272728</v>
      </c>
    </row>
    <row r="997" spans="2:98">
      <c r="B997" s="167">
        <f t="shared" si="680"/>
        <v>994</v>
      </c>
      <c r="C997" s="167">
        <v>59640</v>
      </c>
      <c r="D997" s="169">
        <v>40.566666666666663</v>
      </c>
      <c r="E997" s="167">
        <v>-152.77500000000001</v>
      </c>
      <c r="F997" s="167">
        <v>-159.75299999999999</v>
      </c>
      <c r="G997" s="167">
        <f t="shared" si="661"/>
        <v>6.9443181818181818</v>
      </c>
      <c r="H997" s="167">
        <f t="shared" si="662"/>
        <v>7.261499999999999</v>
      </c>
      <c r="J997" s="167">
        <f t="shared" si="681"/>
        <v>16.566666666666666</v>
      </c>
      <c r="K997" s="167">
        <f t="shared" si="663"/>
        <v>-2.5462500000000001</v>
      </c>
      <c r="L997" s="167">
        <f t="shared" si="701"/>
        <v>-2406.9133333333366</v>
      </c>
      <c r="M997" s="167">
        <f t="shared" si="682"/>
        <v>19255.306666666693</v>
      </c>
      <c r="N997" s="167">
        <f t="shared" si="664"/>
        <v>-2.6625499999999995</v>
      </c>
      <c r="O997" s="167">
        <f t="shared" si="698"/>
        <v>-2348.4883833333356</v>
      </c>
      <c r="P997" s="167">
        <f t="shared" si="683"/>
        <v>18787.907066666685</v>
      </c>
      <c r="Q997" s="167">
        <f t="shared" si="684"/>
        <v>19021.606866666691</v>
      </c>
      <c r="W997" s="167">
        <v>59640</v>
      </c>
      <c r="Y997" s="169">
        <f t="shared" si="685"/>
        <v>40.566666666666663</v>
      </c>
      <c r="Z997" s="167">
        <v>-209.19499999999999</v>
      </c>
      <c r="AA997" s="167">
        <v>-188.33</v>
      </c>
      <c r="AB997" s="167">
        <f t="shared" si="665"/>
        <v>9.5088636363636354</v>
      </c>
      <c r="AC997" s="167">
        <f t="shared" si="666"/>
        <v>8.5604545454545455</v>
      </c>
      <c r="AD997" s="167">
        <f t="shared" si="686"/>
        <v>-198.76249999999999</v>
      </c>
      <c r="AF997" s="167">
        <f t="shared" si="704"/>
        <v>16.566666666666666</v>
      </c>
      <c r="AG997" s="167">
        <f t="shared" si="687"/>
        <v>-3.4865833333333334</v>
      </c>
      <c r="AH997" s="167">
        <f t="shared" si="702"/>
        <v>-3021.8417333333346</v>
      </c>
      <c r="AI997" s="167">
        <f t="shared" si="688"/>
        <v>24174.733866666676</v>
      </c>
      <c r="AJ997" s="167">
        <f t="shared" si="689"/>
        <v>-3.1388333333333334</v>
      </c>
      <c r="AK997" s="167">
        <f t="shared" si="703"/>
        <v>-2818.3850000000043</v>
      </c>
      <c r="AL997" s="167">
        <f t="shared" si="690"/>
        <v>22547.080000000034</v>
      </c>
      <c r="AM997" s="167">
        <f t="shared" si="691"/>
        <v>23360.906933333354</v>
      </c>
      <c r="AR997" s="167">
        <v>59640</v>
      </c>
      <c r="AS997" s="169">
        <f t="shared" si="667"/>
        <v>40.566666666666663</v>
      </c>
      <c r="AT997" s="167">
        <v>-179.92099999999999</v>
      </c>
      <c r="AU997" s="167">
        <v>-239.68899999999999</v>
      </c>
      <c r="AV997" s="167">
        <f t="shared" si="668"/>
        <v>8.1782272727272716</v>
      </c>
      <c r="AW997" s="167">
        <f t="shared" si="669"/>
        <v>10.894954545454546</v>
      </c>
      <c r="AY997" s="167">
        <f t="shared" si="692"/>
        <v>16.566666666666666</v>
      </c>
      <c r="AZ997" s="167">
        <f t="shared" si="693"/>
        <v>-2.9986833333333331</v>
      </c>
      <c r="BA997" s="167">
        <f t="shared" si="699"/>
        <v>-2767.1301500000018</v>
      </c>
      <c r="BB997" s="167">
        <f t="shared" si="694"/>
        <v>22137.041200000014</v>
      </c>
      <c r="BC997" s="167">
        <f t="shared" si="695"/>
        <v>-3.9948166666666665</v>
      </c>
      <c r="BD997" s="167">
        <f t="shared" si="700"/>
        <v>-3968.7603833333355</v>
      </c>
      <c r="BE997" s="167">
        <f t="shared" si="696"/>
        <v>31750.083066666684</v>
      </c>
      <c r="BF997" s="167">
        <f t="shared" si="697"/>
        <v>26943.562133333347</v>
      </c>
      <c r="BK997" s="167">
        <v>59640</v>
      </c>
      <c r="BL997" s="169">
        <v>40.566666666666663</v>
      </c>
      <c r="BM997" s="167">
        <v>-129.03299999999999</v>
      </c>
      <c r="BN997" s="167">
        <v>-162.381</v>
      </c>
      <c r="BO997" s="167">
        <f t="shared" si="670"/>
        <v>5.8651363636363634</v>
      </c>
      <c r="BP997" s="167">
        <f t="shared" si="671"/>
        <v>7.3809545454545455</v>
      </c>
      <c r="BU997" s="167">
        <v>59640</v>
      </c>
      <c r="BV997" s="169">
        <v>40.566666666666663</v>
      </c>
      <c r="BW997" s="167">
        <v>-130.56299999999999</v>
      </c>
      <c r="BX997" s="167">
        <v>-144.25899999999999</v>
      </c>
      <c r="BY997" s="167">
        <f t="shared" si="672"/>
        <v>5.9346818181818177</v>
      </c>
      <c r="BZ997" s="167">
        <f t="shared" si="673"/>
        <v>6.557227272727272</v>
      </c>
      <c r="CE997" s="167">
        <v>59640</v>
      </c>
      <c r="CF997" s="169">
        <f t="shared" si="674"/>
        <v>40.566666666666663</v>
      </c>
      <c r="CG997" s="167">
        <v>-70.897999999999996</v>
      </c>
      <c r="CH997" s="167">
        <v>-131.364</v>
      </c>
      <c r="CI997" s="167">
        <f t="shared" si="675"/>
        <v>3.2226363636363633</v>
      </c>
      <c r="CJ997" s="167">
        <f t="shared" si="676"/>
        <v>5.9710909090909094</v>
      </c>
      <c r="CO997" s="167">
        <v>59640</v>
      </c>
      <c r="CP997" s="169">
        <f t="shared" si="677"/>
        <v>40.566666666666663</v>
      </c>
      <c r="CQ997" s="167">
        <v>-161.86500000000001</v>
      </c>
      <c r="CR997" s="167">
        <v>-163.92400000000001</v>
      </c>
      <c r="CS997" s="167">
        <f t="shared" si="678"/>
        <v>7.3575000000000008</v>
      </c>
      <c r="CT997" s="167">
        <f t="shared" si="679"/>
        <v>7.451090909090909</v>
      </c>
    </row>
    <row r="998" spans="2:98">
      <c r="B998" s="167">
        <f t="shared" si="680"/>
        <v>995</v>
      </c>
      <c r="C998" s="167">
        <v>59700</v>
      </c>
      <c r="D998" s="169">
        <v>40.583333333333329</v>
      </c>
      <c r="E998" s="167">
        <v>-152.62200000000001</v>
      </c>
      <c r="F998" s="167">
        <v>-159.96899999999999</v>
      </c>
      <c r="G998" s="167">
        <f t="shared" si="661"/>
        <v>6.9373636363636368</v>
      </c>
      <c r="H998" s="167">
        <f t="shared" si="662"/>
        <v>7.2713181818181818</v>
      </c>
      <c r="J998" s="167">
        <f t="shared" si="681"/>
        <v>16.583333333333332</v>
      </c>
      <c r="K998" s="167">
        <f t="shared" si="663"/>
        <v>-2.5437000000000003</v>
      </c>
      <c r="L998" s="167">
        <f t="shared" si="701"/>
        <v>-2409.4570333333368</v>
      </c>
      <c r="M998" s="167">
        <f t="shared" si="682"/>
        <v>19275.656266666694</v>
      </c>
      <c r="N998" s="167">
        <f t="shared" si="664"/>
        <v>-2.66615</v>
      </c>
      <c r="O998" s="167">
        <f t="shared" si="698"/>
        <v>-2351.1545333333356</v>
      </c>
      <c r="P998" s="167">
        <f t="shared" si="683"/>
        <v>18809.236266666685</v>
      </c>
      <c r="Q998" s="167">
        <f t="shared" si="684"/>
        <v>19042.446266666688</v>
      </c>
      <c r="W998" s="167">
        <v>59700</v>
      </c>
      <c r="Y998" s="169">
        <f t="shared" si="685"/>
        <v>40.583333333333329</v>
      </c>
      <c r="Z998" s="167">
        <v>-208.42699999999999</v>
      </c>
      <c r="AA998" s="167">
        <v>-190.57</v>
      </c>
      <c r="AB998" s="167">
        <f t="shared" si="665"/>
        <v>9.4739545454545446</v>
      </c>
      <c r="AC998" s="167">
        <f t="shared" si="666"/>
        <v>8.6622727272727271</v>
      </c>
      <c r="AD998" s="167">
        <f t="shared" si="686"/>
        <v>-199.49849999999998</v>
      </c>
      <c r="AF998" s="167">
        <f t="shared" si="704"/>
        <v>16.583333333333332</v>
      </c>
      <c r="AG998" s="167">
        <f t="shared" si="687"/>
        <v>-3.473783333333333</v>
      </c>
      <c r="AH998" s="167">
        <f t="shared" si="702"/>
        <v>-3025.3155166666679</v>
      </c>
      <c r="AI998" s="167">
        <f t="shared" si="688"/>
        <v>24202.524133333343</v>
      </c>
      <c r="AJ998" s="167">
        <f t="shared" si="689"/>
        <v>-3.1761666666666666</v>
      </c>
      <c r="AK998" s="167">
        <f t="shared" si="703"/>
        <v>-2821.5611666666709</v>
      </c>
      <c r="AL998" s="167">
        <f t="shared" si="690"/>
        <v>22572.489333333368</v>
      </c>
      <c r="AM998" s="167">
        <f t="shared" si="691"/>
        <v>23387.506733333357</v>
      </c>
      <c r="AR998" s="167">
        <v>59700</v>
      </c>
      <c r="AS998" s="169">
        <f t="shared" si="667"/>
        <v>40.583333333333329</v>
      </c>
      <c r="AT998" s="167">
        <v>-179.89699999999999</v>
      </c>
      <c r="AU998" s="167">
        <v>-241.34800000000001</v>
      </c>
      <c r="AV998" s="167">
        <f t="shared" si="668"/>
        <v>8.1771363636363628</v>
      </c>
      <c r="AW998" s="167">
        <f t="shared" si="669"/>
        <v>10.970363636363636</v>
      </c>
      <c r="AY998" s="167">
        <f t="shared" si="692"/>
        <v>16.583333333333332</v>
      </c>
      <c r="AZ998" s="167">
        <f t="shared" si="693"/>
        <v>-2.9982833333333332</v>
      </c>
      <c r="BA998" s="167">
        <f t="shared" si="699"/>
        <v>-2770.1284333333351</v>
      </c>
      <c r="BB998" s="167">
        <f t="shared" si="694"/>
        <v>22161.027466666681</v>
      </c>
      <c r="BC998" s="167">
        <f t="shared" si="695"/>
        <v>-4.0224666666666664</v>
      </c>
      <c r="BD998" s="167">
        <f t="shared" si="700"/>
        <v>-3972.7828500000023</v>
      </c>
      <c r="BE998" s="167">
        <f t="shared" si="696"/>
        <v>31782.262800000019</v>
      </c>
      <c r="BF998" s="167">
        <f t="shared" si="697"/>
        <v>26971.64513333335</v>
      </c>
      <c r="BK998" s="167">
        <v>59700</v>
      </c>
      <c r="BL998" s="169">
        <v>40.583333333333329</v>
      </c>
      <c r="BM998" s="167">
        <v>-126.58</v>
      </c>
      <c r="BN998" s="167">
        <v>-162.999</v>
      </c>
      <c r="BO998" s="167">
        <f t="shared" si="670"/>
        <v>5.7536363636363639</v>
      </c>
      <c r="BP998" s="167">
        <f t="shared" si="671"/>
        <v>7.4090454545454545</v>
      </c>
      <c r="BU998" s="167">
        <v>59700</v>
      </c>
      <c r="BV998" s="169">
        <v>40.583333333333329</v>
      </c>
      <c r="BW998" s="167">
        <v>-129.42099999999999</v>
      </c>
      <c r="BX998" s="167">
        <v>-145.90799999999999</v>
      </c>
      <c r="BY998" s="167">
        <f t="shared" si="672"/>
        <v>5.8827727272727266</v>
      </c>
      <c r="BZ998" s="167">
        <f t="shared" si="673"/>
        <v>6.6321818181818175</v>
      </c>
      <c r="CE998" s="167">
        <v>59700</v>
      </c>
      <c r="CF998" s="169">
        <f t="shared" si="674"/>
        <v>40.583333333333329</v>
      </c>
      <c r="CG998" s="167">
        <v>-70.846000000000004</v>
      </c>
      <c r="CH998" s="167">
        <v>-130.15</v>
      </c>
      <c r="CI998" s="167">
        <f t="shared" si="675"/>
        <v>3.2202727272727274</v>
      </c>
      <c r="CJ998" s="167">
        <f t="shared" si="676"/>
        <v>5.915909090909091</v>
      </c>
      <c r="CO998" s="167">
        <v>59700</v>
      </c>
      <c r="CP998" s="169">
        <f t="shared" si="677"/>
        <v>40.583333333333329</v>
      </c>
      <c r="CQ998" s="167">
        <v>-162.071</v>
      </c>
      <c r="CR998" s="167">
        <v>-164.16</v>
      </c>
      <c r="CS998" s="167">
        <f t="shared" si="678"/>
        <v>7.3668636363636359</v>
      </c>
      <c r="CT998" s="167">
        <f t="shared" si="679"/>
        <v>7.4618181818181819</v>
      </c>
    </row>
    <row r="999" spans="2:98">
      <c r="B999" s="167">
        <f t="shared" si="680"/>
        <v>996</v>
      </c>
      <c r="C999" s="167">
        <v>59760</v>
      </c>
      <c r="D999" s="169">
        <v>40.6</v>
      </c>
      <c r="E999" s="167">
        <v>-154.15600000000001</v>
      </c>
      <c r="F999" s="167">
        <v>-158.983</v>
      </c>
      <c r="G999" s="167">
        <f t="shared" si="661"/>
        <v>7.007090909090909</v>
      </c>
      <c r="H999" s="167">
        <f t="shared" si="662"/>
        <v>7.2265000000000006</v>
      </c>
      <c r="J999" s="167">
        <f t="shared" si="681"/>
        <v>16.600000000000001</v>
      </c>
      <c r="K999" s="167">
        <f t="shared" si="663"/>
        <v>-2.5692666666666666</v>
      </c>
      <c r="L999" s="167">
        <f t="shared" si="701"/>
        <v>-2412.0263000000036</v>
      </c>
      <c r="M999" s="167">
        <f t="shared" si="682"/>
        <v>19296.210400000029</v>
      </c>
      <c r="N999" s="167">
        <f t="shared" si="664"/>
        <v>-2.6497166666666665</v>
      </c>
      <c r="O999" s="167">
        <f t="shared" si="698"/>
        <v>-2353.8042500000024</v>
      </c>
      <c r="P999" s="167">
        <f t="shared" si="683"/>
        <v>18830.434000000019</v>
      </c>
      <c r="Q999" s="167">
        <f t="shared" si="684"/>
        <v>19063.322200000024</v>
      </c>
      <c r="W999" s="167">
        <v>59760</v>
      </c>
      <c r="Y999" s="169">
        <f t="shared" si="685"/>
        <v>40.6</v>
      </c>
      <c r="Z999" s="167">
        <v>-212.315</v>
      </c>
      <c r="AA999" s="167">
        <v>-191.072</v>
      </c>
      <c r="AB999" s="167">
        <f t="shared" si="665"/>
        <v>9.6506818181818179</v>
      </c>
      <c r="AC999" s="167">
        <f t="shared" si="666"/>
        <v>8.6850909090909099</v>
      </c>
      <c r="AD999" s="167">
        <f t="shared" si="686"/>
        <v>-201.6935</v>
      </c>
      <c r="AF999" s="167">
        <f t="shared" si="704"/>
        <v>16.600000000000001</v>
      </c>
      <c r="AG999" s="167">
        <f t="shared" si="687"/>
        <v>-3.5385833333333334</v>
      </c>
      <c r="AH999" s="167">
        <f t="shared" si="702"/>
        <v>-3028.8541000000014</v>
      </c>
      <c r="AI999" s="167">
        <f t="shared" si="688"/>
        <v>24230.832800000011</v>
      </c>
      <c r="AJ999" s="167">
        <f t="shared" si="689"/>
        <v>-3.1845333333333334</v>
      </c>
      <c r="AK999" s="167">
        <f t="shared" si="703"/>
        <v>-2824.7457000000045</v>
      </c>
      <c r="AL999" s="167">
        <f t="shared" si="690"/>
        <v>22597.965600000036</v>
      </c>
      <c r="AM999" s="167">
        <f t="shared" si="691"/>
        <v>23414.399200000022</v>
      </c>
      <c r="AR999" s="167">
        <v>59760</v>
      </c>
      <c r="AS999" s="169">
        <f t="shared" si="667"/>
        <v>40.6</v>
      </c>
      <c r="AT999" s="167">
        <v>-178.179</v>
      </c>
      <c r="AU999" s="167">
        <v>-238.46299999999999</v>
      </c>
      <c r="AV999" s="167">
        <f t="shared" si="668"/>
        <v>8.099045454545454</v>
      </c>
      <c r="AW999" s="167">
        <f t="shared" si="669"/>
        <v>10.839227272727273</v>
      </c>
      <c r="AY999" s="167">
        <f t="shared" si="692"/>
        <v>16.600000000000001</v>
      </c>
      <c r="AZ999" s="167">
        <f t="shared" si="693"/>
        <v>-2.9696500000000001</v>
      </c>
      <c r="BA999" s="167">
        <f t="shared" si="699"/>
        <v>-2773.0980833333351</v>
      </c>
      <c r="BB999" s="167">
        <f t="shared" si="694"/>
        <v>22184.784666666681</v>
      </c>
      <c r="BC999" s="167">
        <f t="shared" si="695"/>
        <v>-3.9743833333333334</v>
      </c>
      <c r="BD999" s="167">
        <f t="shared" si="700"/>
        <v>-3976.7572333333355</v>
      </c>
      <c r="BE999" s="167">
        <f t="shared" si="696"/>
        <v>31814.057866666684</v>
      </c>
      <c r="BF999" s="167">
        <f t="shared" si="697"/>
        <v>26999.421266666683</v>
      </c>
      <c r="BK999" s="167">
        <v>59760</v>
      </c>
      <c r="BL999" s="169">
        <v>40.6</v>
      </c>
      <c r="BM999" s="167">
        <v>-127.999</v>
      </c>
      <c r="BN999" s="167">
        <v>-163.77099999999999</v>
      </c>
      <c r="BO999" s="167">
        <f t="shared" si="670"/>
        <v>5.8181363636363637</v>
      </c>
      <c r="BP999" s="167">
        <f t="shared" si="671"/>
        <v>7.4441363636363631</v>
      </c>
      <c r="BU999" s="167">
        <v>59760</v>
      </c>
      <c r="BV999" s="169">
        <v>40.6</v>
      </c>
      <c r="BW999" s="167">
        <v>-130.285</v>
      </c>
      <c r="BX999" s="167">
        <v>-145.87700000000001</v>
      </c>
      <c r="BY999" s="167">
        <f t="shared" si="672"/>
        <v>5.9220454545454544</v>
      </c>
      <c r="BZ999" s="167">
        <f t="shared" si="673"/>
        <v>6.6307727272727277</v>
      </c>
      <c r="CE999" s="167">
        <v>59760</v>
      </c>
      <c r="CF999" s="169">
        <f t="shared" si="674"/>
        <v>40.6</v>
      </c>
      <c r="CG999" s="167">
        <v>-71.956999999999994</v>
      </c>
      <c r="CH999" s="167">
        <v>-130.50200000000001</v>
      </c>
      <c r="CI999" s="167">
        <f t="shared" si="675"/>
        <v>3.2707727272727269</v>
      </c>
      <c r="CJ999" s="167">
        <f t="shared" si="676"/>
        <v>5.931909090909091</v>
      </c>
      <c r="CO999" s="167">
        <v>59760</v>
      </c>
      <c r="CP999" s="169">
        <f t="shared" si="677"/>
        <v>40.6</v>
      </c>
      <c r="CQ999" s="167">
        <v>-163.148</v>
      </c>
      <c r="CR999" s="167">
        <v>-163.46600000000001</v>
      </c>
      <c r="CS999" s="167">
        <f t="shared" si="678"/>
        <v>7.4158181818181816</v>
      </c>
      <c r="CT999" s="167">
        <f t="shared" si="679"/>
        <v>7.4302727272727278</v>
      </c>
    </row>
    <row r="1000" spans="2:98">
      <c r="B1000" s="167">
        <f t="shared" si="680"/>
        <v>997</v>
      </c>
      <c r="C1000" s="167">
        <v>59820</v>
      </c>
      <c r="D1000" s="169">
        <v>40.616666666666667</v>
      </c>
      <c r="E1000" s="167">
        <v>-152.46899999999999</v>
      </c>
      <c r="F1000" s="167">
        <v>-158.244</v>
      </c>
      <c r="G1000" s="167">
        <f t="shared" si="661"/>
        <v>6.930409090909091</v>
      </c>
      <c r="H1000" s="167">
        <f t="shared" si="662"/>
        <v>7.1929090909090911</v>
      </c>
      <c r="J1000" s="167">
        <f t="shared" si="681"/>
        <v>16.616666666666667</v>
      </c>
      <c r="K1000" s="167">
        <f t="shared" si="663"/>
        <v>-2.54115</v>
      </c>
      <c r="L1000" s="167">
        <f t="shared" si="701"/>
        <v>-2414.5674500000036</v>
      </c>
      <c r="M1000" s="167">
        <f t="shared" si="682"/>
        <v>19316.539600000029</v>
      </c>
      <c r="N1000" s="167">
        <f t="shared" si="664"/>
        <v>-2.6374</v>
      </c>
      <c r="O1000" s="167">
        <f t="shared" si="698"/>
        <v>-2356.4416500000025</v>
      </c>
      <c r="P1000" s="167">
        <f t="shared" si="683"/>
        <v>18851.53320000002</v>
      </c>
      <c r="Q1000" s="167">
        <f t="shared" si="684"/>
        <v>19084.036400000026</v>
      </c>
      <c r="W1000" s="167">
        <v>59820</v>
      </c>
      <c r="Y1000" s="169">
        <f t="shared" si="685"/>
        <v>40.616666666666667</v>
      </c>
      <c r="Z1000" s="167">
        <v>-213.70099999999999</v>
      </c>
      <c r="AA1000" s="167">
        <v>-187.43700000000001</v>
      </c>
      <c r="AB1000" s="167">
        <f t="shared" si="665"/>
        <v>9.7136818181818185</v>
      </c>
      <c r="AC1000" s="167">
        <f t="shared" si="666"/>
        <v>8.5198636363636364</v>
      </c>
      <c r="AD1000" s="167">
        <f t="shared" si="686"/>
        <v>-200.56900000000002</v>
      </c>
      <c r="AF1000" s="167">
        <f t="shared" si="704"/>
        <v>16.616666666666667</v>
      </c>
      <c r="AG1000" s="167">
        <f t="shared" si="687"/>
        <v>-3.5616833333333333</v>
      </c>
      <c r="AH1000" s="167">
        <f t="shared" si="702"/>
        <v>-3032.4157833333347</v>
      </c>
      <c r="AI1000" s="167">
        <f t="shared" si="688"/>
        <v>24259.326266666678</v>
      </c>
      <c r="AJ1000" s="167">
        <f t="shared" si="689"/>
        <v>-3.1239500000000002</v>
      </c>
      <c r="AK1000" s="167">
        <f t="shared" si="703"/>
        <v>-2827.8696500000046</v>
      </c>
      <c r="AL1000" s="167">
        <f t="shared" si="690"/>
        <v>22622.957200000037</v>
      </c>
      <c r="AM1000" s="167">
        <f t="shared" si="691"/>
        <v>23441.141733333359</v>
      </c>
      <c r="AR1000" s="167">
        <v>59820</v>
      </c>
      <c r="AS1000" s="169">
        <f t="shared" si="667"/>
        <v>40.616666666666667</v>
      </c>
      <c r="AT1000" s="167">
        <v>-176.928</v>
      </c>
      <c r="AU1000" s="167">
        <v>-241.33799999999999</v>
      </c>
      <c r="AV1000" s="167">
        <f t="shared" si="668"/>
        <v>8.0421818181818185</v>
      </c>
      <c r="AW1000" s="167">
        <f t="shared" si="669"/>
        <v>10.969909090909091</v>
      </c>
      <c r="AY1000" s="167">
        <f t="shared" si="692"/>
        <v>16.616666666666667</v>
      </c>
      <c r="AZ1000" s="167">
        <f t="shared" si="693"/>
        <v>-2.9487999999999999</v>
      </c>
      <c r="BA1000" s="167">
        <f t="shared" si="699"/>
        <v>-2776.0468833333352</v>
      </c>
      <c r="BB1000" s="167">
        <f t="shared" si="694"/>
        <v>22208.375066666682</v>
      </c>
      <c r="BC1000" s="167">
        <f t="shared" si="695"/>
        <v>-4.0222999999999995</v>
      </c>
      <c r="BD1000" s="167">
        <f t="shared" si="700"/>
        <v>-3980.7795333333356</v>
      </c>
      <c r="BE1000" s="167">
        <f t="shared" si="696"/>
        <v>31846.236266666685</v>
      </c>
      <c r="BF1000" s="167">
        <f t="shared" si="697"/>
        <v>27027.305666666682</v>
      </c>
      <c r="BK1000" s="167">
        <v>59820</v>
      </c>
      <c r="BL1000" s="169">
        <v>40.616666666666667</v>
      </c>
      <c r="BM1000" s="167">
        <v>-128.416</v>
      </c>
      <c r="BN1000" s="167">
        <v>-163.13800000000001</v>
      </c>
      <c r="BO1000" s="167">
        <f t="shared" si="670"/>
        <v>5.8370909090909091</v>
      </c>
      <c r="BP1000" s="167">
        <f t="shared" si="671"/>
        <v>7.4153636363636366</v>
      </c>
      <c r="BU1000" s="167">
        <v>59820</v>
      </c>
      <c r="BV1000" s="169">
        <v>40.616666666666667</v>
      </c>
      <c r="BW1000" s="167">
        <v>-131.90600000000001</v>
      </c>
      <c r="BX1000" s="167">
        <v>-146.971</v>
      </c>
      <c r="BY1000" s="167">
        <f t="shared" si="672"/>
        <v>5.9957272727272732</v>
      </c>
      <c r="BZ1000" s="167">
        <f t="shared" si="673"/>
        <v>6.6805000000000003</v>
      </c>
      <c r="CE1000" s="167">
        <v>59820</v>
      </c>
      <c r="CF1000" s="169">
        <f t="shared" si="674"/>
        <v>40.616666666666667</v>
      </c>
      <c r="CG1000" s="167">
        <v>-71.896000000000001</v>
      </c>
      <c r="CH1000" s="167">
        <v>-130.578</v>
      </c>
      <c r="CI1000" s="167">
        <f t="shared" si="675"/>
        <v>3.2680000000000002</v>
      </c>
      <c r="CJ1000" s="167">
        <f t="shared" si="676"/>
        <v>5.9353636363636362</v>
      </c>
      <c r="CO1000" s="167">
        <v>59820</v>
      </c>
      <c r="CP1000" s="169">
        <f t="shared" si="677"/>
        <v>40.616666666666667</v>
      </c>
      <c r="CQ1000" s="167">
        <v>-163.89099999999999</v>
      </c>
      <c r="CR1000" s="167">
        <v>-164.768</v>
      </c>
      <c r="CS1000" s="167">
        <f t="shared" si="678"/>
        <v>7.4495909090909089</v>
      </c>
      <c r="CT1000" s="167">
        <f t="shared" si="679"/>
        <v>7.4894545454545458</v>
      </c>
    </row>
    <row r="1001" spans="2:98">
      <c r="B1001" s="167">
        <f t="shared" si="680"/>
        <v>998</v>
      </c>
      <c r="C1001" s="167">
        <v>59880</v>
      </c>
      <c r="D1001" s="169">
        <v>40.633333333333333</v>
      </c>
      <c r="E1001" s="167">
        <v>-153.542</v>
      </c>
      <c r="F1001" s="167">
        <v>-158.89099999999999</v>
      </c>
      <c r="G1001" s="167">
        <f t="shared" si="661"/>
        <v>6.9791818181818179</v>
      </c>
      <c r="H1001" s="167">
        <f t="shared" si="662"/>
        <v>7.2223181818181814</v>
      </c>
      <c r="J1001" s="167">
        <f t="shared" si="681"/>
        <v>16.633333333333333</v>
      </c>
      <c r="K1001" s="167">
        <f t="shared" si="663"/>
        <v>-2.5590333333333333</v>
      </c>
      <c r="L1001" s="167">
        <f t="shared" si="701"/>
        <v>-2417.1264833333371</v>
      </c>
      <c r="M1001" s="167">
        <f t="shared" si="682"/>
        <v>19337.011866666697</v>
      </c>
      <c r="N1001" s="167">
        <f t="shared" si="664"/>
        <v>-2.6481833333333333</v>
      </c>
      <c r="O1001" s="167">
        <f t="shared" si="698"/>
        <v>-2359.0898333333357</v>
      </c>
      <c r="P1001" s="167">
        <f t="shared" si="683"/>
        <v>18872.718666666686</v>
      </c>
      <c r="Q1001" s="167">
        <f t="shared" si="684"/>
        <v>19104.865266666689</v>
      </c>
      <c r="W1001" s="167">
        <v>59880</v>
      </c>
      <c r="Y1001" s="169">
        <f t="shared" si="685"/>
        <v>40.633333333333333</v>
      </c>
      <c r="Z1001" s="167">
        <v>-209.88800000000001</v>
      </c>
      <c r="AA1001" s="167">
        <v>-190.059</v>
      </c>
      <c r="AB1001" s="167">
        <f t="shared" si="665"/>
        <v>9.5403636363636366</v>
      </c>
      <c r="AC1001" s="167">
        <f t="shared" si="666"/>
        <v>8.6390454545454549</v>
      </c>
      <c r="AD1001" s="167">
        <f t="shared" si="686"/>
        <v>-199.9735</v>
      </c>
      <c r="AF1001" s="167">
        <f t="shared" si="704"/>
        <v>16.633333333333333</v>
      </c>
      <c r="AG1001" s="167">
        <f t="shared" si="687"/>
        <v>-3.4981333333333335</v>
      </c>
      <c r="AH1001" s="167">
        <f t="shared" si="702"/>
        <v>-3035.9139166666682</v>
      </c>
      <c r="AI1001" s="167">
        <f t="shared" si="688"/>
        <v>24287.311333333346</v>
      </c>
      <c r="AJ1001" s="167">
        <f t="shared" si="689"/>
        <v>-3.1676500000000001</v>
      </c>
      <c r="AK1001" s="167">
        <f t="shared" si="703"/>
        <v>-2831.0373000000045</v>
      </c>
      <c r="AL1001" s="167">
        <f t="shared" si="690"/>
        <v>22648.298400000036</v>
      </c>
      <c r="AM1001" s="167">
        <f t="shared" si="691"/>
        <v>23467.804866666691</v>
      </c>
      <c r="AR1001" s="167">
        <v>59880</v>
      </c>
      <c r="AS1001" s="169">
        <f t="shared" si="667"/>
        <v>40.633333333333333</v>
      </c>
      <c r="AT1001" s="167">
        <v>-177.10900000000001</v>
      </c>
      <c r="AU1001" s="167">
        <v>-244.15</v>
      </c>
      <c r="AV1001" s="167">
        <f t="shared" si="668"/>
        <v>8.050409090909092</v>
      </c>
      <c r="AW1001" s="167">
        <f t="shared" si="669"/>
        <v>11.097727272727273</v>
      </c>
      <c r="AY1001" s="167">
        <f t="shared" si="692"/>
        <v>16.633333333333333</v>
      </c>
      <c r="AZ1001" s="167">
        <f t="shared" si="693"/>
        <v>-2.9518166666666668</v>
      </c>
      <c r="BA1001" s="167">
        <f t="shared" si="699"/>
        <v>-2778.9987000000019</v>
      </c>
      <c r="BB1001" s="167">
        <f t="shared" si="694"/>
        <v>22231.989600000015</v>
      </c>
      <c r="BC1001" s="167">
        <f t="shared" si="695"/>
        <v>-4.0691666666666668</v>
      </c>
      <c r="BD1001" s="167">
        <f t="shared" si="700"/>
        <v>-3984.8487000000023</v>
      </c>
      <c r="BE1001" s="167">
        <f t="shared" si="696"/>
        <v>31878.789600000018</v>
      </c>
      <c r="BF1001" s="167">
        <f t="shared" si="697"/>
        <v>27055.389600000017</v>
      </c>
      <c r="BK1001" s="167">
        <v>59880</v>
      </c>
      <c r="BL1001" s="169">
        <v>40.633333333333333</v>
      </c>
      <c r="BM1001" s="167">
        <v>-130.34399999999999</v>
      </c>
      <c r="BN1001" s="167">
        <v>-160.26599999999999</v>
      </c>
      <c r="BO1001" s="167">
        <f t="shared" si="670"/>
        <v>5.9247272727272726</v>
      </c>
      <c r="BP1001" s="167">
        <f t="shared" si="671"/>
        <v>7.2848181818181814</v>
      </c>
      <c r="BU1001" s="167">
        <v>59880</v>
      </c>
      <c r="BV1001" s="169">
        <v>40.633333333333333</v>
      </c>
      <c r="BW1001" s="167">
        <v>-130.316</v>
      </c>
      <c r="BX1001" s="167">
        <v>-145.15299999999999</v>
      </c>
      <c r="BY1001" s="167">
        <f t="shared" si="672"/>
        <v>5.923454545454546</v>
      </c>
      <c r="BZ1001" s="167">
        <f t="shared" si="673"/>
        <v>6.5978636363636358</v>
      </c>
      <c r="CE1001" s="167">
        <v>59880</v>
      </c>
      <c r="CF1001" s="169">
        <f t="shared" si="674"/>
        <v>40.633333333333333</v>
      </c>
      <c r="CG1001" s="167">
        <v>-70.980999999999995</v>
      </c>
      <c r="CH1001" s="167">
        <v>-130.72499999999999</v>
      </c>
      <c r="CI1001" s="167">
        <f t="shared" si="675"/>
        <v>3.2264090909090908</v>
      </c>
      <c r="CJ1001" s="167">
        <f t="shared" si="676"/>
        <v>5.942045454545454</v>
      </c>
      <c r="CO1001" s="167">
        <v>59880</v>
      </c>
      <c r="CP1001" s="169">
        <f t="shared" si="677"/>
        <v>40.633333333333333</v>
      </c>
      <c r="CQ1001" s="167">
        <v>-163.16900000000001</v>
      </c>
      <c r="CR1001" s="167">
        <v>-167.11500000000001</v>
      </c>
      <c r="CS1001" s="167">
        <f t="shared" si="678"/>
        <v>7.4167727272727282</v>
      </c>
      <c r="CT1001" s="167">
        <f t="shared" si="679"/>
        <v>7.5961363636363641</v>
      </c>
    </row>
    <row r="1002" spans="2:98">
      <c r="B1002" s="167">
        <f t="shared" si="680"/>
        <v>999</v>
      </c>
      <c r="C1002" s="167">
        <v>59940</v>
      </c>
      <c r="D1002" s="169">
        <v>40.65</v>
      </c>
      <c r="E1002" s="167">
        <v>-153.696</v>
      </c>
      <c r="F1002" s="167">
        <v>-159.184</v>
      </c>
      <c r="G1002" s="167">
        <f t="shared" si="661"/>
        <v>6.9861818181818185</v>
      </c>
      <c r="H1002" s="167">
        <f t="shared" si="662"/>
        <v>7.2356363636363632</v>
      </c>
      <c r="J1002" s="167">
        <f t="shared" si="681"/>
        <v>16.649999999999999</v>
      </c>
      <c r="K1002" s="167">
        <f t="shared" si="663"/>
        <v>-2.5615999999999999</v>
      </c>
      <c r="L1002" s="167">
        <f t="shared" si="701"/>
        <v>-2419.6880833333371</v>
      </c>
      <c r="M1002" s="167">
        <f t="shared" si="682"/>
        <v>19357.504666666697</v>
      </c>
      <c r="N1002" s="167">
        <f t="shared" si="664"/>
        <v>-2.6530666666666667</v>
      </c>
      <c r="O1002" s="167">
        <f t="shared" si="698"/>
        <v>-2361.7429000000025</v>
      </c>
      <c r="P1002" s="167">
        <f t="shared" si="683"/>
        <v>18893.94320000002</v>
      </c>
      <c r="Q1002" s="167">
        <f t="shared" si="684"/>
        <v>19125.723933333356</v>
      </c>
      <c r="W1002" s="167">
        <v>59940</v>
      </c>
      <c r="Y1002" s="169">
        <f t="shared" si="685"/>
        <v>40.65</v>
      </c>
      <c r="Z1002" s="167">
        <v>-207.87200000000001</v>
      </c>
      <c r="AA1002" s="167">
        <v>-193.84899999999999</v>
      </c>
      <c r="AB1002" s="167">
        <f t="shared" si="665"/>
        <v>9.4487272727272735</v>
      </c>
      <c r="AC1002" s="167">
        <f t="shared" si="666"/>
        <v>8.8113181818181818</v>
      </c>
      <c r="AD1002" s="167">
        <f t="shared" si="686"/>
        <v>-200.8605</v>
      </c>
      <c r="AF1002" s="167">
        <f t="shared" si="704"/>
        <v>16.649999999999999</v>
      </c>
      <c r="AG1002" s="167">
        <f t="shared" si="687"/>
        <v>-3.4645333333333337</v>
      </c>
      <c r="AH1002" s="167">
        <f t="shared" si="702"/>
        <v>-3039.3784500000015</v>
      </c>
      <c r="AI1002" s="167">
        <f t="shared" si="688"/>
        <v>24315.027600000012</v>
      </c>
      <c r="AJ1002" s="167">
        <f t="shared" si="689"/>
        <v>-3.2308166666666662</v>
      </c>
      <c r="AK1002" s="167">
        <f t="shared" si="703"/>
        <v>-2834.2681166666712</v>
      </c>
      <c r="AL1002" s="167">
        <f t="shared" si="690"/>
        <v>22674.144933333369</v>
      </c>
      <c r="AM1002" s="167">
        <f t="shared" si="691"/>
        <v>23494.586266666691</v>
      </c>
      <c r="AR1002" s="167">
        <v>59940</v>
      </c>
      <c r="AS1002" s="169">
        <f t="shared" si="667"/>
        <v>40.65</v>
      </c>
      <c r="AT1002" s="167">
        <v>-179.18</v>
      </c>
      <c r="AU1002" s="167">
        <v>-240.53800000000001</v>
      </c>
      <c r="AV1002" s="167">
        <f t="shared" si="668"/>
        <v>8.1445454545454545</v>
      </c>
      <c r="AW1002" s="167">
        <f t="shared" si="669"/>
        <v>10.933545454545454</v>
      </c>
      <c r="AY1002" s="167">
        <f t="shared" si="692"/>
        <v>16.649999999999999</v>
      </c>
      <c r="AZ1002" s="167">
        <f t="shared" si="693"/>
        <v>-2.9863333333333335</v>
      </c>
      <c r="BA1002" s="167">
        <f t="shared" si="699"/>
        <v>-2781.9850333333352</v>
      </c>
      <c r="BB1002" s="167">
        <f t="shared" si="694"/>
        <v>22255.880266666682</v>
      </c>
      <c r="BC1002" s="167">
        <f t="shared" si="695"/>
        <v>-4.0089666666666668</v>
      </c>
      <c r="BD1002" s="167">
        <f t="shared" si="700"/>
        <v>-3988.857666666669</v>
      </c>
      <c r="BE1002" s="167">
        <f t="shared" si="696"/>
        <v>31910.861333333352</v>
      </c>
      <c r="BF1002" s="167">
        <f t="shared" si="697"/>
        <v>27083.370800000019</v>
      </c>
      <c r="BK1002" s="167">
        <v>59940</v>
      </c>
      <c r="BL1002" s="169">
        <v>40.65</v>
      </c>
      <c r="BM1002" s="167">
        <v>-127.629</v>
      </c>
      <c r="BN1002" s="167">
        <v>-159.88</v>
      </c>
      <c r="BO1002" s="167">
        <f t="shared" si="670"/>
        <v>5.801318181818182</v>
      </c>
      <c r="BP1002" s="167">
        <f t="shared" si="671"/>
        <v>7.2672727272727267</v>
      </c>
      <c r="BU1002" s="167">
        <v>59940</v>
      </c>
      <c r="BV1002" s="169">
        <v>40.65</v>
      </c>
      <c r="BW1002" s="167">
        <v>-131.566</v>
      </c>
      <c r="BX1002" s="167">
        <v>-145.16800000000001</v>
      </c>
      <c r="BY1002" s="167">
        <f t="shared" si="672"/>
        <v>5.9802727272727276</v>
      </c>
      <c r="BZ1002" s="167">
        <f t="shared" si="673"/>
        <v>6.5985454545454552</v>
      </c>
      <c r="CE1002" s="167">
        <v>59940</v>
      </c>
      <c r="CF1002" s="169">
        <f t="shared" si="674"/>
        <v>40.65</v>
      </c>
      <c r="CG1002" s="167">
        <v>-71.61</v>
      </c>
      <c r="CH1002" s="167">
        <v>-130.77699999999999</v>
      </c>
      <c r="CI1002" s="167">
        <f t="shared" si="675"/>
        <v>3.2549999999999999</v>
      </c>
      <c r="CJ1002" s="167">
        <f t="shared" si="676"/>
        <v>5.9444090909090903</v>
      </c>
      <c r="CO1002" s="167">
        <v>59940</v>
      </c>
      <c r="CP1002" s="169">
        <f t="shared" si="677"/>
        <v>40.65</v>
      </c>
      <c r="CQ1002" s="167">
        <v>-161.95400000000001</v>
      </c>
      <c r="CR1002" s="167">
        <v>-167.40600000000001</v>
      </c>
      <c r="CS1002" s="167">
        <f t="shared" si="678"/>
        <v>7.3615454545454551</v>
      </c>
      <c r="CT1002" s="167">
        <f t="shared" si="679"/>
        <v>7.6093636363636366</v>
      </c>
    </row>
    <row r="1003" spans="2:98">
      <c r="B1003" s="167">
        <f t="shared" si="680"/>
        <v>1000</v>
      </c>
      <c r="C1003" s="167">
        <v>60000</v>
      </c>
      <c r="D1003" s="169">
        <v>40.666666666666671</v>
      </c>
      <c r="E1003" s="167">
        <v>-151.24199999999999</v>
      </c>
      <c r="F1003" s="167">
        <v>-159.399</v>
      </c>
      <c r="G1003" s="167">
        <f t="shared" si="661"/>
        <v>6.8746363636363634</v>
      </c>
      <c r="H1003" s="167">
        <f t="shared" si="662"/>
        <v>7.2454090909090914</v>
      </c>
      <c r="J1003" s="167">
        <f t="shared" si="681"/>
        <v>16.666666666666668</v>
      </c>
      <c r="K1003" s="167">
        <f t="shared" si="663"/>
        <v>-2.5206999999999997</v>
      </c>
      <c r="L1003" s="167">
        <f t="shared" si="701"/>
        <v>-2422.2087833333371</v>
      </c>
      <c r="M1003" s="167">
        <f t="shared" si="682"/>
        <v>19377.670266666697</v>
      </c>
      <c r="N1003" s="167">
        <f t="shared" si="664"/>
        <v>-2.65665</v>
      </c>
      <c r="O1003" s="167">
        <f t="shared" si="698"/>
        <v>-2364.3995500000024</v>
      </c>
      <c r="P1003" s="167">
        <f t="shared" si="683"/>
        <v>18915.196400000019</v>
      </c>
      <c r="Q1003" s="167">
        <f t="shared" si="684"/>
        <v>19146.433333333356</v>
      </c>
      <c r="W1003" s="167">
        <v>60000</v>
      </c>
      <c r="Y1003" s="169">
        <f t="shared" si="685"/>
        <v>40.666666666666671</v>
      </c>
      <c r="Z1003" s="167">
        <v>-212.62799999999999</v>
      </c>
      <c r="AA1003" s="167">
        <v>-189.20500000000001</v>
      </c>
      <c r="AB1003" s="167">
        <f t="shared" si="665"/>
        <v>9.6649090909090898</v>
      </c>
      <c r="AC1003" s="167">
        <f t="shared" si="666"/>
        <v>8.6002272727272739</v>
      </c>
      <c r="AD1003" s="167">
        <f t="shared" si="686"/>
        <v>-200.91649999999998</v>
      </c>
      <c r="AF1003" s="167">
        <f t="shared" si="704"/>
        <v>16.666666666666668</v>
      </c>
      <c r="AG1003" s="167">
        <f t="shared" si="687"/>
        <v>-3.5437999999999996</v>
      </c>
      <c r="AH1003" s="167">
        <f t="shared" si="702"/>
        <v>-3042.9222500000014</v>
      </c>
      <c r="AI1003" s="167">
        <f t="shared" si="688"/>
        <v>24343.378000000012</v>
      </c>
      <c r="AJ1003" s="167">
        <f t="shared" si="689"/>
        <v>-3.1534166666666668</v>
      </c>
      <c r="AK1003" s="167">
        <f t="shared" si="703"/>
        <v>-2837.4215333333377</v>
      </c>
      <c r="AL1003" s="167">
        <f t="shared" si="690"/>
        <v>22699.372266666702</v>
      </c>
      <c r="AM1003" s="167">
        <f t="shared" si="691"/>
        <v>23521.375133333357</v>
      </c>
      <c r="AR1003" s="167">
        <v>60000</v>
      </c>
      <c r="AS1003" s="169">
        <f t="shared" si="667"/>
        <v>40.666666666666671</v>
      </c>
      <c r="AT1003" s="167">
        <v>-177.96199999999999</v>
      </c>
      <c r="AU1003" s="167">
        <v>-241.75299999999999</v>
      </c>
      <c r="AV1003" s="167">
        <f t="shared" si="668"/>
        <v>8.0891818181818174</v>
      </c>
      <c r="AW1003" s="167">
        <f t="shared" si="669"/>
        <v>10.988772727272726</v>
      </c>
      <c r="AY1003" s="167">
        <f t="shared" si="692"/>
        <v>16.666666666666668</v>
      </c>
      <c r="AZ1003" s="167">
        <f t="shared" si="693"/>
        <v>-2.9660333333333333</v>
      </c>
      <c r="BA1003" s="167">
        <f t="shared" si="699"/>
        <v>-2784.9510666666683</v>
      </c>
      <c r="BB1003" s="167">
        <f t="shared" si="694"/>
        <v>22279.608533333347</v>
      </c>
      <c r="BC1003" s="167">
        <f t="shared" si="695"/>
        <v>-4.0292166666666667</v>
      </c>
      <c r="BD1003" s="167">
        <f t="shared" si="700"/>
        <v>-3992.8868833333358</v>
      </c>
      <c r="BE1003" s="167">
        <f t="shared" si="696"/>
        <v>31943.095066666687</v>
      </c>
      <c r="BF1003" s="167">
        <f t="shared" si="697"/>
        <v>27111.351800000019</v>
      </c>
      <c r="BK1003" s="167">
        <v>60000</v>
      </c>
      <c r="BL1003" s="169">
        <v>40.666666666666671</v>
      </c>
      <c r="BM1003" s="167">
        <v>-129.233</v>
      </c>
      <c r="BN1003" s="167">
        <v>-161.82599999999999</v>
      </c>
      <c r="BO1003" s="167">
        <f t="shared" si="670"/>
        <v>5.8742272727272731</v>
      </c>
      <c r="BP1003" s="167">
        <f t="shared" si="671"/>
        <v>7.3557272727272727</v>
      </c>
      <c r="BU1003" s="167">
        <v>60000</v>
      </c>
      <c r="BV1003" s="169">
        <v>40.666666666666671</v>
      </c>
      <c r="BW1003" s="167">
        <v>-130.779</v>
      </c>
      <c r="BX1003" s="167">
        <v>-144.15100000000001</v>
      </c>
      <c r="BY1003" s="167">
        <f t="shared" si="672"/>
        <v>5.9444999999999997</v>
      </c>
      <c r="BZ1003" s="167">
        <f t="shared" si="673"/>
        <v>6.5523181818181824</v>
      </c>
      <c r="CE1003" s="167">
        <v>60000</v>
      </c>
      <c r="CF1003" s="169">
        <f t="shared" si="674"/>
        <v>40.666666666666671</v>
      </c>
      <c r="CG1003" s="167">
        <v>-71.251000000000005</v>
      </c>
      <c r="CH1003" s="167">
        <v>-131.095</v>
      </c>
      <c r="CI1003" s="167">
        <f t="shared" si="675"/>
        <v>3.2386818181818184</v>
      </c>
      <c r="CJ1003" s="167">
        <f t="shared" si="676"/>
        <v>5.9588636363636365</v>
      </c>
      <c r="CO1003" s="167">
        <v>60000</v>
      </c>
      <c r="CP1003" s="169">
        <f t="shared" si="677"/>
        <v>40.666666666666671</v>
      </c>
      <c r="CQ1003" s="167">
        <v>-161.53700000000001</v>
      </c>
      <c r="CR1003" s="167">
        <v>-168.34200000000001</v>
      </c>
      <c r="CS1003" s="167">
        <f t="shared" si="678"/>
        <v>7.3425909090909096</v>
      </c>
      <c r="CT1003" s="167">
        <f t="shared" si="679"/>
        <v>7.6519090909090917</v>
      </c>
    </row>
    <row r="1004" spans="2:98">
      <c r="B1004" s="167">
        <f t="shared" si="680"/>
        <v>1001</v>
      </c>
      <c r="C1004" s="167">
        <v>60060</v>
      </c>
      <c r="D1004" s="169">
        <v>40.683333333333337</v>
      </c>
      <c r="E1004" s="167">
        <v>-151.24199999999999</v>
      </c>
      <c r="F1004" s="167">
        <v>-157.62899999999999</v>
      </c>
      <c r="G1004" s="167">
        <f t="shared" si="661"/>
        <v>6.8746363636363634</v>
      </c>
      <c r="H1004" s="167">
        <f t="shared" si="662"/>
        <v>7.1649545454545454</v>
      </c>
      <c r="J1004" s="167">
        <f t="shared" si="681"/>
        <v>16.683333333333334</v>
      </c>
      <c r="K1004" s="167">
        <f t="shared" si="663"/>
        <v>-2.5206999999999997</v>
      </c>
      <c r="L1004" s="167">
        <f t="shared" si="701"/>
        <v>-2424.7294833333372</v>
      </c>
      <c r="M1004" s="167">
        <f t="shared" si="682"/>
        <v>19397.835866666697</v>
      </c>
      <c r="N1004" s="167">
        <f t="shared" si="664"/>
        <v>-2.6271499999999999</v>
      </c>
      <c r="O1004" s="167">
        <f t="shared" si="698"/>
        <v>-2367.0267000000022</v>
      </c>
      <c r="P1004" s="167">
        <f t="shared" si="683"/>
        <v>18936.213600000017</v>
      </c>
      <c r="Q1004" s="167">
        <f t="shared" si="684"/>
        <v>19167.024733333357</v>
      </c>
      <c r="W1004" s="167">
        <v>60060</v>
      </c>
      <c r="Y1004" s="169">
        <f t="shared" si="685"/>
        <v>40.683333333333337</v>
      </c>
      <c r="Z1004" s="167">
        <v>-210.27699999999999</v>
      </c>
      <c r="AA1004" s="167">
        <v>-188.93100000000001</v>
      </c>
      <c r="AB1004" s="167">
        <f t="shared" si="665"/>
        <v>9.5580454545454536</v>
      </c>
      <c r="AC1004" s="167">
        <f t="shared" si="666"/>
        <v>8.5877727272727284</v>
      </c>
      <c r="AD1004" s="167">
        <f t="shared" si="686"/>
        <v>-199.60399999999998</v>
      </c>
      <c r="AF1004" s="167">
        <f t="shared" si="704"/>
        <v>16.683333333333334</v>
      </c>
      <c r="AG1004" s="167">
        <f t="shared" si="687"/>
        <v>-3.5046166666666663</v>
      </c>
      <c r="AH1004" s="167">
        <f t="shared" si="702"/>
        <v>-3046.426866666668</v>
      </c>
      <c r="AI1004" s="167">
        <f t="shared" si="688"/>
        <v>24371.414933333344</v>
      </c>
      <c r="AJ1004" s="167">
        <f t="shared" si="689"/>
        <v>-3.1488500000000004</v>
      </c>
      <c r="AK1004" s="167">
        <f t="shared" si="703"/>
        <v>-2840.5703833333378</v>
      </c>
      <c r="AL1004" s="167">
        <f t="shared" si="690"/>
        <v>22724.563066666702</v>
      </c>
      <c r="AM1004" s="167">
        <f t="shared" si="691"/>
        <v>23547.989000000023</v>
      </c>
      <c r="AR1004" s="167">
        <v>60060</v>
      </c>
      <c r="AS1004" s="169">
        <f t="shared" si="667"/>
        <v>40.683333333333337</v>
      </c>
      <c r="AT1004" s="167">
        <v>-176.83199999999999</v>
      </c>
      <c r="AU1004" s="167">
        <v>-241.53</v>
      </c>
      <c r="AV1004" s="167">
        <f t="shared" si="668"/>
        <v>8.0378181818181815</v>
      </c>
      <c r="AW1004" s="167">
        <f t="shared" si="669"/>
        <v>10.978636363636364</v>
      </c>
      <c r="AY1004" s="167">
        <f t="shared" si="692"/>
        <v>16.683333333333334</v>
      </c>
      <c r="AZ1004" s="167">
        <f t="shared" si="693"/>
        <v>-2.9472</v>
      </c>
      <c r="BA1004" s="167">
        <f t="shared" si="699"/>
        <v>-2787.8982666666684</v>
      </c>
      <c r="BB1004" s="167">
        <f t="shared" si="694"/>
        <v>22303.186133333347</v>
      </c>
      <c r="BC1004" s="167">
        <f t="shared" si="695"/>
        <v>-4.0255000000000001</v>
      </c>
      <c r="BD1004" s="167">
        <f t="shared" si="700"/>
        <v>-3996.912383333336</v>
      </c>
      <c r="BE1004" s="167">
        <f t="shared" si="696"/>
        <v>31975.299066666688</v>
      </c>
      <c r="BF1004" s="167">
        <f t="shared" si="697"/>
        <v>27139.24260000002</v>
      </c>
      <c r="BK1004" s="167">
        <v>60060</v>
      </c>
      <c r="BL1004" s="169">
        <v>40.683333333333337</v>
      </c>
      <c r="BM1004" s="167">
        <v>-127.598</v>
      </c>
      <c r="BN1004" s="167">
        <v>-162.767</v>
      </c>
      <c r="BO1004" s="167">
        <f t="shared" si="670"/>
        <v>5.7999090909090905</v>
      </c>
      <c r="BP1004" s="167">
        <f t="shared" si="671"/>
        <v>7.3984999999999994</v>
      </c>
      <c r="BU1004" s="167">
        <v>60060</v>
      </c>
      <c r="BV1004" s="169">
        <v>40.683333333333337</v>
      </c>
      <c r="BW1004" s="167">
        <v>-130.67099999999999</v>
      </c>
      <c r="BX1004" s="167">
        <v>-144.02799999999999</v>
      </c>
      <c r="BY1004" s="167">
        <f t="shared" si="672"/>
        <v>5.9395909090909091</v>
      </c>
      <c r="BZ1004" s="167">
        <f t="shared" si="673"/>
        <v>6.5467272727272725</v>
      </c>
      <c r="CE1004" s="167">
        <v>60060</v>
      </c>
      <c r="CF1004" s="169">
        <f t="shared" si="674"/>
        <v>40.683333333333337</v>
      </c>
      <c r="CG1004" s="167">
        <v>-71.180000000000007</v>
      </c>
      <c r="CH1004" s="167">
        <v>-130.24600000000001</v>
      </c>
      <c r="CI1004" s="167">
        <f t="shared" si="675"/>
        <v>3.2354545454545458</v>
      </c>
      <c r="CJ1004" s="167">
        <f t="shared" si="676"/>
        <v>5.920272727272728</v>
      </c>
      <c r="CO1004" s="167">
        <v>60060</v>
      </c>
      <c r="CP1004" s="169">
        <f t="shared" si="677"/>
        <v>40.683333333333337</v>
      </c>
      <c r="CQ1004" s="167">
        <v>-163.30000000000001</v>
      </c>
      <c r="CR1004" s="167">
        <v>-167.90199999999999</v>
      </c>
      <c r="CS1004" s="167">
        <f t="shared" si="678"/>
        <v>7.4227272727272728</v>
      </c>
      <c r="CT1004" s="167">
        <f t="shared" si="679"/>
        <v>7.6319090909090903</v>
      </c>
    </row>
    <row r="1005" spans="2:98">
      <c r="B1005" s="167">
        <f t="shared" si="680"/>
        <v>1002</v>
      </c>
      <c r="C1005" s="167">
        <v>60120</v>
      </c>
      <c r="D1005" s="169">
        <v>40.700000000000003</v>
      </c>
      <c r="E1005" s="167">
        <v>-152.46899999999999</v>
      </c>
      <c r="F1005" s="167">
        <v>-157.82900000000001</v>
      </c>
      <c r="G1005" s="167">
        <f t="shared" si="661"/>
        <v>6.930409090909091</v>
      </c>
      <c r="H1005" s="167">
        <f t="shared" si="662"/>
        <v>7.1740454545454551</v>
      </c>
      <c r="J1005" s="167">
        <f t="shared" si="681"/>
        <v>16.7</v>
      </c>
      <c r="K1005" s="167">
        <f t="shared" si="663"/>
        <v>-2.54115</v>
      </c>
      <c r="L1005" s="167">
        <f t="shared" si="701"/>
        <v>-2427.2706333333372</v>
      </c>
      <c r="M1005" s="167">
        <f t="shared" si="682"/>
        <v>19418.165066666697</v>
      </c>
      <c r="N1005" s="167">
        <f t="shared" si="664"/>
        <v>-2.6304833333333333</v>
      </c>
      <c r="O1005" s="167">
        <f t="shared" si="698"/>
        <v>-2369.6571833333355</v>
      </c>
      <c r="P1005" s="167">
        <f t="shared" si="683"/>
        <v>18957.257466666684</v>
      </c>
      <c r="Q1005" s="167">
        <f t="shared" si="684"/>
        <v>19187.711266666691</v>
      </c>
      <c r="W1005" s="167">
        <v>60120</v>
      </c>
      <c r="Y1005" s="169">
        <f t="shared" si="685"/>
        <v>40.700000000000003</v>
      </c>
      <c r="Z1005" s="167">
        <v>-212.20400000000001</v>
      </c>
      <c r="AA1005" s="167">
        <v>-188.95</v>
      </c>
      <c r="AB1005" s="167">
        <f t="shared" si="665"/>
        <v>9.6456363636363633</v>
      </c>
      <c r="AC1005" s="167">
        <f t="shared" si="666"/>
        <v>8.588636363636363</v>
      </c>
      <c r="AD1005" s="167">
        <f t="shared" si="686"/>
        <v>-200.577</v>
      </c>
      <c r="AF1005" s="167">
        <f t="shared" si="704"/>
        <v>16.7</v>
      </c>
      <c r="AG1005" s="167">
        <f t="shared" si="687"/>
        <v>-3.5367333333333333</v>
      </c>
      <c r="AH1005" s="167">
        <f t="shared" si="702"/>
        <v>-3049.9636000000014</v>
      </c>
      <c r="AI1005" s="167">
        <f t="shared" si="688"/>
        <v>24399.708800000011</v>
      </c>
      <c r="AJ1005" s="167">
        <f t="shared" si="689"/>
        <v>-3.1491666666666664</v>
      </c>
      <c r="AK1005" s="167">
        <f t="shared" si="703"/>
        <v>-2843.7195500000043</v>
      </c>
      <c r="AL1005" s="167">
        <f t="shared" si="690"/>
        <v>22749.756400000035</v>
      </c>
      <c r="AM1005" s="167">
        <f t="shared" si="691"/>
        <v>23574.732600000025</v>
      </c>
      <c r="AR1005" s="167">
        <v>60120</v>
      </c>
      <c r="AS1005" s="169">
        <f t="shared" si="667"/>
        <v>40.700000000000003</v>
      </c>
      <c r="AT1005" s="167">
        <v>-178.94300000000001</v>
      </c>
      <c r="AU1005" s="167">
        <v>-241.52500000000001</v>
      </c>
      <c r="AV1005" s="167">
        <f t="shared" si="668"/>
        <v>8.1337727272727278</v>
      </c>
      <c r="AW1005" s="167">
        <f t="shared" si="669"/>
        <v>10.978409090909091</v>
      </c>
      <c r="AY1005" s="167">
        <f t="shared" si="692"/>
        <v>16.7</v>
      </c>
      <c r="AZ1005" s="167">
        <f t="shared" si="693"/>
        <v>-2.9823833333333334</v>
      </c>
      <c r="BA1005" s="167">
        <f t="shared" si="699"/>
        <v>-2790.8806500000019</v>
      </c>
      <c r="BB1005" s="167">
        <f t="shared" si="694"/>
        <v>22327.045200000015</v>
      </c>
      <c r="BC1005" s="167">
        <f t="shared" si="695"/>
        <v>-4.0254166666666666</v>
      </c>
      <c r="BD1005" s="167">
        <f t="shared" si="700"/>
        <v>-4000.9378000000029</v>
      </c>
      <c r="BE1005" s="167">
        <f t="shared" si="696"/>
        <v>32007.502400000023</v>
      </c>
      <c r="BF1005" s="167">
        <f t="shared" si="697"/>
        <v>27167.273800000017</v>
      </c>
      <c r="BK1005" s="167">
        <v>60120</v>
      </c>
      <c r="BL1005" s="169">
        <v>40.700000000000003</v>
      </c>
      <c r="BM1005" s="167">
        <v>-128.50800000000001</v>
      </c>
      <c r="BN1005" s="167">
        <v>-164.126</v>
      </c>
      <c r="BO1005" s="167">
        <f t="shared" si="670"/>
        <v>5.8412727272727274</v>
      </c>
      <c r="BP1005" s="167">
        <f t="shared" si="671"/>
        <v>7.4602727272727272</v>
      </c>
      <c r="BU1005" s="167">
        <v>60120</v>
      </c>
      <c r="BV1005" s="169">
        <v>40.700000000000003</v>
      </c>
      <c r="BW1005" s="167">
        <v>-129.54499999999999</v>
      </c>
      <c r="BX1005" s="167">
        <v>-144.614</v>
      </c>
      <c r="BY1005" s="167">
        <f t="shared" si="672"/>
        <v>5.8884090909090903</v>
      </c>
      <c r="BZ1005" s="167">
        <f t="shared" si="673"/>
        <v>6.573363636363637</v>
      </c>
      <c r="CE1005" s="167">
        <v>60120</v>
      </c>
      <c r="CF1005" s="169">
        <f t="shared" si="674"/>
        <v>40.700000000000003</v>
      </c>
      <c r="CG1005" s="167">
        <v>-71.665000000000006</v>
      </c>
      <c r="CH1005" s="167">
        <v>-129.90600000000001</v>
      </c>
      <c r="CI1005" s="167">
        <f t="shared" si="675"/>
        <v>3.2575000000000003</v>
      </c>
      <c r="CJ1005" s="167">
        <f t="shared" si="676"/>
        <v>5.9048181818181824</v>
      </c>
      <c r="CO1005" s="167">
        <v>60120</v>
      </c>
      <c r="CP1005" s="169">
        <f t="shared" si="677"/>
        <v>40.700000000000003</v>
      </c>
      <c r="CQ1005" s="167">
        <v>-163.428</v>
      </c>
      <c r="CR1005" s="167">
        <v>-166.94800000000001</v>
      </c>
      <c r="CS1005" s="167">
        <f t="shared" si="678"/>
        <v>7.4285454545454543</v>
      </c>
      <c r="CT1005" s="167">
        <f t="shared" si="679"/>
        <v>7.5885454545454545</v>
      </c>
    </row>
    <row r="1006" spans="2:98">
      <c r="B1006" s="167">
        <f t="shared" si="680"/>
        <v>1003</v>
      </c>
      <c r="C1006" s="167">
        <v>60180</v>
      </c>
      <c r="D1006" s="169">
        <v>40.716666666666669</v>
      </c>
      <c r="E1006" s="167">
        <v>-152.00899999999999</v>
      </c>
      <c r="F1006" s="167">
        <v>-157.07400000000001</v>
      </c>
      <c r="G1006" s="167">
        <f t="shared" si="661"/>
        <v>6.9094999999999995</v>
      </c>
      <c r="H1006" s="167">
        <f t="shared" si="662"/>
        <v>7.1397272727272734</v>
      </c>
      <c r="J1006" s="167">
        <f t="shared" si="681"/>
        <v>16.716666666666665</v>
      </c>
      <c r="K1006" s="167">
        <f t="shared" si="663"/>
        <v>-2.5334833333333329</v>
      </c>
      <c r="L1006" s="167">
        <f t="shared" si="701"/>
        <v>-2429.8041166666703</v>
      </c>
      <c r="M1006" s="167">
        <f t="shared" si="682"/>
        <v>19438.432933333363</v>
      </c>
      <c r="N1006" s="167">
        <f t="shared" si="664"/>
        <v>-2.6179000000000001</v>
      </c>
      <c r="O1006" s="167">
        <f t="shared" si="698"/>
        <v>-2372.2750833333357</v>
      </c>
      <c r="P1006" s="167">
        <f t="shared" si="683"/>
        <v>18978.200666666686</v>
      </c>
      <c r="Q1006" s="167">
        <f t="shared" si="684"/>
        <v>19208.316800000022</v>
      </c>
      <c r="W1006" s="167">
        <v>60180</v>
      </c>
      <c r="Y1006" s="169">
        <f t="shared" si="685"/>
        <v>40.716666666666669</v>
      </c>
      <c r="Z1006" s="167">
        <v>-216.38300000000001</v>
      </c>
      <c r="AA1006" s="167">
        <v>-188.43</v>
      </c>
      <c r="AB1006" s="167">
        <f t="shared" si="665"/>
        <v>9.8355909090909091</v>
      </c>
      <c r="AC1006" s="167">
        <f t="shared" si="666"/>
        <v>8.5649999999999995</v>
      </c>
      <c r="AD1006" s="167">
        <f t="shared" si="686"/>
        <v>-202.40649999999999</v>
      </c>
      <c r="AF1006" s="167">
        <f t="shared" si="704"/>
        <v>16.716666666666665</v>
      </c>
      <c r="AG1006" s="167">
        <f t="shared" si="687"/>
        <v>-3.6063833333333335</v>
      </c>
      <c r="AH1006" s="167">
        <f t="shared" si="702"/>
        <v>-3053.5699833333347</v>
      </c>
      <c r="AI1006" s="167">
        <f t="shared" si="688"/>
        <v>24428.559866666677</v>
      </c>
      <c r="AJ1006" s="167">
        <f t="shared" si="689"/>
        <v>-3.1405000000000003</v>
      </c>
      <c r="AK1006" s="167">
        <f t="shared" si="703"/>
        <v>-2846.8600500000043</v>
      </c>
      <c r="AL1006" s="167">
        <f t="shared" si="690"/>
        <v>22774.880400000035</v>
      </c>
      <c r="AM1006" s="167">
        <f t="shared" si="691"/>
        <v>23601.720133333358</v>
      </c>
      <c r="AR1006" s="167">
        <v>60180</v>
      </c>
      <c r="AS1006" s="169">
        <f t="shared" si="667"/>
        <v>40.716666666666669</v>
      </c>
      <c r="AT1006" s="167">
        <v>-181.28399999999999</v>
      </c>
      <c r="AU1006" s="167">
        <v>-238.25700000000001</v>
      </c>
      <c r="AV1006" s="167">
        <f t="shared" si="668"/>
        <v>8.2401818181818172</v>
      </c>
      <c r="AW1006" s="167">
        <f t="shared" si="669"/>
        <v>10.829863636363637</v>
      </c>
      <c r="AY1006" s="167">
        <f t="shared" si="692"/>
        <v>16.716666666666665</v>
      </c>
      <c r="AZ1006" s="167">
        <f t="shared" si="693"/>
        <v>-3.0213999999999999</v>
      </c>
      <c r="BA1006" s="167">
        <f t="shared" si="699"/>
        <v>-2793.902050000002</v>
      </c>
      <c r="BB1006" s="167">
        <f t="shared" si="694"/>
        <v>22351.216400000016</v>
      </c>
      <c r="BC1006" s="167">
        <f t="shared" si="695"/>
        <v>-3.9709500000000002</v>
      </c>
      <c r="BD1006" s="167">
        <f t="shared" si="700"/>
        <v>-4004.9087500000028</v>
      </c>
      <c r="BE1006" s="167">
        <f t="shared" si="696"/>
        <v>32039.270000000022</v>
      </c>
      <c r="BF1006" s="167">
        <f t="shared" si="697"/>
        <v>27195.243200000019</v>
      </c>
      <c r="BK1006" s="167">
        <v>60180</v>
      </c>
      <c r="BL1006" s="169">
        <v>40.716666666666669</v>
      </c>
      <c r="BM1006" s="167">
        <v>-127.444</v>
      </c>
      <c r="BN1006" s="167">
        <v>-163.83199999999999</v>
      </c>
      <c r="BO1006" s="167">
        <f t="shared" si="670"/>
        <v>5.7929090909090908</v>
      </c>
      <c r="BP1006" s="167">
        <f t="shared" si="671"/>
        <v>7.4469090909090907</v>
      </c>
      <c r="BU1006" s="167">
        <v>60180</v>
      </c>
      <c r="BV1006" s="169">
        <v>40.716666666666669</v>
      </c>
      <c r="BW1006" s="167">
        <v>-128.10900000000001</v>
      </c>
      <c r="BX1006" s="167">
        <v>-144.18199999999999</v>
      </c>
      <c r="BY1006" s="167">
        <f t="shared" si="672"/>
        <v>5.8231363636363644</v>
      </c>
      <c r="BZ1006" s="167">
        <f t="shared" si="673"/>
        <v>6.5537272727272722</v>
      </c>
      <c r="CE1006" s="167">
        <v>60180</v>
      </c>
      <c r="CF1006" s="169">
        <f t="shared" si="674"/>
        <v>40.716666666666669</v>
      </c>
      <c r="CG1006" s="167">
        <v>-70.975999999999999</v>
      </c>
      <c r="CH1006" s="167">
        <v>-129.78200000000001</v>
      </c>
      <c r="CI1006" s="167">
        <f t="shared" si="675"/>
        <v>3.2261818181818183</v>
      </c>
      <c r="CJ1006" s="167">
        <f t="shared" si="676"/>
        <v>5.8991818181818187</v>
      </c>
      <c r="CO1006" s="167">
        <v>60180</v>
      </c>
      <c r="CP1006" s="169">
        <f t="shared" si="677"/>
        <v>40.716666666666669</v>
      </c>
      <c r="CQ1006" s="167">
        <v>-162.762</v>
      </c>
      <c r="CR1006" s="167">
        <v>-167.07499999999999</v>
      </c>
      <c r="CS1006" s="167">
        <f t="shared" si="678"/>
        <v>7.3982727272727269</v>
      </c>
      <c r="CT1006" s="167">
        <f t="shared" si="679"/>
        <v>7.5943181818181813</v>
      </c>
    </row>
    <row r="1007" spans="2:98">
      <c r="B1007" s="167">
        <f t="shared" si="680"/>
        <v>1004</v>
      </c>
      <c r="C1007" s="167">
        <v>60240</v>
      </c>
      <c r="D1007" s="169">
        <v>40.733333333333334</v>
      </c>
      <c r="E1007" s="167">
        <v>-155.22900000000001</v>
      </c>
      <c r="F1007" s="167">
        <v>-157.167</v>
      </c>
      <c r="G1007" s="167">
        <f t="shared" si="661"/>
        <v>7.0558636363636369</v>
      </c>
      <c r="H1007" s="167">
        <f t="shared" si="662"/>
        <v>7.1439545454545454</v>
      </c>
      <c r="J1007" s="167">
        <f t="shared" si="681"/>
        <v>16.733333333333334</v>
      </c>
      <c r="K1007" s="167">
        <f t="shared" si="663"/>
        <v>-2.5871500000000003</v>
      </c>
      <c r="L1007" s="167">
        <f t="shared" si="701"/>
        <v>-2432.3912666666702</v>
      </c>
      <c r="M1007" s="167">
        <f t="shared" si="682"/>
        <v>19459.130133333361</v>
      </c>
      <c r="N1007" s="167">
        <f t="shared" si="664"/>
        <v>-2.6194500000000001</v>
      </c>
      <c r="O1007" s="167">
        <f t="shared" si="698"/>
        <v>-2374.8945333333359</v>
      </c>
      <c r="P1007" s="167">
        <f t="shared" si="683"/>
        <v>18999.156266666687</v>
      </c>
      <c r="Q1007" s="167">
        <f t="shared" si="684"/>
        <v>19229.143200000024</v>
      </c>
      <c r="W1007" s="167">
        <v>60240</v>
      </c>
      <c r="Y1007" s="169">
        <f t="shared" si="685"/>
        <v>40.733333333333334</v>
      </c>
      <c r="Z1007" s="167">
        <v>-212.065</v>
      </c>
      <c r="AA1007" s="167">
        <v>-185.494</v>
      </c>
      <c r="AB1007" s="167">
        <f t="shared" si="665"/>
        <v>9.6393181818181812</v>
      </c>
      <c r="AC1007" s="167">
        <f t="shared" si="666"/>
        <v>8.4315454545454553</v>
      </c>
      <c r="AD1007" s="167">
        <f t="shared" si="686"/>
        <v>-198.77949999999998</v>
      </c>
      <c r="AF1007" s="167">
        <f t="shared" si="704"/>
        <v>16.733333333333334</v>
      </c>
      <c r="AG1007" s="167">
        <f t="shared" si="687"/>
        <v>-3.5344166666666665</v>
      </c>
      <c r="AH1007" s="167">
        <f t="shared" si="702"/>
        <v>-3057.1044000000015</v>
      </c>
      <c r="AI1007" s="167">
        <f t="shared" si="688"/>
        <v>24456.835200000012</v>
      </c>
      <c r="AJ1007" s="167">
        <f t="shared" si="689"/>
        <v>-3.0915666666666666</v>
      </c>
      <c r="AK1007" s="167">
        <f t="shared" si="703"/>
        <v>-2849.9516166666708</v>
      </c>
      <c r="AL1007" s="167">
        <f t="shared" si="690"/>
        <v>22799.612933333367</v>
      </c>
      <c r="AM1007" s="167">
        <f t="shared" si="691"/>
        <v>23628.224066666691</v>
      </c>
      <c r="AR1007" s="167">
        <v>60240</v>
      </c>
      <c r="AS1007" s="169">
        <f t="shared" si="667"/>
        <v>40.733333333333334</v>
      </c>
      <c r="AT1007" s="167">
        <v>-182.535</v>
      </c>
      <c r="AU1007" s="167">
        <v>-240.422</v>
      </c>
      <c r="AV1007" s="167">
        <f t="shared" si="668"/>
        <v>8.2970454545454544</v>
      </c>
      <c r="AW1007" s="167">
        <f t="shared" si="669"/>
        <v>10.928272727272727</v>
      </c>
      <c r="AY1007" s="167">
        <f t="shared" si="692"/>
        <v>16.733333333333334</v>
      </c>
      <c r="AZ1007" s="167">
        <f t="shared" si="693"/>
        <v>-3.0422500000000001</v>
      </c>
      <c r="BA1007" s="167">
        <f t="shared" si="699"/>
        <v>-2796.9443000000019</v>
      </c>
      <c r="BB1007" s="167">
        <f t="shared" si="694"/>
        <v>22375.554400000015</v>
      </c>
      <c r="BC1007" s="167">
        <f t="shared" si="695"/>
        <v>-4.0070333333333332</v>
      </c>
      <c r="BD1007" s="167">
        <f t="shared" si="700"/>
        <v>-4008.9157833333361</v>
      </c>
      <c r="BE1007" s="167">
        <f t="shared" si="696"/>
        <v>32071.326266666689</v>
      </c>
      <c r="BF1007" s="167">
        <f t="shared" si="697"/>
        <v>27223.440333333354</v>
      </c>
      <c r="BK1007" s="167">
        <v>60240</v>
      </c>
      <c r="BL1007" s="169">
        <v>40.733333333333334</v>
      </c>
      <c r="BM1007" s="167">
        <v>-126.256</v>
      </c>
      <c r="BN1007" s="167">
        <v>-162.02600000000001</v>
      </c>
      <c r="BO1007" s="167">
        <f t="shared" si="670"/>
        <v>5.7389090909090905</v>
      </c>
      <c r="BP1007" s="167">
        <f t="shared" si="671"/>
        <v>7.3648181818181824</v>
      </c>
      <c r="BU1007" s="167">
        <v>60240</v>
      </c>
      <c r="BV1007" s="169">
        <v>40.733333333333334</v>
      </c>
      <c r="BW1007" s="167">
        <v>-127.693</v>
      </c>
      <c r="BX1007" s="167">
        <v>-144.19800000000001</v>
      </c>
      <c r="BY1007" s="167">
        <f t="shared" si="672"/>
        <v>5.8042272727272728</v>
      </c>
      <c r="BZ1007" s="167">
        <f t="shared" si="673"/>
        <v>6.5544545454545462</v>
      </c>
      <c r="CE1007" s="167">
        <v>60240</v>
      </c>
      <c r="CF1007" s="169">
        <f t="shared" si="674"/>
        <v>40.733333333333334</v>
      </c>
      <c r="CG1007" s="167">
        <v>-71.03</v>
      </c>
      <c r="CH1007" s="167">
        <v>-130.614</v>
      </c>
      <c r="CI1007" s="167">
        <f t="shared" si="675"/>
        <v>3.2286363636363635</v>
      </c>
      <c r="CJ1007" s="167">
        <f t="shared" si="676"/>
        <v>5.9370000000000003</v>
      </c>
      <c r="CO1007" s="167">
        <v>60240</v>
      </c>
      <c r="CP1007" s="169">
        <f t="shared" si="677"/>
        <v>40.733333333333334</v>
      </c>
      <c r="CQ1007" s="167">
        <v>-162.39400000000001</v>
      </c>
      <c r="CR1007" s="167">
        <v>-165.15799999999999</v>
      </c>
      <c r="CS1007" s="167">
        <f t="shared" si="678"/>
        <v>7.3815454545454546</v>
      </c>
      <c r="CT1007" s="167">
        <f t="shared" si="679"/>
        <v>7.5071818181818175</v>
      </c>
    </row>
    <row r="1008" spans="2:98">
      <c r="B1008" s="167">
        <f t="shared" si="680"/>
        <v>1005</v>
      </c>
      <c r="C1008" s="167">
        <v>60300</v>
      </c>
      <c r="D1008" s="169">
        <v>40.75</v>
      </c>
      <c r="E1008" s="167">
        <v>-154.309</v>
      </c>
      <c r="F1008" s="167">
        <v>-156.84299999999999</v>
      </c>
      <c r="G1008" s="167">
        <f t="shared" si="661"/>
        <v>7.014045454545454</v>
      </c>
      <c r="H1008" s="167">
        <f t="shared" si="662"/>
        <v>7.1292272727272721</v>
      </c>
      <c r="J1008" s="167">
        <f t="shared" si="681"/>
        <v>16.75</v>
      </c>
      <c r="K1008" s="167">
        <f t="shared" si="663"/>
        <v>-2.5718166666666664</v>
      </c>
      <c r="L1008" s="167">
        <f t="shared" si="701"/>
        <v>-2434.9630833333367</v>
      </c>
      <c r="M1008" s="167">
        <f t="shared" si="682"/>
        <v>19479.704666666694</v>
      </c>
      <c r="N1008" s="167">
        <f t="shared" si="664"/>
        <v>-2.6140499999999998</v>
      </c>
      <c r="O1008" s="167">
        <f t="shared" si="698"/>
        <v>-2377.508583333336</v>
      </c>
      <c r="P1008" s="167">
        <f t="shared" si="683"/>
        <v>19020.068666666688</v>
      </c>
      <c r="Q1008" s="167">
        <f t="shared" si="684"/>
        <v>19249.886666666691</v>
      </c>
      <c r="W1008" s="167">
        <v>60300</v>
      </c>
      <c r="Y1008" s="169">
        <f t="shared" si="685"/>
        <v>40.75</v>
      </c>
      <c r="Z1008" s="167">
        <v>-208.84700000000001</v>
      </c>
      <c r="AA1008" s="167">
        <v>-191.43299999999999</v>
      </c>
      <c r="AB1008" s="167">
        <f t="shared" si="665"/>
        <v>9.4930454545454541</v>
      </c>
      <c r="AC1008" s="167">
        <f t="shared" si="666"/>
        <v>8.7014999999999993</v>
      </c>
      <c r="AD1008" s="167">
        <f t="shared" si="686"/>
        <v>-200.14</v>
      </c>
      <c r="AF1008" s="167">
        <f t="shared" si="704"/>
        <v>16.75</v>
      </c>
      <c r="AG1008" s="167">
        <f t="shared" si="687"/>
        <v>-3.4807833333333336</v>
      </c>
      <c r="AH1008" s="167">
        <f t="shared" si="702"/>
        <v>-3060.585183333335</v>
      </c>
      <c r="AI1008" s="167">
        <f t="shared" si="688"/>
        <v>24484.68146666668</v>
      </c>
      <c r="AJ1008" s="167">
        <f t="shared" si="689"/>
        <v>-3.19055</v>
      </c>
      <c r="AK1008" s="167">
        <f t="shared" si="703"/>
        <v>-2853.1421666666706</v>
      </c>
      <c r="AL1008" s="167">
        <f t="shared" si="690"/>
        <v>22825.137333333365</v>
      </c>
      <c r="AM1008" s="167">
        <f t="shared" si="691"/>
        <v>23654.909400000022</v>
      </c>
      <c r="AR1008" s="167">
        <v>60300</v>
      </c>
      <c r="AS1008" s="169">
        <f t="shared" si="667"/>
        <v>40.75</v>
      </c>
      <c r="AT1008" s="167">
        <v>-180.23699999999999</v>
      </c>
      <c r="AU1008" s="167">
        <v>-244.81200000000001</v>
      </c>
      <c r="AV1008" s="167">
        <f t="shared" si="668"/>
        <v>8.1925909090909084</v>
      </c>
      <c r="AW1008" s="167">
        <f t="shared" si="669"/>
        <v>11.127818181818183</v>
      </c>
      <c r="AY1008" s="167">
        <f t="shared" si="692"/>
        <v>16.75</v>
      </c>
      <c r="AZ1008" s="167">
        <f t="shared" si="693"/>
        <v>-3.0039499999999997</v>
      </c>
      <c r="BA1008" s="167">
        <f t="shared" si="699"/>
        <v>-2799.9482500000017</v>
      </c>
      <c r="BB1008" s="167">
        <f t="shared" si="694"/>
        <v>22399.586000000014</v>
      </c>
      <c r="BC1008" s="167">
        <f t="shared" si="695"/>
        <v>-4.0802000000000005</v>
      </c>
      <c r="BD1008" s="167">
        <f t="shared" si="700"/>
        <v>-4012.995983333336</v>
      </c>
      <c r="BE1008" s="167">
        <f t="shared" si="696"/>
        <v>32103.967866666688</v>
      </c>
      <c r="BF1008" s="167">
        <f t="shared" si="697"/>
        <v>27251.776933333349</v>
      </c>
      <c r="BK1008" s="167">
        <v>60300</v>
      </c>
      <c r="BL1008" s="169">
        <v>40.75</v>
      </c>
      <c r="BM1008" s="167">
        <v>-126.364</v>
      </c>
      <c r="BN1008" s="167">
        <v>-160.76</v>
      </c>
      <c r="BO1008" s="167">
        <f t="shared" si="670"/>
        <v>5.7438181818181819</v>
      </c>
      <c r="BP1008" s="167">
        <f t="shared" si="671"/>
        <v>7.3072727272727267</v>
      </c>
      <c r="BU1008" s="167">
        <v>60300</v>
      </c>
      <c r="BV1008" s="169">
        <v>40.75</v>
      </c>
      <c r="BW1008" s="167">
        <v>-129.46700000000001</v>
      </c>
      <c r="BX1008" s="167">
        <v>-145.95400000000001</v>
      </c>
      <c r="BY1008" s="167">
        <f t="shared" si="672"/>
        <v>5.8848636363636366</v>
      </c>
      <c r="BZ1008" s="167">
        <f t="shared" si="673"/>
        <v>6.6342727272727275</v>
      </c>
      <c r="CE1008" s="167">
        <v>60300</v>
      </c>
      <c r="CF1008" s="169">
        <f t="shared" si="674"/>
        <v>40.75</v>
      </c>
      <c r="CG1008" s="167">
        <v>-71.983000000000004</v>
      </c>
      <c r="CH1008" s="167">
        <v>-130.85900000000001</v>
      </c>
      <c r="CI1008" s="167">
        <f t="shared" si="675"/>
        <v>3.2719545454545456</v>
      </c>
      <c r="CJ1008" s="167">
        <f t="shared" si="676"/>
        <v>5.9481363636363644</v>
      </c>
      <c r="CO1008" s="167">
        <v>60300</v>
      </c>
      <c r="CP1008" s="169">
        <f t="shared" si="677"/>
        <v>40.75</v>
      </c>
      <c r="CQ1008" s="167">
        <v>-162.72200000000001</v>
      </c>
      <c r="CR1008" s="167">
        <v>-166.07599999999999</v>
      </c>
      <c r="CS1008" s="167">
        <f t="shared" si="678"/>
        <v>7.3964545454545458</v>
      </c>
      <c r="CT1008" s="167">
        <f t="shared" si="679"/>
        <v>7.548909090909091</v>
      </c>
    </row>
    <row r="1009" spans="2:98">
      <c r="B1009" s="167">
        <f t="shared" si="680"/>
        <v>1006</v>
      </c>
      <c r="C1009" s="167">
        <v>60360</v>
      </c>
      <c r="D1009" s="169">
        <v>40.766666666666666</v>
      </c>
      <c r="E1009" s="167">
        <v>-152.62200000000001</v>
      </c>
      <c r="F1009" s="167">
        <v>-156.30500000000001</v>
      </c>
      <c r="G1009" s="167">
        <f t="shared" si="661"/>
        <v>6.9373636363636368</v>
      </c>
      <c r="H1009" s="167">
        <f t="shared" si="662"/>
        <v>7.1047727272727279</v>
      </c>
      <c r="J1009" s="167">
        <f t="shared" si="681"/>
        <v>16.766666666666666</v>
      </c>
      <c r="K1009" s="167">
        <f t="shared" si="663"/>
        <v>-2.5437000000000003</v>
      </c>
      <c r="L1009" s="167">
        <f t="shared" si="701"/>
        <v>-2437.5067833333369</v>
      </c>
      <c r="M1009" s="167">
        <f t="shared" si="682"/>
        <v>19500.054266666695</v>
      </c>
      <c r="N1009" s="167">
        <f t="shared" si="664"/>
        <v>-2.6050833333333334</v>
      </c>
      <c r="O1009" s="167">
        <f t="shared" si="698"/>
        <v>-2380.1136666666694</v>
      </c>
      <c r="P1009" s="167">
        <f t="shared" si="683"/>
        <v>19040.909333333355</v>
      </c>
      <c r="Q1009" s="167">
        <f t="shared" si="684"/>
        <v>19270.481800000023</v>
      </c>
      <c r="W1009" s="167">
        <v>60360</v>
      </c>
      <c r="Y1009" s="169">
        <f t="shared" si="685"/>
        <v>40.766666666666666</v>
      </c>
      <c r="Z1009" s="167">
        <v>-205.09100000000001</v>
      </c>
      <c r="AA1009" s="167">
        <v>-190.63499999999999</v>
      </c>
      <c r="AB1009" s="167">
        <f t="shared" si="665"/>
        <v>9.3223181818181828</v>
      </c>
      <c r="AC1009" s="167">
        <f t="shared" si="666"/>
        <v>8.6652272727272717</v>
      </c>
      <c r="AD1009" s="167">
        <f t="shared" si="686"/>
        <v>-197.863</v>
      </c>
      <c r="AF1009" s="167">
        <f t="shared" si="704"/>
        <v>16.766666666666666</v>
      </c>
      <c r="AG1009" s="167">
        <f t="shared" si="687"/>
        <v>-3.4181833333333334</v>
      </c>
      <c r="AH1009" s="167">
        <f t="shared" si="702"/>
        <v>-3064.0033666666682</v>
      </c>
      <c r="AI1009" s="167">
        <f t="shared" si="688"/>
        <v>24512.026933333345</v>
      </c>
      <c r="AJ1009" s="167">
        <f t="shared" si="689"/>
        <v>-3.1772499999999999</v>
      </c>
      <c r="AK1009" s="167">
        <f t="shared" si="703"/>
        <v>-2856.3194166666708</v>
      </c>
      <c r="AL1009" s="167">
        <f t="shared" si="690"/>
        <v>22850.555333333366</v>
      </c>
      <c r="AM1009" s="167">
        <f t="shared" si="691"/>
        <v>23681.291133333354</v>
      </c>
      <c r="AR1009" s="167">
        <v>60360</v>
      </c>
      <c r="AS1009" s="169">
        <f t="shared" si="667"/>
        <v>40.766666666666666</v>
      </c>
      <c r="AT1009" s="167">
        <v>-180.80500000000001</v>
      </c>
      <c r="AU1009" s="167">
        <v>-241.113</v>
      </c>
      <c r="AV1009" s="167">
        <f t="shared" si="668"/>
        <v>8.2184090909090912</v>
      </c>
      <c r="AW1009" s="167">
        <f t="shared" si="669"/>
        <v>10.959681818181819</v>
      </c>
      <c r="AY1009" s="167">
        <f t="shared" si="692"/>
        <v>16.766666666666666</v>
      </c>
      <c r="AZ1009" s="167">
        <f t="shared" si="693"/>
        <v>-3.0134166666666666</v>
      </c>
      <c r="BA1009" s="167">
        <f t="shared" si="699"/>
        <v>-2802.9616666666684</v>
      </c>
      <c r="BB1009" s="167">
        <f t="shared" si="694"/>
        <v>22423.693333333347</v>
      </c>
      <c r="BC1009" s="167">
        <f t="shared" si="695"/>
        <v>-4.0185500000000003</v>
      </c>
      <c r="BD1009" s="167">
        <f t="shared" si="700"/>
        <v>-4017.0145333333357</v>
      </c>
      <c r="BE1009" s="167">
        <f t="shared" si="696"/>
        <v>32136.116266666686</v>
      </c>
      <c r="BF1009" s="167">
        <f t="shared" si="697"/>
        <v>27279.904800000018</v>
      </c>
      <c r="BK1009" s="167">
        <v>60360</v>
      </c>
      <c r="BL1009" s="169">
        <v>40.766666666666666</v>
      </c>
      <c r="BM1009" s="167">
        <v>-125.87</v>
      </c>
      <c r="BN1009" s="167">
        <v>-161.81</v>
      </c>
      <c r="BO1009" s="167">
        <f t="shared" si="670"/>
        <v>5.7213636363636367</v>
      </c>
      <c r="BP1009" s="167">
        <f t="shared" si="671"/>
        <v>7.3550000000000004</v>
      </c>
      <c r="BU1009" s="167">
        <v>60360</v>
      </c>
      <c r="BV1009" s="169">
        <v>40.766666666666666</v>
      </c>
      <c r="BW1009" s="167">
        <v>-129.62200000000001</v>
      </c>
      <c r="BX1009" s="167">
        <v>-145.43</v>
      </c>
      <c r="BY1009" s="167">
        <f t="shared" si="672"/>
        <v>5.8919090909090919</v>
      </c>
      <c r="BZ1009" s="167">
        <f t="shared" si="673"/>
        <v>6.6104545454545454</v>
      </c>
      <c r="CE1009" s="167">
        <v>60360</v>
      </c>
      <c r="CF1009" s="169">
        <f t="shared" si="674"/>
        <v>40.766666666666666</v>
      </c>
      <c r="CG1009" s="167">
        <v>-71.516999999999996</v>
      </c>
      <c r="CH1009" s="167">
        <v>-132.37200000000001</v>
      </c>
      <c r="CI1009" s="167">
        <f t="shared" si="675"/>
        <v>3.2507727272727269</v>
      </c>
      <c r="CJ1009" s="167">
        <f t="shared" si="676"/>
        <v>6.0169090909090919</v>
      </c>
      <c r="CO1009" s="167">
        <v>60360</v>
      </c>
      <c r="CP1009" s="169">
        <f t="shared" si="677"/>
        <v>40.766666666666666</v>
      </c>
      <c r="CQ1009" s="167">
        <v>-163.46</v>
      </c>
      <c r="CR1009" s="167">
        <v>-165.874</v>
      </c>
      <c r="CS1009" s="167">
        <f t="shared" si="678"/>
        <v>7.4300000000000006</v>
      </c>
      <c r="CT1009" s="167">
        <f t="shared" si="679"/>
        <v>7.5397272727272728</v>
      </c>
    </row>
    <row r="1010" spans="2:98">
      <c r="B1010" s="167">
        <f t="shared" si="680"/>
        <v>1007</v>
      </c>
      <c r="C1010" s="167">
        <v>60420</v>
      </c>
      <c r="D1010" s="169">
        <v>40.783333333333331</v>
      </c>
      <c r="E1010" s="167">
        <v>-153.23599999999999</v>
      </c>
      <c r="F1010" s="167">
        <v>-156.93600000000001</v>
      </c>
      <c r="G1010" s="167">
        <f t="shared" si="661"/>
        <v>6.9652727272727271</v>
      </c>
      <c r="H1010" s="167">
        <f t="shared" si="662"/>
        <v>7.1334545454545459</v>
      </c>
      <c r="J1010" s="167">
        <f t="shared" si="681"/>
        <v>16.783333333333335</v>
      </c>
      <c r="K1010" s="167">
        <f t="shared" si="663"/>
        <v>-2.5539333333333332</v>
      </c>
      <c r="L1010" s="167">
        <f t="shared" si="701"/>
        <v>-2440.06071666667</v>
      </c>
      <c r="M1010" s="167">
        <f t="shared" si="682"/>
        <v>19520.48573333336</v>
      </c>
      <c r="N1010" s="167">
        <f t="shared" si="664"/>
        <v>-2.6156000000000001</v>
      </c>
      <c r="O1010" s="167">
        <f t="shared" si="698"/>
        <v>-2382.7292666666694</v>
      </c>
      <c r="P1010" s="167">
        <f t="shared" si="683"/>
        <v>19061.834133333356</v>
      </c>
      <c r="Q1010" s="167">
        <f t="shared" si="684"/>
        <v>19291.159933333358</v>
      </c>
      <c r="W1010" s="167">
        <v>60420</v>
      </c>
      <c r="Y1010" s="169">
        <f t="shared" si="685"/>
        <v>40.783333333333331</v>
      </c>
      <c r="Z1010" s="167">
        <v>-203.27600000000001</v>
      </c>
      <c r="AA1010" s="167">
        <v>-192.678</v>
      </c>
      <c r="AB1010" s="167">
        <f t="shared" si="665"/>
        <v>9.2398181818181815</v>
      </c>
      <c r="AC1010" s="167">
        <f t="shared" si="666"/>
        <v>8.7580909090909085</v>
      </c>
      <c r="AD1010" s="167">
        <f t="shared" si="686"/>
        <v>-197.977</v>
      </c>
      <c r="AF1010" s="167">
        <f t="shared" si="704"/>
        <v>16.783333333333335</v>
      </c>
      <c r="AG1010" s="167">
        <f t="shared" si="687"/>
        <v>-3.3879333333333332</v>
      </c>
      <c r="AH1010" s="167">
        <f t="shared" si="702"/>
        <v>-3067.3913000000016</v>
      </c>
      <c r="AI1010" s="167">
        <f t="shared" si="688"/>
        <v>24539.130400000013</v>
      </c>
      <c r="AJ1010" s="167">
        <f t="shared" si="689"/>
        <v>-3.2113</v>
      </c>
      <c r="AK1010" s="167">
        <f t="shared" si="703"/>
        <v>-2859.5307166666707</v>
      </c>
      <c r="AL1010" s="167">
        <f t="shared" si="690"/>
        <v>22876.245733333366</v>
      </c>
      <c r="AM1010" s="167">
        <f t="shared" si="691"/>
        <v>23707.688066666691</v>
      </c>
      <c r="AR1010" s="167">
        <v>60420</v>
      </c>
      <c r="AS1010" s="169">
        <f t="shared" si="667"/>
        <v>40.783333333333331</v>
      </c>
      <c r="AT1010" s="167">
        <v>-179.05600000000001</v>
      </c>
      <c r="AU1010" s="167">
        <v>-237.76900000000001</v>
      </c>
      <c r="AV1010" s="167">
        <f t="shared" si="668"/>
        <v>8.1389090909090918</v>
      </c>
      <c r="AW1010" s="167">
        <f t="shared" si="669"/>
        <v>10.807681818181818</v>
      </c>
      <c r="AY1010" s="167">
        <f t="shared" si="692"/>
        <v>16.783333333333335</v>
      </c>
      <c r="AZ1010" s="167">
        <f t="shared" si="693"/>
        <v>-2.9842666666666666</v>
      </c>
      <c r="BA1010" s="167">
        <f t="shared" si="699"/>
        <v>-2805.9459333333352</v>
      </c>
      <c r="BB1010" s="167">
        <f t="shared" si="694"/>
        <v>22447.567466666682</v>
      </c>
      <c r="BC1010" s="167">
        <f t="shared" si="695"/>
        <v>-3.9628166666666669</v>
      </c>
      <c r="BD1010" s="167">
        <f t="shared" si="700"/>
        <v>-4020.9773500000024</v>
      </c>
      <c r="BE1010" s="167">
        <f t="shared" si="696"/>
        <v>32167.818800000019</v>
      </c>
      <c r="BF1010" s="167">
        <f t="shared" si="697"/>
        <v>27307.693133333349</v>
      </c>
      <c r="BK1010" s="167">
        <v>60420</v>
      </c>
      <c r="BL1010" s="169">
        <v>40.783333333333331</v>
      </c>
      <c r="BM1010" s="167">
        <v>-127.768</v>
      </c>
      <c r="BN1010" s="167">
        <v>-163.107</v>
      </c>
      <c r="BO1010" s="167">
        <f t="shared" si="670"/>
        <v>5.8076363636363633</v>
      </c>
      <c r="BP1010" s="167">
        <f t="shared" si="671"/>
        <v>7.413954545454545</v>
      </c>
      <c r="BU1010" s="167">
        <v>60420</v>
      </c>
      <c r="BV1010" s="169">
        <v>40.783333333333331</v>
      </c>
      <c r="BW1010" s="167">
        <v>-129.91499999999999</v>
      </c>
      <c r="BX1010" s="167">
        <v>-147.17099999999999</v>
      </c>
      <c r="BY1010" s="167">
        <f t="shared" si="672"/>
        <v>5.9052272727272728</v>
      </c>
      <c r="BZ1010" s="167">
        <f t="shared" si="673"/>
        <v>6.6895909090909091</v>
      </c>
      <c r="CE1010" s="167">
        <v>60420</v>
      </c>
      <c r="CF1010" s="169">
        <f t="shared" si="674"/>
        <v>40.783333333333331</v>
      </c>
      <c r="CG1010" s="167">
        <v>-71.477000000000004</v>
      </c>
      <c r="CH1010" s="167">
        <v>-132.25</v>
      </c>
      <c r="CI1010" s="167">
        <f t="shared" si="675"/>
        <v>3.2489545454545454</v>
      </c>
      <c r="CJ1010" s="167">
        <f t="shared" si="676"/>
        <v>6.0113636363636367</v>
      </c>
      <c r="CO1010" s="167">
        <v>60420</v>
      </c>
      <c r="CP1010" s="169">
        <f t="shared" si="677"/>
        <v>40.783333333333331</v>
      </c>
      <c r="CQ1010" s="167">
        <v>-159.28</v>
      </c>
      <c r="CR1010" s="167">
        <v>-165.21600000000001</v>
      </c>
      <c r="CS1010" s="167">
        <f t="shared" si="678"/>
        <v>7.24</v>
      </c>
      <c r="CT1010" s="167">
        <f t="shared" si="679"/>
        <v>7.5098181818181819</v>
      </c>
    </row>
    <row r="1011" spans="2:98">
      <c r="B1011" s="167">
        <f t="shared" si="680"/>
        <v>1008</v>
      </c>
      <c r="C1011" s="167">
        <v>60480</v>
      </c>
      <c r="D1011" s="169">
        <v>40.799999999999997</v>
      </c>
      <c r="E1011" s="167">
        <v>-155.68899999999999</v>
      </c>
      <c r="F1011" s="167">
        <v>-155.566</v>
      </c>
      <c r="G1011" s="167">
        <f t="shared" si="661"/>
        <v>7.0767727272727265</v>
      </c>
      <c r="H1011" s="167">
        <f t="shared" si="662"/>
        <v>7.0711818181818185</v>
      </c>
      <c r="J1011" s="167">
        <f t="shared" si="681"/>
        <v>16.8</v>
      </c>
      <c r="K1011" s="167">
        <f t="shared" si="663"/>
        <v>-2.5948166666666665</v>
      </c>
      <c r="L1011" s="167">
        <f t="shared" si="701"/>
        <v>-2442.6555333333367</v>
      </c>
      <c r="M1011" s="167">
        <f t="shared" si="682"/>
        <v>19541.244266666694</v>
      </c>
      <c r="N1011" s="167">
        <f t="shared" si="664"/>
        <v>-2.5927666666666669</v>
      </c>
      <c r="O1011" s="167">
        <f t="shared" si="698"/>
        <v>-2385.3220333333361</v>
      </c>
      <c r="P1011" s="167">
        <f t="shared" si="683"/>
        <v>19082.576266666689</v>
      </c>
      <c r="Q1011" s="167">
        <f t="shared" si="684"/>
        <v>19311.910266666691</v>
      </c>
      <c r="W1011" s="167">
        <v>60480</v>
      </c>
      <c r="Y1011" s="169">
        <f t="shared" si="685"/>
        <v>40.799999999999997</v>
      </c>
      <c r="Z1011" s="167">
        <v>-203.03200000000001</v>
      </c>
      <c r="AA1011" s="167">
        <v>-192.16499999999999</v>
      </c>
      <c r="AB1011" s="167">
        <f t="shared" si="665"/>
        <v>9.2287272727272729</v>
      </c>
      <c r="AC1011" s="167">
        <f t="shared" si="666"/>
        <v>8.7347727272727269</v>
      </c>
      <c r="AD1011" s="167">
        <f t="shared" si="686"/>
        <v>-197.5985</v>
      </c>
      <c r="AF1011" s="167">
        <f t="shared" si="704"/>
        <v>16.8</v>
      </c>
      <c r="AG1011" s="167">
        <f t="shared" si="687"/>
        <v>-3.3838666666666666</v>
      </c>
      <c r="AH1011" s="167">
        <f t="shared" si="702"/>
        <v>-3070.7751666666682</v>
      </c>
      <c r="AI1011" s="167">
        <f t="shared" si="688"/>
        <v>24566.201333333345</v>
      </c>
      <c r="AJ1011" s="167">
        <f t="shared" si="689"/>
        <v>-3.20275</v>
      </c>
      <c r="AK1011" s="167">
        <f t="shared" si="703"/>
        <v>-2862.7334666666707</v>
      </c>
      <c r="AL1011" s="167">
        <f t="shared" si="690"/>
        <v>22901.867733333365</v>
      </c>
      <c r="AM1011" s="167">
        <f t="shared" si="691"/>
        <v>23734.034533333353</v>
      </c>
      <c r="AR1011" s="167">
        <v>60480</v>
      </c>
      <c r="AS1011" s="169">
        <f t="shared" si="667"/>
        <v>40.799999999999997</v>
      </c>
      <c r="AT1011" s="167">
        <v>-177.54</v>
      </c>
      <c r="AU1011" s="167">
        <v>-243.78899999999999</v>
      </c>
      <c r="AV1011" s="167">
        <f t="shared" si="668"/>
        <v>8.07</v>
      </c>
      <c r="AW1011" s="167">
        <f t="shared" si="669"/>
        <v>11.081318181818181</v>
      </c>
      <c r="AY1011" s="167">
        <f t="shared" si="692"/>
        <v>16.8</v>
      </c>
      <c r="AZ1011" s="167">
        <f t="shared" si="693"/>
        <v>-2.9589999999999996</v>
      </c>
      <c r="BA1011" s="167">
        <f t="shared" si="699"/>
        <v>-2808.9049333333351</v>
      </c>
      <c r="BB1011" s="167">
        <f t="shared" si="694"/>
        <v>22471.239466666681</v>
      </c>
      <c r="BC1011" s="167">
        <f t="shared" si="695"/>
        <v>-4.0631499999999994</v>
      </c>
      <c r="BD1011" s="167">
        <f t="shared" si="700"/>
        <v>-4025.0405000000023</v>
      </c>
      <c r="BE1011" s="167">
        <f t="shared" si="696"/>
        <v>32200.324000000019</v>
      </c>
      <c r="BF1011" s="167">
        <f t="shared" si="697"/>
        <v>27335.781733333351</v>
      </c>
      <c r="BK1011" s="167">
        <v>60480</v>
      </c>
      <c r="BL1011" s="169">
        <v>40.799999999999997</v>
      </c>
      <c r="BM1011" s="167">
        <v>-127.56699999999999</v>
      </c>
      <c r="BN1011" s="167">
        <v>-163.524</v>
      </c>
      <c r="BO1011" s="167">
        <f t="shared" si="670"/>
        <v>5.7984999999999998</v>
      </c>
      <c r="BP1011" s="167">
        <f t="shared" si="671"/>
        <v>7.4329090909090914</v>
      </c>
      <c r="BU1011" s="167">
        <v>60480</v>
      </c>
      <c r="BV1011" s="169">
        <v>40.799999999999997</v>
      </c>
      <c r="BW1011" s="167">
        <v>-131.041</v>
      </c>
      <c r="BX1011" s="167">
        <v>-144.12100000000001</v>
      </c>
      <c r="BY1011" s="167">
        <f t="shared" si="672"/>
        <v>5.9564090909090908</v>
      </c>
      <c r="BZ1011" s="167">
        <f t="shared" si="673"/>
        <v>6.5509545454545455</v>
      </c>
      <c r="CE1011" s="167">
        <v>60480</v>
      </c>
      <c r="CF1011" s="169">
        <f t="shared" si="674"/>
        <v>40.799999999999997</v>
      </c>
      <c r="CG1011" s="167">
        <v>-71.159000000000006</v>
      </c>
      <c r="CH1011" s="167">
        <v>-131.94300000000001</v>
      </c>
      <c r="CI1011" s="167">
        <f t="shared" si="675"/>
        <v>3.2345000000000002</v>
      </c>
      <c r="CJ1011" s="167">
        <f t="shared" si="676"/>
        <v>5.9974090909090911</v>
      </c>
      <c r="CO1011" s="167">
        <v>60480</v>
      </c>
      <c r="CP1011" s="169">
        <f t="shared" si="677"/>
        <v>40.799999999999997</v>
      </c>
      <c r="CQ1011" s="167">
        <v>-163.60300000000001</v>
      </c>
      <c r="CR1011" s="167">
        <v>-163.899</v>
      </c>
      <c r="CS1011" s="167">
        <f t="shared" si="678"/>
        <v>7.4365000000000006</v>
      </c>
      <c r="CT1011" s="167">
        <f t="shared" si="679"/>
        <v>7.4499545454545455</v>
      </c>
    </row>
    <row r="1012" spans="2:98">
      <c r="B1012" s="167">
        <f t="shared" si="680"/>
        <v>1009</v>
      </c>
      <c r="C1012" s="167">
        <v>60540</v>
      </c>
      <c r="D1012" s="169">
        <v>40.816666666666663</v>
      </c>
      <c r="E1012" s="167">
        <v>-154.309</v>
      </c>
      <c r="F1012" s="167">
        <v>-155.31899999999999</v>
      </c>
      <c r="G1012" s="167">
        <f t="shared" si="661"/>
        <v>7.014045454545454</v>
      </c>
      <c r="H1012" s="167">
        <f t="shared" si="662"/>
        <v>7.0599545454545449</v>
      </c>
      <c r="J1012" s="167">
        <f t="shared" si="681"/>
        <v>16.816666666666666</v>
      </c>
      <c r="K1012" s="167">
        <f t="shared" si="663"/>
        <v>-2.5718166666666664</v>
      </c>
      <c r="L1012" s="167">
        <f t="shared" si="701"/>
        <v>-2445.2273500000033</v>
      </c>
      <c r="M1012" s="167">
        <f t="shared" si="682"/>
        <v>19561.818800000026</v>
      </c>
      <c r="N1012" s="167">
        <f t="shared" si="664"/>
        <v>-2.5886499999999999</v>
      </c>
      <c r="O1012" s="167">
        <f t="shared" si="698"/>
        <v>-2387.9106833333362</v>
      </c>
      <c r="P1012" s="167">
        <f t="shared" si="683"/>
        <v>19103.28546666669</v>
      </c>
      <c r="Q1012" s="167">
        <f t="shared" si="684"/>
        <v>19332.55213333336</v>
      </c>
      <c r="W1012" s="167">
        <v>60540</v>
      </c>
      <c r="Y1012" s="169">
        <f t="shared" si="685"/>
        <v>40.816666666666663</v>
      </c>
      <c r="Z1012" s="167">
        <v>-205.33</v>
      </c>
      <c r="AA1012" s="167">
        <v>-194.33799999999999</v>
      </c>
      <c r="AB1012" s="167">
        <f t="shared" si="665"/>
        <v>9.3331818181818189</v>
      </c>
      <c r="AC1012" s="167">
        <f t="shared" si="666"/>
        <v>8.8335454545454546</v>
      </c>
      <c r="AD1012" s="167">
        <f t="shared" si="686"/>
        <v>-199.834</v>
      </c>
      <c r="AF1012" s="167">
        <f t="shared" si="704"/>
        <v>16.816666666666666</v>
      </c>
      <c r="AG1012" s="167">
        <f t="shared" si="687"/>
        <v>-3.422166666666667</v>
      </c>
      <c r="AH1012" s="167">
        <f t="shared" si="702"/>
        <v>-3074.1973333333349</v>
      </c>
      <c r="AI1012" s="167">
        <f t="shared" si="688"/>
        <v>24593.578666666679</v>
      </c>
      <c r="AJ1012" s="167">
        <f t="shared" si="689"/>
        <v>-3.2389666666666663</v>
      </c>
      <c r="AK1012" s="167">
        <f t="shared" si="703"/>
        <v>-2865.9724333333374</v>
      </c>
      <c r="AL1012" s="167">
        <f t="shared" si="690"/>
        <v>22927.7794666667</v>
      </c>
      <c r="AM1012" s="167">
        <f t="shared" si="691"/>
        <v>23760.679066666689</v>
      </c>
      <c r="AR1012" s="167">
        <v>60540</v>
      </c>
      <c r="AS1012" s="169">
        <f t="shared" si="667"/>
        <v>40.816666666666663</v>
      </c>
      <c r="AT1012" s="167">
        <v>-175.715</v>
      </c>
      <c r="AU1012" s="167">
        <v>-239.84200000000001</v>
      </c>
      <c r="AV1012" s="167">
        <f t="shared" si="668"/>
        <v>7.9870454545454548</v>
      </c>
      <c r="AW1012" s="167">
        <f t="shared" si="669"/>
        <v>10.901909090909092</v>
      </c>
      <c r="AY1012" s="167">
        <f t="shared" si="692"/>
        <v>16.816666666666666</v>
      </c>
      <c r="AZ1012" s="167">
        <f t="shared" si="693"/>
        <v>-2.9285833333333335</v>
      </c>
      <c r="BA1012" s="167">
        <f t="shared" si="699"/>
        <v>-2811.8335166666684</v>
      </c>
      <c r="BB1012" s="167">
        <f t="shared" si="694"/>
        <v>22494.668133333347</v>
      </c>
      <c r="BC1012" s="167">
        <f t="shared" si="695"/>
        <v>-3.9973666666666667</v>
      </c>
      <c r="BD1012" s="167">
        <f t="shared" si="700"/>
        <v>-4029.0378666666688</v>
      </c>
      <c r="BE1012" s="167">
        <f t="shared" si="696"/>
        <v>32232.302933333351</v>
      </c>
      <c r="BF1012" s="167">
        <f t="shared" si="697"/>
        <v>27363.485533333347</v>
      </c>
      <c r="BK1012" s="167">
        <v>60540</v>
      </c>
      <c r="BL1012" s="169">
        <v>40.816666666666663</v>
      </c>
      <c r="BM1012" s="167">
        <v>-127.629</v>
      </c>
      <c r="BN1012" s="167">
        <v>-162.613</v>
      </c>
      <c r="BO1012" s="167">
        <f t="shared" si="670"/>
        <v>5.801318181818182</v>
      </c>
      <c r="BP1012" s="167">
        <f t="shared" si="671"/>
        <v>7.3914999999999997</v>
      </c>
      <c r="BU1012" s="167">
        <v>60540</v>
      </c>
      <c r="BV1012" s="169">
        <v>40.816666666666663</v>
      </c>
      <c r="BW1012" s="167">
        <v>-129.035</v>
      </c>
      <c r="BX1012" s="167">
        <v>-143.273</v>
      </c>
      <c r="BY1012" s="167">
        <f t="shared" si="672"/>
        <v>5.8652272727272727</v>
      </c>
      <c r="BZ1012" s="167">
        <f t="shared" si="673"/>
        <v>6.5124090909090908</v>
      </c>
      <c r="CE1012" s="167">
        <v>60540</v>
      </c>
      <c r="CF1012" s="169">
        <f t="shared" si="674"/>
        <v>40.816666666666663</v>
      </c>
      <c r="CG1012" s="167">
        <v>-71.512</v>
      </c>
      <c r="CH1012" s="167">
        <v>-130.61000000000001</v>
      </c>
      <c r="CI1012" s="167">
        <f t="shared" si="675"/>
        <v>3.2505454545454544</v>
      </c>
      <c r="CJ1012" s="167">
        <f t="shared" si="676"/>
        <v>5.9368181818181824</v>
      </c>
      <c r="CO1012" s="167">
        <v>60540</v>
      </c>
      <c r="CP1012" s="169">
        <f t="shared" si="677"/>
        <v>40.816666666666663</v>
      </c>
      <c r="CQ1012" s="167">
        <v>-161.90199999999999</v>
      </c>
      <c r="CR1012" s="167">
        <v>-163.84899999999999</v>
      </c>
      <c r="CS1012" s="167">
        <f t="shared" si="678"/>
        <v>7.3591818181818178</v>
      </c>
      <c r="CT1012" s="167">
        <f t="shared" si="679"/>
        <v>7.4476818181818176</v>
      </c>
    </row>
    <row r="1013" spans="2:98">
      <c r="B1013" s="167">
        <f t="shared" si="680"/>
        <v>1010</v>
      </c>
      <c r="C1013" s="167">
        <v>60600</v>
      </c>
      <c r="D1013" s="169">
        <v>40.833333333333329</v>
      </c>
      <c r="E1013" s="167">
        <v>-155.536</v>
      </c>
      <c r="F1013" s="167">
        <v>-155.99700000000001</v>
      </c>
      <c r="G1013" s="167">
        <f t="shared" si="661"/>
        <v>7.0698181818181816</v>
      </c>
      <c r="H1013" s="167">
        <f t="shared" si="662"/>
        <v>7.0907727272727277</v>
      </c>
      <c r="J1013" s="167">
        <f t="shared" si="681"/>
        <v>16.833333333333332</v>
      </c>
      <c r="K1013" s="167">
        <f t="shared" si="663"/>
        <v>-2.5922666666666667</v>
      </c>
      <c r="L1013" s="167">
        <f t="shared" si="701"/>
        <v>-2447.8196166666698</v>
      </c>
      <c r="M1013" s="167">
        <f t="shared" si="682"/>
        <v>19582.556933333359</v>
      </c>
      <c r="N1013" s="167">
        <f t="shared" si="664"/>
        <v>-2.5999500000000002</v>
      </c>
      <c r="O1013" s="167">
        <f t="shared" si="698"/>
        <v>-2390.510633333336</v>
      </c>
      <c r="P1013" s="167">
        <f t="shared" si="683"/>
        <v>19124.085066666688</v>
      </c>
      <c r="Q1013" s="167">
        <f t="shared" si="684"/>
        <v>19353.321000000025</v>
      </c>
      <c r="W1013" s="167">
        <v>60600</v>
      </c>
      <c r="Y1013" s="169">
        <f t="shared" si="685"/>
        <v>40.833333333333329</v>
      </c>
      <c r="Z1013" s="167">
        <v>-206.97800000000001</v>
      </c>
      <c r="AA1013" s="167">
        <v>-196.102</v>
      </c>
      <c r="AB1013" s="167">
        <f t="shared" si="665"/>
        <v>9.4080909090909088</v>
      </c>
      <c r="AC1013" s="167">
        <f t="shared" si="666"/>
        <v>8.9137272727272734</v>
      </c>
      <c r="AD1013" s="167">
        <f t="shared" si="686"/>
        <v>-201.54000000000002</v>
      </c>
      <c r="AF1013" s="167">
        <f t="shared" si="704"/>
        <v>16.833333333333332</v>
      </c>
      <c r="AG1013" s="167">
        <f t="shared" si="687"/>
        <v>-3.4496333333333333</v>
      </c>
      <c r="AH1013" s="167">
        <f t="shared" si="702"/>
        <v>-3077.646966666668</v>
      </c>
      <c r="AI1013" s="167">
        <f t="shared" si="688"/>
        <v>24621.175733333344</v>
      </c>
      <c r="AJ1013" s="167">
        <f t="shared" si="689"/>
        <v>-3.2683666666666666</v>
      </c>
      <c r="AK1013" s="167">
        <f t="shared" si="703"/>
        <v>-2869.2408000000041</v>
      </c>
      <c r="AL1013" s="167">
        <f t="shared" si="690"/>
        <v>22953.926400000033</v>
      </c>
      <c r="AM1013" s="167">
        <f t="shared" si="691"/>
        <v>23787.551066666689</v>
      </c>
      <c r="AR1013" s="167">
        <v>60600</v>
      </c>
      <c r="AS1013" s="169">
        <f t="shared" si="667"/>
        <v>40.833333333333329</v>
      </c>
      <c r="AT1013" s="167">
        <v>-178.517</v>
      </c>
      <c r="AU1013" s="167">
        <v>-243.46799999999999</v>
      </c>
      <c r="AV1013" s="167">
        <f t="shared" si="668"/>
        <v>8.1144090909090902</v>
      </c>
      <c r="AW1013" s="167">
        <f t="shared" si="669"/>
        <v>11.066727272727272</v>
      </c>
      <c r="AY1013" s="167">
        <f t="shared" si="692"/>
        <v>16.833333333333332</v>
      </c>
      <c r="AZ1013" s="167">
        <f t="shared" si="693"/>
        <v>-2.9752833333333331</v>
      </c>
      <c r="BA1013" s="167">
        <f t="shared" si="699"/>
        <v>-2814.8088000000016</v>
      </c>
      <c r="BB1013" s="167">
        <f t="shared" si="694"/>
        <v>22518.470400000013</v>
      </c>
      <c r="BC1013" s="167">
        <f t="shared" si="695"/>
        <v>-4.0577999999999994</v>
      </c>
      <c r="BD1013" s="167">
        <f t="shared" si="700"/>
        <v>-4033.0956666666689</v>
      </c>
      <c r="BE1013" s="167">
        <f t="shared" si="696"/>
        <v>32264.765333333351</v>
      </c>
      <c r="BF1013" s="167">
        <f t="shared" si="697"/>
        <v>27391.617866666682</v>
      </c>
      <c r="BK1013" s="167">
        <v>60600</v>
      </c>
      <c r="BL1013" s="169">
        <v>40.833333333333329</v>
      </c>
      <c r="BM1013" s="167">
        <v>-128.53899999999999</v>
      </c>
      <c r="BN1013" s="167">
        <v>-163.27699999999999</v>
      </c>
      <c r="BO1013" s="167">
        <f t="shared" si="670"/>
        <v>5.8426818181818172</v>
      </c>
      <c r="BP1013" s="167">
        <f t="shared" si="671"/>
        <v>7.4216818181818178</v>
      </c>
      <c r="BU1013" s="167">
        <v>60600</v>
      </c>
      <c r="BV1013" s="169">
        <v>40.833333333333329</v>
      </c>
      <c r="BW1013" s="167">
        <v>-132.6</v>
      </c>
      <c r="BX1013" s="167">
        <v>-144.19800000000001</v>
      </c>
      <c r="BY1013" s="167">
        <f t="shared" si="672"/>
        <v>6.0272727272727273</v>
      </c>
      <c r="BZ1013" s="167">
        <f t="shared" si="673"/>
        <v>6.5544545454545462</v>
      </c>
      <c r="CE1013" s="167">
        <v>60600</v>
      </c>
      <c r="CF1013" s="169">
        <f t="shared" si="674"/>
        <v>40.833333333333329</v>
      </c>
      <c r="CG1013" s="167">
        <v>-71.509</v>
      </c>
      <c r="CH1013" s="167">
        <v>-132.845</v>
      </c>
      <c r="CI1013" s="167">
        <f t="shared" si="675"/>
        <v>3.2504090909090908</v>
      </c>
      <c r="CJ1013" s="167">
        <f t="shared" si="676"/>
        <v>6.0384090909090906</v>
      </c>
      <c r="CO1013" s="167">
        <v>60600</v>
      </c>
      <c r="CP1013" s="169">
        <f t="shared" si="677"/>
        <v>40.833333333333329</v>
      </c>
      <c r="CQ1013" s="167">
        <v>-162.54499999999999</v>
      </c>
      <c r="CR1013" s="167">
        <v>-163.46700000000001</v>
      </c>
      <c r="CS1013" s="167">
        <f t="shared" si="678"/>
        <v>7.3884090909090903</v>
      </c>
      <c r="CT1013" s="167">
        <f t="shared" si="679"/>
        <v>7.4303181818181825</v>
      </c>
    </row>
    <row r="1014" spans="2:98">
      <c r="B1014" s="167">
        <f t="shared" si="680"/>
        <v>1011</v>
      </c>
      <c r="C1014" s="167">
        <v>60660</v>
      </c>
      <c r="D1014" s="169">
        <v>40.85</v>
      </c>
      <c r="E1014" s="167">
        <v>-153.38900000000001</v>
      </c>
      <c r="F1014" s="167">
        <v>-156.70500000000001</v>
      </c>
      <c r="G1014" s="167">
        <f t="shared" si="661"/>
        <v>6.9722272727272729</v>
      </c>
      <c r="H1014" s="167">
        <f t="shared" si="662"/>
        <v>7.1229545454545464</v>
      </c>
      <c r="J1014" s="167">
        <f t="shared" si="681"/>
        <v>16.850000000000001</v>
      </c>
      <c r="K1014" s="167">
        <f t="shared" si="663"/>
        <v>-2.5564833333333334</v>
      </c>
      <c r="L1014" s="167">
        <f t="shared" si="701"/>
        <v>-2450.3761000000031</v>
      </c>
      <c r="M1014" s="167">
        <f t="shared" si="682"/>
        <v>19603.008800000025</v>
      </c>
      <c r="N1014" s="167">
        <f t="shared" si="664"/>
        <v>-2.6117500000000002</v>
      </c>
      <c r="O1014" s="167">
        <f t="shared" si="698"/>
        <v>-2393.1223833333361</v>
      </c>
      <c r="P1014" s="167">
        <f t="shared" si="683"/>
        <v>19144.979066666689</v>
      </c>
      <c r="Q1014" s="167">
        <f t="shared" si="684"/>
        <v>19373.993933333357</v>
      </c>
      <c r="W1014" s="167">
        <v>60660</v>
      </c>
      <c r="Y1014" s="169">
        <f t="shared" si="685"/>
        <v>40.85</v>
      </c>
      <c r="Z1014" s="167">
        <v>-207.119</v>
      </c>
      <c r="AA1014" s="167">
        <v>-194.12200000000001</v>
      </c>
      <c r="AB1014" s="167">
        <f t="shared" si="665"/>
        <v>9.4145000000000003</v>
      </c>
      <c r="AC1014" s="167">
        <f t="shared" si="666"/>
        <v>8.8237272727272735</v>
      </c>
      <c r="AD1014" s="167">
        <f t="shared" si="686"/>
        <v>-200.62049999999999</v>
      </c>
      <c r="AF1014" s="167">
        <f t="shared" si="704"/>
        <v>16.850000000000001</v>
      </c>
      <c r="AG1014" s="167">
        <f t="shared" si="687"/>
        <v>-3.4519833333333332</v>
      </c>
      <c r="AH1014" s="167">
        <f t="shared" si="702"/>
        <v>-3081.0989500000014</v>
      </c>
      <c r="AI1014" s="167">
        <f t="shared" si="688"/>
        <v>24648.791600000011</v>
      </c>
      <c r="AJ1014" s="167">
        <f t="shared" si="689"/>
        <v>-3.2353666666666667</v>
      </c>
      <c r="AK1014" s="167">
        <f t="shared" si="703"/>
        <v>-2872.4761666666709</v>
      </c>
      <c r="AL1014" s="167">
        <f t="shared" si="690"/>
        <v>22979.809333333367</v>
      </c>
      <c r="AM1014" s="167">
        <f t="shared" si="691"/>
        <v>23814.300466666689</v>
      </c>
      <c r="AR1014" s="167">
        <v>60660</v>
      </c>
      <c r="AS1014" s="169">
        <f t="shared" si="667"/>
        <v>40.85</v>
      </c>
      <c r="AT1014" s="167">
        <v>-177.922</v>
      </c>
      <c r="AU1014" s="167">
        <v>-244.06800000000001</v>
      </c>
      <c r="AV1014" s="167">
        <f t="shared" si="668"/>
        <v>8.0873636363636354</v>
      </c>
      <c r="AW1014" s="167">
        <f t="shared" si="669"/>
        <v>11.094000000000001</v>
      </c>
      <c r="AY1014" s="167">
        <f t="shared" si="692"/>
        <v>16.850000000000001</v>
      </c>
      <c r="AZ1014" s="167">
        <f t="shared" si="693"/>
        <v>-2.9653666666666667</v>
      </c>
      <c r="BA1014" s="167">
        <f t="shared" si="699"/>
        <v>-2817.7741666666684</v>
      </c>
      <c r="BB1014" s="167">
        <f t="shared" si="694"/>
        <v>22542.193333333347</v>
      </c>
      <c r="BC1014" s="167">
        <f t="shared" si="695"/>
        <v>-4.0678000000000001</v>
      </c>
      <c r="BD1014" s="167">
        <f t="shared" si="700"/>
        <v>-4037.1634666666687</v>
      </c>
      <c r="BE1014" s="167">
        <f t="shared" si="696"/>
        <v>32297.307733333349</v>
      </c>
      <c r="BF1014" s="167">
        <f t="shared" si="697"/>
        <v>27419.750533333347</v>
      </c>
      <c r="BK1014" s="167">
        <v>60660</v>
      </c>
      <c r="BL1014" s="169">
        <v>40.85</v>
      </c>
      <c r="BM1014" s="167">
        <v>-129.17099999999999</v>
      </c>
      <c r="BN1014" s="167">
        <v>-162.70500000000001</v>
      </c>
      <c r="BO1014" s="167">
        <f t="shared" si="670"/>
        <v>5.8714090909090908</v>
      </c>
      <c r="BP1014" s="167">
        <f t="shared" si="671"/>
        <v>7.3956818181818189</v>
      </c>
      <c r="BU1014" s="167">
        <v>60660</v>
      </c>
      <c r="BV1014" s="169">
        <v>40.85</v>
      </c>
      <c r="BW1014" s="167">
        <v>-129.869</v>
      </c>
      <c r="BX1014" s="167">
        <v>-143.70500000000001</v>
      </c>
      <c r="BY1014" s="167">
        <f t="shared" si="672"/>
        <v>5.9031363636363636</v>
      </c>
      <c r="BZ1014" s="167">
        <f t="shared" si="673"/>
        <v>6.5320454545454547</v>
      </c>
      <c r="CE1014" s="167">
        <v>60660</v>
      </c>
      <c r="CF1014" s="169">
        <f t="shared" si="674"/>
        <v>40.85</v>
      </c>
      <c r="CG1014" s="167">
        <v>-70.643000000000001</v>
      </c>
      <c r="CH1014" s="167">
        <v>-130.54499999999999</v>
      </c>
      <c r="CI1014" s="167">
        <f t="shared" si="675"/>
        <v>3.2110454545454545</v>
      </c>
      <c r="CJ1014" s="167">
        <f t="shared" si="676"/>
        <v>5.9338636363636361</v>
      </c>
      <c r="CO1014" s="167">
        <v>60660</v>
      </c>
      <c r="CP1014" s="169">
        <f t="shared" si="677"/>
        <v>40.85</v>
      </c>
      <c r="CQ1014" s="167">
        <v>-160.738</v>
      </c>
      <c r="CR1014" s="167">
        <v>-164.054</v>
      </c>
      <c r="CS1014" s="167">
        <f t="shared" si="678"/>
        <v>7.3062727272727273</v>
      </c>
      <c r="CT1014" s="167">
        <f t="shared" si="679"/>
        <v>7.4569999999999999</v>
      </c>
    </row>
    <row r="1015" spans="2:98">
      <c r="B1015" s="167">
        <f t="shared" si="680"/>
        <v>1012</v>
      </c>
      <c r="C1015" s="167">
        <v>60720</v>
      </c>
      <c r="D1015" s="169">
        <v>40.866666666666667</v>
      </c>
      <c r="E1015" s="167">
        <v>-153.38900000000001</v>
      </c>
      <c r="F1015" s="167">
        <v>-158.321</v>
      </c>
      <c r="G1015" s="167">
        <f t="shared" si="661"/>
        <v>6.9722272727272729</v>
      </c>
      <c r="H1015" s="167">
        <f t="shared" si="662"/>
        <v>7.196409090909091</v>
      </c>
      <c r="J1015" s="167">
        <f t="shared" si="681"/>
        <v>16.866666666666667</v>
      </c>
      <c r="K1015" s="167">
        <f t="shared" si="663"/>
        <v>-2.5564833333333334</v>
      </c>
      <c r="L1015" s="167">
        <f t="shared" si="701"/>
        <v>-2452.9325833333364</v>
      </c>
      <c r="M1015" s="167">
        <f t="shared" si="682"/>
        <v>19623.460666666691</v>
      </c>
      <c r="N1015" s="167">
        <f t="shared" si="664"/>
        <v>-2.6386833333333333</v>
      </c>
      <c r="O1015" s="167">
        <f t="shared" si="698"/>
        <v>-2395.7610666666692</v>
      </c>
      <c r="P1015" s="167">
        <f t="shared" si="683"/>
        <v>19166.088533333354</v>
      </c>
      <c r="Q1015" s="167">
        <f t="shared" si="684"/>
        <v>19394.774600000022</v>
      </c>
      <c r="W1015" s="167">
        <v>60720</v>
      </c>
      <c r="Y1015" s="169">
        <f t="shared" si="685"/>
        <v>40.866666666666667</v>
      </c>
      <c r="Z1015" s="167">
        <v>-205.95500000000001</v>
      </c>
      <c r="AA1015" s="167">
        <v>-188.78899999999999</v>
      </c>
      <c r="AB1015" s="167">
        <f t="shared" si="665"/>
        <v>9.3615909090909089</v>
      </c>
      <c r="AC1015" s="167">
        <f t="shared" si="666"/>
        <v>8.5813181818181814</v>
      </c>
      <c r="AD1015" s="167">
        <f t="shared" si="686"/>
        <v>-197.37200000000001</v>
      </c>
      <c r="AF1015" s="167">
        <f t="shared" si="704"/>
        <v>16.866666666666667</v>
      </c>
      <c r="AG1015" s="167">
        <f t="shared" si="687"/>
        <v>-3.4325833333333335</v>
      </c>
      <c r="AH1015" s="167">
        <f t="shared" si="702"/>
        <v>-3084.5315333333347</v>
      </c>
      <c r="AI1015" s="167">
        <f t="shared" si="688"/>
        <v>24676.252266666677</v>
      </c>
      <c r="AJ1015" s="167">
        <f t="shared" si="689"/>
        <v>-3.1464833333333333</v>
      </c>
      <c r="AK1015" s="167">
        <f t="shared" si="703"/>
        <v>-2875.6226500000043</v>
      </c>
      <c r="AL1015" s="167">
        <f t="shared" si="690"/>
        <v>23004.981200000035</v>
      </c>
      <c r="AM1015" s="167">
        <f t="shared" si="691"/>
        <v>23840.616733333358</v>
      </c>
      <c r="AR1015" s="167">
        <v>60720</v>
      </c>
      <c r="AS1015" s="169">
        <f t="shared" si="667"/>
        <v>40.866666666666667</v>
      </c>
      <c r="AT1015" s="167">
        <v>-180.755</v>
      </c>
      <c r="AU1015" s="167">
        <v>-244.40299999999999</v>
      </c>
      <c r="AV1015" s="167">
        <f t="shared" si="668"/>
        <v>8.2161363636363642</v>
      </c>
      <c r="AW1015" s="167">
        <f t="shared" si="669"/>
        <v>11.109227272727273</v>
      </c>
      <c r="AY1015" s="167">
        <f t="shared" si="692"/>
        <v>16.866666666666667</v>
      </c>
      <c r="AZ1015" s="167">
        <f t="shared" si="693"/>
        <v>-3.0125833333333332</v>
      </c>
      <c r="BA1015" s="167">
        <f t="shared" si="699"/>
        <v>-2820.7867500000016</v>
      </c>
      <c r="BB1015" s="167">
        <f t="shared" si="694"/>
        <v>22566.294000000013</v>
      </c>
      <c r="BC1015" s="167">
        <f t="shared" si="695"/>
        <v>-4.0733833333333331</v>
      </c>
      <c r="BD1015" s="167">
        <f t="shared" si="700"/>
        <v>-4041.2368500000021</v>
      </c>
      <c r="BE1015" s="167">
        <f t="shared" si="696"/>
        <v>32329.894800000016</v>
      </c>
      <c r="BF1015" s="167">
        <f t="shared" si="697"/>
        <v>27448.094400000016</v>
      </c>
      <c r="BK1015" s="167">
        <v>60720</v>
      </c>
      <c r="BL1015" s="169">
        <v>40.866666666666667</v>
      </c>
      <c r="BM1015" s="167">
        <v>-127.151</v>
      </c>
      <c r="BN1015" s="167">
        <v>-163.38499999999999</v>
      </c>
      <c r="BO1015" s="167">
        <f t="shared" si="670"/>
        <v>5.779590909090909</v>
      </c>
      <c r="BP1015" s="167">
        <f t="shared" si="671"/>
        <v>7.4265909090909084</v>
      </c>
      <c r="BU1015" s="167">
        <v>60720</v>
      </c>
      <c r="BV1015" s="169">
        <v>40.866666666666667</v>
      </c>
      <c r="BW1015" s="167">
        <v>-129.869</v>
      </c>
      <c r="BX1015" s="167">
        <v>-144.721</v>
      </c>
      <c r="BY1015" s="167">
        <f t="shared" si="672"/>
        <v>5.9031363636363636</v>
      </c>
      <c r="BZ1015" s="167">
        <f t="shared" si="673"/>
        <v>6.5782272727272728</v>
      </c>
      <c r="CE1015" s="167">
        <v>60720</v>
      </c>
      <c r="CF1015" s="169">
        <f t="shared" si="674"/>
        <v>40.866666666666667</v>
      </c>
      <c r="CG1015" s="167">
        <v>-71.22</v>
      </c>
      <c r="CH1015" s="167">
        <v>-130.92400000000001</v>
      </c>
      <c r="CI1015" s="167">
        <f t="shared" si="675"/>
        <v>3.2372727272727273</v>
      </c>
      <c r="CJ1015" s="167">
        <f t="shared" si="676"/>
        <v>5.951090909090909</v>
      </c>
      <c r="CO1015" s="167">
        <v>60720</v>
      </c>
      <c r="CP1015" s="169">
        <f t="shared" si="677"/>
        <v>40.866666666666667</v>
      </c>
      <c r="CQ1015" s="167">
        <v>-162.761</v>
      </c>
      <c r="CR1015" s="167">
        <v>-161.876</v>
      </c>
      <c r="CS1015" s="167">
        <f t="shared" si="678"/>
        <v>7.3982272727272722</v>
      </c>
      <c r="CT1015" s="167">
        <f t="shared" si="679"/>
        <v>7.3580000000000005</v>
      </c>
    </row>
    <row r="1016" spans="2:98">
      <c r="B1016" s="167">
        <f t="shared" si="680"/>
        <v>1013</v>
      </c>
      <c r="C1016" s="167">
        <v>60780</v>
      </c>
      <c r="D1016" s="169">
        <v>40.883333333333333</v>
      </c>
      <c r="E1016" s="167">
        <v>-152.16200000000001</v>
      </c>
      <c r="F1016" s="167">
        <v>-158.19800000000001</v>
      </c>
      <c r="G1016" s="167">
        <f t="shared" si="661"/>
        <v>6.9164545454545454</v>
      </c>
      <c r="H1016" s="167">
        <f t="shared" si="662"/>
        <v>7.190818181818182</v>
      </c>
      <c r="J1016" s="167">
        <f t="shared" si="681"/>
        <v>16.883333333333333</v>
      </c>
      <c r="K1016" s="167">
        <f t="shared" si="663"/>
        <v>-2.5360333333333336</v>
      </c>
      <c r="L1016" s="167">
        <f t="shared" si="701"/>
        <v>-2455.4686166666697</v>
      </c>
      <c r="M1016" s="167">
        <f t="shared" si="682"/>
        <v>19643.748933333358</v>
      </c>
      <c r="N1016" s="167">
        <f t="shared" si="664"/>
        <v>-2.6366333333333336</v>
      </c>
      <c r="O1016" s="167">
        <f t="shared" si="698"/>
        <v>-2398.3977000000027</v>
      </c>
      <c r="P1016" s="167">
        <f t="shared" si="683"/>
        <v>19187.181600000022</v>
      </c>
      <c r="Q1016" s="167">
        <f t="shared" si="684"/>
        <v>19415.465266666688</v>
      </c>
      <c r="W1016" s="167">
        <v>60780</v>
      </c>
      <c r="Y1016" s="169">
        <f t="shared" si="685"/>
        <v>40.883333333333333</v>
      </c>
      <c r="Z1016" s="167">
        <v>-204.834</v>
      </c>
      <c r="AA1016" s="167">
        <v>-194.28700000000001</v>
      </c>
      <c r="AB1016" s="167">
        <f t="shared" si="665"/>
        <v>9.3106363636363643</v>
      </c>
      <c r="AC1016" s="167">
        <f t="shared" si="666"/>
        <v>8.8312272727272738</v>
      </c>
      <c r="AD1016" s="167">
        <f t="shared" si="686"/>
        <v>-199.56049999999999</v>
      </c>
      <c r="AF1016" s="167">
        <f t="shared" si="704"/>
        <v>16.883333333333333</v>
      </c>
      <c r="AG1016" s="167">
        <f t="shared" si="687"/>
        <v>-3.4138999999999999</v>
      </c>
      <c r="AH1016" s="167">
        <f t="shared" si="702"/>
        <v>-3087.9454333333347</v>
      </c>
      <c r="AI1016" s="167">
        <f t="shared" si="688"/>
        <v>24703.563466666677</v>
      </c>
      <c r="AJ1016" s="167">
        <f t="shared" si="689"/>
        <v>-3.2381166666666665</v>
      </c>
      <c r="AK1016" s="167">
        <f t="shared" si="703"/>
        <v>-2878.8607666666712</v>
      </c>
      <c r="AL1016" s="167">
        <f t="shared" si="690"/>
        <v>23030.88613333337</v>
      </c>
      <c r="AM1016" s="167">
        <f t="shared" si="691"/>
        <v>23867.224800000025</v>
      </c>
      <c r="AR1016" s="167">
        <v>60780</v>
      </c>
      <c r="AS1016" s="169">
        <f t="shared" si="667"/>
        <v>40.883333333333333</v>
      </c>
      <c r="AT1016" s="167">
        <v>-179.39599999999999</v>
      </c>
      <c r="AU1016" s="167">
        <v>-242.68</v>
      </c>
      <c r="AV1016" s="167">
        <f t="shared" si="668"/>
        <v>8.1543636363636356</v>
      </c>
      <c r="AW1016" s="167">
        <f t="shared" si="669"/>
        <v>11.030909090909091</v>
      </c>
      <c r="AY1016" s="167">
        <f t="shared" si="692"/>
        <v>16.883333333333333</v>
      </c>
      <c r="AZ1016" s="167">
        <f t="shared" si="693"/>
        <v>-2.9899333333333331</v>
      </c>
      <c r="BA1016" s="167">
        <f t="shared" si="699"/>
        <v>-2823.7766833333349</v>
      </c>
      <c r="BB1016" s="167">
        <f t="shared" si="694"/>
        <v>22590.213466666679</v>
      </c>
      <c r="BC1016" s="167">
        <f t="shared" si="695"/>
        <v>-4.0446666666666671</v>
      </c>
      <c r="BD1016" s="167">
        <f t="shared" si="700"/>
        <v>-4045.2815166666687</v>
      </c>
      <c r="BE1016" s="167">
        <f t="shared" si="696"/>
        <v>32362.25213333335</v>
      </c>
      <c r="BF1016" s="167">
        <f t="shared" si="697"/>
        <v>27476.232800000013</v>
      </c>
      <c r="BK1016" s="167">
        <v>60780</v>
      </c>
      <c r="BL1016" s="169">
        <v>40.883333333333333</v>
      </c>
      <c r="BM1016" s="167">
        <v>-129.07900000000001</v>
      </c>
      <c r="BN1016" s="167">
        <v>-159.71100000000001</v>
      </c>
      <c r="BO1016" s="167">
        <f t="shared" si="670"/>
        <v>5.8672272727272734</v>
      </c>
      <c r="BP1016" s="167">
        <f t="shared" si="671"/>
        <v>7.2595909090909094</v>
      </c>
      <c r="BU1016" s="167">
        <v>60780</v>
      </c>
      <c r="BV1016" s="169">
        <v>40.883333333333333</v>
      </c>
      <c r="BW1016" s="167">
        <v>-129.88399999999999</v>
      </c>
      <c r="BX1016" s="167">
        <v>-145.46100000000001</v>
      </c>
      <c r="BY1016" s="167">
        <f t="shared" si="672"/>
        <v>5.9038181818181812</v>
      </c>
      <c r="BZ1016" s="167">
        <f t="shared" si="673"/>
        <v>6.6118636363636369</v>
      </c>
      <c r="CE1016" s="167">
        <v>60780</v>
      </c>
      <c r="CF1016" s="169">
        <f t="shared" si="674"/>
        <v>40.883333333333333</v>
      </c>
      <c r="CG1016" s="167">
        <v>-72.367000000000004</v>
      </c>
      <c r="CH1016" s="167">
        <v>-132.30500000000001</v>
      </c>
      <c r="CI1016" s="167">
        <f t="shared" si="675"/>
        <v>3.2894090909090909</v>
      </c>
      <c r="CJ1016" s="167">
        <f t="shared" si="676"/>
        <v>6.0138636363636371</v>
      </c>
      <c r="CO1016" s="167">
        <v>60780</v>
      </c>
      <c r="CP1016" s="169">
        <f t="shared" si="677"/>
        <v>40.883333333333333</v>
      </c>
      <c r="CQ1016" s="167">
        <v>-163.81100000000001</v>
      </c>
      <c r="CR1016" s="167">
        <v>-163.13300000000001</v>
      </c>
      <c r="CS1016" s="167">
        <f t="shared" si="678"/>
        <v>7.4459545454545459</v>
      </c>
      <c r="CT1016" s="167">
        <f t="shared" si="679"/>
        <v>7.4151363636363641</v>
      </c>
    </row>
    <row r="1017" spans="2:98">
      <c r="B1017" s="167">
        <f t="shared" si="680"/>
        <v>1014</v>
      </c>
      <c r="C1017" s="167">
        <v>60840</v>
      </c>
      <c r="D1017" s="169">
        <v>40.9</v>
      </c>
      <c r="E1017" s="167">
        <v>-151.54900000000001</v>
      </c>
      <c r="F1017" s="167">
        <v>-158.07499999999999</v>
      </c>
      <c r="G1017" s="167">
        <f t="shared" si="661"/>
        <v>6.888590909090909</v>
      </c>
      <c r="H1017" s="167">
        <f t="shared" si="662"/>
        <v>7.1852272727272721</v>
      </c>
      <c r="J1017" s="167">
        <f t="shared" si="681"/>
        <v>16.899999999999999</v>
      </c>
      <c r="K1017" s="167">
        <f t="shared" si="663"/>
        <v>-2.5258166666666666</v>
      </c>
      <c r="L1017" s="167">
        <f t="shared" si="701"/>
        <v>-2457.9944333333365</v>
      </c>
      <c r="M1017" s="167">
        <f t="shared" si="682"/>
        <v>19663.955466666692</v>
      </c>
      <c r="N1017" s="167">
        <f t="shared" si="664"/>
        <v>-2.6345833333333331</v>
      </c>
      <c r="O1017" s="167">
        <f t="shared" si="698"/>
        <v>-2401.0322833333362</v>
      </c>
      <c r="P1017" s="167">
        <f t="shared" si="683"/>
        <v>19208.258266666689</v>
      </c>
      <c r="Q1017" s="167">
        <f t="shared" si="684"/>
        <v>19436.106866666691</v>
      </c>
      <c r="W1017" s="167">
        <v>60840</v>
      </c>
      <c r="Y1017" s="169">
        <f t="shared" si="685"/>
        <v>40.9</v>
      </c>
      <c r="Z1017" s="167">
        <v>-207.7</v>
      </c>
      <c r="AA1017" s="167">
        <v>-187.566</v>
      </c>
      <c r="AB1017" s="167">
        <f t="shared" si="665"/>
        <v>9.4409090909090896</v>
      </c>
      <c r="AC1017" s="167">
        <f t="shared" si="666"/>
        <v>8.5257272727272735</v>
      </c>
      <c r="AD1017" s="167">
        <f t="shared" si="686"/>
        <v>-197.63299999999998</v>
      </c>
      <c r="AF1017" s="167">
        <f t="shared" si="704"/>
        <v>16.899999999999999</v>
      </c>
      <c r="AG1017" s="167">
        <f t="shared" si="687"/>
        <v>-3.4616666666666664</v>
      </c>
      <c r="AH1017" s="167">
        <f t="shared" si="702"/>
        <v>-3091.4071000000013</v>
      </c>
      <c r="AI1017" s="167">
        <f t="shared" si="688"/>
        <v>24731.25680000001</v>
      </c>
      <c r="AJ1017" s="167">
        <f t="shared" si="689"/>
        <v>-3.1261000000000001</v>
      </c>
      <c r="AK1017" s="167">
        <f t="shared" si="703"/>
        <v>-2881.9868666666712</v>
      </c>
      <c r="AL1017" s="167">
        <f t="shared" si="690"/>
        <v>23055.894933333369</v>
      </c>
      <c r="AM1017" s="167">
        <f t="shared" si="691"/>
        <v>23893.575866666688</v>
      </c>
      <c r="AR1017" s="167">
        <v>60840</v>
      </c>
      <c r="AS1017" s="169">
        <f t="shared" si="667"/>
        <v>40.9</v>
      </c>
      <c r="AT1017" s="167">
        <v>-175.55</v>
      </c>
      <c r="AU1017" s="167">
        <v>-239.27699999999999</v>
      </c>
      <c r="AV1017" s="167">
        <f t="shared" si="668"/>
        <v>7.9795454545454554</v>
      </c>
      <c r="AW1017" s="167">
        <f t="shared" si="669"/>
        <v>10.876227272727272</v>
      </c>
      <c r="AY1017" s="167">
        <f t="shared" si="692"/>
        <v>16.899999999999999</v>
      </c>
      <c r="AZ1017" s="167">
        <f t="shared" si="693"/>
        <v>-2.9258333333333333</v>
      </c>
      <c r="BA1017" s="167">
        <f t="shared" si="699"/>
        <v>-2826.7025166666681</v>
      </c>
      <c r="BB1017" s="167">
        <f t="shared" si="694"/>
        <v>22613.620133333345</v>
      </c>
      <c r="BC1017" s="167">
        <f t="shared" si="695"/>
        <v>-3.9879499999999997</v>
      </c>
      <c r="BD1017" s="167">
        <f t="shared" si="700"/>
        <v>-4049.2694666666689</v>
      </c>
      <c r="BE1017" s="167">
        <f t="shared" si="696"/>
        <v>32394.155733333351</v>
      </c>
      <c r="BF1017" s="167">
        <f t="shared" si="697"/>
        <v>27503.887933333346</v>
      </c>
      <c r="BK1017" s="167">
        <v>60840</v>
      </c>
      <c r="BL1017" s="169">
        <v>40.9</v>
      </c>
      <c r="BM1017" s="167">
        <v>-127.428</v>
      </c>
      <c r="BN1017" s="167">
        <v>-163.416</v>
      </c>
      <c r="BO1017" s="167">
        <f t="shared" si="670"/>
        <v>5.7921818181818177</v>
      </c>
      <c r="BP1017" s="167">
        <f t="shared" si="671"/>
        <v>7.4279999999999999</v>
      </c>
      <c r="BU1017" s="167">
        <v>60840</v>
      </c>
      <c r="BV1017" s="169">
        <v>40.9</v>
      </c>
      <c r="BW1017" s="167">
        <v>-130.76400000000001</v>
      </c>
      <c r="BX1017" s="167">
        <v>-145.399</v>
      </c>
      <c r="BY1017" s="167">
        <f t="shared" si="672"/>
        <v>5.9438181818181821</v>
      </c>
      <c r="BZ1017" s="167">
        <f t="shared" si="673"/>
        <v>6.6090454545454547</v>
      </c>
      <c r="CE1017" s="167">
        <v>60840</v>
      </c>
      <c r="CF1017" s="169">
        <f t="shared" si="674"/>
        <v>40.9</v>
      </c>
      <c r="CG1017" s="167">
        <v>-72.278999999999996</v>
      </c>
      <c r="CH1017" s="167">
        <v>-131.81700000000001</v>
      </c>
      <c r="CI1017" s="167">
        <f t="shared" si="675"/>
        <v>3.2854090909090909</v>
      </c>
      <c r="CJ1017" s="167">
        <f t="shared" si="676"/>
        <v>5.9916818181818181</v>
      </c>
      <c r="CO1017" s="167">
        <v>60840</v>
      </c>
      <c r="CP1017" s="169">
        <f t="shared" si="677"/>
        <v>40.9</v>
      </c>
      <c r="CQ1017" s="167">
        <v>-164.12200000000001</v>
      </c>
      <c r="CR1017" s="167">
        <v>-165.65799999999999</v>
      </c>
      <c r="CS1017" s="167">
        <f t="shared" si="678"/>
        <v>7.4600909090909093</v>
      </c>
      <c r="CT1017" s="167">
        <f t="shared" si="679"/>
        <v>7.52990909090909</v>
      </c>
    </row>
    <row r="1018" spans="2:98">
      <c r="B1018" s="167">
        <f t="shared" si="680"/>
        <v>1015</v>
      </c>
      <c r="C1018" s="167">
        <v>60900</v>
      </c>
      <c r="D1018" s="169">
        <v>40.916666666666671</v>
      </c>
      <c r="E1018" s="167">
        <v>-154.309</v>
      </c>
      <c r="F1018" s="167">
        <v>-158.52199999999999</v>
      </c>
      <c r="G1018" s="167">
        <f t="shared" si="661"/>
        <v>7.014045454545454</v>
      </c>
      <c r="H1018" s="167">
        <f t="shared" si="662"/>
        <v>7.2055454545454545</v>
      </c>
      <c r="J1018" s="167">
        <f t="shared" si="681"/>
        <v>16.916666666666668</v>
      </c>
      <c r="K1018" s="167">
        <f t="shared" si="663"/>
        <v>-2.5718166666666664</v>
      </c>
      <c r="L1018" s="167">
        <f t="shared" si="701"/>
        <v>-2460.566250000003</v>
      </c>
      <c r="M1018" s="167">
        <f t="shared" si="682"/>
        <v>19684.530000000024</v>
      </c>
      <c r="N1018" s="167">
        <f t="shared" si="664"/>
        <v>-2.642033333333333</v>
      </c>
      <c r="O1018" s="167">
        <f t="shared" si="698"/>
        <v>-2403.6743166666697</v>
      </c>
      <c r="P1018" s="167">
        <f t="shared" si="683"/>
        <v>19229.394533333358</v>
      </c>
      <c r="Q1018" s="167">
        <f t="shared" si="684"/>
        <v>19456.962266666691</v>
      </c>
      <c r="W1018" s="167">
        <v>60900</v>
      </c>
      <c r="Y1018" s="169">
        <f t="shared" si="685"/>
        <v>40.916666666666671</v>
      </c>
      <c r="Z1018" s="167">
        <v>-206.93299999999999</v>
      </c>
      <c r="AA1018" s="167">
        <v>-187.05500000000001</v>
      </c>
      <c r="AB1018" s="167">
        <f t="shared" si="665"/>
        <v>9.4060454545454544</v>
      </c>
      <c r="AC1018" s="167">
        <f t="shared" si="666"/>
        <v>8.5024999999999995</v>
      </c>
      <c r="AD1018" s="167">
        <f t="shared" si="686"/>
        <v>-196.994</v>
      </c>
      <c r="AF1018" s="167">
        <f t="shared" si="704"/>
        <v>16.916666666666668</v>
      </c>
      <c r="AG1018" s="167">
        <f t="shared" si="687"/>
        <v>-3.4488833333333333</v>
      </c>
      <c r="AH1018" s="167">
        <f t="shared" si="702"/>
        <v>-3094.8559833333347</v>
      </c>
      <c r="AI1018" s="167">
        <f t="shared" si="688"/>
        <v>24758.847866666678</v>
      </c>
      <c r="AJ1018" s="167">
        <f t="shared" si="689"/>
        <v>-3.1175833333333336</v>
      </c>
      <c r="AK1018" s="167">
        <f t="shared" si="703"/>
        <v>-2885.1044500000044</v>
      </c>
      <c r="AL1018" s="167">
        <f t="shared" si="690"/>
        <v>23080.835600000035</v>
      </c>
      <c r="AM1018" s="167">
        <f t="shared" si="691"/>
        <v>23919.841733333356</v>
      </c>
      <c r="AR1018" s="167">
        <v>60900</v>
      </c>
      <c r="AS1018" s="169">
        <f t="shared" si="667"/>
        <v>40.916666666666671</v>
      </c>
      <c r="AT1018" s="167">
        <v>-173.81899999999999</v>
      </c>
      <c r="AU1018" s="167">
        <v>-238.40299999999999</v>
      </c>
      <c r="AV1018" s="167">
        <f t="shared" si="668"/>
        <v>7.9008636363636358</v>
      </c>
      <c r="AW1018" s="167">
        <f t="shared" si="669"/>
        <v>10.836499999999999</v>
      </c>
      <c r="AY1018" s="167">
        <f t="shared" si="692"/>
        <v>16.916666666666668</v>
      </c>
      <c r="AZ1018" s="167">
        <f t="shared" si="693"/>
        <v>-2.896983333333333</v>
      </c>
      <c r="BA1018" s="167">
        <f t="shared" si="699"/>
        <v>-2829.5995000000016</v>
      </c>
      <c r="BB1018" s="167">
        <f t="shared" si="694"/>
        <v>22636.796000000013</v>
      </c>
      <c r="BC1018" s="167">
        <f t="shared" si="695"/>
        <v>-3.973383333333333</v>
      </c>
      <c r="BD1018" s="167">
        <f t="shared" si="700"/>
        <v>-4053.2428500000024</v>
      </c>
      <c r="BE1018" s="167">
        <f t="shared" si="696"/>
        <v>32425.942800000019</v>
      </c>
      <c r="BF1018" s="167">
        <f t="shared" si="697"/>
        <v>27531.369400000018</v>
      </c>
      <c r="BK1018" s="167">
        <v>60900</v>
      </c>
      <c r="BL1018" s="169">
        <v>40.916666666666671</v>
      </c>
      <c r="BM1018" s="167">
        <v>-128.554</v>
      </c>
      <c r="BN1018" s="167">
        <v>-160.745</v>
      </c>
      <c r="BO1018" s="167">
        <f t="shared" si="670"/>
        <v>5.8433636363636365</v>
      </c>
      <c r="BP1018" s="167">
        <f t="shared" si="671"/>
        <v>7.3065909090909091</v>
      </c>
      <c r="BU1018" s="167">
        <v>60900</v>
      </c>
      <c r="BV1018" s="169">
        <v>40.916666666666671</v>
      </c>
      <c r="BW1018" s="167">
        <v>-128.86600000000001</v>
      </c>
      <c r="BX1018" s="167">
        <v>-144.922</v>
      </c>
      <c r="BY1018" s="167">
        <f t="shared" si="672"/>
        <v>5.8575454545454555</v>
      </c>
      <c r="BZ1018" s="167">
        <f t="shared" si="673"/>
        <v>6.5873636363636363</v>
      </c>
      <c r="CE1018" s="167">
        <v>60900</v>
      </c>
      <c r="CF1018" s="169">
        <f t="shared" si="674"/>
        <v>40.916666666666671</v>
      </c>
      <c r="CG1018" s="167">
        <v>-71.938999999999993</v>
      </c>
      <c r="CH1018" s="167">
        <v>-130.845</v>
      </c>
      <c r="CI1018" s="167">
        <f t="shared" si="675"/>
        <v>3.2699545454545453</v>
      </c>
      <c r="CJ1018" s="167">
        <f t="shared" si="676"/>
        <v>5.9474999999999998</v>
      </c>
      <c r="CO1018" s="167">
        <v>60900</v>
      </c>
      <c r="CP1018" s="169">
        <f t="shared" si="677"/>
        <v>40.916666666666671</v>
      </c>
      <c r="CQ1018" s="167">
        <v>-164.19300000000001</v>
      </c>
      <c r="CR1018" s="167">
        <v>-163.80000000000001</v>
      </c>
      <c r="CS1018" s="167">
        <f t="shared" si="678"/>
        <v>7.463318181818182</v>
      </c>
      <c r="CT1018" s="167">
        <f t="shared" si="679"/>
        <v>7.4454545454545462</v>
      </c>
    </row>
    <row r="1019" spans="2:98">
      <c r="B1019" s="167">
        <f t="shared" si="680"/>
        <v>1016</v>
      </c>
      <c r="C1019" s="167">
        <v>60960</v>
      </c>
      <c r="D1019" s="169">
        <v>40.933333333333337</v>
      </c>
      <c r="E1019" s="167">
        <v>-154.61600000000001</v>
      </c>
      <c r="F1019" s="167">
        <v>-158.93700000000001</v>
      </c>
      <c r="G1019" s="167">
        <f t="shared" si="661"/>
        <v>7.0280000000000005</v>
      </c>
      <c r="H1019" s="167">
        <f t="shared" si="662"/>
        <v>7.2244090909090914</v>
      </c>
      <c r="J1019" s="167">
        <f t="shared" si="681"/>
        <v>16.933333333333334</v>
      </c>
      <c r="K1019" s="167">
        <f t="shared" si="663"/>
        <v>-2.5769333333333337</v>
      </c>
      <c r="L1019" s="167">
        <f t="shared" si="701"/>
        <v>-2463.1431833333363</v>
      </c>
      <c r="M1019" s="167">
        <f t="shared" si="682"/>
        <v>19705.14546666669</v>
      </c>
      <c r="N1019" s="167">
        <f t="shared" si="664"/>
        <v>-2.6489500000000001</v>
      </c>
      <c r="O1019" s="167">
        <f t="shared" si="698"/>
        <v>-2406.3232666666695</v>
      </c>
      <c r="P1019" s="167">
        <f t="shared" si="683"/>
        <v>19250.586133333356</v>
      </c>
      <c r="Q1019" s="167">
        <f t="shared" si="684"/>
        <v>19477.865800000021</v>
      </c>
      <c r="W1019" s="167">
        <v>60960</v>
      </c>
      <c r="Y1019" s="169">
        <f t="shared" si="685"/>
        <v>40.933333333333337</v>
      </c>
      <c r="Z1019" s="167">
        <v>-208.99799999999999</v>
      </c>
      <c r="AA1019" s="167">
        <v>-189.01300000000001</v>
      </c>
      <c r="AB1019" s="167">
        <f t="shared" si="665"/>
        <v>9.4999090909090906</v>
      </c>
      <c r="AC1019" s="167">
        <f t="shared" si="666"/>
        <v>8.5914999999999999</v>
      </c>
      <c r="AD1019" s="167">
        <f t="shared" si="686"/>
        <v>-199.00549999999998</v>
      </c>
      <c r="AF1019" s="167">
        <f t="shared" si="704"/>
        <v>16.933333333333334</v>
      </c>
      <c r="AG1019" s="167">
        <f t="shared" si="687"/>
        <v>-3.4832999999999998</v>
      </c>
      <c r="AH1019" s="167">
        <f t="shared" si="702"/>
        <v>-3098.3392833333346</v>
      </c>
      <c r="AI1019" s="167">
        <f t="shared" si="688"/>
        <v>24786.714266666677</v>
      </c>
      <c r="AJ1019" s="167">
        <f t="shared" si="689"/>
        <v>-3.1502166666666667</v>
      </c>
      <c r="AK1019" s="167">
        <f t="shared" si="703"/>
        <v>-2888.2546666666713</v>
      </c>
      <c r="AL1019" s="167">
        <f t="shared" si="690"/>
        <v>23106.03733333337</v>
      </c>
      <c r="AM1019" s="167">
        <f t="shared" si="691"/>
        <v>23946.375800000023</v>
      </c>
      <c r="AR1019" s="167">
        <v>60960</v>
      </c>
      <c r="AS1019" s="169">
        <f t="shared" si="667"/>
        <v>40.933333333333337</v>
      </c>
      <c r="AT1019" s="167">
        <v>-175.001</v>
      </c>
      <c r="AU1019" s="167">
        <v>-238.59299999999999</v>
      </c>
      <c r="AV1019" s="167">
        <f t="shared" si="668"/>
        <v>7.9545909090909097</v>
      </c>
      <c r="AW1019" s="167">
        <f t="shared" si="669"/>
        <v>10.845136363636364</v>
      </c>
      <c r="AY1019" s="167">
        <f t="shared" si="692"/>
        <v>16.933333333333334</v>
      </c>
      <c r="AZ1019" s="167">
        <f t="shared" si="693"/>
        <v>-2.9166833333333333</v>
      </c>
      <c r="BA1019" s="167">
        <f t="shared" si="699"/>
        <v>-2832.516183333335</v>
      </c>
      <c r="BB1019" s="167">
        <f t="shared" si="694"/>
        <v>22660.12946666668</v>
      </c>
      <c r="BC1019" s="167">
        <f t="shared" si="695"/>
        <v>-3.9765499999999996</v>
      </c>
      <c r="BD1019" s="167">
        <f t="shared" si="700"/>
        <v>-4057.2194000000022</v>
      </c>
      <c r="BE1019" s="167">
        <f t="shared" si="696"/>
        <v>32457.755200000018</v>
      </c>
      <c r="BF1019" s="167">
        <f t="shared" si="697"/>
        <v>27558.942333333347</v>
      </c>
      <c r="BK1019" s="167">
        <v>60960</v>
      </c>
      <c r="BL1019" s="169">
        <v>40.933333333333337</v>
      </c>
      <c r="BM1019" s="167">
        <v>-128.64699999999999</v>
      </c>
      <c r="BN1019" s="167">
        <v>-159.32499999999999</v>
      </c>
      <c r="BO1019" s="167">
        <f t="shared" si="670"/>
        <v>5.8475909090909086</v>
      </c>
      <c r="BP1019" s="167">
        <f t="shared" si="671"/>
        <v>7.2420454545454538</v>
      </c>
      <c r="BU1019" s="167">
        <v>60960</v>
      </c>
      <c r="BV1019" s="169">
        <v>40.933333333333337</v>
      </c>
      <c r="BW1019" s="167">
        <v>-127.014</v>
      </c>
      <c r="BX1019" s="167">
        <v>-144.398</v>
      </c>
      <c r="BY1019" s="167">
        <f t="shared" si="672"/>
        <v>5.7733636363636363</v>
      </c>
      <c r="BZ1019" s="167">
        <f t="shared" si="673"/>
        <v>6.5635454545454541</v>
      </c>
      <c r="CE1019" s="167">
        <v>60960</v>
      </c>
      <c r="CF1019" s="169">
        <f t="shared" si="674"/>
        <v>40.933333333333337</v>
      </c>
      <c r="CG1019" s="167">
        <v>-72.051000000000002</v>
      </c>
      <c r="CH1019" s="167">
        <v>-131.49700000000001</v>
      </c>
      <c r="CI1019" s="167">
        <f t="shared" si="675"/>
        <v>3.2750454545454546</v>
      </c>
      <c r="CJ1019" s="167">
        <f t="shared" si="676"/>
        <v>5.9771363636363644</v>
      </c>
      <c r="CO1019" s="167">
        <v>60960</v>
      </c>
      <c r="CP1019" s="169">
        <f t="shared" si="677"/>
        <v>40.933333333333337</v>
      </c>
      <c r="CQ1019" s="167">
        <v>-162.94399999999999</v>
      </c>
      <c r="CR1019" s="167">
        <v>-162.16499999999999</v>
      </c>
      <c r="CS1019" s="167">
        <f t="shared" si="678"/>
        <v>7.4065454545454541</v>
      </c>
      <c r="CT1019" s="167">
        <f t="shared" si="679"/>
        <v>7.3711363636363636</v>
      </c>
    </row>
    <row r="1020" spans="2:98">
      <c r="B1020" s="167">
        <f t="shared" si="680"/>
        <v>1017</v>
      </c>
      <c r="C1020" s="167">
        <v>61020</v>
      </c>
      <c r="D1020" s="169">
        <v>40.950000000000003</v>
      </c>
      <c r="E1020" s="167">
        <v>-153.23599999999999</v>
      </c>
      <c r="F1020" s="167">
        <v>-158.583</v>
      </c>
      <c r="G1020" s="167">
        <f t="shared" si="661"/>
        <v>6.9652727272727271</v>
      </c>
      <c r="H1020" s="167">
        <f t="shared" si="662"/>
        <v>7.2083181818181821</v>
      </c>
      <c r="J1020" s="167">
        <f t="shared" si="681"/>
        <v>16.95</v>
      </c>
      <c r="K1020" s="167">
        <f t="shared" si="663"/>
        <v>-2.5539333333333332</v>
      </c>
      <c r="L1020" s="167">
        <f t="shared" si="701"/>
        <v>-2465.6971166666694</v>
      </c>
      <c r="M1020" s="167">
        <f t="shared" si="682"/>
        <v>19725.576933333356</v>
      </c>
      <c r="N1020" s="167">
        <f t="shared" si="664"/>
        <v>-2.6430500000000001</v>
      </c>
      <c r="O1020" s="167">
        <f t="shared" si="698"/>
        <v>-2408.9663166666696</v>
      </c>
      <c r="P1020" s="167">
        <f t="shared" si="683"/>
        <v>19271.730533333357</v>
      </c>
      <c r="Q1020" s="167">
        <f t="shared" si="684"/>
        <v>19498.653733333354</v>
      </c>
      <c r="W1020" s="167">
        <v>61020</v>
      </c>
      <c r="Y1020" s="169">
        <f t="shared" si="685"/>
        <v>40.950000000000003</v>
      </c>
      <c r="Z1020" s="167">
        <v>-214.62200000000001</v>
      </c>
      <c r="AA1020" s="167">
        <v>-189.15100000000001</v>
      </c>
      <c r="AB1020" s="167">
        <f t="shared" si="665"/>
        <v>9.7555454545454552</v>
      </c>
      <c r="AC1020" s="167">
        <f t="shared" si="666"/>
        <v>8.5977727272727282</v>
      </c>
      <c r="AD1020" s="167">
        <f t="shared" si="686"/>
        <v>-201.88650000000001</v>
      </c>
      <c r="AF1020" s="167">
        <f t="shared" si="704"/>
        <v>16.95</v>
      </c>
      <c r="AG1020" s="167">
        <f t="shared" si="687"/>
        <v>-3.5770333333333335</v>
      </c>
      <c r="AH1020" s="167">
        <f t="shared" si="702"/>
        <v>-3101.9163166666681</v>
      </c>
      <c r="AI1020" s="167">
        <f t="shared" si="688"/>
        <v>24815.330533333345</v>
      </c>
      <c r="AJ1020" s="167">
        <f t="shared" si="689"/>
        <v>-3.1525166666666666</v>
      </c>
      <c r="AK1020" s="167">
        <f t="shared" si="703"/>
        <v>-2891.4071833333378</v>
      </c>
      <c r="AL1020" s="167">
        <f t="shared" si="690"/>
        <v>23131.257466666702</v>
      </c>
      <c r="AM1020" s="167">
        <f t="shared" si="691"/>
        <v>23973.294000000024</v>
      </c>
      <c r="AR1020" s="167">
        <v>61020</v>
      </c>
      <c r="AS1020" s="169">
        <f t="shared" si="667"/>
        <v>40.950000000000003</v>
      </c>
      <c r="AT1020" s="167">
        <v>-175.315</v>
      </c>
      <c r="AU1020" s="167">
        <v>-240.49700000000001</v>
      </c>
      <c r="AV1020" s="167">
        <f t="shared" si="668"/>
        <v>7.9688636363636363</v>
      </c>
      <c r="AW1020" s="167">
        <f t="shared" si="669"/>
        <v>10.931681818181818</v>
      </c>
      <c r="AY1020" s="167">
        <f t="shared" si="692"/>
        <v>16.95</v>
      </c>
      <c r="AZ1020" s="167">
        <f t="shared" si="693"/>
        <v>-2.9219166666666667</v>
      </c>
      <c r="BA1020" s="167">
        <f t="shared" si="699"/>
        <v>-2835.4381000000017</v>
      </c>
      <c r="BB1020" s="167">
        <f t="shared" si="694"/>
        <v>22683.504800000013</v>
      </c>
      <c r="BC1020" s="167">
        <f t="shared" si="695"/>
        <v>-4.0082833333333339</v>
      </c>
      <c r="BD1020" s="167">
        <f t="shared" si="700"/>
        <v>-4061.2276833333353</v>
      </c>
      <c r="BE1020" s="167">
        <f t="shared" si="696"/>
        <v>32489.821466666683</v>
      </c>
      <c r="BF1020" s="167">
        <f t="shared" si="697"/>
        <v>27586.66313333335</v>
      </c>
      <c r="BK1020" s="167">
        <v>61020</v>
      </c>
      <c r="BL1020" s="169">
        <v>40.950000000000003</v>
      </c>
      <c r="BM1020" s="167">
        <v>-128.631</v>
      </c>
      <c r="BN1020" s="167">
        <v>-163.89400000000001</v>
      </c>
      <c r="BO1020" s="167">
        <f t="shared" si="670"/>
        <v>5.8468636363636364</v>
      </c>
      <c r="BP1020" s="167">
        <f t="shared" si="671"/>
        <v>7.449727272727273</v>
      </c>
      <c r="BU1020" s="167">
        <v>61020</v>
      </c>
      <c r="BV1020" s="169">
        <v>40.950000000000003</v>
      </c>
      <c r="BW1020" s="167">
        <v>-128.017</v>
      </c>
      <c r="BX1020" s="167">
        <v>-145.70699999999999</v>
      </c>
      <c r="BY1020" s="167">
        <f t="shared" si="672"/>
        <v>5.8189545454545453</v>
      </c>
      <c r="BZ1020" s="167">
        <f t="shared" si="673"/>
        <v>6.623045454545454</v>
      </c>
      <c r="CE1020" s="167">
        <v>61020</v>
      </c>
      <c r="CF1020" s="169">
        <f t="shared" si="674"/>
        <v>40.950000000000003</v>
      </c>
      <c r="CG1020" s="167">
        <v>-72.275999999999996</v>
      </c>
      <c r="CH1020" s="167">
        <v>-131.35</v>
      </c>
      <c r="CI1020" s="167">
        <f t="shared" si="675"/>
        <v>3.2852727272727269</v>
      </c>
      <c r="CJ1020" s="167">
        <f t="shared" si="676"/>
        <v>5.9704545454545448</v>
      </c>
      <c r="CO1020" s="167">
        <v>61020</v>
      </c>
      <c r="CP1020" s="169">
        <f t="shared" si="677"/>
        <v>40.950000000000003</v>
      </c>
      <c r="CQ1020" s="167">
        <v>-165.11</v>
      </c>
      <c r="CR1020" s="167">
        <v>-161.202</v>
      </c>
      <c r="CS1020" s="167">
        <f t="shared" si="678"/>
        <v>7.5050000000000008</v>
      </c>
      <c r="CT1020" s="167">
        <f t="shared" si="679"/>
        <v>7.3273636363636365</v>
      </c>
    </row>
    <row r="1021" spans="2:98">
      <c r="B1021" s="167">
        <f t="shared" si="680"/>
        <v>1018</v>
      </c>
      <c r="C1021" s="167">
        <v>61080</v>
      </c>
      <c r="D1021" s="169">
        <v>40.966666666666669</v>
      </c>
      <c r="E1021" s="167">
        <v>-154.922</v>
      </c>
      <c r="F1021" s="167">
        <v>-158.52199999999999</v>
      </c>
      <c r="G1021" s="167">
        <f t="shared" si="661"/>
        <v>7.0419090909090905</v>
      </c>
      <c r="H1021" s="167">
        <f t="shared" si="662"/>
        <v>7.2055454545454545</v>
      </c>
      <c r="J1021" s="167">
        <f t="shared" si="681"/>
        <v>16.966666666666665</v>
      </c>
      <c r="K1021" s="167">
        <f t="shared" si="663"/>
        <v>-2.5820333333333334</v>
      </c>
      <c r="L1021" s="167">
        <f t="shared" si="701"/>
        <v>-2468.2791500000026</v>
      </c>
      <c r="M1021" s="167">
        <f t="shared" si="682"/>
        <v>19746.233200000021</v>
      </c>
      <c r="N1021" s="167">
        <f t="shared" si="664"/>
        <v>-2.642033333333333</v>
      </c>
      <c r="O1021" s="167">
        <f t="shared" si="698"/>
        <v>-2411.6083500000032</v>
      </c>
      <c r="P1021" s="167">
        <f t="shared" si="683"/>
        <v>19292.866800000025</v>
      </c>
      <c r="Q1021" s="167">
        <f t="shared" si="684"/>
        <v>19519.550000000025</v>
      </c>
      <c r="W1021" s="167">
        <v>61080</v>
      </c>
      <c r="Y1021" s="169">
        <f t="shared" si="685"/>
        <v>40.966666666666669</v>
      </c>
      <c r="Z1021" s="167">
        <v>-210.21600000000001</v>
      </c>
      <c r="AA1021" s="167">
        <v>-189.49100000000001</v>
      </c>
      <c r="AB1021" s="167">
        <f t="shared" si="665"/>
        <v>9.5552727272727278</v>
      </c>
      <c r="AC1021" s="167">
        <f t="shared" si="666"/>
        <v>8.6132272727272738</v>
      </c>
      <c r="AD1021" s="167">
        <f t="shared" si="686"/>
        <v>-199.8535</v>
      </c>
      <c r="AF1021" s="167">
        <f t="shared" si="704"/>
        <v>16.966666666666665</v>
      </c>
      <c r="AG1021" s="167">
        <f t="shared" si="687"/>
        <v>-3.5036</v>
      </c>
      <c r="AH1021" s="167">
        <f t="shared" si="702"/>
        <v>-3105.4199166666681</v>
      </c>
      <c r="AI1021" s="167">
        <f t="shared" si="688"/>
        <v>24843.359333333345</v>
      </c>
      <c r="AJ1021" s="167">
        <f t="shared" si="689"/>
        <v>-3.1581833333333336</v>
      </c>
      <c r="AK1021" s="167">
        <f t="shared" si="703"/>
        <v>-2894.5653666666713</v>
      </c>
      <c r="AL1021" s="167">
        <f t="shared" si="690"/>
        <v>23156.52293333337</v>
      </c>
      <c r="AM1021" s="167">
        <f t="shared" si="691"/>
        <v>23999.941133333356</v>
      </c>
      <c r="AR1021" s="167">
        <v>61080</v>
      </c>
      <c r="AS1021" s="169">
        <f t="shared" si="667"/>
        <v>40.966666666666669</v>
      </c>
      <c r="AT1021" s="167">
        <v>-176.05500000000001</v>
      </c>
      <c r="AU1021" s="167">
        <v>-238.477</v>
      </c>
      <c r="AV1021" s="167">
        <f t="shared" si="668"/>
        <v>8.0024999999999995</v>
      </c>
      <c r="AW1021" s="167">
        <f t="shared" si="669"/>
        <v>10.839863636363637</v>
      </c>
      <c r="AY1021" s="167">
        <f t="shared" si="692"/>
        <v>16.966666666666665</v>
      </c>
      <c r="AZ1021" s="167">
        <f t="shared" si="693"/>
        <v>-2.93425</v>
      </c>
      <c r="BA1021" s="167">
        <f t="shared" si="699"/>
        <v>-2838.3723500000015</v>
      </c>
      <c r="BB1021" s="167">
        <f t="shared" si="694"/>
        <v>22706.978800000012</v>
      </c>
      <c r="BC1021" s="167">
        <f t="shared" si="695"/>
        <v>-3.9746166666666665</v>
      </c>
      <c r="BD1021" s="167">
        <f t="shared" si="700"/>
        <v>-4065.2023000000022</v>
      </c>
      <c r="BE1021" s="167">
        <f t="shared" si="696"/>
        <v>32521.618400000018</v>
      </c>
      <c r="BF1021" s="167">
        <f t="shared" si="697"/>
        <v>27614.298600000016</v>
      </c>
      <c r="BK1021" s="167">
        <v>61080</v>
      </c>
      <c r="BL1021" s="169">
        <v>40.966666666666669</v>
      </c>
      <c r="BM1021" s="167">
        <v>-128.49299999999999</v>
      </c>
      <c r="BN1021" s="167">
        <v>-161.30099999999999</v>
      </c>
      <c r="BO1021" s="167">
        <f t="shared" si="670"/>
        <v>5.8405909090909089</v>
      </c>
      <c r="BP1021" s="167">
        <f t="shared" si="671"/>
        <v>7.3318636363636358</v>
      </c>
      <c r="BU1021" s="167">
        <v>61080</v>
      </c>
      <c r="BV1021" s="169">
        <v>40.966666666666669</v>
      </c>
      <c r="BW1021" s="167">
        <v>-127.631</v>
      </c>
      <c r="BX1021" s="167">
        <v>-145.553</v>
      </c>
      <c r="BY1021" s="167">
        <f t="shared" si="672"/>
        <v>5.8014090909090905</v>
      </c>
      <c r="BZ1021" s="167">
        <f t="shared" si="673"/>
        <v>6.6160454545454543</v>
      </c>
      <c r="CE1021" s="167">
        <v>61080</v>
      </c>
      <c r="CF1021" s="169">
        <f t="shared" si="674"/>
        <v>40.966666666666669</v>
      </c>
      <c r="CG1021" s="167">
        <v>-72.569000000000003</v>
      </c>
      <c r="CH1021" s="167">
        <v>-131.745</v>
      </c>
      <c r="CI1021" s="167">
        <f t="shared" si="675"/>
        <v>3.2985909090909091</v>
      </c>
      <c r="CJ1021" s="167">
        <f t="shared" si="676"/>
        <v>5.9884090909090908</v>
      </c>
      <c r="CO1021" s="167">
        <v>61080</v>
      </c>
      <c r="CP1021" s="169">
        <f t="shared" si="677"/>
        <v>40.966666666666669</v>
      </c>
      <c r="CQ1021" s="167">
        <v>-162.685</v>
      </c>
      <c r="CR1021" s="167">
        <v>-162.02600000000001</v>
      </c>
      <c r="CS1021" s="167">
        <f t="shared" si="678"/>
        <v>7.3947727272727271</v>
      </c>
      <c r="CT1021" s="167">
        <f t="shared" si="679"/>
        <v>7.3648181818181824</v>
      </c>
    </row>
    <row r="1022" spans="2:98">
      <c r="B1022" s="167">
        <f t="shared" si="680"/>
        <v>1019</v>
      </c>
      <c r="C1022" s="167">
        <v>61140</v>
      </c>
      <c r="D1022" s="169">
        <v>40.983333333333334</v>
      </c>
      <c r="E1022" s="167">
        <v>-150.322</v>
      </c>
      <c r="F1022" s="167">
        <v>-158.27500000000001</v>
      </c>
      <c r="G1022" s="167">
        <f t="shared" si="661"/>
        <v>6.8328181818181823</v>
      </c>
      <c r="H1022" s="167">
        <f t="shared" si="662"/>
        <v>7.1943181818181818</v>
      </c>
      <c r="J1022" s="167">
        <f t="shared" si="681"/>
        <v>16.983333333333334</v>
      </c>
      <c r="K1022" s="167">
        <f t="shared" si="663"/>
        <v>-2.5053666666666667</v>
      </c>
      <c r="L1022" s="167">
        <f t="shared" si="701"/>
        <v>-2470.7845166666693</v>
      </c>
      <c r="M1022" s="167">
        <f t="shared" si="682"/>
        <v>19766.276133333355</v>
      </c>
      <c r="N1022" s="167">
        <f t="shared" si="664"/>
        <v>-2.6379166666666669</v>
      </c>
      <c r="O1022" s="167">
        <f t="shared" si="698"/>
        <v>-2414.2462666666697</v>
      </c>
      <c r="P1022" s="167">
        <f t="shared" si="683"/>
        <v>19313.970133333358</v>
      </c>
      <c r="Q1022" s="167">
        <f t="shared" si="684"/>
        <v>19540.123133333356</v>
      </c>
      <c r="W1022" s="167">
        <v>61140</v>
      </c>
      <c r="Y1022" s="169">
        <f t="shared" si="685"/>
        <v>40.983333333333334</v>
      </c>
      <c r="Z1022" s="167">
        <v>-207.774</v>
      </c>
      <c r="AA1022" s="167">
        <v>-189.797</v>
      </c>
      <c r="AB1022" s="167">
        <f t="shared" si="665"/>
        <v>9.4442727272727272</v>
      </c>
      <c r="AC1022" s="167">
        <f t="shared" si="666"/>
        <v>8.6271363636363638</v>
      </c>
      <c r="AD1022" s="167">
        <f t="shared" si="686"/>
        <v>-198.78550000000001</v>
      </c>
      <c r="AF1022" s="167">
        <f t="shared" si="704"/>
        <v>16.983333333333334</v>
      </c>
      <c r="AG1022" s="167">
        <f t="shared" si="687"/>
        <v>-3.4628999999999999</v>
      </c>
      <c r="AH1022" s="167">
        <f t="shared" si="702"/>
        <v>-3108.8828166666681</v>
      </c>
      <c r="AI1022" s="167">
        <f t="shared" si="688"/>
        <v>24871.062533333345</v>
      </c>
      <c r="AJ1022" s="167">
        <f t="shared" si="689"/>
        <v>-3.1632833333333332</v>
      </c>
      <c r="AK1022" s="167">
        <f t="shared" si="703"/>
        <v>-2897.7286500000046</v>
      </c>
      <c r="AL1022" s="167">
        <f t="shared" si="690"/>
        <v>23181.829200000037</v>
      </c>
      <c r="AM1022" s="167">
        <f t="shared" si="691"/>
        <v>24026.445866666691</v>
      </c>
      <c r="AR1022" s="167">
        <v>61140</v>
      </c>
      <c r="AS1022" s="169">
        <f t="shared" si="667"/>
        <v>40.983333333333334</v>
      </c>
      <c r="AT1022" s="167">
        <v>-176.60400000000001</v>
      </c>
      <c r="AU1022" s="167">
        <v>-236.40700000000001</v>
      </c>
      <c r="AV1022" s="167">
        <f t="shared" si="668"/>
        <v>8.0274545454545461</v>
      </c>
      <c r="AW1022" s="167">
        <f t="shared" si="669"/>
        <v>10.745772727272728</v>
      </c>
      <c r="AY1022" s="167">
        <f t="shared" si="692"/>
        <v>16.983333333333334</v>
      </c>
      <c r="AZ1022" s="167">
        <f t="shared" si="693"/>
        <v>-2.9434</v>
      </c>
      <c r="BA1022" s="167">
        <f t="shared" si="699"/>
        <v>-2841.3157500000016</v>
      </c>
      <c r="BB1022" s="167">
        <f t="shared" si="694"/>
        <v>22730.526000000013</v>
      </c>
      <c r="BC1022" s="167">
        <f t="shared" si="695"/>
        <v>-3.9401166666666669</v>
      </c>
      <c r="BD1022" s="167">
        <f t="shared" si="700"/>
        <v>-4069.1424166666689</v>
      </c>
      <c r="BE1022" s="167">
        <f t="shared" si="696"/>
        <v>32553.139333333351</v>
      </c>
      <c r="BF1022" s="167">
        <f t="shared" si="697"/>
        <v>27641.832666666684</v>
      </c>
      <c r="BK1022" s="167">
        <v>61140</v>
      </c>
      <c r="BL1022" s="169">
        <v>40.983333333333334</v>
      </c>
      <c r="BM1022" s="167">
        <v>-129.94300000000001</v>
      </c>
      <c r="BN1022" s="167">
        <v>-161.06899999999999</v>
      </c>
      <c r="BO1022" s="167">
        <f t="shared" si="670"/>
        <v>5.9065000000000003</v>
      </c>
      <c r="BP1022" s="167">
        <f t="shared" si="671"/>
        <v>7.3213181818181816</v>
      </c>
      <c r="BU1022" s="167">
        <v>61140</v>
      </c>
      <c r="BV1022" s="169">
        <v>40.983333333333334</v>
      </c>
      <c r="BW1022" s="167">
        <v>-127.801</v>
      </c>
      <c r="BX1022" s="167">
        <v>-145.35300000000001</v>
      </c>
      <c r="BY1022" s="167">
        <f t="shared" si="672"/>
        <v>5.8091363636363633</v>
      </c>
      <c r="BZ1022" s="167">
        <f t="shared" si="673"/>
        <v>6.6069545454545455</v>
      </c>
      <c r="CE1022" s="167">
        <v>61140</v>
      </c>
      <c r="CF1022" s="169">
        <f t="shared" si="674"/>
        <v>40.983333333333334</v>
      </c>
      <c r="CG1022" s="167">
        <v>-72.448999999999998</v>
      </c>
      <c r="CH1022" s="167">
        <v>-129.28899999999999</v>
      </c>
      <c r="CI1022" s="167">
        <f t="shared" si="675"/>
        <v>3.2931363636363638</v>
      </c>
      <c r="CJ1022" s="167">
        <f t="shared" si="676"/>
        <v>5.8767727272727264</v>
      </c>
      <c r="CO1022" s="167">
        <v>61140</v>
      </c>
      <c r="CP1022" s="169">
        <f t="shared" si="677"/>
        <v>40.983333333333334</v>
      </c>
      <c r="CQ1022" s="167">
        <v>-163.13300000000001</v>
      </c>
      <c r="CR1022" s="167">
        <v>-160.404</v>
      </c>
      <c r="CS1022" s="167">
        <f t="shared" si="678"/>
        <v>7.4151363636363641</v>
      </c>
      <c r="CT1022" s="167">
        <f t="shared" si="679"/>
        <v>7.2910909090909088</v>
      </c>
    </row>
    <row r="1023" spans="2:98">
      <c r="B1023" s="167">
        <f t="shared" si="680"/>
        <v>1020</v>
      </c>
      <c r="C1023" s="167">
        <v>61200</v>
      </c>
      <c r="D1023" s="169">
        <v>41</v>
      </c>
      <c r="E1023" s="167">
        <v>-152.929</v>
      </c>
      <c r="F1023" s="167">
        <v>-158.86000000000001</v>
      </c>
      <c r="G1023" s="167">
        <f t="shared" si="661"/>
        <v>6.9513181818181815</v>
      </c>
      <c r="H1023" s="167">
        <f t="shared" si="662"/>
        <v>7.2209090909090916</v>
      </c>
      <c r="J1023" s="167">
        <f t="shared" si="681"/>
        <v>17</v>
      </c>
      <c r="K1023" s="167">
        <f t="shared" si="663"/>
        <v>-2.5488166666666667</v>
      </c>
      <c r="L1023" s="167">
        <f t="shared" si="701"/>
        <v>-2473.3333333333362</v>
      </c>
      <c r="M1023" s="167">
        <f t="shared" si="682"/>
        <v>19786.66666666669</v>
      </c>
      <c r="N1023" s="167">
        <f t="shared" si="664"/>
        <v>-2.6476666666666668</v>
      </c>
      <c r="O1023" s="167">
        <f t="shared" si="698"/>
        <v>-2416.8939333333365</v>
      </c>
      <c r="P1023" s="167">
        <f t="shared" si="683"/>
        <v>19335.151466666692</v>
      </c>
      <c r="Q1023" s="167">
        <f t="shared" si="684"/>
        <v>19560.909066666689</v>
      </c>
      <c r="W1023" s="167">
        <v>61200</v>
      </c>
      <c r="Y1023" s="169">
        <f t="shared" si="685"/>
        <v>41</v>
      </c>
      <c r="Z1023" s="167">
        <v>-206.31200000000001</v>
      </c>
      <c r="AA1023" s="167">
        <v>-188.33600000000001</v>
      </c>
      <c r="AB1023" s="167">
        <f t="shared" si="665"/>
        <v>9.3778181818181832</v>
      </c>
      <c r="AC1023" s="167">
        <f t="shared" si="666"/>
        <v>8.5607272727272736</v>
      </c>
      <c r="AD1023" s="167">
        <f t="shared" si="686"/>
        <v>-197.32400000000001</v>
      </c>
      <c r="AF1023" s="167">
        <f t="shared" si="704"/>
        <v>17</v>
      </c>
      <c r="AG1023" s="167">
        <f t="shared" si="687"/>
        <v>-3.4385333333333334</v>
      </c>
      <c r="AH1023" s="167">
        <f t="shared" si="702"/>
        <v>-3112.3213500000015</v>
      </c>
      <c r="AI1023" s="167">
        <f t="shared" si="688"/>
        <v>24898.570800000012</v>
      </c>
      <c r="AJ1023" s="167">
        <f t="shared" si="689"/>
        <v>-3.1389333333333336</v>
      </c>
      <c r="AK1023" s="167">
        <f t="shared" si="703"/>
        <v>-2900.8675833333377</v>
      </c>
      <c r="AL1023" s="167">
        <f t="shared" si="690"/>
        <v>23206.940666666702</v>
      </c>
      <c r="AM1023" s="167">
        <f t="shared" si="691"/>
        <v>24052.755733333357</v>
      </c>
      <c r="AR1023" s="167">
        <v>61200</v>
      </c>
      <c r="AS1023" s="169">
        <f t="shared" si="667"/>
        <v>41</v>
      </c>
      <c r="AT1023" s="167">
        <v>-174.691</v>
      </c>
      <c r="AU1023" s="167">
        <v>-237.65199999999999</v>
      </c>
      <c r="AV1023" s="167">
        <f t="shared" si="668"/>
        <v>7.9405000000000001</v>
      </c>
      <c r="AW1023" s="167">
        <f t="shared" si="669"/>
        <v>10.802363636363635</v>
      </c>
      <c r="AY1023" s="167">
        <f t="shared" si="692"/>
        <v>17</v>
      </c>
      <c r="AZ1023" s="167">
        <f t="shared" si="693"/>
        <v>-2.9115166666666665</v>
      </c>
      <c r="BA1023" s="167">
        <f t="shared" si="699"/>
        <v>-2844.2272666666681</v>
      </c>
      <c r="BB1023" s="167">
        <f t="shared" si="694"/>
        <v>22753.818133333345</v>
      </c>
      <c r="BC1023" s="167">
        <f t="shared" si="695"/>
        <v>-3.9608666666666665</v>
      </c>
      <c r="BD1023" s="167">
        <f t="shared" si="700"/>
        <v>-4073.1032833333356</v>
      </c>
      <c r="BE1023" s="167">
        <f t="shared" si="696"/>
        <v>32584.826266666685</v>
      </c>
      <c r="BF1023" s="167">
        <f t="shared" si="697"/>
        <v>27669.322200000017</v>
      </c>
      <c r="BK1023" s="167">
        <v>61200</v>
      </c>
      <c r="BL1023" s="169">
        <v>41</v>
      </c>
      <c r="BM1023" s="167">
        <v>-126.842</v>
      </c>
      <c r="BN1023" s="167">
        <v>-165.09800000000001</v>
      </c>
      <c r="BO1023" s="167">
        <f t="shared" si="670"/>
        <v>5.7655454545454541</v>
      </c>
      <c r="BP1023" s="167">
        <f t="shared" si="671"/>
        <v>7.5044545454545464</v>
      </c>
      <c r="BU1023" s="167">
        <v>61200</v>
      </c>
      <c r="BV1023" s="169">
        <v>41</v>
      </c>
      <c r="BW1023" s="167">
        <v>-128.29499999999999</v>
      </c>
      <c r="BX1023" s="167">
        <v>-145.52199999999999</v>
      </c>
      <c r="BY1023" s="167">
        <f t="shared" si="672"/>
        <v>5.8315909090909086</v>
      </c>
      <c r="BZ1023" s="167">
        <f t="shared" si="673"/>
        <v>6.6146363636363636</v>
      </c>
      <c r="CE1023" s="167">
        <v>61200</v>
      </c>
      <c r="CF1023" s="169">
        <f t="shared" si="674"/>
        <v>41</v>
      </c>
      <c r="CG1023" s="167">
        <v>-72.536000000000001</v>
      </c>
      <c r="CH1023" s="167">
        <v>-130.45500000000001</v>
      </c>
      <c r="CI1023" s="167">
        <f t="shared" si="675"/>
        <v>3.2970909090909091</v>
      </c>
      <c r="CJ1023" s="167">
        <f t="shared" si="676"/>
        <v>5.9297727272727281</v>
      </c>
      <c r="CO1023" s="167">
        <v>61200</v>
      </c>
      <c r="CP1023" s="169">
        <f t="shared" si="677"/>
        <v>41</v>
      </c>
      <c r="CQ1023" s="167">
        <v>-164.15199999999999</v>
      </c>
      <c r="CR1023" s="167">
        <v>-162.352</v>
      </c>
      <c r="CS1023" s="167">
        <f t="shared" si="678"/>
        <v>7.4614545454545445</v>
      </c>
      <c r="CT1023" s="167">
        <f t="shared" si="679"/>
        <v>7.3796363636363642</v>
      </c>
    </row>
    <row r="1024" spans="2:98">
      <c r="B1024" s="167">
        <f t="shared" si="680"/>
        <v>1021</v>
      </c>
      <c r="C1024" s="167">
        <v>61260</v>
      </c>
      <c r="D1024" s="169">
        <v>41.016666666666666</v>
      </c>
      <c r="E1024" s="167">
        <v>-153.84899999999999</v>
      </c>
      <c r="F1024" s="167">
        <v>-157.952</v>
      </c>
      <c r="G1024" s="167">
        <f t="shared" si="661"/>
        <v>6.9931363636363635</v>
      </c>
      <c r="H1024" s="167">
        <f t="shared" si="662"/>
        <v>7.1796363636363631</v>
      </c>
      <c r="J1024" s="167">
        <f t="shared" si="681"/>
        <v>17.016666666666666</v>
      </c>
      <c r="K1024" s="167">
        <f t="shared" si="663"/>
        <v>-2.5641499999999997</v>
      </c>
      <c r="L1024" s="167">
        <f t="shared" si="701"/>
        <v>-2475.8974833333364</v>
      </c>
      <c r="M1024" s="167">
        <f t="shared" si="682"/>
        <v>19807.179866666691</v>
      </c>
      <c r="N1024" s="167">
        <f t="shared" si="664"/>
        <v>-2.6325333333333334</v>
      </c>
      <c r="O1024" s="167">
        <f t="shared" si="698"/>
        <v>-2419.5264666666699</v>
      </c>
      <c r="P1024" s="167">
        <f t="shared" si="683"/>
        <v>19356.211733333359</v>
      </c>
      <c r="Q1024" s="167">
        <f t="shared" si="684"/>
        <v>19581.695800000023</v>
      </c>
      <c r="W1024" s="167">
        <v>61260</v>
      </c>
      <c r="Y1024" s="169">
        <f t="shared" si="685"/>
        <v>41.016666666666666</v>
      </c>
      <c r="Z1024" s="167">
        <v>-207.31</v>
      </c>
      <c r="AA1024" s="167">
        <v>-191.21</v>
      </c>
      <c r="AB1024" s="167">
        <f t="shared" si="665"/>
        <v>9.4231818181818188</v>
      </c>
      <c r="AC1024" s="167">
        <f t="shared" si="666"/>
        <v>8.6913636363636364</v>
      </c>
      <c r="AD1024" s="167">
        <f t="shared" si="686"/>
        <v>-199.26</v>
      </c>
      <c r="AF1024" s="167">
        <f t="shared" si="704"/>
        <v>17.016666666666666</v>
      </c>
      <c r="AG1024" s="167">
        <f t="shared" si="687"/>
        <v>-3.4551666666666665</v>
      </c>
      <c r="AH1024" s="167">
        <f t="shared" si="702"/>
        <v>-3115.7765166666682</v>
      </c>
      <c r="AI1024" s="167">
        <f t="shared" si="688"/>
        <v>24926.212133333345</v>
      </c>
      <c r="AJ1024" s="167">
        <f t="shared" si="689"/>
        <v>-3.1868333333333334</v>
      </c>
      <c r="AK1024" s="167">
        <f t="shared" si="703"/>
        <v>-2904.0544166666709</v>
      </c>
      <c r="AL1024" s="167">
        <f t="shared" si="690"/>
        <v>23232.435333333367</v>
      </c>
      <c r="AM1024" s="167">
        <f t="shared" si="691"/>
        <v>24079.323733333356</v>
      </c>
      <c r="AR1024" s="167">
        <v>61260</v>
      </c>
      <c r="AS1024" s="169">
        <f t="shared" si="667"/>
        <v>41.016666666666666</v>
      </c>
      <c r="AT1024" s="167">
        <v>-172.14099999999999</v>
      </c>
      <c r="AU1024" s="167">
        <v>-238.81399999999999</v>
      </c>
      <c r="AV1024" s="167">
        <f t="shared" si="668"/>
        <v>7.8245909090909089</v>
      </c>
      <c r="AW1024" s="167">
        <f t="shared" si="669"/>
        <v>10.855181818181817</v>
      </c>
      <c r="AY1024" s="167">
        <f t="shared" si="692"/>
        <v>17.016666666666666</v>
      </c>
      <c r="AZ1024" s="167">
        <f t="shared" si="693"/>
        <v>-2.8690166666666665</v>
      </c>
      <c r="BA1024" s="167">
        <f t="shared" si="699"/>
        <v>-2847.0962833333347</v>
      </c>
      <c r="BB1024" s="167">
        <f t="shared" si="694"/>
        <v>22776.770266666677</v>
      </c>
      <c r="BC1024" s="167">
        <f t="shared" si="695"/>
        <v>-3.9802333333333331</v>
      </c>
      <c r="BD1024" s="167">
        <f t="shared" si="700"/>
        <v>-4077.0835166666689</v>
      </c>
      <c r="BE1024" s="167">
        <f t="shared" si="696"/>
        <v>32616.668133333351</v>
      </c>
      <c r="BF1024" s="167">
        <f t="shared" si="697"/>
        <v>27696.719200000014</v>
      </c>
      <c r="BK1024" s="167">
        <v>61260</v>
      </c>
      <c r="BL1024" s="169">
        <v>41.016666666666666</v>
      </c>
      <c r="BM1024" s="167">
        <v>-130.20500000000001</v>
      </c>
      <c r="BN1024" s="167">
        <v>-162.18100000000001</v>
      </c>
      <c r="BO1024" s="167">
        <f t="shared" si="670"/>
        <v>5.9184090909090914</v>
      </c>
      <c r="BP1024" s="167">
        <f t="shared" si="671"/>
        <v>7.3718636363636367</v>
      </c>
      <c r="BU1024" s="167">
        <v>61260</v>
      </c>
      <c r="BV1024" s="169">
        <v>41.016666666666666</v>
      </c>
      <c r="BW1024" s="167">
        <v>-129.791</v>
      </c>
      <c r="BX1024" s="167">
        <v>-145.107</v>
      </c>
      <c r="BY1024" s="167">
        <f t="shared" si="672"/>
        <v>5.8995909090909091</v>
      </c>
      <c r="BZ1024" s="167">
        <f t="shared" si="673"/>
        <v>6.5957727272727276</v>
      </c>
      <c r="CE1024" s="167">
        <v>61260</v>
      </c>
      <c r="CF1024" s="169">
        <f t="shared" si="674"/>
        <v>41.016666666666666</v>
      </c>
      <c r="CG1024" s="167">
        <v>-72.387</v>
      </c>
      <c r="CH1024" s="167">
        <v>-130.94999999999999</v>
      </c>
      <c r="CI1024" s="167">
        <f t="shared" si="675"/>
        <v>3.2903181818181819</v>
      </c>
      <c r="CJ1024" s="167">
        <f t="shared" si="676"/>
        <v>5.9522727272727272</v>
      </c>
      <c r="CO1024" s="167">
        <v>61260</v>
      </c>
      <c r="CP1024" s="169">
        <f t="shared" si="677"/>
        <v>41.016666666666666</v>
      </c>
      <c r="CQ1024" s="167">
        <v>-165.643</v>
      </c>
      <c r="CR1024" s="167">
        <v>-160.96</v>
      </c>
      <c r="CS1024" s="167">
        <f t="shared" si="678"/>
        <v>7.5292272727272724</v>
      </c>
      <c r="CT1024" s="167">
        <f t="shared" si="679"/>
        <v>7.3163636363636364</v>
      </c>
    </row>
    <row r="1025" spans="2:98">
      <c r="B1025" s="167">
        <f t="shared" si="680"/>
        <v>1022</v>
      </c>
      <c r="C1025" s="167">
        <v>61320</v>
      </c>
      <c r="D1025" s="169">
        <v>41.033333333333331</v>
      </c>
      <c r="E1025" s="167">
        <v>-152.77500000000001</v>
      </c>
      <c r="F1025" s="167">
        <v>-159.90700000000001</v>
      </c>
      <c r="G1025" s="167">
        <f t="shared" si="661"/>
        <v>6.9443181818181818</v>
      </c>
      <c r="H1025" s="167">
        <f t="shared" si="662"/>
        <v>7.2685000000000004</v>
      </c>
      <c r="J1025" s="167">
        <f t="shared" si="681"/>
        <v>17.033333333333335</v>
      </c>
      <c r="K1025" s="167">
        <f t="shared" si="663"/>
        <v>-2.5462500000000001</v>
      </c>
      <c r="L1025" s="167">
        <f t="shared" si="701"/>
        <v>-2478.4437333333362</v>
      </c>
      <c r="M1025" s="167">
        <f t="shared" si="682"/>
        <v>19827.54986666669</v>
      </c>
      <c r="N1025" s="167">
        <f t="shared" si="664"/>
        <v>-2.665116666666667</v>
      </c>
      <c r="O1025" s="167">
        <f t="shared" si="698"/>
        <v>-2422.1915833333364</v>
      </c>
      <c r="P1025" s="167">
        <f t="shared" si="683"/>
        <v>19377.532666666692</v>
      </c>
      <c r="Q1025" s="167">
        <f t="shared" si="684"/>
        <v>19602.541266666689</v>
      </c>
      <c r="W1025" s="167">
        <v>61320</v>
      </c>
      <c r="Y1025" s="169">
        <f t="shared" si="685"/>
        <v>41.033333333333331</v>
      </c>
      <c r="Z1025" s="167">
        <v>-208.68700000000001</v>
      </c>
      <c r="AA1025" s="167">
        <v>-184.762</v>
      </c>
      <c r="AB1025" s="167">
        <f t="shared" si="665"/>
        <v>9.4857727272727281</v>
      </c>
      <c r="AC1025" s="167">
        <f t="shared" si="666"/>
        <v>8.3982727272727278</v>
      </c>
      <c r="AD1025" s="167">
        <f t="shared" si="686"/>
        <v>-196.72450000000001</v>
      </c>
      <c r="AF1025" s="167">
        <f t="shared" si="704"/>
        <v>17.033333333333335</v>
      </c>
      <c r="AG1025" s="167">
        <f t="shared" si="687"/>
        <v>-3.4781166666666667</v>
      </c>
      <c r="AH1025" s="167">
        <f t="shared" si="702"/>
        <v>-3119.2546333333348</v>
      </c>
      <c r="AI1025" s="167">
        <f t="shared" si="688"/>
        <v>24954.037066666679</v>
      </c>
      <c r="AJ1025" s="167">
        <f t="shared" si="689"/>
        <v>-3.0793666666666666</v>
      </c>
      <c r="AK1025" s="167">
        <f t="shared" si="703"/>
        <v>-2907.1337833333378</v>
      </c>
      <c r="AL1025" s="167">
        <f t="shared" si="690"/>
        <v>23257.070266666702</v>
      </c>
      <c r="AM1025" s="167">
        <f t="shared" si="691"/>
        <v>24105.553666666689</v>
      </c>
      <c r="AR1025" s="167">
        <v>61320</v>
      </c>
      <c r="AS1025" s="169">
        <f t="shared" si="667"/>
        <v>41.033333333333331</v>
      </c>
      <c r="AT1025" s="167">
        <v>-176.28</v>
      </c>
      <c r="AU1025" s="167">
        <v>-240.761</v>
      </c>
      <c r="AV1025" s="167">
        <f t="shared" si="668"/>
        <v>8.0127272727272736</v>
      </c>
      <c r="AW1025" s="167">
        <f t="shared" si="669"/>
        <v>10.943681818181817</v>
      </c>
      <c r="AY1025" s="167">
        <f t="shared" si="692"/>
        <v>17.033333333333335</v>
      </c>
      <c r="AZ1025" s="167">
        <f t="shared" si="693"/>
        <v>-2.9380000000000002</v>
      </c>
      <c r="BA1025" s="167">
        <f t="shared" si="699"/>
        <v>-2850.0342833333348</v>
      </c>
      <c r="BB1025" s="167">
        <f t="shared" si="694"/>
        <v>22800.274266666678</v>
      </c>
      <c r="BC1025" s="167">
        <f t="shared" si="695"/>
        <v>-4.0126833333333334</v>
      </c>
      <c r="BD1025" s="167">
        <f t="shared" si="700"/>
        <v>-4081.0962000000022</v>
      </c>
      <c r="BE1025" s="167">
        <f t="shared" si="696"/>
        <v>32648.769600000018</v>
      </c>
      <c r="BF1025" s="167">
        <f t="shared" si="697"/>
        <v>27724.521933333348</v>
      </c>
      <c r="BK1025" s="167">
        <v>61320</v>
      </c>
      <c r="BL1025" s="169">
        <v>41.033333333333331</v>
      </c>
      <c r="BM1025" s="167">
        <v>-125.901</v>
      </c>
      <c r="BN1025" s="167">
        <v>-162.05699999999999</v>
      </c>
      <c r="BO1025" s="167">
        <f t="shared" si="670"/>
        <v>5.7227727272727273</v>
      </c>
      <c r="BP1025" s="167">
        <f t="shared" si="671"/>
        <v>7.3662272727272722</v>
      </c>
      <c r="BU1025" s="167">
        <v>61320</v>
      </c>
      <c r="BV1025" s="169">
        <v>41.033333333333331</v>
      </c>
      <c r="BW1025" s="167">
        <v>-129.40600000000001</v>
      </c>
      <c r="BX1025" s="167">
        <v>-144.18199999999999</v>
      </c>
      <c r="BY1025" s="167">
        <f t="shared" si="672"/>
        <v>5.882090909090909</v>
      </c>
      <c r="BZ1025" s="167">
        <f t="shared" si="673"/>
        <v>6.5537272727272722</v>
      </c>
      <c r="CE1025" s="167">
        <v>61320</v>
      </c>
      <c r="CF1025" s="169">
        <f t="shared" si="674"/>
        <v>41.033333333333331</v>
      </c>
      <c r="CG1025" s="167">
        <v>-71.668999999999997</v>
      </c>
      <c r="CH1025" s="167">
        <v>-132.01400000000001</v>
      </c>
      <c r="CI1025" s="167">
        <f t="shared" si="675"/>
        <v>3.2576818181818181</v>
      </c>
      <c r="CJ1025" s="167">
        <f t="shared" si="676"/>
        <v>6.0006363636363638</v>
      </c>
      <c r="CO1025" s="167">
        <v>61320</v>
      </c>
      <c r="CP1025" s="169">
        <f t="shared" si="677"/>
        <v>41.033333333333331</v>
      </c>
      <c r="CQ1025" s="167">
        <v>-163.94200000000001</v>
      </c>
      <c r="CR1025" s="167">
        <v>-162.465</v>
      </c>
      <c r="CS1025" s="167">
        <f t="shared" si="678"/>
        <v>7.4519090909090915</v>
      </c>
      <c r="CT1025" s="167">
        <f t="shared" si="679"/>
        <v>7.3847727272727273</v>
      </c>
    </row>
    <row r="1026" spans="2:98">
      <c r="B1026" s="167">
        <f t="shared" si="680"/>
        <v>1023</v>
      </c>
      <c r="C1026" s="167">
        <v>61380</v>
      </c>
      <c r="D1026" s="169">
        <v>41.05</v>
      </c>
      <c r="E1026" s="167">
        <v>-154.309</v>
      </c>
      <c r="F1026" s="167">
        <v>-159.67599999999999</v>
      </c>
      <c r="G1026" s="167">
        <f t="shared" si="661"/>
        <v>7.014045454545454</v>
      </c>
      <c r="H1026" s="167">
        <f t="shared" si="662"/>
        <v>7.2579999999999991</v>
      </c>
      <c r="J1026" s="167">
        <f t="shared" si="681"/>
        <v>17.05</v>
      </c>
      <c r="K1026" s="167">
        <f t="shared" si="663"/>
        <v>-2.5718166666666664</v>
      </c>
      <c r="L1026" s="167">
        <f t="shared" si="701"/>
        <v>-2481.0155500000028</v>
      </c>
      <c r="M1026" s="167">
        <f t="shared" si="682"/>
        <v>19848.124400000022</v>
      </c>
      <c r="N1026" s="167">
        <f t="shared" si="664"/>
        <v>-2.6612666666666662</v>
      </c>
      <c r="O1026" s="167">
        <f t="shared" si="698"/>
        <v>-2424.8528500000029</v>
      </c>
      <c r="P1026" s="167">
        <f t="shared" si="683"/>
        <v>19398.822800000024</v>
      </c>
      <c r="Q1026" s="167">
        <f t="shared" si="684"/>
        <v>19623.473600000023</v>
      </c>
      <c r="W1026" s="167">
        <v>61380</v>
      </c>
      <c r="Y1026" s="169">
        <f t="shared" si="685"/>
        <v>41.05</v>
      </c>
      <c r="Z1026" s="167">
        <v>-212.06700000000001</v>
      </c>
      <c r="AA1026" s="167">
        <v>-191.881</v>
      </c>
      <c r="AB1026" s="167">
        <f t="shared" si="665"/>
        <v>9.6394090909090906</v>
      </c>
      <c r="AC1026" s="167">
        <f t="shared" si="666"/>
        <v>8.7218636363636364</v>
      </c>
      <c r="AD1026" s="167">
        <f t="shared" si="686"/>
        <v>-201.97399999999999</v>
      </c>
      <c r="AF1026" s="167">
        <f t="shared" si="704"/>
        <v>17.05</v>
      </c>
      <c r="AG1026" s="167">
        <f t="shared" si="687"/>
        <v>-3.5344500000000001</v>
      </c>
      <c r="AH1026" s="167">
        <f t="shared" si="702"/>
        <v>-3122.7890833333349</v>
      </c>
      <c r="AI1026" s="167">
        <f t="shared" si="688"/>
        <v>24982.312666666679</v>
      </c>
      <c r="AJ1026" s="167">
        <f t="shared" si="689"/>
        <v>-3.1980166666666667</v>
      </c>
      <c r="AK1026" s="167">
        <f t="shared" si="703"/>
        <v>-2910.3318000000045</v>
      </c>
      <c r="AL1026" s="167">
        <f t="shared" si="690"/>
        <v>23282.654400000036</v>
      </c>
      <c r="AM1026" s="167">
        <f t="shared" si="691"/>
        <v>24132.483533333358</v>
      </c>
      <c r="AR1026" s="167">
        <v>61380</v>
      </c>
      <c r="AS1026" s="169">
        <f t="shared" si="667"/>
        <v>41.05</v>
      </c>
      <c r="AT1026" s="167">
        <v>-177.09299999999999</v>
      </c>
      <c r="AU1026" s="167">
        <v>-239.35</v>
      </c>
      <c r="AV1026" s="167">
        <f t="shared" si="668"/>
        <v>8.0496818181818171</v>
      </c>
      <c r="AW1026" s="167">
        <f t="shared" si="669"/>
        <v>10.879545454545454</v>
      </c>
      <c r="AY1026" s="167">
        <f t="shared" si="692"/>
        <v>17.05</v>
      </c>
      <c r="AZ1026" s="167">
        <f t="shared" si="693"/>
        <v>-2.9515499999999997</v>
      </c>
      <c r="BA1026" s="167">
        <f t="shared" si="699"/>
        <v>-2852.985833333335</v>
      </c>
      <c r="BB1026" s="167">
        <f t="shared" si="694"/>
        <v>22823.88666666668</v>
      </c>
      <c r="BC1026" s="167">
        <f t="shared" si="695"/>
        <v>-3.9891666666666663</v>
      </c>
      <c r="BD1026" s="167">
        <f t="shared" si="700"/>
        <v>-4085.085366666669</v>
      </c>
      <c r="BE1026" s="167">
        <f t="shared" si="696"/>
        <v>32680.682933333352</v>
      </c>
      <c r="BF1026" s="167">
        <f t="shared" si="697"/>
        <v>27752.284800000016</v>
      </c>
      <c r="BK1026" s="167">
        <v>61380</v>
      </c>
      <c r="BL1026" s="169">
        <v>41.05</v>
      </c>
      <c r="BM1026" s="167">
        <v>-130.38999999999999</v>
      </c>
      <c r="BN1026" s="167">
        <v>-162.227</v>
      </c>
      <c r="BO1026" s="167">
        <f t="shared" si="670"/>
        <v>5.9268181818181809</v>
      </c>
      <c r="BP1026" s="167">
        <f t="shared" si="671"/>
        <v>7.3739545454545459</v>
      </c>
      <c r="BU1026" s="167">
        <v>61380</v>
      </c>
      <c r="BV1026" s="169">
        <v>41.05</v>
      </c>
      <c r="BW1026" s="167">
        <v>-128.989</v>
      </c>
      <c r="BX1026" s="167">
        <v>-144.78299999999999</v>
      </c>
      <c r="BY1026" s="167">
        <f t="shared" si="672"/>
        <v>5.8631363636363636</v>
      </c>
      <c r="BZ1026" s="167">
        <f t="shared" si="673"/>
        <v>6.5810454545454542</v>
      </c>
      <c r="CE1026" s="167">
        <v>61380</v>
      </c>
      <c r="CF1026" s="169">
        <f t="shared" si="674"/>
        <v>41.05</v>
      </c>
      <c r="CG1026" s="167">
        <v>-72.662000000000006</v>
      </c>
      <c r="CH1026" s="167">
        <v>-131.78100000000001</v>
      </c>
      <c r="CI1026" s="167">
        <f t="shared" si="675"/>
        <v>3.3028181818181821</v>
      </c>
      <c r="CJ1026" s="167">
        <f t="shared" si="676"/>
        <v>5.9900454545454549</v>
      </c>
      <c r="CO1026" s="167">
        <v>61380</v>
      </c>
      <c r="CP1026" s="169">
        <f t="shared" si="677"/>
        <v>41.05</v>
      </c>
      <c r="CQ1026" s="167">
        <v>-165.565</v>
      </c>
      <c r="CR1026" s="167">
        <v>-160.62899999999999</v>
      </c>
      <c r="CS1026" s="167">
        <f t="shared" si="678"/>
        <v>7.5256818181818179</v>
      </c>
      <c r="CT1026" s="167">
        <f t="shared" si="679"/>
        <v>7.3013181818181812</v>
      </c>
    </row>
    <row r="1027" spans="2:98">
      <c r="B1027" s="167">
        <f t="shared" si="680"/>
        <v>1024</v>
      </c>
      <c r="C1027" s="167">
        <v>61440</v>
      </c>
      <c r="D1027" s="169">
        <v>41.066666666666663</v>
      </c>
      <c r="E1027" s="167">
        <v>-154.00200000000001</v>
      </c>
      <c r="F1027" s="167">
        <v>-161.154</v>
      </c>
      <c r="G1027" s="167">
        <f t="shared" si="661"/>
        <v>7.0000909090909094</v>
      </c>
      <c r="H1027" s="167">
        <f t="shared" si="662"/>
        <v>7.325181818181818</v>
      </c>
      <c r="J1027" s="167">
        <f t="shared" si="681"/>
        <v>17.066666666666666</v>
      </c>
      <c r="K1027" s="167">
        <f t="shared" si="663"/>
        <v>-2.5667</v>
      </c>
      <c r="L1027" s="167">
        <f t="shared" si="701"/>
        <v>-2483.5822500000027</v>
      </c>
      <c r="M1027" s="167">
        <f t="shared" si="682"/>
        <v>19868.658000000021</v>
      </c>
      <c r="N1027" s="167">
        <f t="shared" si="664"/>
        <v>-2.6858999999999997</v>
      </c>
      <c r="O1027" s="167">
        <f t="shared" si="698"/>
        <v>-2427.5387500000029</v>
      </c>
      <c r="P1027" s="167">
        <f t="shared" si="683"/>
        <v>19420.310000000023</v>
      </c>
      <c r="Q1027" s="167">
        <f t="shared" si="684"/>
        <v>19644.484000000022</v>
      </c>
      <c r="W1027" s="167">
        <v>61440</v>
      </c>
      <c r="Y1027" s="169">
        <f t="shared" si="685"/>
        <v>41.066666666666663</v>
      </c>
      <c r="Z1027" s="167">
        <v>-208.166</v>
      </c>
      <c r="AA1027" s="167">
        <v>-192.85300000000001</v>
      </c>
      <c r="AB1027" s="167">
        <f t="shared" si="665"/>
        <v>9.4620909090909091</v>
      </c>
      <c r="AC1027" s="167">
        <f t="shared" si="666"/>
        <v>8.7660454545454556</v>
      </c>
      <c r="AD1027" s="167">
        <f t="shared" si="686"/>
        <v>-200.5095</v>
      </c>
      <c r="AF1027" s="167">
        <f t="shared" si="704"/>
        <v>17.066666666666666</v>
      </c>
      <c r="AG1027" s="167">
        <f t="shared" si="687"/>
        <v>-3.4694333333333334</v>
      </c>
      <c r="AH1027" s="167">
        <f t="shared" si="702"/>
        <v>-3126.2585166666681</v>
      </c>
      <c r="AI1027" s="167">
        <f t="shared" si="688"/>
        <v>25010.068133333345</v>
      </c>
      <c r="AJ1027" s="167">
        <f t="shared" si="689"/>
        <v>-3.2142166666666667</v>
      </c>
      <c r="AK1027" s="167">
        <f t="shared" si="703"/>
        <v>-2913.5460166666712</v>
      </c>
      <c r="AL1027" s="167">
        <f t="shared" si="690"/>
        <v>23308.36813333337</v>
      </c>
      <c r="AM1027" s="167">
        <f t="shared" si="691"/>
        <v>24159.218133333357</v>
      </c>
      <c r="AR1027" s="167">
        <v>61440</v>
      </c>
      <c r="AS1027" s="169">
        <f t="shared" si="667"/>
        <v>41.066666666666663</v>
      </c>
      <c r="AT1027" s="167">
        <v>-176.68700000000001</v>
      </c>
      <c r="AU1027" s="167">
        <v>-240.119</v>
      </c>
      <c r="AV1027" s="167">
        <f t="shared" si="668"/>
        <v>8.0312272727272731</v>
      </c>
      <c r="AW1027" s="167">
        <f t="shared" si="669"/>
        <v>10.9145</v>
      </c>
      <c r="AY1027" s="167">
        <f t="shared" si="692"/>
        <v>17.066666666666666</v>
      </c>
      <c r="AZ1027" s="167">
        <f t="shared" si="693"/>
        <v>-2.9447833333333335</v>
      </c>
      <c r="BA1027" s="167">
        <f t="shared" si="699"/>
        <v>-2855.9306166666684</v>
      </c>
      <c r="BB1027" s="167">
        <f t="shared" si="694"/>
        <v>22847.444933333347</v>
      </c>
      <c r="BC1027" s="167">
        <f t="shared" si="695"/>
        <v>-4.0019833333333334</v>
      </c>
      <c r="BD1027" s="167">
        <f t="shared" si="700"/>
        <v>-4089.0873500000025</v>
      </c>
      <c r="BE1027" s="167">
        <f t="shared" si="696"/>
        <v>32712.69880000002</v>
      </c>
      <c r="BF1027" s="167">
        <f t="shared" si="697"/>
        <v>27780.071866666683</v>
      </c>
      <c r="BK1027" s="167">
        <v>61440</v>
      </c>
      <c r="BL1027" s="169">
        <v>41.066666666666663</v>
      </c>
      <c r="BM1027" s="167">
        <v>-129.94300000000001</v>
      </c>
      <c r="BN1027" s="167">
        <v>-160.11199999999999</v>
      </c>
      <c r="BO1027" s="167">
        <f t="shared" si="670"/>
        <v>5.9065000000000003</v>
      </c>
      <c r="BP1027" s="167">
        <f t="shared" si="671"/>
        <v>7.2778181818181817</v>
      </c>
      <c r="BU1027" s="167">
        <v>61440</v>
      </c>
      <c r="BV1027" s="169">
        <v>41.066666666666663</v>
      </c>
      <c r="BW1027" s="167">
        <v>-128.81899999999999</v>
      </c>
      <c r="BX1027" s="167">
        <v>-145.61500000000001</v>
      </c>
      <c r="BY1027" s="167">
        <f t="shared" si="672"/>
        <v>5.8554090909090908</v>
      </c>
      <c r="BZ1027" s="167">
        <f t="shared" si="673"/>
        <v>6.6188636363636366</v>
      </c>
      <c r="CE1027" s="167">
        <v>61440</v>
      </c>
      <c r="CF1027" s="169">
        <f t="shared" si="674"/>
        <v>41.066666666666663</v>
      </c>
      <c r="CG1027" s="167">
        <v>-71.992999999999995</v>
      </c>
      <c r="CH1027" s="167">
        <v>-132.398</v>
      </c>
      <c r="CI1027" s="167">
        <f t="shared" si="675"/>
        <v>3.2724090909090906</v>
      </c>
      <c r="CJ1027" s="167">
        <f t="shared" si="676"/>
        <v>6.0180909090909092</v>
      </c>
      <c r="CO1027" s="167">
        <v>61440</v>
      </c>
      <c r="CP1027" s="169">
        <f t="shared" si="677"/>
        <v>41.066666666666663</v>
      </c>
      <c r="CQ1027" s="167">
        <v>-164.45500000000001</v>
      </c>
      <c r="CR1027" s="167">
        <v>-163.81200000000001</v>
      </c>
      <c r="CS1027" s="167">
        <f t="shared" si="678"/>
        <v>7.4752272727272731</v>
      </c>
      <c r="CT1027" s="167">
        <f t="shared" si="679"/>
        <v>7.4460000000000006</v>
      </c>
    </row>
    <row r="1028" spans="2:98">
      <c r="B1028" s="167">
        <f t="shared" si="680"/>
        <v>1025</v>
      </c>
      <c r="C1028" s="167">
        <v>61500</v>
      </c>
      <c r="D1028" s="169">
        <v>41.083333333333329</v>
      </c>
      <c r="E1028" s="167">
        <v>-155.68899999999999</v>
      </c>
      <c r="F1028" s="167">
        <v>-160.49199999999999</v>
      </c>
      <c r="G1028" s="167">
        <f t="shared" ref="G1028:G1091" si="705">-E1028/22</f>
        <v>7.0767727272727265</v>
      </c>
      <c r="H1028" s="167">
        <f t="shared" ref="H1028:H1091" si="706">-F1028/22</f>
        <v>7.2950909090909084</v>
      </c>
      <c r="J1028" s="167">
        <f t="shared" si="681"/>
        <v>17.083333333333332</v>
      </c>
      <c r="K1028" s="167">
        <f t="shared" ref="K1028:K1091" si="707">E1028*$J$4</f>
        <v>-2.5948166666666665</v>
      </c>
      <c r="L1028" s="167">
        <f t="shared" si="701"/>
        <v>-2486.1770666666694</v>
      </c>
      <c r="M1028" s="167">
        <f t="shared" si="682"/>
        <v>19889.416533333355</v>
      </c>
      <c r="N1028" s="167">
        <f t="shared" ref="N1028:N1091" si="708">F1028*$J$4</f>
        <v>-2.6748666666666665</v>
      </c>
      <c r="O1028" s="167">
        <f t="shared" si="698"/>
        <v>-2430.2136166666696</v>
      </c>
      <c r="P1028" s="167">
        <f t="shared" si="683"/>
        <v>19441.708933333357</v>
      </c>
      <c r="Q1028" s="167">
        <f t="shared" si="684"/>
        <v>19665.562733333354</v>
      </c>
      <c r="W1028" s="167">
        <v>61500</v>
      </c>
      <c r="Y1028" s="169">
        <f t="shared" si="685"/>
        <v>41.083333333333329</v>
      </c>
      <c r="Z1028" s="167">
        <v>-208.09200000000001</v>
      </c>
      <c r="AA1028" s="167">
        <v>-193.64500000000001</v>
      </c>
      <c r="AB1028" s="167">
        <f t="shared" ref="AB1028:AB1091" si="709">-Z1028/22</f>
        <v>9.4587272727272733</v>
      </c>
      <c r="AC1028" s="167">
        <f t="shared" ref="AC1028:AC1091" si="710">-AA1028/22</f>
        <v>8.8020454545454552</v>
      </c>
      <c r="AD1028" s="167">
        <f t="shared" si="686"/>
        <v>-200.86850000000001</v>
      </c>
      <c r="AF1028" s="167">
        <f t="shared" si="704"/>
        <v>17.083333333333332</v>
      </c>
      <c r="AG1028" s="167">
        <f t="shared" si="687"/>
        <v>-3.4681999999999999</v>
      </c>
      <c r="AH1028" s="167">
        <f t="shared" si="702"/>
        <v>-3129.7267166666679</v>
      </c>
      <c r="AI1028" s="167">
        <f t="shared" si="688"/>
        <v>25037.813733333343</v>
      </c>
      <c r="AJ1028" s="167">
        <f t="shared" si="689"/>
        <v>-3.2274166666666666</v>
      </c>
      <c r="AK1028" s="167">
        <f t="shared" si="703"/>
        <v>-2916.7734333333378</v>
      </c>
      <c r="AL1028" s="167">
        <f t="shared" si="690"/>
        <v>23334.187466666703</v>
      </c>
      <c r="AM1028" s="167">
        <f t="shared" si="691"/>
        <v>24186.000600000021</v>
      </c>
      <c r="AR1028" s="167">
        <v>61500</v>
      </c>
      <c r="AS1028" s="169">
        <f t="shared" ref="AS1028:AS1091" si="711">AR1028/60/60+24</f>
        <v>41.083333333333329</v>
      </c>
      <c r="AT1028" s="167">
        <v>-177.279</v>
      </c>
      <c r="AU1028" s="167">
        <v>-240.291</v>
      </c>
      <c r="AV1028" s="167">
        <f t="shared" ref="AV1028:AV1091" si="712">-AT1028/22</f>
        <v>8.058136363636363</v>
      </c>
      <c r="AW1028" s="167">
        <f t="shared" ref="AW1028:AW1091" si="713">-AU1028/22</f>
        <v>10.922318181818182</v>
      </c>
      <c r="AY1028" s="167">
        <f t="shared" si="692"/>
        <v>17.083333333333332</v>
      </c>
      <c r="AZ1028" s="167">
        <f t="shared" si="693"/>
        <v>-2.95465</v>
      </c>
      <c r="BA1028" s="167">
        <f t="shared" si="699"/>
        <v>-2858.8852666666685</v>
      </c>
      <c r="BB1028" s="167">
        <f t="shared" si="694"/>
        <v>22871.082133333348</v>
      </c>
      <c r="BC1028" s="167">
        <f t="shared" si="695"/>
        <v>-4.0048500000000002</v>
      </c>
      <c r="BD1028" s="167">
        <f t="shared" si="700"/>
        <v>-4093.0922000000023</v>
      </c>
      <c r="BE1028" s="167">
        <f t="shared" si="696"/>
        <v>32744.737600000019</v>
      </c>
      <c r="BF1028" s="167">
        <f t="shared" si="697"/>
        <v>27807.909866666683</v>
      </c>
      <c r="BK1028" s="167">
        <v>61500</v>
      </c>
      <c r="BL1028" s="169">
        <v>41.083333333333329</v>
      </c>
      <c r="BM1028" s="167">
        <v>-128.477</v>
      </c>
      <c r="BN1028" s="167">
        <v>-160.69900000000001</v>
      </c>
      <c r="BO1028" s="167">
        <f t="shared" ref="BO1028:BO1091" si="714">-BM1028/22</f>
        <v>5.8398636363636367</v>
      </c>
      <c r="BP1028" s="167">
        <f t="shared" ref="BP1028:BP1091" si="715">-BN1028/22</f>
        <v>7.3045000000000009</v>
      </c>
      <c r="BU1028" s="167">
        <v>61500</v>
      </c>
      <c r="BV1028" s="169">
        <v>41.083333333333329</v>
      </c>
      <c r="BW1028" s="167">
        <v>-128.29499999999999</v>
      </c>
      <c r="BX1028" s="167">
        <v>-146.339</v>
      </c>
      <c r="BY1028" s="167">
        <f t="shared" ref="BY1028:BY1091" si="716">-BW1028/22</f>
        <v>5.8315909090909086</v>
      </c>
      <c r="BZ1028" s="167">
        <f t="shared" ref="BZ1028:BZ1091" si="717">-BX1028/22</f>
        <v>6.6517727272727276</v>
      </c>
      <c r="CE1028" s="167">
        <v>61500</v>
      </c>
      <c r="CF1028" s="169">
        <f t="shared" ref="CF1028:CF1091" si="718">CE1028/60/60+24</f>
        <v>41.083333333333329</v>
      </c>
      <c r="CG1028" s="167">
        <v>-72.084000000000003</v>
      </c>
      <c r="CH1028" s="167">
        <v>-131.44900000000001</v>
      </c>
      <c r="CI1028" s="167">
        <f t="shared" ref="CI1028:CI1091" si="719">-CG1028/22</f>
        <v>3.2765454545454546</v>
      </c>
      <c r="CJ1028" s="167">
        <f t="shared" ref="CJ1028:CJ1091" si="720">-CH1028/22</f>
        <v>5.9749545454545459</v>
      </c>
      <c r="CO1028" s="167">
        <v>61500</v>
      </c>
      <c r="CP1028" s="169">
        <f t="shared" ref="CP1028:CP1091" si="721">CO1028/60/60+24</f>
        <v>41.083333333333329</v>
      </c>
      <c r="CQ1028" s="167">
        <v>-163.63300000000001</v>
      </c>
      <c r="CR1028" s="167">
        <v>-161.90299999999999</v>
      </c>
      <c r="CS1028" s="167">
        <f t="shared" ref="CS1028:CS1091" si="722">-CQ1028/22</f>
        <v>7.4378636363636366</v>
      </c>
      <c r="CT1028" s="167">
        <f t="shared" ref="CT1028:CT1091" si="723">-CR1028/22</f>
        <v>7.3592272727272725</v>
      </c>
    </row>
    <row r="1029" spans="2:98">
      <c r="B1029" s="167">
        <f t="shared" ref="B1029:B1092" si="724">C1029/60</f>
        <v>1026</v>
      </c>
      <c r="C1029" s="167">
        <v>61560</v>
      </c>
      <c r="D1029" s="169">
        <v>41.1</v>
      </c>
      <c r="E1029" s="167">
        <v>-153.84899999999999</v>
      </c>
      <c r="F1029" s="167">
        <v>-160.56899999999999</v>
      </c>
      <c r="G1029" s="167">
        <f t="shared" si="705"/>
        <v>6.9931363636363635</v>
      </c>
      <c r="H1029" s="167">
        <f t="shared" si="706"/>
        <v>7.2985909090909082</v>
      </c>
      <c r="J1029" s="167">
        <f t="shared" ref="J1029:J1092" si="725">C1029/60/60</f>
        <v>17.100000000000001</v>
      </c>
      <c r="K1029" s="167">
        <f t="shared" si="707"/>
        <v>-2.5641499999999997</v>
      </c>
      <c r="L1029" s="167">
        <f t="shared" si="701"/>
        <v>-2488.7412166666695</v>
      </c>
      <c r="M1029" s="167">
        <f t="shared" ref="M1029:M1092" si="726">L1029*(-8)</f>
        <v>19909.929733333356</v>
      </c>
      <c r="N1029" s="167">
        <f t="shared" si="708"/>
        <v>-2.6761499999999998</v>
      </c>
      <c r="O1029" s="167">
        <f t="shared" si="698"/>
        <v>-2432.8897666666694</v>
      </c>
      <c r="P1029" s="167">
        <f t="shared" ref="P1029:P1092" si="727">O1029*(-8)</f>
        <v>19463.118133333355</v>
      </c>
      <c r="Q1029" s="167">
        <f t="shared" ref="Q1029:Q1092" si="728">AVERAGE(M1029,P1029)</f>
        <v>19686.523933333356</v>
      </c>
      <c r="W1029" s="167">
        <v>61560</v>
      </c>
      <c r="Y1029" s="169">
        <f t="shared" ref="Y1029:Y1092" si="729">W1029/60/60+24</f>
        <v>41.1</v>
      </c>
      <c r="Z1029" s="167">
        <v>-212.35</v>
      </c>
      <c r="AA1029" s="167">
        <v>-187.745</v>
      </c>
      <c r="AB1029" s="167">
        <f t="shared" si="709"/>
        <v>9.6522727272727273</v>
      </c>
      <c r="AC1029" s="167">
        <f t="shared" si="710"/>
        <v>8.5338636363636358</v>
      </c>
      <c r="AD1029" s="167">
        <f t="shared" ref="AD1029:AD1092" si="730">AVERAGE(Z1029:AA1029)</f>
        <v>-200.04750000000001</v>
      </c>
      <c r="AF1029" s="167">
        <f t="shared" si="704"/>
        <v>17.100000000000001</v>
      </c>
      <c r="AG1029" s="167">
        <f t="shared" ref="AG1029:AG1092" si="731">Z1029*$AF$4</f>
        <v>-3.5391666666666666</v>
      </c>
      <c r="AH1029" s="167">
        <f t="shared" si="702"/>
        <v>-3133.2658833333344</v>
      </c>
      <c r="AI1029" s="167">
        <f t="shared" ref="AI1029:AI1092" si="732">AH1029*(-8)</f>
        <v>25066.127066666675</v>
      </c>
      <c r="AJ1029" s="167">
        <f t="shared" ref="AJ1029:AJ1092" si="733">AA1029*$AF$4</f>
        <v>-3.1290833333333334</v>
      </c>
      <c r="AK1029" s="167">
        <f t="shared" si="703"/>
        <v>-2919.9025166666711</v>
      </c>
      <c r="AL1029" s="167">
        <f t="shared" ref="AL1029:AL1092" si="734">AK1029*(-8)</f>
        <v>23359.220133333369</v>
      </c>
      <c r="AM1029" s="167">
        <f t="shared" ref="AM1029:AM1092" si="735">AVERAGE(AI1029,AL1029)</f>
        <v>24212.673600000024</v>
      </c>
      <c r="AR1029" s="167">
        <v>61560</v>
      </c>
      <c r="AS1029" s="169">
        <f t="shared" si="711"/>
        <v>41.1</v>
      </c>
      <c r="AT1029" s="167">
        <v>-184.785</v>
      </c>
      <c r="AU1029" s="167">
        <v>-239.821</v>
      </c>
      <c r="AV1029" s="167">
        <f t="shared" si="712"/>
        <v>8.399318181818181</v>
      </c>
      <c r="AW1029" s="167">
        <f t="shared" si="713"/>
        <v>10.900954545454546</v>
      </c>
      <c r="AY1029" s="167">
        <f t="shared" ref="AY1029:AY1092" si="736">AR1029/60/60</f>
        <v>17.100000000000001</v>
      </c>
      <c r="AZ1029" s="167">
        <f t="shared" ref="AZ1029:AZ1092" si="737">AT1029*$AY$4</f>
        <v>-3.0797499999999998</v>
      </c>
      <c r="BA1029" s="167">
        <f t="shared" si="699"/>
        <v>-2861.9650166666684</v>
      </c>
      <c r="BB1029" s="167">
        <f t="shared" ref="BB1029:BB1092" si="738">BA1029*(-8)</f>
        <v>22895.720133333347</v>
      </c>
      <c r="BC1029" s="167">
        <f t="shared" ref="BC1029:BC1092" si="739">AU1029*$AY$4</f>
        <v>-3.9970166666666667</v>
      </c>
      <c r="BD1029" s="167">
        <f t="shared" si="700"/>
        <v>-4097.089216666669</v>
      </c>
      <c r="BE1029" s="167">
        <f t="shared" ref="BE1029:BE1092" si="740">BD1029*(-8)</f>
        <v>32776.713733333352</v>
      </c>
      <c r="BF1029" s="167">
        <f t="shared" ref="BF1029:BF1092" si="741">AVERAGE(BB1029,BE1029)</f>
        <v>27836.216933333351</v>
      </c>
      <c r="BK1029" s="167">
        <v>61560</v>
      </c>
      <c r="BL1029" s="169">
        <v>41.1</v>
      </c>
      <c r="BM1029" s="167">
        <v>-129.09399999999999</v>
      </c>
      <c r="BN1029" s="167">
        <v>-160.01900000000001</v>
      </c>
      <c r="BO1029" s="167">
        <f t="shared" si="714"/>
        <v>5.867909090909091</v>
      </c>
      <c r="BP1029" s="167">
        <f t="shared" si="715"/>
        <v>7.2735909090909097</v>
      </c>
      <c r="BU1029" s="167">
        <v>61560</v>
      </c>
      <c r="BV1029" s="169">
        <v>41.1</v>
      </c>
      <c r="BW1029" s="167">
        <v>-126.813</v>
      </c>
      <c r="BX1029" s="167">
        <v>-146.64699999999999</v>
      </c>
      <c r="BY1029" s="167">
        <f t="shared" si="716"/>
        <v>5.7642272727272728</v>
      </c>
      <c r="BZ1029" s="167">
        <f t="shared" si="717"/>
        <v>6.665772727272727</v>
      </c>
      <c r="CE1029" s="167">
        <v>61560</v>
      </c>
      <c r="CF1029" s="169">
        <f t="shared" si="718"/>
        <v>41.1</v>
      </c>
      <c r="CG1029" s="167">
        <v>-71.665000000000006</v>
      </c>
      <c r="CH1029" s="167">
        <v>-130.56299999999999</v>
      </c>
      <c r="CI1029" s="167">
        <f t="shared" si="719"/>
        <v>3.2575000000000003</v>
      </c>
      <c r="CJ1029" s="167">
        <f t="shared" si="720"/>
        <v>5.9346818181818177</v>
      </c>
      <c r="CO1029" s="167">
        <v>61560</v>
      </c>
      <c r="CP1029" s="169">
        <f t="shared" si="721"/>
        <v>41.1</v>
      </c>
      <c r="CQ1029" s="167">
        <v>-162.54499999999999</v>
      </c>
      <c r="CR1029" s="167">
        <v>-163.28200000000001</v>
      </c>
      <c r="CS1029" s="167">
        <f t="shared" si="722"/>
        <v>7.3884090909090903</v>
      </c>
      <c r="CT1029" s="167">
        <f t="shared" si="723"/>
        <v>7.4219090909090912</v>
      </c>
    </row>
    <row r="1030" spans="2:98">
      <c r="B1030" s="167">
        <f t="shared" si="724"/>
        <v>1027</v>
      </c>
      <c r="C1030" s="167">
        <v>61620</v>
      </c>
      <c r="D1030" s="169">
        <v>41.116666666666667</v>
      </c>
      <c r="E1030" s="167">
        <v>-153.84899999999999</v>
      </c>
      <c r="F1030" s="167">
        <v>-159.261</v>
      </c>
      <c r="G1030" s="167">
        <f t="shared" si="705"/>
        <v>6.9931363636363635</v>
      </c>
      <c r="H1030" s="167">
        <f t="shared" si="706"/>
        <v>7.239136363636363</v>
      </c>
      <c r="J1030" s="167">
        <f t="shared" si="725"/>
        <v>17.116666666666667</v>
      </c>
      <c r="K1030" s="167">
        <f t="shared" si="707"/>
        <v>-2.5641499999999997</v>
      </c>
      <c r="L1030" s="167">
        <f t="shared" si="701"/>
        <v>-2491.3053666666697</v>
      </c>
      <c r="M1030" s="167">
        <f t="shared" si="726"/>
        <v>19930.442933333357</v>
      </c>
      <c r="N1030" s="167">
        <f t="shared" si="708"/>
        <v>-2.65435</v>
      </c>
      <c r="O1030" s="167">
        <f t="shared" ref="O1030:O1093" si="742">N1030+O1029</f>
        <v>-2435.5441166666692</v>
      </c>
      <c r="P1030" s="167">
        <f t="shared" si="727"/>
        <v>19484.352933333354</v>
      </c>
      <c r="Q1030" s="167">
        <f t="shared" si="728"/>
        <v>19707.397933333355</v>
      </c>
      <c r="W1030" s="167">
        <v>61620</v>
      </c>
      <c r="Y1030" s="169">
        <f t="shared" si="729"/>
        <v>41.116666666666667</v>
      </c>
      <c r="Z1030" s="167">
        <v>-210.411</v>
      </c>
      <c r="AA1030" s="167">
        <v>-186.87100000000001</v>
      </c>
      <c r="AB1030" s="167">
        <f t="shared" si="709"/>
        <v>9.5641363636363632</v>
      </c>
      <c r="AC1030" s="167">
        <f t="shared" si="710"/>
        <v>8.4941363636363647</v>
      </c>
      <c r="AD1030" s="167">
        <f t="shared" si="730"/>
        <v>-198.64100000000002</v>
      </c>
      <c r="AF1030" s="167">
        <f t="shared" si="704"/>
        <v>17.116666666666667</v>
      </c>
      <c r="AG1030" s="167">
        <f t="shared" si="731"/>
        <v>-3.50685</v>
      </c>
      <c r="AH1030" s="167">
        <f t="shared" si="702"/>
        <v>-3136.7727333333346</v>
      </c>
      <c r="AI1030" s="167">
        <f t="shared" si="732"/>
        <v>25094.181866666677</v>
      </c>
      <c r="AJ1030" s="167">
        <f t="shared" si="733"/>
        <v>-3.1145166666666668</v>
      </c>
      <c r="AK1030" s="167">
        <f t="shared" si="703"/>
        <v>-2923.0170333333376</v>
      </c>
      <c r="AL1030" s="167">
        <f t="shared" si="734"/>
        <v>23384.136266666701</v>
      </c>
      <c r="AM1030" s="167">
        <f t="shared" si="735"/>
        <v>24239.159066666689</v>
      </c>
      <c r="AR1030" s="167">
        <v>61620</v>
      </c>
      <c r="AS1030" s="169">
        <f t="shared" si="711"/>
        <v>41.116666666666667</v>
      </c>
      <c r="AT1030" s="167">
        <v>-180.327</v>
      </c>
      <c r="AU1030" s="167">
        <v>-237.73699999999999</v>
      </c>
      <c r="AV1030" s="167">
        <f t="shared" si="712"/>
        <v>8.1966818181818173</v>
      </c>
      <c r="AW1030" s="167">
        <f t="shared" si="713"/>
        <v>10.806227272727272</v>
      </c>
      <c r="AY1030" s="167">
        <f t="shared" si="736"/>
        <v>17.116666666666667</v>
      </c>
      <c r="AZ1030" s="167">
        <f t="shared" si="737"/>
        <v>-3.0054499999999997</v>
      </c>
      <c r="BA1030" s="167">
        <f t="shared" ref="BA1030:BA1093" si="743">AZ1030+BA1029</f>
        <v>-2864.9704666666685</v>
      </c>
      <c r="BB1030" s="167">
        <f t="shared" si="738"/>
        <v>22919.763733333348</v>
      </c>
      <c r="BC1030" s="167">
        <f t="shared" si="739"/>
        <v>-3.9622833333333332</v>
      </c>
      <c r="BD1030" s="167">
        <f t="shared" ref="BD1030:BD1093" si="744">BC1030+BD1029</f>
        <v>-4101.0515000000023</v>
      </c>
      <c r="BE1030" s="167">
        <f t="shared" si="740"/>
        <v>32808.412000000018</v>
      </c>
      <c r="BF1030" s="167">
        <f t="shared" si="741"/>
        <v>27864.087866666683</v>
      </c>
      <c r="BK1030" s="167">
        <v>61620</v>
      </c>
      <c r="BL1030" s="169">
        <v>41.116666666666667</v>
      </c>
      <c r="BM1030" s="167">
        <v>-129.125</v>
      </c>
      <c r="BN1030" s="167">
        <v>-159.60300000000001</v>
      </c>
      <c r="BO1030" s="167">
        <f t="shared" si="714"/>
        <v>5.8693181818181817</v>
      </c>
      <c r="BP1030" s="167">
        <f t="shared" si="715"/>
        <v>7.2546818181818189</v>
      </c>
      <c r="BU1030" s="167">
        <v>61620</v>
      </c>
      <c r="BV1030" s="169">
        <v>41.116666666666667</v>
      </c>
      <c r="BW1030" s="167">
        <v>-129.267</v>
      </c>
      <c r="BX1030" s="167">
        <v>-146.24700000000001</v>
      </c>
      <c r="BY1030" s="167">
        <f t="shared" si="716"/>
        <v>5.8757727272727269</v>
      </c>
      <c r="BZ1030" s="167">
        <f t="shared" si="717"/>
        <v>6.6475909090909093</v>
      </c>
      <c r="CE1030" s="167">
        <v>61620</v>
      </c>
      <c r="CF1030" s="169">
        <f t="shared" si="718"/>
        <v>41.116666666666667</v>
      </c>
      <c r="CG1030" s="167">
        <v>-71.567999999999998</v>
      </c>
      <c r="CH1030" s="167">
        <v>-130.114</v>
      </c>
      <c r="CI1030" s="167">
        <f t="shared" si="719"/>
        <v>3.253090909090909</v>
      </c>
      <c r="CJ1030" s="167">
        <f t="shared" si="720"/>
        <v>5.9142727272727278</v>
      </c>
      <c r="CO1030" s="167">
        <v>61620</v>
      </c>
      <c r="CP1030" s="169">
        <f t="shared" si="721"/>
        <v>41.116666666666667</v>
      </c>
      <c r="CQ1030" s="167">
        <v>-165.24299999999999</v>
      </c>
      <c r="CR1030" s="167">
        <v>-163.34</v>
      </c>
      <c r="CS1030" s="167">
        <f t="shared" si="722"/>
        <v>7.5110454545454539</v>
      </c>
      <c r="CT1030" s="167">
        <f t="shared" si="723"/>
        <v>7.4245454545454548</v>
      </c>
    </row>
    <row r="1031" spans="2:98">
      <c r="B1031" s="167">
        <f t="shared" si="724"/>
        <v>1028</v>
      </c>
      <c r="C1031" s="167">
        <v>61680</v>
      </c>
      <c r="D1031" s="169">
        <v>41.133333333333333</v>
      </c>
      <c r="E1031" s="167">
        <v>-154.15600000000001</v>
      </c>
      <c r="F1031" s="167">
        <v>-160.06100000000001</v>
      </c>
      <c r="G1031" s="167">
        <f t="shared" si="705"/>
        <v>7.007090909090909</v>
      </c>
      <c r="H1031" s="167">
        <f t="shared" si="706"/>
        <v>7.2755000000000001</v>
      </c>
      <c r="J1031" s="167">
        <f t="shared" si="725"/>
        <v>17.133333333333333</v>
      </c>
      <c r="K1031" s="167">
        <f t="shared" si="707"/>
        <v>-2.5692666666666666</v>
      </c>
      <c r="L1031" s="167">
        <f t="shared" ref="L1031:L1094" si="745">K1031+L1030</f>
        <v>-2493.8746333333365</v>
      </c>
      <c r="M1031" s="167">
        <f t="shared" si="726"/>
        <v>19950.997066666692</v>
      </c>
      <c r="N1031" s="167">
        <f t="shared" si="708"/>
        <v>-2.6676833333333336</v>
      </c>
      <c r="O1031" s="167">
        <f t="shared" si="742"/>
        <v>-2438.2118000000023</v>
      </c>
      <c r="P1031" s="167">
        <f t="shared" si="727"/>
        <v>19505.694400000019</v>
      </c>
      <c r="Q1031" s="167">
        <f t="shared" si="728"/>
        <v>19728.345733333357</v>
      </c>
      <c r="W1031" s="167">
        <v>61680</v>
      </c>
      <c r="Y1031" s="169">
        <f t="shared" si="729"/>
        <v>41.133333333333333</v>
      </c>
      <c r="Z1031" s="167">
        <v>-211.017</v>
      </c>
      <c r="AA1031" s="167">
        <v>-189.44200000000001</v>
      </c>
      <c r="AB1031" s="167">
        <f t="shared" si="709"/>
        <v>9.5916818181818186</v>
      </c>
      <c r="AC1031" s="167">
        <f t="shared" si="710"/>
        <v>8.6110000000000007</v>
      </c>
      <c r="AD1031" s="167">
        <f t="shared" si="730"/>
        <v>-200.2295</v>
      </c>
      <c r="AF1031" s="167">
        <f t="shared" si="704"/>
        <v>17.133333333333333</v>
      </c>
      <c r="AG1031" s="167">
        <f t="shared" si="731"/>
        <v>-3.51695</v>
      </c>
      <c r="AH1031" s="167">
        <f t="shared" ref="AH1031:AH1094" si="746">AG1031+AH1030</f>
        <v>-3140.2896833333348</v>
      </c>
      <c r="AI1031" s="167">
        <f t="shared" si="732"/>
        <v>25122.317466666678</v>
      </c>
      <c r="AJ1031" s="167">
        <f t="shared" si="733"/>
        <v>-3.1573666666666669</v>
      </c>
      <c r="AK1031" s="167">
        <f t="shared" ref="AK1031:AK1094" si="747">AJ1031+AK1030</f>
        <v>-2926.1744000000044</v>
      </c>
      <c r="AL1031" s="167">
        <f t="shared" si="734"/>
        <v>23409.395200000035</v>
      </c>
      <c r="AM1031" s="167">
        <f t="shared" si="735"/>
        <v>24265.856333333359</v>
      </c>
      <c r="AR1031" s="167">
        <v>61680</v>
      </c>
      <c r="AS1031" s="169">
        <f t="shared" si="711"/>
        <v>41.133333333333333</v>
      </c>
      <c r="AT1031" s="167">
        <v>-178.375</v>
      </c>
      <c r="AU1031" s="167">
        <v>-239.18199999999999</v>
      </c>
      <c r="AV1031" s="167">
        <f t="shared" si="712"/>
        <v>8.107954545454545</v>
      </c>
      <c r="AW1031" s="167">
        <f t="shared" si="713"/>
        <v>10.871909090909091</v>
      </c>
      <c r="AY1031" s="167">
        <f t="shared" si="736"/>
        <v>17.133333333333333</v>
      </c>
      <c r="AZ1031" s="167">
        <f t="shared" si="737"/>
        <v>-2.9729166666666664</v>
      </c>
      <c r="BA1031" s="167">
        <f t="shared" si="743"/>
        <v>-2867.9433833333351</v>
      </c>
      <c r="BB1031" s="167">
        <f t="shared" si="738"/>
        <v>22943.547066666681</v>
      </c>
      <c r="BC1031" s="167">
        <f t="shared" si="739"/>
        <v>-3.9863666666666666</v>
      </c>
      <c r="BD1031" s="167">
        <f t="shared" si="744"/>
        <v>-4105.0378666666693</v>
      </c>
      <c r="BE1031" s="167">
        <f t="shared" si="740"/>
        <v>32840.302933333354</v>
      </c>
      <c r="BF1031" s="167">
        <f t="shared" si="741"/>
        <v>27891.925000000017</v>
      </c>
      <c r="BK1031" s="167">
        <v>61680</v>
      </c>
      <c r="BL1031" s="169">
        <v>41.133333333333333</v>
      </c>
      <c r="BM1031" s="167">
        <v>-129.94300000000001</v>
      </c>
      <c r="BN1031" s="167">
        <v>-161.45500000000001</v>
      </c>
      <c r="BO1031" s="167">
        <f t="shared" si="714"/>
        <v>5.9065000000000003</v>
      </c>
      <c r="BP1031" s="167">
        <f t="shared" si="715"/>
        <v>7.3388636363636373</v>
      </c>
      <c r="BU1031" s="167">
        <v>61680</v>
      </c>
      <c r="BV1031" s="169">
        <v>41.133333333333333</v>
      </c>
      <c r="BW1031" s="167">
        <v>-128.83500000000001</v>
      </c>
      <c r="BX1031" s="167">
        <v>-145.815</v>
      </c>
      <c r="BY1031" s="167">
        <f t="shared" si="716"/>
        <v>5.8561363636363639</v>
      </c>
      <c r="BZ1031" s="167">
        <f t="shared" si="717"/>
        <v>6.6279545454545454</v>
      </c>
      <c r="CE1031" s="167">
        <v>61680</v>
      </c>
      <c r="CF1031" s="169">
        <f t="shared" si="718"/>
        <v>41.133333333333333</v>
      </c>
      <c r="CG1031" s="167">
        <v>-71.792000000000002</v>
      </c>
      <c r="CH1031" s="167">
        <v>-130.87200000000001</v>
      </c>
      <c r="CI1031" s="167">
        <f t="shared" si="719"/>
        <v>3.2632727272727275</v>
      </c>
      <c r="CJ1031" s="167">
        <f t="shared" si="720"/>
        <v>5.9487272727272735</v>
      </c>
      <c r="CO1031" s="167">
        <v>61680</v>
      </c>
      <c r="CP1031" s="169">
        <f t="shared" si="721"/>
        <v>41.133333333333333</v>
      </c>
      <c r="CQ1031" s="167">
        <v>-164.36500000000001</v>
      </c>
      <c r="CR1031" s="167">
        <v>-164.131</v>
      </c>
      <c r="CS1031" s="167">
        <f t="shared" si="722"/>
        <v>7.4711363636363641</v>
      </c>
      <c r="CT1031" s="167">
        <f t="shared" si="723"/>
        <v>7.4604999999999997</v>
      </c>
    </row>
    <row r="1032" spans="2:98">
      <c r="B1032" s="167">
        <f t="shared" si="724"/>
        <v>1029</v>
      </c>
      <c r="C1032" s="167">
        <v>61740</v>
      </c>
      <c r="D1032" s="169">
        <v>41.15</v>
      </c>
      <c r="E1032" s="167">
        <v>-154.61600000000001</v>
      </c>
      <c r="F1032" s="167">
        <v>-159.846</v>
      </c>
      <c r="G1032" s="167">
        <f t="shared" si="705"/>
        <v>7.0280000000000005</v>
      </c>
      <c r="H1032" s="167">
        <f t="shared" si="706"/>
        <v>7.2657272727272728</v>
      </c>
      <c r="J1032" s="167">
        <f t="shared" si="725"/>
        <v>17.149999999999999</v>
      </c>
      <c r="K1032" s="167">
        <f t="shared" si="707"/>
        <v>-2.5769333333333337</v>
      </c>
      <c r="L1032" s="167">
        <f t="shared" si="745"/>
        <v>-2496.4515666666698</v>
      </c>
      <c r="M1032" s="167">
        <f t="shared" si="726"/>
        <v>19971.612533333358</v>
      </c>
      <c r="N1032" s="167">
        <f t="shared" si="708"/>
        <v>-2.6640999999999999</v>
      </c>
      <c r="O1032" s="167">
        <f t="shared" si="742"/>
        <v>-2440.8759000000023</v>
      </c>
      <c r="P1032" s="167">
        <f t="shared" si="727"/>
        <v>19527.007200000018</v>
      </c>
      <c r="Q1032" s="167">
        <f t="shared" si="728"/>
        <v>19749.309866666688</v>
      </c>
      <c r="W1032" s="167">
        <v>61740</v>
      </c>
      <c r="Y1032" s="169">
        <f t="shared" si="729"/>
        <v>41.15</v>
      </c>
      <c r="Z1032" s="167">
        <v>-210.45</v>
      </c>
      <c r="AA1032" s="167">
        <v>-188.738</v>
      </c>
      <c r="AB1032" s="167">
        <f t="shared" si="709"/>
        <v>9.5659090909090896</v>
      </c>
      <c r="AC1032" s="167">
        <f t="shared" si="710"/>
        <v>8.5790000000000006</v>
      </c>
      <c r="AD1032" s="167">
        <f t="shared" si="730"/>
        <v>-199.59399999999999</v>
      </c>
      <c r="AF1032" s="167">
        <f t="shared" si="704"/>
        <v>17.149999999999999</v>
      </c>
      <c r="AG1032" s="167">
        <f t="shared" si="731"/>
        <v>-3.5074999999999998</v>
      </c>
      <c r="AH1032" s="167">
        <f t="shared" si="746"/>
        <v>-3143.7971833333349</v>
      </c>
      <c r="AI1032" s="167">
        <f t="shared" si="732"/>
        <v>25150.37746666668</v>
      </c>
      <c r="AJ1032" s="167">
        <f t="shared" si="733"/>
        <v>-3.1456333333333335</v>
      </c>
      <c r="AK1032" s="167">
        <f t="shared" si="747"/>
        <v>-2929.320033333338</v>
      </c>
      <c r="AL1032" s="167">
        <f t="shared" si="734"/>
        <v>23434.560266666704</v>
      </c>
      <c r="AM1032" s="167">
        <f t="shared" si="735"/>
        <v>24292.468866666692</v>
      </c>
      <c r="AR1032" s="167">
        <v>61740</v>
      </c>
      <c r="AS1032" s="169">
        <f t="shared" si="711"/>
        <v>41.15</v>
      </c>
      <c r="AT1032" s="167">
        <v>-176.119</v>
      </c>
      <c r="AU1032" s="167">
        <v>-242.566</v>
      </c>
      <c r="AV1032" s="167">
        <f t="shared" si="712"/>
        <v>8.0054090909090903</v>
      </c>
      <c r="AW1032" s="167">
        <f t="shared" si="713"/>
        <v>11.025727272727273</v>
      </c>
      <c r="AY1032" s="167">
        <f t="shared" si="736"/>
        <v>17.149999999999999</v>
      </c>
      <c r="AZ1032" s="167">
        <f t="shared" si="737"/>
        <v>-2.9353166666666666</v>
      </c>
      <c r="BA1032" s="167">
        <f t="shared" si="743"/>
        <v>-2870.8787000000016</v>
      </c>
      <c r="BB1032" s="167">
        <f t="shared" si="738"/>
        <v>22967.029600000013</v>
      </c>
      <c r="BC1032" s="167">
        <f t="shared" si="739"/>
        <v>-4.0427666666666671</v>
      </c>
      <c r="BD1032" s="167">
        <f t="shared" si="744"/>
        <v>-4109.0806333333358</v>
      </c>
      <c r="BE1032" s="167">
        <f t="shared" si="740"/>
        <v>32872.645066666686</v>
      </c>
      <c r="BF1032" s="167">
        <f t="shared" si="741"/>
        <v>27919.837333333351</v>
      </c>
      <c r="BK1032" s="167">
        <v>61740</v>
      </c>
      <c r="BL1032" s="169">
        <v>41.15</v>
      </c>
      <c r="BM1032" s="167">
        <v>-130.91499999999999</v>
      </c>
      <c r="BN1032" s="167">
        <v>-163.01400000000001</v>
      </c>
      <c r="BO1032" s="167">
        <f t="shared" si="714"/>
        <v>5.9506818181818177</v>
      </c>
      <c r="BP1032" s="167">
        <f t="shared" si="715"/>
        <v>7.4097272727272729</v>
      </c>
      <c r="BU1032" s="167">
        <v>61740</v>
      </c>
      <c r="BV1032" s="169">
        <v>41.15</v>
      </c>
      <c r="BW1032" s="167">
        <v>-129.483</v>
      </c>
      <c r="BX1032" s="167">
        <v>-144.22800000000001</v>
      </c>
      <c r="BY1032" s="167">
        <f t="shared" si="716"/>
        <v>5.8855909090909089</v>
      </c>
      <c r="BZ1032" s="167">
        <f t="shared" si="717"/>
        <v>6.5558181818181822</v>
      </c>
      <c r="CE1032" s="167">
        <v>61740</v>
      </c>
      <c r="CF1032" s="169">
        <f t="shared" si="718"/>
        <v>41.15</v>
      </c>
      <c r="CG1032" s="167">
        <v>-71.847999999999999</v>
      </c>
      <c r="CH1032" s="167">
        <v>-130.363</v>
      </c>
      <c r="CI1032" s="167">
        <f t="shared" si="719"/>
        <v>3.2658181818181817</v>
      </c>
      <c r="CJ1032" s="167">
        <f t="shared" si="720"/>
        <v>5.9255909090909089</v>
      </c>
      <c r="CO1032" s="167">
        <v>61740</v>
      </c>
      <c r="CP1032" s="169">
        <f t="shared" si="721"/>
        <v>41.15</v>
      </c>
      <c r="CQ1032" s="167">
        <v>-163.88900000000001</v>
      </c>
      <c r="CR1032" s="167">
        <v>-164.07599999999999</v>
      </c>
      <c r="CS1032" s="167">
        <f t="shared" si="722"/>
        <v>7.4495000000000005</v>
      </c>
      <c r="CT1032" s="167">
        <f t="shared" si="723"/>
        <v>7.4579999999999993</v>
      </c>
    </row>
    <row r="1033" spans="2:98">
      <c r="B1033" s="167">
        <f t="shared" si="724"/>
        <v>1030</v>
      </c>
      <c r="C1033" s="167">
        <v>61800</v>
      </c>
      <c r="D1033" s="169">
        <v>41.166666666666671</v>
      </c>
      <c r="E1033" s="167">
        <v>-154.46199999999999</v>
      </c>
      <c r="F1033" s="167">
        <v>-160.261</v>
      </c>
      <c r="G1033" s="167">
        <f t="shared" si="705"/>
        <v>7.0209999999999999</v>
      </c>
      <c r="H1033" s="167">
        <f t="shared" si="706"/>
        <v>7.2845909090909089</v>
      </c>
      <c r="J1033" s="167">
        <f t="shared" si="725"/>
        <v>17.166666666666668</v>
      </c>
      <c r="K1033" s="167">
        <f t="shared" si="707"/>
        <v>-2.5743666666666662</v>
      </c>
      <c r="L1033" s="167">
        <f t="shared" si="745"/>
        <v>-2499.0259333333365</v>
      </c>
      <c r="M1033" s="167">
        <f t="shared" si="726"/>
        <v>19992.207466666692</v>
      </c>
      <c r="N1033" s="167">
        <f t="shared" si="708"/>
        <v>-2.6710166666666666</v>
      </c>
      <c r="O1033" s="167">
        <f t="shared" si="742"/>
        <v>-2443.5469166666689</v>
      </c>
      <c r="P1033" s="167">
        <f t="shared" si="727"/>
        <v>19548.375333333352</v>
      </c>
      <c r="Q1033" s="167">
        <f t="shared" si="728"/>
        <v>19770.291400000024</v>
      </c>
      <c r="W1033" s="167">
        <v>61800</v>
      </c>
      <c r="Y1033" s="169">
        <f t="shared" si="729"/>
        <v>41.166666666666671</v>
      </c>
      <c r="Z1033" s="167">
        <v>-213.47499999999999</v>
      </c>
      <c r="AA1033" s="167">
        <v>-189.35400000000001</v>
      </c>
      <c r="AB1033" s="167">
        <f t="shared" si="709"/>
        <v>9.7034090909090907</v>
      </c>
      <c r="AC1033" s="167">
        <f t="shared" si="710"/>
        <v>8.6070000000000011</v>
      </c>
      <c r="AD1033" s="167">
        <f t="shared" si="730"/>
        <v>-201.4145</v>
      </c>
      <c r="AF1033" s="167">
        <f t="shared" si="704"/>
        <v>17.166666666666668</v>
      </c>
      <c r="AG1033" s="167">
        <f t="shared" si="731"/>
        <v>-3.5579166666666664</v>
      </c>
      <c r="AH1033" s="167">
        <f t="shared" si="746"/>
        <v>-3147.3551000000016</v>
      </c>
      <c r="AI1033" s="167">
        <f t="shared" si="732"/>
        <v>25178.840800000013</v>
      </c>
      <c r="AJ1033" s="167">
        <f t="shared" si="733"/>
        <v>-3.1559000000000004</v>
      </c>
      <c r="AK1033" s="167">
        <f t="shared" si="747"/>
        <v>-2932.4759333333382</v>
      </c>
      <c r="AL1033" s="167">
        <f t="shared" si="734"/>
        <v>23459.807466666705</v>
      </c>
      <c r="AM1033" s="167">
        <f t="shared" si="735"/>
        <v>24319.324133333357</v>
      </c>
      <c r="AR1033" s="167">
        <v>61800</v>
      </c>
      <c r="AS1033" s="169">
        <f t="shared" si="711"/>
        <v>41.166666666666671</v>
      </c>
      <c r="AT1033" s="167">
        <v>-181.03899999999999</v>
      </c>
      <c r="AU1033" s="167">
        <v>-238.571</v>
      </c>
      <c r="AV1033" s="167">
        <f t="shared" si="712"/>
        <v>8.2290454545454548</v>
      </c>
      <c r="AW1033" s="167">
        <f t="shared" si="713"/>
        <v>10.844136363636364</v>
      </c>
      <c r="AY1033" s="167">
        <f t="shared" si="736"/>
        <v>17.166666666666668</v>
      </c>
      <c r="AZ1033" s="167">
        <f t="shared" si="737"/>
        <v>-3.0173166666666664</v>
      </c>
      <c r="BA1033" s="167">
        <f t="shared" si="743"/>
        <v>-2873.8960166666684</v>
      </c>
      <c r="BB1033" s="167">
        <f t="shared" si="738"/>
        <v>22991.168133333347</v>
      </c>
      <c r="BC1033" s="167">
        <f t="shared" si="739"/>
        <v>-3.9761833333333332</v>
      </c>
      <c r="BD1033" s="167">
        <f t="shared" si="744"/>
        <v>-4113.056816666669</v>
      </c>
      <c r="BE1033" s="167">
        <f t="shared" si="740"/>
        <v>32904.454533333352</v>
      </c>
      <c r="BF1033" s="167">
        <f t="shared" si="741"/>
        <v>27947.811333333349</v>
      </c>
      <c r="BK1033" s="167">
        <v>61800</v>
      </c>
      <c r="BL1033" s="169">
        <v>41.166666666666671</v>
      </c>
      <c r="BM1033" s="167">
        <v>-129.31</v>
      </c>
      <c r="BN1033" s="167">
        <v>-162.042</v>
      </c>
      <c r="BO1033" s="167">
        <f t="shared" si="714"/>
        <v>5.8777272727272729</v>
      </c>
      <c r="BP1033" s="167">
        <f t="shared" si="715"/>
        <v>7.3655454545454546</v>
      </c>
      <c r="BU1033" s="167">
        <v>61800</v>
      </c>
      <c r="BV1033" s="169">
        <v>41.166666666666671</v>
      </c>
      <c r="BW1033" s="167">
        <v>-128.21700000000001</v>
      </c>
      <c r="BX1033" s="167">
        <v>-144.55199999999999</v>
      </c>
      <c r="BY1033" s="167">
        <f t="shared" si="716"/>
        <v>5.828045454545455</v>
      </c>
      <c r="BZ1033" s="167">
        <f t="shared" si="717"/>
        <v>6.5705454545454538</v>
      </c>
      <c r="CE1033" s="167">
        <v>61800</v>
      </c>
      <c r="CF1033" s="169">
        <f t="shared" si="718"/>
        <v>41.166666666666671</v>
      </c>
      <c r="CG1033" s="167">
        <v>-72.209000000000003</v>
      </c>
      <c r="CH1033" s="167">
        <v>-130.32400000000001</v>
      </c>
      <c r="CI1033" s="167">
        <f t="shared" si="719"/>
        <v>3.282227272727273</v>
      </c>
      <c r="CJ1033" s="167">
        <f t="shared" si="720"/>
        <v>5.9238181818181825</v>
      </c>
      <c r="CO1033" s="167">
        <v>61800</v>
      </c>
      <c r="CP1033" s="169">
        <f t="shared" si="721"/>
        <v>41.166666666666671</v>
      </c>
      <c r="CQ1033" s="167">
        <v>-163.619</v>
      </c>
      <c r="CR1033" s="167">
        <v>-164.57300000000001</v>
      </c>
      <c r="CS1033" s="167">
        <f t="shared" si="722"/>
        <v>7.4372272727272728</v>
      </c>
      <c r="CT1033" s="167">
        <f t="shared" si="723"/>
        <v>7.4805909090909095</v>
      </c>
    </row>
    <row r="1034" spans="2:98">
      <c r="B1034" s="167">
        <f t="shared" si="724"/>
        <v>1031</v>
      </c>
      <c r="C1034" s="167">
        <v>61860</v>
      </c>
      <c r="D1034" s="169">
        <v>41.183333333333337</v>
      </c>
      <c r="E1034" s="167">
        <v>-153.542</v>
      </c>
      <c r="F1034" s="167">
        <v>-159.36799999999999</v>
      </c>
      <c r="G1034" s="167">
        <f t="shared" si="705"/>
        <v>6.9791818181818179</v>
      </c>
      <c r="H1034" s="167">
        <f t="shared" si="706"/>
        <v>7.2439999999999998</v>
      </c>
      <c r="J1034" s="167">
        <f t="shared" si="725"/>
        <v>17.183333333333334</v>
      </c>
      <c r="K1034" s="167">
        <f t="shared" si="707"/>
        <v>-2.5590333333333333</v>
      </c>
      <c r="L1034" s="167">
        <f t="shared" si="745"/>
        <v>-2501.58496666667</v>
      </c>
      <c r="M1034" s="167">
        <f t="shared" si="726"/>
        <v>20012.67973333336</v>
      </c>
      <c r="N1034" s="167">
        <f t="shared" si="708"/>
        <v>-2.656133333333333</v>
      </c>
      <c r="O1034" s="167">
        <f t="shared" si="742"/>
        <v>-2446.2030500000023</v>
      </c>
      <c r="P1034" s="167">
        <f t="shared" si="727"/>
        <v>19569.624400000019</v>
      </c>
      <c r="Q1034" s="167">
        <f t="shared" si="728"/>
        <v>19791.152066666691</v>
      </c>
      <c r="W1034" s="167">
        <v>61860</v>
      </c>
      <c r="Y1034" s="169">
        <f t="shared" si="729"/>
        <v>41.183333333333337</v>
      </c>
      <c r="Z1034" s="167">
        <v>-216.29300000000001</v>
      </c>
      <c r="AA1034" s="167">
        <v>-192.10599999999999</v>
      </c>
      <c r="AB1034" s="167">
        <f t="shared" si="709"/>
        <v>9.8315000000000001</v>
      </c>
      <c r="AC1034" s="167">
        <f t="shared" si="710"/>
        <v>8.7320909090909087</v>
      </c>
      <c r="AD1034" s="167">
        <f t="shared" si="730"/>
        <v>-204.1995</v>
      </c>
      <c r="AF1034" s="167">
        <f t="shared" si="704"/>
        <v>17.183333333333334</v>
      </c>
      <c r="AG1034" s="167">
        <f t="shared" si="731"/>
        <v>-3.6048833333333334</v>
      </c>
      <c r="AH1034" s="167">
        <f t="shared" si="746"/>
        <v>-3150.959983333335</v>
      </c>
      <c r="AI1034" s="167">
        <f t="shared" si="732"/>
        <v>25207.67986666668</v>
      </c>
      <c r="AJ1034" s="167">
        <f t="shared" si="733"/>
        <v>-3.2017666666666664</v>
      </c>
      <c r="AK1034" s="167">
        <f t="shared" si="747"/>
        <v>-2935.6777000000047</v>
      </c>
      <c r="AL1034" s="167">
        <f t="shared" si="734"/>
        <v>23485.421600000038</v>
      </c>
      <c r="AM1034" s="167">
        <f t="shared" si="735"/>
        <v>24346.550733333359</v>
      </c>
      <c r="AR1034" s="167">
        <v>61860</v>
      </c>
      <c r="AS1034" s="169">
        <f t="shared" si="711"/>
        <v>41.183333333333337</v>
      </c>
      <c r="AT1034" s="167">
        <v>-180.06</v>
      </c>
      <c r="AU1034" s="167">
        <v>-242.19399999999999</v>
      </c>
      <c r="AV1034" s="167">
        <f t="shared" si="712"/>
        <v>8.1845454545454555</v>
      </c>
      <c r="AW1034" s="167">
        <f t="shared" si="713"/>
        <v>11.008818181818182</v>
      </c>
      <c r="AY1034" s="167">
        <f t="shared" si="736"/>
        <v>17.183333333333334</v>
      </c>
      <c r="AZ1034" s="167">
        <f t="shared" si="737"/>
        <v>-3.0009999999999999</v>
      </c>
      <c r="BA1034" s="167">
        <f t="shared" si="743"/>
        <v>-2876.8970166666686</v>
      </c>
      <c r="BB1034" s="167">
        <f t="shared" si="738"/>
        <v>23015.176133333349</v>
      </c>
      <c r="BC1034" s="167">
        <f t="shared" si="739"/>
        <v>-4.0365666666666664</v>
      </c>
      <c r="BD1034" s="167">
        <f t="shared" si="744"/>
        <v>-4117.0933833333356</v>
      </c>
      <c r="BE1034" s="167">
        <f t="shared" si="740"/>
        <v>32936.747066666685</v>
      </c>
      <c r="BF1034" s="167">
        <f t="shared" si="741"/>
        <v>27975.961600000017</v>
      </c>
      <c r="BK1034" s="167">
        <v>61860</v>
      </c>
      <c r="BL1034" s="169">
        <v>41.183333333333337</v>
      </c>
      <c r="BM1034" s="167">
        <v>-129.357</v>
      </c>
      <c r="BN1034" s="167">
        <v>-161.94900000000001</v>
      </c>
      <c r="BO1034" s="167">
        <f t="shared" si="714"/>
        <v>5.8798636363636367</v>
      </c>
      <c r="BP1034" s="167">
        <f t="shared" si="715"/>
        <v>7.3613181818181825</v>
      </c>
      <c r="BU1034" s="167">
        <v>61860</v>
      </c>
      <c r="BV1034" s="169">
        <v>41.183333333333337</v>
      </c>
      <c r="BW1034" s="167">
        <v>-129.42099999999999</v>
      </c>
      <c r="BX1034" s="167">
        <v>-145.36799999999999</v>
      </c>
      <c r="BY1034" s="167">
        <f t="shared" si="716"/>
        <v>5.8827727272727266</v>
      </c>
      <c r="BZ1034" s="167">
        <f t="shared" si="717"/>
        <v>6.6076363636363631</v>
      </c>
      <c r="CE1034" s="167">
        <v>61860</v>
      </c>
      <c r="CF1034" s="169">
        <f t="shared" si="718"/>
        <v>41.183333333333337</v>
      </c>
      <c r="CG1034" s="167">
        <v>-72.215999999999994</v>
      </c>
      <c r="CH1034" s="167">
        <v>-129.79499999999999</v>
      </c>
      <c r="CI1034" s="167">
        <f t="shared" si="719"/>
        <v>3.2825454545454544</v>
      </c>
      <c r="CJ1034" s="167">
        <f t="shared" si="720"/>
        <v>5.8997727272727269</v>
      </c>
      <c r="CO1034" s="167">
        <v>61860</v>
      </c>
      <c r="CP1034" s="169">
        <f t="shared" si="721"/>
        <v>41.183333333333337</v>
      </c>
      <c r="CQ1034" s="167">
        <v>-162.86799999999999</v>
      </c>
      <c r="CR1034" s="167">
        <v>-165.76499999999999</v>
      </c>
      <c r="CS1034" s="167">
        <f t="shared" si="722"/>
        <v>7.4030909090909089</v>
      </c>
      <c r="CT1034" s="167">
        <f t="shared" si="723"/>
        <v>7.5347727272727267</v>
      </c>
    </row>
    <row r="1035" spans="2:98">
      <c r="B1035" s="167">
        <f t="shared" si="724"/>
        <v>1032</v>
      </c>
      <c r="C1035" s="167">
        <v>61920</v>
      </c>
      <c r="D1035" s="169">
        <v>41.2</v>
      </c>
      <c r="E1035" s="167">
        <v>-153.38900000000001</v>
      </c>
      <c r="F1035" s="167">
        <v>-160.38399999999999</v>
      </c>
      <c r="G1035" s="167">
        <f t="shared" si="705"/>
        <v>6.9722272727272729</v>
      </c>
      <c r="H1035" s="167">
        <f t="shared" si="706"/>
        <v>7.2901818181818179</v>
      </c>
      <c r="J1035" s="167">
        <f t="shared" si="725"/>
        <v>17.2</v>
      </c>
      <c r="K1035" s="167">
        <f t="shared" si="707"/>
        <v>-2.5564833333333334</v>
      </c>
      <c r="L1035" s="167">
        <f t="shared" si="745"/>
        <v>-2504.1414500000033</v>
      </c>
      <c r="M1035" s="167">
        <f t="shared" si="726"/>
        <v>20033.131600000026</v>
      </c>
      <c r="N1035" s="167">
        <f t="shared" si="708"/>
        <v>-2.6730666666666663</v>
      </c>
      <c r="O1035" s="167">
        <f t="shared" si="742"/>
        <v>-2448.8761166666691</v>
      </c>
      <c r="P1035" s="167">
        <f t="shared" si="727"/>
        <v>19591.008933333353</v>
      </c>
      <c r="Q1035" s="167">
        <f t="shared" si="728"/>
        <v>19812.070266666691</v>
      </c>
      <c r="W1035" s="167">
        <v>61920</v>
      </c>
      <c r="Y1035" s="169">
        <f t="shared" si="729"/>
        <v>41.2</v>
      </c>
      <c r="Z1035" s="167">
        <v>-214.46199999999999</v>
      </c>
      <c r="AA1035" s="167">
        <v>-189.024</v>
      </c>
      <c r="AB1035" s="167">
        <f t="shared" si="709"/>
        <v>9.7482727272727274</v>
      </c>
      <c r="AC1035" s="167">
        <f t="shared" si="710"/>
        <v>8.5920000000000005</v>
      </c>
      <c r="AD1035" s="167">
        <f t="shared" si="730"/>
        <v>-201.74299999999999</v>
      </c>
      <c r="AF1035" s="167">
        <f t="shared" si="704"/>
        <v>17.2</v>
      </c>
      <c r="AG1035" s="167">
        <f t="shared" si="731"/>
        <v>-3.5743666666666662</v>
      </c>
      <c r="AH1035" s="167">
        <f t="shared" si="746"/>
        <v>-3154.5343500000017</v>
      </c>
      <c r="AI1035" s="167">
        <f t="shared" si="732"/>
        <v>25236.274800000014</v>
      </c>
      <c r="AJ1035" s="167">
        <f t="shared" si="733"/>
        <v>-3.1503999999999999</v>
      </c>
      <c r="AK1035" s="167">
        <f t="shared" si="747"/>
        <v>-2938.8281000000047</v>
      </c>
      <c r="AL1035" s="167">
        <f t="shared" si="734"/>
        <v>23510.624800000038</v>
      </c>
      <c r="AM1035" s="167">
        <f t="shared" si="735"/>
        <v>24373.449800000024</v>
      </c>
      <c r="AR1035" s="167">
        <v>61920</v>
      </c>
      <c r="AS1035" s="169">
        <f t="shared" si="711"/>
        <v>41.2</v>
      </c>
      <c r="AT1035" s="167">
        <v>-177.24799999999999</v>
      </c>
      <c r="AU1035" s="167">
        <v>-239.07599999999999</v>
      </c>
      <c r="AV1035" s="167">
        <f t="shared" si="712"/>
        <v>8.0567272727272723</v>
      </c>
      <c r="AW1035" s="167">
        <f t="shared" si="713"/>
        <v>10.867090909090908</v>
      </c>
      <c r="AY1035" s="167">
        <f t="shared" si="736"/>
        <v>17.2</v>
      </c>
      <c r="AZ1035" s="167">
        <f t="shared" si="737"/>
        <v>-2.9541333333333331</v>
      </c>
      <c r="BA1035" s="167">
        <f t="shared" si="743"/>
        <v>-2879.8511500000018</v>
      </c>
      <c r="BB1035" s="167">
        <f t="shared" si="738"/>
        <v>23038.809200000014</v>
      </c>
      <c r="BC1035" s="167">
        <f t="shared" si="739"/>
        <v>-3.9845999999999999</v>
      </c>
      <c r="BD1035" s="167">
        <f t="shared" si="744"/>
        <v>-4121.0779833333354</v>
      </c>
      <c r="BE1035" s="167">
        <f t="shared" si="740"/>
        <v>32968.623866666683</v>
      </c>
      <c r="BF1035" s="167">
        <f t="shared" si="741"/>
        <v>28003.716533333347</v>
      </c>
      <c r="BK1035" s="167">
        <v>61920</v>
      </c>
      <c r="BL1035" s="169">
        <v>41.2</v>
      </c>
      <c r="BM1035" s="167">
        <v>-127.73699999999999</v>
      </c>
      <c r="BN1035" s="167">
        <v>-161.48599999999999</v>
      </c>
      <c r="BO1035" s="167">
        <f t="shared" si="714"/>
        <v>5.8062272727272726</v>
      </c>
      <c r="BP1035" s="167">
        <f t="shared" si="715"/>
        <v>7.3402727272727271</v>
      </c>
      <c r="BU1035" s="167">
        <v>61920</v>
      </c>
      <c r="BV1035" s="169">
        <v>41.2</v>
      </c>
      <c r="BW1035" s="167">
        <v>-127.66200000000001</v>
      </c>
      <c r="BX1035" s="167">
        <v>-143.55000000000001</v>
      </c>
      <c r="BY1035" s="167">
        <f t="shared" si="716"/>
        <v>5.8028181818181821</v>
      </c>
      <c r="BZ1035" s="167">
        <f t="shared" si="717"/>
        <v>6.5250000000000004</v>
      </c>
      <c r="CE1035" s="167">
        <v>61920</v>
      </c>
      <c r="CF1035" s="169">
        <f t="shared" si="718"/>
        <v>41.2</v>
      </c>
      <c r="CG1035" s="167">
        <v>-71.510000000000005</v>
      </c>
      <c r="CH1035" s="167">
        <v>-128.96700000000001</v>
      </c>
      <c r="CI1035" s="167">
        <f t="shared" si="719"/>
        <v>3.2504545454545455</v>
      </c>
      <c r="CJ1035" s="167">
        <f t="shared" si="720"/>
        <v>5.8621363636363641</v>
      </c>
      <c r="CO1035" s="167">
        <v>61920</v>
      </c>
      <c r="CP1035" s="169">
        <f t="shared" si="721"/>
        <v>41.2</v>
      </c>
      <c r="CQ1035" s="167">
        <v>-164.989</v>
      </c>
      <c r="CR1035" s="167">
        <v>-164.886</v>
      </c>
      <c r="CS1035" s="167">
        <f t="shared" si="722"/>
        <v>7.4995000000000003</v>
      </c>
      <c r="CT1035" s="167">
        <f t="shared" si="723"/>
        <v>7.4948181818181814</v>
      </c>
    </row>
    <row r="1036" spans="2:98">
      <c r="B1036" s="167">
        <f t="shared" si="724"/>
        <v>1033</v>
      </c>
      <c r="C1036" s="167">
        <v>61980</v>
      </c>
      <c r="D1036" s="169">
        <v>41.216666666666669</v>
      </c>
      <c r="E1036" s="167">
        <v>-153.696</v>
      </c>
      <c r="F1036" s="167">
        <v>-160.35400000000001</v>
      </c>
      <c r="G1036" s="167">
        <f t="shared" si="705"/>
        <v>6.9861818181818185</v>
      </c>
      <c r="H1036" s="167">
        <f t="shared" si="706"/>
        <v>7.2888181818181828</v>
      </c>
      <c r="J1036" s="167">
        <f t="shared" si="725"/>
        <v>17.216666666666665</v>
      </c>
      <c r="K1036" s="167">
        <f t="shared" si="707"/>
        <v>-2.5615999999999999</v>
      </c>
      <c r="L1036" s="167">
        <f t="shared" si="745"/>
        <v>-2506.7030500000033</v>
      </c>
      <c r="M1036" s="167">
        <f t="shared" si="726"/>
        <v>20053.624400000026</v>
      </c>
      <c r="N1036" s="167">
        <f t="shared" si="708"/>
        <v>-2.672566666666667</v>
      </c>
      <c r="O1036" s="167">
        <f t="shared" si="742"/>
        <v>-2451.5486833333357</v>
      </c>
      <c r="P1036" s="167">
        <f t="shared" si="727"/>
        <v>19612.389466666686</v>
      </c>
      <c r="Q1036" s="167">
        <f t="shared" si="728"/>
        <v>19833.006933333356</v>
      </c>
      <c r="W1036" s="167">
        <v>61980</v>
      </c>
      <c r="Y1036" s="169">
        <f t="shared" si="729"/>
        <v>41.216666666666669</v>
      </c>
      <c r="Z1036" s="167">
        <v>-214.5</v>
      </c>
      <c r="AA1036" s="167">
        <v>-185.17099999999999</v>
      </c>
      <c r="AB1036" s="167">
        <f t="shared" si="709"/>
        <v>9.75</v>
      </c>
      <c r="AC1036" s="167">
        <f t="shared" si="710"/>
        <v>8.4168636363636367</v>
      </c>
      <c r="AD1036" s="167">
        <f t="shared" si="730"/>
        <v>-199.8355</v>
      </c>
      <c r="AF1036" s="167">
        <f t="shared" si="704"/>
        <v>17.216666666666665</v>
      </c>
      <c r="AG1036" s="167">
        <f t="shared" si="731"/>
        <v>-3.5749999999999997</v>
      </c>
      <c r="AH1036" s="167">
        <f t="shared" si="746"/>
        <v>-3158.1093500000015</v>
      </c>
      <c r="AI1036" s="167">
        <f t="shared" si="732"/>
        <v>25264.874800000012</v>
      </c>
      <c r="AJ1036" s="167">
        <f t="shared" si="733"/>
        <v>-3.0861833333333331</v>
      </c>
      <c r="AK1036" s="167">
        <f t="shared" si="747"/>
        <v>-2941.9142833333381</v>
      </c>
      <c r="AL1036" s="167">
        <f t="shared" si="734"/>
        <v>23535.314266666704</v>
      </c>
      <c r="AM1036" s="167">
        <f t="shared" si="735"/>
        <v>24400.094533333358</v>
      </c>
      <c r="AR1036" s="167">
        <v>61980</v>
      </c>
      <c r="AS1036" s="169">
        <f t="shared" si="711"/>
        <v>41.216666666666669</v>
      </c>
      <c r="AT1036" s="167">
        <v>-177.952</v>
      </c>
      <c r="AU1036" s="167">
        <v>-243.06299999999999</v>
      </c>
      <c r="AV1036" s="167">
        <f t="shared" si="712"/>
        <v>8.0887272727272723</v>
      </c>
      <c r="AW1036" s="167">
        <f t="shared" si="713"/>
        <v>11.048318181818182</v>
      </c>
      <c r="AY1036" s="167">
        <f t="shared" si="736"/>
        <v>17.216666666666665</v>
      </c>
      <c r="AZ1036" s="167">
        <f t="shared" si="737"/>
        <v>-2.9658666666666664</v>
      </c>
      <c r="BA1036" s="167">
        <f t="shared" si="743"/>
        <v>-2882.8170166666682</v>
      </c>
      <c r="BB1036" s="167">
        <f t="shared" si="738"/>
        <v>23062.536133333346</v>
      </c>
      <c r="BC1036" s="167">
        <f t="shared" si="739"/>
        <v>-4.05105</v>
      </c>
      <c r="BD1036" s="167">
        <f t="shared" si="744"/>
        <v>-4125.1290333333354</v>
      </c>
      <c r="BE1036" s="167">
        <f t="shared" si="740"/>
        <v>33001.032266666683</v>
      </c>
      <c r="BF1036" s="167">
        <f t="shared" si="741"/>
        <v>28031.784200000016</v>
      </c>
      <c r="BK1036" s="167">
        <v>61980</v>
      </c>
      <c r="BL1036" s="169">
        <v>41.216666666666669</v>
      </c>
      <c r="BM1036" s="167">
        <v>-127.876</v>
      </c>
      <c r="BN1036" s="167">
        <v>-162.65899999999999</v>
      </c>
      <c r="BO1036" s="167">
        <f t="shared" si="714"/>
        <v>5.8125454545454547</v>
      </c>
      <c r="BP1036" s="167">
        <f t="shared" si="715"/>
        <v>7.3935909090909089</v>
      </c>
      <c r="BU1036" s="167">
        <v>61980</v>
      </c>
      <c r="BV1036" s="169">
        <v>41.216666666666669</v>
      </c>
      <c r="BW1036" s="167">
        <v>-128.78800000000001</v>
      </c>
      <c r="BX1036" s="167">
        <v>-145.80000000000001</v>
      </c>
      <c r="BY1036" s="167">
        <f t="shared" si="716"/>
        <v>5.8540000000000001</v>
      </c>
      <c r="BZ1036" s="167">
        <f t="shared" si="717"/>
        <v>6.6272727272727279</v>
      </c>
      <c r="CE1036" s="167">
        <v>61980</v>
      </c>
      <c r="CF1036" s="169">
        <f t="shared" si="718"/>
        <v>41.216666666666669</v>
      </c>
      <c r="CG1036" s="167">
        <v>-72.045000000000002</v>
      </c>
      <c r="CH1036" s="167">
        <v>-130.529</v>
      </c>
      <c r="CI1036" s="167">
        <f t="shared" si="719"/>
        <v>3.2747727272727274</v>
      </c>
      <c r="CJ1036" s="167">
        <f t="shared" si="720"/>
        <v>5.9331363636363639</v>
      </c>
      <c r="CO1036" s="167">
        <v>61980</v>
      </c>
      <c r="CP1036" s="169">
        <f t="shared" si="721"/>
        <v>41.216666666666669</v>
      </c>
      <c r="CQ1036" s="167">
        <v>-163.85400000000001</v>
      </c>
      <c r="CR1036" s="167">
        <v>-165.83</v>
      </c>
      <c r="CS1036" s="167">
        <f t="shared" si="722"/>
        <v>7.4479090909090919</v>
      </c>
      <c r="CT1036" s="167">
        <f t="shared" si="723"/>
        <v>7.5377272727272731</v>
      </c>
    </row>
    <row r="1037" spans="2:98">
      <c r="B1037" s="167">
        <f t="shared" si="724"/>
        <v>1034</v>
      </c>
      <c r="C1037" s="167">
        <v>62040</v>
      </c>
      <c r="D1037" s="169">
        <v>41.233333333333334</v>
      </c>
      <c r="E1037" s="167">
        <v>-153.08199999999999</v>
      </c>
      <c r="F1037" s="167">
        <v>-159.476</v>
      </c>
      <c r="G1037" s="167">
        <f t="shared" si="705"/>
        <v>6.9582727272727274</v>
      </c>
      <c r="H1037" s="167">
        <f t="shared" si="706"/>
        <v>7.2489090909090912</v>
      </c>
      <c r="J1037" s="167">
        <f t="shared" si="725"/>
        <v>17.233333333333334</v>
      </c>
      <c r="K1037" s="167">
        <f t="shared" si="707"/>
        <v>-2.5513666666666666</v>
      </c>
      <c r="L1037" s="167">
        <f t="shared" si="745"/>
        <v>-2509.2544166666698</v>
      </c>
      <c r="M1037" s="167">
        <f t="shared" si="726"/>
        <v>20074.035333333359</v>
      </c>
      <c r="N1037" s="167">
        <f t="shared" si="708"/>
        <v>-2.6579333333333333</v>
      </c>
      <c r="O1037" s="167">
        <f t="shared" si="742"/>
        <v>-2454.2066166666691</v>
      </c>
      <c r="P1037" s="167">
        <f t="shared" si="727"/>
        <v>19633.652933333353</v>
      </c>
      <c r="Q1037" s="167">
        <f t="shared" si="728"/>
        <v>19853.844133333354</v>
      </c>
      <c r="W1037" s="167">
        <v>62040</v>
      </c>
      <c r="Y1037" s="169">
        <f t="shared" si="729"/>
        <v>41.233333333333334</v>
      </c>
      <c r="Z1037" s="167">
        <v>-213.18199999999999</v>
      </c>
      <c r="AA1037" s="167">
        <v>-190.715</v>
      </c>
      <c r="AB1037" s="167">
        <f t="shared" si="709"/>
        <v>9.6900909090909089</v>
      </c>
      <c r="AC1037" s="167">
        <f t="shared" si="710"/>
        <v>8.6688636363636373</v>
      </c>
      <c r="AD1037" s="167">
        <f t="shared" si="730"/>
        <v>-201.9485</v>
      </c>
      <c r="AF1037" s="167">
        <f t="shared" si="704"/>
        <v>17.233333333333334</v>
      </c>
      <c r="AG1037" s="167">
        <f t="shared" si="731"/>
        <v>-3.553033333333333</v>
      </c>
      <c r="AH1037" s="167">
        <f t="shared" si="746"/>
        <v>-3161.6623833333347</v>
      </c>
      <c r="AI1037" s="167">
        <f t="shared" si="732"/>
        <v>25293.299066666677</v>
      </c>
      <c r="AJ1037" s="167">
        <f t="shared" si="733"/>
        <v>-3.1785833333333335</v>
      </c>
      <c r="AK1037" s="167">
        <f t="shared" si="747"/>
        <v>-2945.0928666666714</v>
      </c>
      <c r="AL1037" s="167">
        <f t="shared" si="734"/>
        <v>23560.742933333371</v>
      </c>
      <c r="AM1037" s="167">
        <f t="shared" si="735"/>
        <v>24427.021000000022</v>
      </c>
      <c r="AR1037" s="167">
        <v>62040</v>
      </c>
      <c r="AS1037" s="169">
        <f t="shared" si="711"/>
        <v>41.233333333333334</v>
      </c>
      <c r="AT1037" s="167">
        <v>-178.92599999999999</v>
      </c>
      <c r="AU1037" s="167">
        <v>-240.523</v>
      </c>
      <c r="AV1037" s="167">
        <f t="shared" si="712"/>
        <v>8.1329999999999991</v>
      </c>
      <c r="AW1037" s="167">
        <f t="shared" si="713"/>
        <v>10.932863636363637</v>
      </c>
      <c r="AY1037" s="167">
        <f t="shared" si="736"/>
        <v>17.233333333333334</v>
      </c>
      <c r="AZ1037" s="167">
        <f t="shared" si="737"/>
        <v>-2.9821</v>
      </c>
      <c r="BA1037" s="167">
        <f t="shared" si="743"/>
        <v>-2885.7991166666684</v>
      </c>
      <c r="BB1037" s="167">
        <f t="shared" si="738"/>
        <v>23086.392933333347</v>
      </c>
      <c r="BC1037" s="167">
        <f t="shared" si="739"/>
        <v>-4.0087166666666665</v>
      </c>
      <c r="BD1037" s="167">
        <f t="shared" si="744"/>
        <v>-4129.1377500000017</v>
      </c>
      <c r="BE1037" s="167">
        <f t="shared" si="740"/>
        <v>33033.102000000014</v>
      </c>
      <c r="BF1037" s="167">
        <f t="shared" si="741"/>
        <v>28059.747466666682</v>
      </c>
      <c r="BK1037" s="167">
        <v>62040</v>
      </c>
      <c r="BL1037" s="169">
        <v>41.233333333333334</v>
      </c>
      <c r="BM1037" s="167">
        <v>-129.26400000000001</v>
      </c>
      <c r="BN1037" s="167">
        <v>-164.86699999999999</v>
      </c>
      <c r="BO1037" s="167">
        <f t="shared" si="714"/>
        <v>5.8756363636363638</v>
      </c>
      <c r="BP1037" s="167">
        <f t="shared" si="715"/>
        <v>7.4939545454545451</v>
      </c>
      <c r="BU1037" s="167">
        <v>62040</v>
      </c>
      <c r="BV1037" s="169">
        <v>41.233333333333334</v>
      </c>
      <c r="BW1037" s="167">
        <v>-128.619</v>
      </c>
      <c r="BX1037" s="167">
        <v>-147.34</v>
      </c>
      <c r="BY1037" s="167">
        <f t="shared" si="716"/>
        <v>5.846318181818182</v>
      </c>
      <c r="BZ1037" s="167">
        <f t="shared" si="717"/>
        <v>6.6972727272727273</v>
      </c>
      <c r="CE1037" s="167">
        <v>62040</v>
      </c>
      <c r="CF1037" s="169">
        <f t="shared" si="718"/>
        <v>41.233333333333334</v>
      </c>
      <c r="CG1037" s="167">
        <v>-71.968000000000004</v>
      </c>
      <c r="CH1037" s="167">
        <v>-130.96799999999999</v>
      </c>
      <c r="CI1037" s="167">
        <f t="shared" si="719"/>
        <v>3.2712727272727276</v>
      </c>
      <c r="CJ1037" s="167">
        <f t="shared" si="720"/>
        <v>5.9530909090909088</v>
      </c>
      <c r="CO1037" s="167">
        <v>62040</v>
      </c>
      <c r="CP1037" s="169">
        <f t="shared" si="721"/>
        <v>41.233333333333334</v>
      </c>
      <c r="CQ1037" s="167">
        <v>-163.69200000000001</v>
      </c>
      <c r="CR1037" s="167">
        <v>-166.191</v>
      </c>
      <c r="CS1037" s="167">
        <f t="shared" si="722"/>
        <v>7.4405454545454548</v>
      </c>
      <c r="CT1037" s="167">
        <f t="shared" si="723"/>
        <v>7.5541363636363634</v>
      </c>
    </row>
    <row r="1038" spans="2:98">
      <c r="B1038" s="167">
        <f t="shared" si="724"/>
        <v>1035</v>
      </c>
      <c r="C1038" s="167">
        <v>62100</v>
      </c>
      <c r="D1038" s="169">
        <v>41.25</v>
      </c>
      <c r="E1038" s="167">
        <v>-152.62200000000001</v>
      </c>
      <c r="F1038" s="167">
        <v>-160.90799999999999</v>
      </c>
      <c r="G1038" s="167">
        <f t="shared" si="705"/>
        <v>6.9373636363636368</v>
      </c>
      <c r="H1038" s="167">
        <f t="shared" si="706"/>
        <v>7.3139999999999992</v>
      </c>
      <c r="J1038" s="167">
        <f t="shared" si="725"/>
        <v>17.25</v>
      </c>
      <c r="K1038" s="167">
        <f t="shared" si="707"/>
        <v>-2.5437000000000003</v>
      </c>
      <c r="L1038" s="167">
        <f t="shared" si="745"/>
        <v>-2511.79811666667</v>
      </c>
      <c r="M1038" s="167">
        <f t="shared" si="726"/>
        <v>20094.38493333336</v>
      </c>
      <c r="N1038" s="167">
        <f t="shared" si="708"/>
        <v>-2.6818</v>
      </c>
      <c r="O1038" s="167">
        <f t="shared" si="742"/>
        <v>-2456.8884166666689</v>
      </c>
      <c r="P1038" s="167">
        <f t="shared" si="727"/>
        <v>19655.107333333352</v>
      </c>
      <c r="Q1038" s="167">
        <f t="shared" si="728"/>
        <v>19874.746133333356</v>
      </c>
      <c r="W1038" s="167">
        <v>62100</v>
      </c>
      <c r="Y1038" s="169">
        <f t="shared" si="729"/>
        <v>41.25</v>
      </c>
      <c r="Z1038" s="167">
        <v>-209.70599999999999</v>
      </c>
      <c r="AA1038" s="167">
        <v>-189.167</v>
      </c>
      <c r="AB1038" s="167">
        <f t="shared" si="709"/>
        <v>9.5320909090909094</v>
      </c>
      <c r="AC1038" s="167">
        <f t="shared" si="710"/>
        <v>8.5984999999999996</v>
      </c>
      <c r="AD1038" s="167">
        <f t="shared" si="730"/>
        <v>-199.4365</v>
      </c>
      <c r="AF1038" s="167">
        <f t="shared" si="704"/>
        <v>17.25</v>
      </c>
      <c r="AG1038" s="167">
        <f t="shared" si="731"/>
        <v>-3.4950999999999999</v>
      </c>
      <c r="AH1038" s="167">
        <f t="shared" si="746"/>
        <v>-3165.1574833333348</v>
      </c>
      <c r="AI1038" s="167">
        <f t="shared" si="732"/>
        <v>25321.259866666678</v>
      </c>
      <c r="AJ1038" s="167">
        <f t="shared" si="733"/>
        <v>-3.1527833333333333</v>
      </c>
      <c r="AK1038" s="167">
        <f t="shared" si="747"/>
        <v>-2948.2456500000048</v>
      </c>
      <c r="AL1038" s="167">
        <f t="shared" si="734"/>
        <v>23585.965200000039</v>
      </c>
      <c r="AM1038" s="167">
        <f t="shared" si="735"/>
        <v>24453.612533333358</v>
      </c>
      <c r="AR1038" s="167">
        <v>62100</v>
      </c>
      <c r="AS1038" s="169">
        <f t="shared" si="711"/>
        <v>41.25</v>
      </c>
      <c r="AT1038" s="167">
        <v>-183.989</v>
      </c>
      <c r="AU1038" s="167">
        <v>-245.202</v>
      </c>
      <c r="AV1038" s="167">
        <f t="shared" si="712"/>
        <v>8.3631363636363645</v>
      </c>
      <c r="AW1038" s="167">
        <f t="shared" si="713"/>
        <v>11.145545454545454</v>
      </c>
      <c r="AY1038" s="167">
        <f t="shared" si="736"/>
        <v>17.25</v>
      </c>
      <c r="AZ1038" s="167">
        <f t="shared" si="737"/>
        <v>-3.0664833333333332</v>
      </c>
      <c r="BA1038" s="167">
        <f t="shared" si="743"/>
        <v>-2888.8656000000019</v>
      </c>
      <c r="BB1038" s="167">
        <f t="shared" si="738"/>
        <v>23110.924800000015</v>
      </c>
      <c r="BC1038" s="167">
        <f t="shared" si="739"/>
        <v>-4.0866999999999996</v>
      </c>
      <c r="BD1038" s="167">
        <f t="shared" si="744"/>
        <v>-4133.2244500000015</v>
      </c>
      <c r="BE1038" s="167">
        <f t="shared" si="740"/>
        <v>33065.795600000012</v>
      </c>
      <c r="BF1038" s="167">
        <f t="shared" si="741"/>
        <v>28088.360200000014</v>
      </c>
      <c r="BK1038" s="167">
        <v>62100</v>
      </c>
      <c r="BL1038" s="169">
        <v>41.25</v>
      </c>
      <c r="BM1038" s="167">
        <v>-130.822</v>
      </c>
      <c r="BN1038" s="167">
        <v>-163.83199999999999</v>
      </c>
      <c r="BO1038" s="167">
        <f t="shared" si="714"/>
        <v>5.9464545454545457</v>
      </c>
      <c r="BP1038" s="167">
        <f t="shared" si="715"/>
        <v>7.4469090909090907</v>
      </c>
      <c r="BU1038" s="167">
        <v>62100</v>
      </c>
      <c r="BV1038" s="169">
        <v>41.25</v>
      </c>
      <c r="BW1038" s="167">
        <v>-128.495</v>
      </c>
      <c r="BX1038" s="167">
        <v>-145.09100000000001</v>
      </c>
      <c r="BY1038" s="167">
        <f t="shared" si="716"/>
        <v>5.8406818181818183</v>
      </c>
      <c r="BZ1038" s="167">
        <f t="shared" si="717"/>
        <v>6.5950454545454553</v>
      </c>
      <c r="CE1038" s="167">
        <v>62100</v>
      </c>
      <c r="CF1038" s="169">
        <f t="shared" si="718"/>
        <v>41.25</v>
      </c>
      <c r="CG1038" s="167">
        <v>-71.317999999999998</v>
      </c>
      <c r="CH1038" s="167">
        <v>-130.059</v>
      </c>
      <c r="CI1038" s="167">
        <f t="shared" si="719"/>
        <v>3.2417272727272728</v>
      </c>
      <c r="CJ1038" s="167">
        <f t="shared" si="720"/>
        <v>5.9117727272727274</v>
      </c>
      <c r="CO1038" s="167">
        <v>62100</v>
      </c>
      <c r="CP1038" s="169">
        <f t="shared" si="721"/>
        <v>41.25</v>
      </c>
      <c r="CQ1038" s="167">
        <v>-163.822</v>
      </c>
      <c r="CR1038" s="167">
        <v>-165.50700000000001</v>
      </c>
      <c r="CS1038" s="167">
        <f t="shared" si="722"/>
        <v>7.4464545454545457</v>
      </c>
      <c r="CT1038" s="167">
        <f t="shared" si="723"/>
        <v>7.5230454545454544</v>
      </c>
    </row>
    <row r="1039" spans="2:98">
      <c r="B1039" s="167">
        <f t="shared" si="724"/>
        <v>1036</v>
      </c>
      <c r="C1039" s="167">
        <v>62160</v>
      </c>
      <c r="D1039" s="169">
        <v>41.266666666666666</v>
      </c>
      <c r="E1039" s="167">
        <v>-154.00200000000001</v>
      </c>
      <c r="F1039" s="167">
        <v>-160.923</v>
      </c>
      <c r="G1039" s="167">
        <f t="shared" si="705"/>
        <v>7.0000909090909094</v>
      </c>
      <c r="H1039" s="167">
        <f t="shared" si="706"/>
        <v>7.3146818181818185</v>
      </c>
      <c r="J1039" s="167">
        <f t="shared" si="725"/>
        <v>17.266666666666666</v>
      </c>
      <c r="K1039" s="167">
        <f t="shared" si="707"/>
        <v>-2.5667</v>
      </c>
      <c r="L1039" s="167">
        <f t="shared" si="745"/>
        <v>-2514.3648166666699</v>
      </c>
      <c r="M1039" s="167">
        <f t="shared" si="726"/>
        <v>20114.918533333359</v>
      </c>
      <c r="N1039" s="167">
        <f t="shared" si="708"/>
        <v>-2.6820499999999998</v>
      </c>
      <c r="O1039" s="167">
        <f t="shared" si="742"/>
        <v>-2459.5704666666688</v>
      </c>
      <c r="P1039" s="167">
        <f t="shared" si="727"/>
        <v>19676.563733333351</v>
      </c>
      <c r="Q1039" s="167">
        <f t="shared" si="728"/>
        <v>19895.741133333355</v>
      </c>
      <c r="W1039" s="167">
        <v>62160</v>
      </c>
      <c r="Y1039" s="169">
        <f t="shared" si="729"/>
        <v>41.266666666666666</v>
      </c>
      <c r="Z1039" s="167">
        <v>-209.37</v>
      </c>
      <c r="AA1039" s="167">
        <v>-190.483</v>
      </c>
      <c r="AB1039" s="167">
        <f t="shared" si="709"/>
        <v>9.5168181818181825</v>
      </c>
      <c r="AC1039" s="167">
        <f t="shared" si="710"/>
        <v>8.6583181818181814</v>
      </c>
      <c r="AD1039" s="167">
        <f t="shared" si="730"/>
        <v>-199.9265</v>
      </c>
      <c r="AF1039" s="167">
        <f t="shared" si="704"/>
        <v>17.266666666666666</v>
      </c>
      <c r="AG1039" s="167">
        <f t="shared" si="731"/>
        <v>-3.4895</v>
      </c>
      <c r="AH1039" s="167">
        <f t="shared" si="746"/>
        <v>-3168.6469833333349</v>
      </c>
      <c r="AI1039" s="167">
        <f t="shared" si="732"/>
        <v>25349.175866666679</v>
      </c>
      <c r="AJ1039" s="167">
        <f t="shared" si="733"/>
        <v>-3.1747166666666669</v>
      </c>
      <c r="AK1039" s="167">
        <f t="shared" si="747"/>
        <v>-2951.4203666666717</v>
      </c>
      <c r="AL1039" s="167">
        <f t="shared" si="734"/>
        <v>23611.362933333374</v>
      </c>
      <c r="AM1039" s="167">
        <f t="shared" si="735"/>
        <v>24480.269400000027</v>
      </c>
      <c r="AR1039" s="167">
        <v>62160</v>
      </c>
      <c r="AS1039" s="169">
        <f t="shared" si="711"/>
        <v>41.266666666666666</v>
      </c>
      <c r="AT1039" s="167">
        <v>-179.738</v>
      </c>
      <c r="AU1039" s="167">
        <v>-242.46600000000001</v>
      </c>
      <c r="AV1039" s="167">
        <f t="shared" si="712"/>
        <v>8.1699090909090906</v>
      </c>
      <c r="AW1039" s="167">
        <f t="shared" si="713"/>
        <v>11.021181818181818</v>
      </c>
      <c r="AY1039" s="167">
        <f t="shared" si="736"/>
        <v>17.266666666666666</v>
      </c>
      <c r="AZ1039" s="167">
        <f t="shared" si="737"/>
        <v>-2.9956333333333331</v>
      </c>
      <c r="BA1039" s="167">
        <f t="shared" si="743"/>
        <v>-2891.8612333333353</v>
      </c>
      <c r="BB1039" s="167">
        <f t="shared" si="738"/>
        <v>23134.889866666683</v>
      </c>
      <c r="BC1039" s="167">
        <f t="shared" si="739"/>
        <v>-4.0411000000000001</v>
      </c>
      <c r="BD1039" s="167">
        <f t="shared" si="744"/>
        <v>-4137.2655500000019</v>
      </c>
      <c r="BE1039" s="167">
        <f t="shared" si="740"/>
        <v>33098.124400000015</v>
      </c>
      <c r="BF1039" s="167">
        <f t="shared" si="741"/>
        <v>28116.507133333347</v>
      </c>
      <c r="BK1039" s="167">
        <v>62160</v>
      </c>
      <c r="BL1039" s="169">
        <v>41.266666666666666</v>
      </c>
      <c r="BM1039" s="167">
        <v>-129.37200000000001</v>
      </c>
      <c r="BN1039" s="167">
        <v>-164.03299999999999</v>
      </c>
      <c r="BO1039" s="167">
        <f t="shared" si="714"/>
        <v>5.8805454545454552</v>
      </c>
      <c r="BP1039" s="167">
        <f t="shared" si="715"/>
        <v>7.4560454545454542</v>
      </c>
      <c r="BU1039" s="167">
        <v>62160</v>
      </c>
      <c r="BV1039" s="169">
        <v>41.266666666666666</v>
      </c>
      <c r="BW1039" s="167">
        <v>-128.83500000000001</v>
      </c>
      <c r="BX1039" s="167">
        <v>-146.92400000000001</v>
      </c>
      <c r="BY1039" s="167">
        <f t="shared" si="716"/>
        <v>5.8561363636363639</v>
      </c>
      <c r="BZ1039" s="167">
        <f t="shared" si="717"/>
        <v>6.6783636363636365</v>
      </c>
      <c r="CE1039" s="167">
        <v>62160</v>
      </c>
      <c r="CF1039" s="169">
        <f t="shared" si="718"/>
        <v>41.266666666666666</v>
      </c>
      <c r="CG1039" s="167">
        <v>-71.897000000000006</v>
      </c>
      <c r="CH1039" s="167">
        <v>-130.53</v>
      </c>
      <c r="CI1039" s="167">
        <f t="shared" si="719"/>
        <v>3.2680454545454549</v>
      </c>
      <c r="CJ1039" s="167">
        <f t="shared" si="720"/>
        <v>5.9331818181818186</v>
      </c>
      <c r="CO1039" s="167">
        <v>62160</v>
      </c>
      <c r="CP1039" s="169">
        <f t="shared" si="721"/>
        <v>41.266666666666666</v>
      </c>
      <c r="CQ1039" s="167">
        <v>-162.637</v>
      </c>
      <c r="CR1039" s="167">
        <v>-166.874</v>
      </c>
      <c r="CS1039" s="167">
        <f t="shared" si="722"/>
        <v>7.3925909090909094</v>
      </c>
      <c r="CT1039" s="167">
        <f t="shared" si="723"/>
        <v>7.5851818181818178</v>
      </c>
    </row>
    <row r="1040" spans="2:98">
      <c r="B1040" s="167">
        <f t="shared" si="724"/>
        <v>1037</v>
      </c>
      <c r="C1040" s="167">
        <v>62220</v>
      </c>
      <c r="D1040" s="169">
        <v>41.283333333333331</v>
      </c>
      <c r="E1040" s="167">
        <v>-153.08199999999999</v>
      </c>
      <c r="F1040" s="167">
        <v>-160.077</v>
      </c>
      <c r="G1040" s="167">
        <f t="shared" si="705"/>
        <v>6.9582727272727274</v>
      </c>
      <c r="H1040" s="167">
        <f t="shared" si="706"/>
        <v>7.2762272727272723</v>
      </c>
      <c r="J1040" s="167">
        <f t="shared" si="725"/>
        <v>17.283333333333335</v>
      </c>
      <c r="K1040" s="167">
        <f t="shared" si="707"/>
        <v>-2.5513666666666666</v>
      </c>
      <c r="L1040" s="167">
        <f t="shared" si="745"/>
        <v>-2516.9161833333364</v>
      </c>
      <c r="M1040" s="167">
        <f t="shared" si="726"/>
        <v>20135.329466666692</v>
      </c>
      <c r="N1040" s="167">
        <f t="shared" si="708"/>
        <v>-2.6679499999999998</v>
      </c>
      <c r="O1040" s="167">
        <f t="shared" si="742"/>
        <v>-2462.2384166666689</v>
      </c>
      <c r="P1040" s="167">
        <f t="shared" si="727"/>
        <v>19697.907333333351</v>
      </c>
      <c r="Q1040" s="167">
        <f t="shared" si="728"/>
        <v>19916.618400000021</v>
      </c>
      <c r="W1040" s="167">
        <v>62220</v>
      </c>
      <c r="Y1040" s="169">
        <f t="shared" si="729"/>
        <v>41.283333333333331</v>
      </c>
      <c r="Z1040" s="167">
        <v>-206.68600000000001</v>
      </c>
      <c r="AA1040" s="167">
        <v>-187.35</v>
      </c>
      <c r="AB1040" s="167">
        <f t="shared" si="709"/>
        <v>9.3948181818181826</v>
      </c>
      <c r="AC1040" s="167">
        <f t="shared" si="710"/>
        <v>8.5159090909090907</v>
      </c>
      <c r="AD1040" s="167">
        <f t="shared" si="730"/>
        <v>-197.018</v>
      </c>
      <c r="AF1040" s="167">
        <f t="shared" si="704"/>
        <v>17.283333333333335</v>
      </c>
      <c r="AG1040" s="167">
        <f t="shared" si="731"/>
        <v>-3.4447666666666668</v>
      </c>
      <c r="AH1040" s="167">
        <f t="shared" si="746"/>
        <v>-3172.0917500000014</v>
      </c>
      <c r="AI1040" s="167">
        <f t="shared" si="732"/>
        <v>25376.734000000011</v>
      </c>
      <c r="AJ1040" s="167">
        <f t="shared" si="733"/>
        <v>-3.1225000000000001</v>
      </c>
      <c r="AK1040" s="167">
        <f t="shared" si="747"/>
        <v>-2954.5428666666717</v>
      </c>
      <c r="AL1040" s="167">
        <f t="shared" si="734"/>
        <v>23636.342933333373</v>
      </c>
      <c r="AM1040" s="167">
        <f t="shared" si="735"/>
        <v>24506.538466666694</v>
      </c>
      <c r="AR1040" s="167">
        <v>62220</v>
      </c>
      <c r="AS1040" s="169">
        <f t="shared" si="711"/>
        <v>41.283333333333331</v>
      </c>
      <c r="AT1040" s="167">
        <v>-174.928</v>
      </c>
      <c r="AU1040" s="167">
        <v>-239.751</v>
      </c>
      <c r="AV1040" s="167">
        <f t="shared" si="712"/>
        <v>7.9512727272727268</v>
      </c>
      <c r="AW1040" s="167">
        <f t="shared" si="713"/>
        <v>10.897772727272727</v>
      </c>
      <c r="AY1040" s="167">
        <f t="shared" si="736"/>
        <v>17.283333333333335</v>
      </c>
      <c r="AZ1040" s="167">
        <f t="shared" si="737"/>
        <v>-2.9154666666666667</v>
      </c>
      <c r="BA1040" s="167">
        <f t="shared" si="743"/>
        <v>-2894.7767000000022</v>
      </c>
      <c r="BB1040" s="167">
        <f t="shared" si="738"/>
        <v>23158.213600000017</v>
      </c>
      <c r="BC1040" s="167">
        <f t="shared" si="739"/>
        <v>-3.9958499999999999</v>
      </c>
      <c r="BD1040" s="167">
        <f t="shared" si="744"/>
        <v>-4141.2614000000021</v>
      </c>
      <c r="BE1040" s="167">
        <f t="shared" si="740"/>
        <v>33130.091200000017</v>
      </c>
      <c r="BF1040" s="167">
        <f t="shared" si="741"/>
        <v>28144.152400000017</v>
      </c>
      <c r="BK1040" s="167">
        <v>62220</v>
      </c>
      <c r="BL1040" s="169">
        <v>41.283333333333331</v>
      </c>
      <c r="BM1040" s="167">
        <v>-131.68600000000001</v>
      </c>
      <c r="BN1040" s="167">
        <v>-161.60900000000001</v>
      </c>
      <c r="BO1040" s="167">
        <f t="shared" si="714"/>
        <v>5.9857272727272735</v>
      </c>
      <c r="BP1040" s="167">
        <f t="shared" si="715"/>
        <v>7.3458636363636369</v>
      </c>
      <c r="BU1040" s="167">
        <v>62220</v>
      </c>
      <c r="BV1040" s="169">
        <v>41.283333333333331</v>
      </c>
      <c r="BW1040" s="167">
        <v>-128.06299999999999</v>
      </c>
      <c r="BX1040" s="167">
        <v>-147.63300000000001</v>
      </c>
      <c r="BY1040" s="167">
        <f t="shared" si="716"/>
        <v>5.8210454545454544</v>
      </c>
      <c r="BZ1040" s="167">
        <f t="shared" si="717"/>
        <v>6.7105909090909099</v>
      </c>
      <c r="CE1040" s="167">
        <v>62220</v>
      </c>
      <c r="CF1040" s="169">
        <f t="shared" si="718"/>
        <v>41.283333333333331</v>
      </c>
      <c r="CG1040" s="167">
        <v>-71.614000000000004</v>
      </c>
      <c r="CH1040" s="167">
        <v>-132.06299999999999</v>
      </c>
      <c r="CI1040" s="167">
        <f t="shared" si="719"/>
        <v>3.2551818181818182</v>
      </c>
      <c r="CJ1040" s="167">
        <f t="shared" si="720"/>
        <v>6.0028636363636361</v>
      </c>
      <c r="CO1040" s="167">
        <v>62220</v>
      </c>
      <c r="CP1040" s="169">
        <f t="shared" si="721"/>
        <v>41.283333333333331</v>
      </c>
      <c r="CQ1040" s="167">
        <v>-162.721</v>
      </c>
      <c r="CR1040" s="167">
        <v>-166.71100000000001</v>
      </c>
      <c r="CS1040" s="167">
        <f t="shared" si="722"/>
        <v>7.3964090909090912</v>
      </c>
      <c r="CT1040" s="167">
        <f t="shared" si="723"/>
        <v>7.5777727272727278</v>
      </c>
    </row>
    <row r="1041" spans="2:98">
      <c r="B1041" s="167">
        <f t="shared" si="724"/>
        <v>1038</v>
      </c>
      <c r="C1041" s="167">
        <v>62280</v>
      </c>
      <c r="D1041" s="169">
        <v>41.3</v>
      </c>
      <c r="E1041" s="167">
        <v>-152.315</v>
      </c>
      <c r="F1041" s="167">
        <v>-159.184</v>
      </c>
      <c r="G1041" s="167">
        <f t="shared" si="705"/>
        <v>6.9234090909090904</v>
      </c>
      <c r="H1041" s="167">
        <f t="shared" si="706"/>
        <v>7.2356363636363632</v>
      </c>
      <c r="J1041" s="167">
        <f t="shared" si="725"/>
        <v>17.3</v>
      </c>
      <c r="K1041" s="167">
        <f t="shared" si="707"/>
        <v>-2.5385833333333334</v>
      </c>
      <c r="L1041" s="167">
        <f t="shared" si="745"/>
        <v>-2519.4547666666699</v>
      </c>
      <c r="M1041" s="167">
        <f t="shared" si="726"/>
        <v>20155.638133333359</v>
      </c>
      <c r="N1041" s="167">
        <f t="shared" si="708"/>
        <v>-2.6530666666666667</v>
      </c>
      <c r="O1041" s="167">
        <f t="shared" si="742"/>
        <v>-2464.8914833333356</v>
      </c>
      <c r="P1041" s="167">
        <f t="shared" si="727"/>
        <v>19719.131866666685</v>
      </c>
      <c r="Q1041" s="167">
        <f t="shared" si="728"/>
        <v>19937.385000000024</v>
      </c>
      <c r="W1041" s="167">
        <v>62280</v>
      </c>
      <c r="Y1041" s="169">
        <f t="shared" si="729"/>
        <v>41.3</v>
      </c>
      <c r="Z1041" s="167">
        <v>-212.529</v>
      </c>
      <c r="AA1041" s="167">
        <v>-186.55799999999999</v>
      </c>
      <c r="AB1041" s="167">
        <f t="shared" si="709"/>
        <v>9.6604090909090914</v>
      </c>
      <c r="AC1041" s="167">
        <f t="shared" si="710"/>
        <v>8.4799090909090911</v>
      </c>
      <c r="AD1041" s="167">
        <f t="shared" si="730"/>
        <v>-199.54349999999999</v>
      </c>
      <c r="AF1041" s="167">
        <f t="shared" si="704"/>
        <v>17.3</v>
      </c>
      <c r="AG1041" s="167">
        <f t="shared" si="731"/>
        <v>-3.5421499999999999</v>
      </c>
      <c r="AH1041" s="167">
        <f t="shared" si="746"/>
        <v>-3175.6339000000016</v>
      </c>
      <c r="AI1041" s="167">
        <f t="shared" si="732"/>
        <v>25405.071200000013</v>
      </c>
      <c r="AJ1041" s="167">
        <f t="shared" si="733"/>
        <v>-3.1092999999999997</v>
      </c>
      <c r="AK1041" s="167">
        <f t="shared" si="747"/>
        <v>-2957.6521666666717</v>
      </c>
      <c r="AL1041" s="167">
        <f t="shared" si="734"/>
        <v>23661.217333333374</v>
      </c>
      <c r="AM1041" s="167">
        <f t="shared" si="735"/>
        <v>24533.144266666692</v>
      </c>
      <c r="AR1041" s="167">
        <v>62280</v>
      </c>
      <c r="AS1041" s="169">
        <f t="shared" si="711"/>
        <v>41.3</v>
      </c>
      <c r="AT1041" s="167">
        <v>-182.55799999999999</v>
      </c>
      <c r="AU1041" s="167">
        <v>-239.12200000000001</v>
      </c>
      <c r="AV1041" s="167">
        <f t="shared" si="712"/>
        <v>8.2980909090909094</v>
      </c>
      <c r="AW1041" s="167">
        <f t="shared" si="713"/>
        <v>10.869181818181818</v>
      </c>
      <c r="AY1041" s="167">
        <f t="shared" si="736"/>
        <v>17.3</v>
      </c>
      <c r="AZ1041" s="167">
        <f t="shared" si="737"/>
        <v>-3.0426333333333333</v>
      </c>
      <c r="BA1041" s="167">
        <f t="shared" si="743"/>
        <v>-2897.8193333333356</v>
      </c>
      <c r="BB1041" s="167">
        <f t="shared" si="738"/>
        <v>23182.554666666685</v>
      </c>
      <c r="BC1041" s="167">
        <f t="shared" si="739"/>
        <v>-3.9853666666666667</v>
      </c>
      <c r="BD1041" s="167">
        <f t="shared" si="744"/>
        <v>-4145.2467666666689</v>
      </c>
      <c r="BE1041" s="167">
        <f t="shared" si="740"/>
        <v>33161.974133333351</v>
      </c>
      <c r="BF1041" s="167">
        <f t="shared" si="741"/>
        <v>28172.264400000018</v>
      </c>
      <c r="BK1041" s="167">
        <v>62280</v>
      </c>
      <c r="BL1041" s="169">
        <v>41.3</v>
      </c>
      <c r="BM1041" s="167">
        <v>-129.66499999999999</v>
      </c>
      <c r="BN1041" s="167">
        <v>-162.32</v>
      </c>
      <c r="BO1041" s="167">
        <f t="shared" si="714"/>
        <v>5.8938636363636361</v>
      </c>
      <c r="BP1041" s="167">
        <f t="shared" si="715"/>
        <v>7.378181818181818</v>
      </c>
      <c r="BU1041" s="167">
        <v>62280</v>
      </c>
      <c r="BV1041" s="169">
        <v>41.3</v>
      </c>
      <c r="BW1041" s="167">
        <v>-129.56</v>
      </c>
      <c r="BX1041" s="167">
        <v>-146.57</v>
      </c>
      <c r="BY1041" s="167">
        <f t="shared" si="716"/>
        <v>5.8890909090909096</v>
      </c>
      <c r="BZ1041" s="167">
        <f t="shared" si="717"/>
        <v>6.6622727272727271</v>
      </c>
      <c r="CE1041" s="167">
        <v>62280</v>
      </c>
      <c r="CF1041" s="169">
        <f t="shared" si="718"/>
        <v>41.3</v>
      </c>
      <c r="CG1041" s="167">
        <v>-70.688000000000002</v>
      </c>
      <c r="CH1041" s="167">
        <v>-130.77000000000001</v>
      </c>
      <c r="CI1041" s="167">
        <f t="shared" si="719"/>
        <v>3.213090909090909</v>
      </c>
      <c r="CJ1041" s="167">
        <f t="shared" si="720"/>
        <v>5.9440909090909093</v>
      </c>
      <c r="CO1041" s="167">
        <v>62280</v>
      </c>
      <c r="CP1041" s="169">
        <f t="shared" si="721"/>
        <v>41.3</v>
      </c>
      <c r="CQ1041" s="167">
        <v>-165.67500000000001</v>
      </c>
      <c r="CR1041" s="167">
        <v>-165.99100000000001</v>
      </c>
      <c r="CS1041" s="167">
        <f t="shared" si="722"/>
        <v>7.5306818181818187</v>
      </c>
      <c r="CT1041" s="167">
        <f t="shared" si="723"/>
        <v>7.5450454545454555</v>
      </c>
    </row>
    <row r="1042" spans="2:98">
      <c r="B1042" s="167">
        <f t="shared" si="724"/>
        <v>1039</v>
      </c>
      <c r="C1042" s="167">
        <v>62340</v>
      </c>
      <c r="D1042" s="169">
        <v>41.316666666666663</v>
      </c>
      <c r="E1042" s="167">
        <v>-154.61600000000001</v>
      </c>
      <c r="F1042" s="167">
        <v>-159.16800000000001</v>
      </c>
      <c r="G1042" s="167">
        <f t="shared" si="705"/>
        <v>7.0280000000000005</v>
      </c>
      <c r="H1042" s="167">
        <f t="shared" si="706"/>
        <v>7.234909090909091</v>
      </c>
      <c r="J1042" s="167">
        <f t="shared" si="725"/>
        <v>17.316666666666666</v>
      </c>
      <c r="K1042" s="167">
        <f t="shared" si="707"/>
        <v>-2.5769333333333337</v>
      </c>
      <c r="L1042" s="167">
        <f t="shared" si="745"/>
        <v>-2522.0317000000032</v>
      </c>
      <c r="M1042" s="167">
        <f t="shared" si="726"/>
        <v>20176.253600000025</v>
      </c>
      <c r="N1042" s="167">
        <f t="shared" si="708"/>
        <v>-2.6528</v>
      </c>
      <c r="O1042" s="167">
        <f t="shared" si="742"/>
        <v>-2467.5442833333354</v>
      </c>
      <c r="P1042" s="167">
        <f t="shared" si="727"/>
        <v>19740.354266666684</v>
      </c>
      <c r="Q1042" s="167">
        <f t="shared" si="728"/>
        <v>19958.303933333355</v>
      </c>
      <c r="W1042" s="167">
        <v>62340</v>
      </c>
      <c r="Y1042" s="169">
        <f t="shared" si="729"/>
        <v>41.316666666666663</v>
      </c>
      <c r="Z1042" s="167">
        <v>-212.72</v>
      </c>
      <c r="AA1042" s="167">
        <v>-189.07599999999999</v>
      </c>
      <c r="AB1042" s="167">
        <f t="shared" si="709"/>
        <v>9.6690909090909098</v>
      </c>
      <c r="AC1042" s="167">
        <f t="shared" si="710"/>
        <v>8.5943636363636369</v>
      </c>
      <c r="AD1042" s="167">
        <f t="shared" si="730"/>
        <v>-200.898</v>
      </c>
      <c r="AF1042" s="167">
        <f t="shared" si="704"/>
        <v>17.316666666666666</v>
      </c>
      <c r="AG1042" s="167">
        <f t="shared" si="731"/>
        <v>-3.5453333333333332</v>
      </c>
      <c r="AH1042" s="167">
        <f t="shared" si="746"/>
        <v>-3179.1792333333351</v>
      </c>
      <c r="AI1042" s="167">
        <f t="shared" si="732"/>
        <v>25433.433866666681</v>
      </c>
      <c r="AJ1042" s="167">
        <f t="shared" si="733"/>
        <v>-3.1512666666666664</v>
      </c>
      <c r="AK1042" s="167">
        <f t="shared" si="747"/>
        <v>-2960.8034333333385</v>
      </c>
      <c r="AL1042" s="167">
        <f t="shared" si="734"/>
        <v>23686.427466666708</v>
      </c>
      <c r="AM1042" s="167">
        <f t="shared" si="735"/>
        <v>24559.930666666696</v>
      </c>
      <c r="AR1042" s="167">
        <v>62340</v>
      </c>
      <c r="AS1042" s="169">
        <f t="shared" si="711"/>
        <v>41.316666666666663</v>
      </c>
      <c r="AT1042" s="167">
        <v>-182.68299999999999</v>
      </c>
      <c r="AU1042" s="167">
        <v>-237.25899999999999</v>
      </c>
      <c r="AV1042" s="167">
        <f t="shared" si="712"/>
        <v>8.3037727272727277</v>
      </c>
      <c r="AW1042" s="167">
        <f t="shared" si="713"/>
        <v>10.7845</v>
      </c>
      <c r="AY1042" s="167">
        <f t="shared" si="736"/>
        <v>17.316666666666666</v>
      </c>
      <c r="AZ1042" s="167">
        <f t="shared" si="737"/>
        <v>-3.0447166666666665</v>
      </c>
      <c r="BA1042" s="167">
        <f t="shared" si="743"/>
        <v>-2900.8640500000024</v>
      </c>
      <c r="BB1042" s="167">
        <f t="shared" si="738"/>
        <v>23206.912400000019</v>
      </c>
      <c r="BC1042" s="167">
        <f t="shared" si="739"/>
        <v>-3.9543166666666663</v>
      </c>
      <c r="BD1042" s="167">
        <f t="shared" si="744"/>
        <v>-4149.2010833333352</v>
      </c>
      <c r="BE1042" s="167">
        <f t="shared" si="740"/>
        <v>33193.608666666682</v>
      </c>
      <c r="BF1042" s="167">
        <f t="shared" si="741"/>
        <v>28200.260533333349</v>
      </c>
      <c r="BK1042" s="167">
        <v>62340</v>
      </c>
      <c r="BL1042" s="169">
        <v>41.316666666666663</v>
      </c>
      <c r="BM1042" s="167">
        <v>-130.93</v>
      </c>
      <c r="BN1042" s="167">
        <v>-163.446</v>
      </c>
      <c r="BO1042" s="167">
        <f t="shared" si="714"/>
        <v>5.9513636363636371</v>
      </c>
      <c r="BP1042" s="167">
        <f t="shared" si="715"/>
        <v>7.4293636363636359</v>
      </c>
      <c r="BU1042" s="167">
        <v>62340</v>
      </c>
      <c r="BV1042" s="169">
        <v>41.316666666666663</v>
      </c>
      <c r="BW1042" s="167">
        <v>-129.11199999999999</v>
      </c>
      <c r="BX1042" s="167">
        <v>-146.29300000000001</v>
      </c>
      <c r="BY1042" s="167">
        <f t="shared" si="716"/>
        <v>5.8687272727272726</v>
      </c>
      <c r="BZ1042" s="167">
        <f t="shared" si="717"/>
        <v>6.6496818181818185</v>
      </c>
      <c r="CE1042" s="167">
        <v>62340</v>
      </c>
      <c r="CF1042" s="169">
        <f t="shared" si="718"/>
        <v>41.316666666666663</v>
      </c>
      <c r="CG1042" s="167">
        <v>-71.870999999999995</v>
      </c>
      <c r="CH1042" s="167">
        <v>-131.81200000000001</v>
      </c>
      <c r="CI1042" s="167">
        <f t="shared" si="719"/>
        <v>3.2668636363636363</v>
      </c>
      <c r="CJ1042" s="167">
        <f t="shared" si="720"/>
        <v>5.9914545454545456</v>
      </c>
      <c r="CO1042" s="167">
        <v>62340</v>
      </c>
      <c r="CP1042" s="169">
        <f t="shared" si="721"/>
        <v>41.316666666666663</v>
      </c>
      <c r="CQ1042" s="167">
        <v>-164.44499999999999</v>
      </c>
      <c r="CR1042" s="167">
        <v>-164.864</v>
      </c>
      <c r="CS1042" s="167">
        <f t="shared" si="722"/>
        <v>7.4747727272727271</v>
      </c>
      <c r="CT1042" s="167">
        <f t="shared" si="723"/>
        <v>7.4938181818181819</v>
      </c>
    </row>
    <row r="1043" spans="2:98">
      <c r="B1043" s="167">
        <f t="shared" si="724"/>
        <v>1040</v>
      </c>
      <c r="C1043" s="167">
        <v>62400</v>
      </c>
      <c r="D1043" s="169">
        <v>41.333333333333329</v>
      </c>
      <c r="E1043" s="167">
        <v>-154.00200000000001</v>
      </c>
      <c r="F1043" s="167">
        <v>-158.78299999999999</v>
      </c>
      <c r="G1043" s="167">
        <f t="shared" si="705"/>
        <v>7.0000909090909094</v>
      </c>
      <c r="H1043" s="167">
        <f t="shared" si="706"/>
        <v>7.21740909090909</v>
      </c>
      <c r="J1043" s="167">
        <f t="shared" si="725"/>
        <v>17.333333333333332</v>
      </c>
      <c r="K1043" s="167">
        <f t="shared" si="707"/>
        <v>-2.5667</v>
      </c>
      <c r="L1043" s="167">
        <f t="shared" si="745"/>
        <v>-2524.598400000003</v>
      </c>
      <c r="M1043" s="167">
        <f t="shared" si="726"/>
        <v>20196.787200000024</v>
      </c>
      <c r="N1043" s="167">
        <f t="shared" si="708"/>
        <v>-2.6463833333333331</v>
      </c>
      <c r="O1043" s="167">
        <f t="shared" si="742"/>
        <v>-2470.1906666666687</v>
      </c>
      <c r="P1043" s="167">
        <f t="shared" si="727"/>
        <v>19761.525333333349</v>
      </c>
      <c r="Q1043" s="167">
        <f t="shared" si="728"/>
        <v>19979.156266666687</v>
      </c>
      <c r="W1043" s="167">
        <v>62400</v>
      </c>
      <c r="Y1043" s="169">
        <f t="shared" si="729"/>
        <v>41.333333333333329</v>
      </c>
      <c r="Z1043" s="167">
        <v>-210.11699999999999</v>
      </c>
      <c r="AA1043" s="167">
        <v>-187.869</v>
      </c>
      <c r="AB1043" s="167">
        <f t="shared" si="709"/>
        <v>9.5507727272727276</v>
      </c>
      <c r="AC1043" s="167">
        <f t="shared" si="710"/>
        <v>8.5395000000000003</v>
      </c>
      <c r="AD1043" s="167">
        <f t="shared" si="730"/>
        <v>-198.99299999999999</v>
      </c>
      <c r="AF1043" s="167">
        <f t="shared" si="704"/>
        <v>17.333333333333332</v>
      </c>
      <c r="AG1043" s="167">
        <f t="shared" si="731"/>
        <v>-3.5019499999999999</v>
      </c>
      <c r="AH1043" s="167">
        <f t="shared" si="746"/>
        <v>-3182.681183333335</v>
      </c>
      <c r="AI1043" s="167">
        <f t="shared" si="732"/>
        <v>25461.44946666668</v>
      </c>
      <c r="AJ1043" s="167">
        <f t="shared" si="733"/>
        <v>-3.1311499999999999</v>
      </c>
      <c r="AK1043" s="167">
        <f t="shared" si="747"/>
        <v>-2963.9345833333387</v>
      </c>
      <c r="AL1043" s="167">
        <f t="shared" si="734"/>
        <v>23711.476666666709</v>
      </c>
      <c r="AM1043" s="167">
        <f t="shared" si="735"/>
        <v>24586.463066666693</v>
      </c>
      <c r="AR1043" s="167">
        <v>62400</v>
      </c>
      <c r="AS1043" s="169">
        <f t="shared" si="711"/>
        <v>41.333333333333329</v>
      </c>
      <c r="AT1043" s="167">
        <v>-182.27600000000001</v>
      </c>
      <c r="AU1043" s="167">
        <v>-243.14400000000001</v>
      </c>
      <c r="AV1043" s="167">
        <f t="shared" si="712"/>
        <v>8.2852727272727282</v>
      </c>
      <c r="AW1043" s="167">
        <f t="shared" si="713"/>
        <v>11.052</v>
      </c>
      <c r="AY1043" s="167">
        <f t="shared" si="736"/>
        <v>17.333333333333332</v>
      </c>
      <c r="AZ1043" s="167">
        <f t="shared" si="737"/>
        <v>-3.0379333333333336</v>
      </c>
      <c r="BA1043" s="167">
        <f t="shared" si="743"/>
        <v>-2903.9019833333359</v>
      </c>
      <c r="BB1043" s="167">
        <f t="shared" si="738"/>
        <v>23231.215866666687</v>
      </c>
      <c r="BC1043" s="167">
        <f t="shared" si="739"/>
        <v>-4.0524000000000004</v>
      </c>
      <c r="BD1043" s="167">
        <f t="shared" si="744"/>
        <v>-4153.2534833333348</v>
      </c>
      <c r="BE1043" s="167">
        <f t="shared" si="740"/>
        <v>33226.027866666678</v>
      </c>
      <c r="BF1043" s="167">
        <f t="shared" si="741"/>
        <v>28228.621866666683</v>
      </c>
      <c r="BK1043" s="167">
        <v>62400</v>
      </c>
      <c r="BL1043" s="169">
        <v>41.333333333333329</v>
      </c>
      <c r="BM1043" s="167">
        <v>-130.94499999999999</v>
      </c>
      <c r="BN1043" s="167">
        <v>-162.952</v>
      </c>
      <c r="BO1043" s="167">
        <f t="shared" si="714"/>
        <v>5.9520454545454546</v>
      </c>
      <c r="BP1043" s="167">
        <f t="shared" si="715"/>
        <v>7.4069090909090907</v>
      </c>
      <c r="BU1043" s="167">
        <v>62400</v>
      </c>
      <c r="BV1043" s="169">
        <v>41.333333333333329</v>
      </c>
      <c r="BW1043" s="167">
        <v>-129.12799999999999</v>
      </c>
      <c r="BX1043" s="167">
        <v>-145.923</v>
      </c>
      <c r="BY1043" s="167">
        <f t="shared" si="716"/>
        <v>5.8694545454545448</v>
      </c>
      <c r="BZ1043" s="167">
        <f t="shared" si="717"/>
        <v>6.6328636363636369</v>
      </c>
      <c r="CE1043" s="167">
        <v>62400</v>
      </c>
      <c r="CF1043" s="169">
        <f t="shared" si="718"/>
        <v>41.333333333333329</v>
      </c>
      <c r="CG1043" s="167">
        <v>-71.756</v>
      </c>
      <c r="CH1043" s="167">
        <v>-130.78700000000001</v>
      </c>
      <c r="CI1043" s="167">
        <f t="shared" si="719"/>
        <v>3.2616363636363634</v>
      </c>
      <c r="CJ1043" s="167">
        <f t="shared" si="720"/>
        <v>5.9448636363636362</v>
      </c>
      <c r="CO1043" s="167">
        <v>62400</v>
      </c>
      <c r="CP1043" s="169">
        <f t="shared" si="721"/>
        <v>41.333333333333329</v>
      </c>
      <c r="CQ1043" s="167">
        <v>-167.59399999999999</v>
      </c>
      <c r="CR1043" s="167">
        <v>-164.15899999999999</v>
      </c>
      <c r="CS1043" s="167">
        <f t="shared" si="722"/>
        <v>7.617909090909091</v>
      </c>
      <c r="CT1043" s="167">
        <f t="shared" si="723"/>
        <v>7.4617727272727272</v>
      </c>
    </row>
    <row r="1044" spans="2:98">
      <c r="B1044" s="167">
        <f t="shared" si="724"/>
        <v>1041</v>
      </c>
      <c r="C1044" s="167">
        <v>62460</v>
      </c>
      <c r="D1044" s="169">
        <v>41.35</v>
      </c>
      <c r="E1044" s="167">
        <v>-153.84899999999999</v>
      </c>
      <c r="F1044" s="167">
        <v>-158.49100000000001</v>
      </c>
      <c r="G1044" s="167">
        <f t="shared" si="705"/>
        <v>6.9931363636363635</v>
      </c>
      <c r="H1044" s="167">
        <f t="shared" si="706"/>
        <v>7.2041363636363647</v>
      </c>
      <c r="J1044" s="167">
        <f t="shared" si="725"/>
        <v>17.350000000000001</v>
      </c>
      <c r="K1044" s="167">
        <f t="shared" si="707"/>
        <v>-2.5641499999999997</v>
      </c>
      <c r="L1044" s="167">
        <f t="shared" si="745"/>
        <v>-2527.1625500000032</v>
      </c>
      <c r="M1044" s="167">
        <f t="shared" si="726"/>
        <v>20217.300400000026</v>
      </c>
      <c r="N1044" s="167">
        <f t="shared" si="708"/>
        <v>-2.641516666666667</v>
      </c>
      <c r="O1044" s="167">
        <f t="shared" si="742"/>
        <v>-2472.8321833333353</v>
      </c>
      <c r="P1044" s="167">
        <f t="shared" si="727"/>
        <v>19782.657466666682</v>
      </c>
      <c r="Q1044" s="167">
        <f t="shared" si="728"/>
        <v>19999.978933333354</v>
      </c>
      <c r="W1044" s="167">
        <v>62460</v>
      </c>
      <c r="Y1044" s="169">
        <f t="shared" si="729"/>
        <v>41.35</v>
      </c>
      <c r="Z1044" s="167">
        <v>-208.78299999999999</v>
      </c>
      <c r="AA1044" s="167">
        <v>-185.041</v>
      </c>
      <c r="AB1044" s="167">
        <f t="shared" si="709"/>
        <v>9.4901363636363634</v>
      </c>
      <c r="AC1044" s="167">
        <f t="shared" si="710"/>
        <v>8.4109545454545458</v>
      </c>
      <c r="AD1044" s="167">
        <f t="shared" si="730"/>
        <v>-196.91199999999998</v>
      </c>
      <c r="AF1044" s="167">
        <f t="shared" si="704"/>
        <v>17.350000000000001</v>
      </c>
      <c r="AG1044" s="167">
        <f t="shared" si="731"/>
        <v>-3.4797166666666666</v>
      </c>
      <c r="AH1044" s="167">
        <f t="shared" si="746"/>
        <v>-3186.1609000000017</v>
      </c>
      <c r="AI1044" s="167">
        <f t="shared" si="732"/>
        <v>25489.287200000013</v>
      </c>
      <c r="AJ1044" s="167">
        <f t="shared" si="733"/>
        <v>-3.0840166666666664</v>
      </c>
      <c r="AK1044" s="167">
        <f t="shared" si="747"/>
        <v>-2967.0186000000053</v>
      </c>
      <c r="AL1044" s="167">
        <f t="shared" si="734"/>
        <v>23736.148800000043</v>
      </c>
      <c r="AM1044" s="167">
        <f t="shared" si="735"/>
        <v>24612.71800000003</v>
      </c>
      <c r="AR1044" s="167">
        <v>62460</v>
      </c>
      <c r="AS1044" s="169">
        <f t="shared" si="711"/>
        <v>41.35</v>
      </c>
      <c r="AT1044" s="167">
        <v>-182.92699999999999</v>
      </c>
      <c r="AU1044" s="167">
        <v>-238.76599999999999</v>
      </c>
      <c r="AV1044" s="167">
        <f t="shared" si="712"/>
        <v>8.3148636363636363</v>
      </c>
      <c r="AW1044" s="167">
        <f t="shared" si="713"/>
        <v>10.853</v>
      </c>
      <c r="AY1044" s="167">
        <f t="shared" si="736"/>
        <v>17.350000000000001</v>
      </c>
      <c r="AZ1044" s="167">
        <f t="shared" si="737"/>
        <v>-3.0487833333333332</v>
      </c>
      <c r="BA1044" s="167">
        <f t="shared" si="743"/>
        <v>-2906.9507666666691</v>
      </c>
      <c r="BB1044" s="167">
        <f t="shared" si="738"/>
        <v>23255.606133333353</v>
      </c>
      <c r="BC1044" s="167">
        <f t="shared" si="739"/>
        <v>-3.9794333333333332</v>
      </c>
      <c r="BD1044" s="167">
        <f t="shared" si="744"/>
        <v>-4157.2329166666677</v>
      </c>
      <c r="BE1044" s="167">
        <f t="shared" si="740"/>
        <v>33257.863333333342</v>
      </c>
      <c r="BF1044" s="167">
        <f t="shared" si="741"/>
        <v>28256.734733333346</v>
      </c>
      <c r="BK1044" s="167">
        <v>62460</v>
      </c>
      <c r="BL1044" s="169">
        <v>41.35</v>
      </c>
      <c r="BM1044" s="167">
        <v>-127.459</v>
      </c>
      <c r="BN1044" s="167">
        <v>-162.952</v>
      </c>
      <c r="BO1044" s="167">
        <f t="shared" si="714"/>
        <v>5.7935909090909092</v>
      </c>
      <c r="BP1044" s="167">
        <f t="shared" si="715"/>
        <v>7.4069090909090907</v>
      </c>
      <c r="BU1044" s="167">
        <v>62460</v>
      </c>
      <c r="BV1044" s="169">
        <v>41.35</v>
      </c>
      <c r="BW1044" s="167">
        <v>-127.90900000000001</v>
      </c>
      <c r="BX1044" s="167">
        <v>-146.971</v>
      </c>
      <c r="BY1044" s="167">
        <f t="shared" si="716"/>
        <v>5.8140454545454547</v>
      </c>
      <c r="BZ1044" s="167">
        <f t="shared" si="717"/>
        <v>6.6805000000000003</v>
      </c>
      <c r="CE1044" s="167">
        <v>62460</v>
      </c>
      <c r="CF1044" s="169">
        <f t="shared" si="718"/>
        <v>41.35</v>
      </c>
      <c r="CG1044" s="167">
        <v>-71.617999999999995</v>
      </c>
      <c r="CH1044" s="167">
        <v>-130.63</v>
      </c>
      <c r="CI1044" s="167">
        <f t="shared" si="719"/>
        <v>3.255363636363636</v>
      </c>
      <c r="CJ1044" s="167">
        <f t="shared" si="720"/>
        <v>5.9377272727272725</v>
      </c>
      <c r="CO1044" s="167">
        <v>62460</v>
      </c>
      <c r="CP1044" s="169">
        <f t="shared" si="721"/>
        <v>41.35</v>
      </c>
      <c r="CQ1044" s="167">
        <v>-164.24199999999999</v>
      </c>
      <c r="CR1044" s="167">
        <v>-165.34399999999999</v>
      </c>
      <c r="CS1044" s="167">
        <f t="shared" si="722"/>
        <v>7.4655454545454543</v>
      </c>
      <c r="CT1044" s="167">
        <f t="shared" si="723"/>
        <v>7.5156363636363634</v>
      </c>
    </row>
    <row r="1045" spans="2:98">
      <c r="B1045" s="167">
        <f t="shared" si="724"/>
        <v>1042</v>
      </c>
      <c r="C1045" s="167">
        <v>62520</v>
      </c>
      <c r="D1045" s="169">
        <v>41.366666666666667</v>
      </c>
      <c r="E1045" s="167">
        <v>-152.929</v>
      </c>
      <c r="F1045" s="167">
        <v>-159.738</v>
      </c>
      <c r="G1045" s="167">
        <f t="shared" si="705"/>
        <v>6.9513181818181815</v>
      </c>
      <c r="H1045" s="167">
        <f t="shared" si="706"/>
        <v>7.2608181818181814</v>
      </c>
      <c r="J1045" s="167">
        <f t="shared" si="725"/>
        <v>17.366666666666667</v>
      </c>
      <c r="K1045" s="167">
        <f t="shared" si="707"/>
        <v>-2.5488166666666667</v>
      </c>
      <c r="L1045" s="167">
        <f t="shared" si="745"/>
        <v>-2529.7113666666701</v>
      </c>
      <c r="M1045" s="167">
        <f t="shared" si="726"/>
        <v>20237.690933333361</v>
      </c>
      <c r="N1045" s="167">
        <f t="shared" si="708"/>
        <v>-2.6623000000000001</v>
      </c>
      <c r="O1045" s="167">
        <f t="shared" si="742"/>
        <v>-2475.4944833333352</v>
      </c>
      <c r="P1045" s="167">
        <f t="shared" si="727"/>
        <v>19803.955866666682</v>
      </c>
      <c r="Q1045" s="167">
        <f t="shared" si="728"/>
        <v>20020.823400000023</v>
      </c>
      <c r="W1045" s="167">
        <v>62520</v>
      </c>
      <c r="Y1045" s="169">
        <f t="shared" si="729"/>
        <v>41.366666666666667</v>
      </c>
      <c r="Z1045" s="167">
        <v>-208.357</v>
      </c>
      <c r="AA1045" s="167">
        <v>-187.93600000000001</v>
      </c>
      <c r="AB1045" s="167">
        <f t="shared" si="709"/>
        <v>9.4707727272727276</v>
      </c>
      <c r="AC1045" s="167">
        <f t="shared" si="710"/>
        <v>8.5425454545454542</v>
      </c>
      <c r="AD1045" s="167">
        <f t="shared" si="730"/>
        <v>-198.1465</v>
      </c>
      <c r="AF1045" s="167">
        <f t="shared" ref="AF1045:AF1108" si="748">W1045/60/60</f>
        <v>17.366666666666667</v>
      </c>
      <c r="AG1045" s="167">
        <f t="shared" si="731"/>
        <v>-3.4726166666666667</v>
      </c>
      <c r="AH1045" s="167">
        <f t="shared" si="746"/>
        <v>-3189.6335166666681</v>
      </c>
      <c r="AI1045" s="167">
        <f t="shared" si="732"/>
        <v>25517.068133333345</v>
      </c>
      <c r="AJ1045" s="167">
        <f t="shared" si="733"/>
        <v>-3.1322666666666668</v>
      </c>
      <c r="AK1045" s="167">
        <f t="shared" si="747"/>
        <v>-2970.1508666666718</v>
      </c>
      <c r="AL1045" s="167">
        <f t="shared" si="734"/>
        <v>23761.206933333375</v>
      </c>
      <c r="AM1045" s="167">
        <f t="shared" si="735"/>
        <v>24639.13753333336</v>
      </c>
      <c r="AR1045" s="167">
        <v>62520</v>
      </c>
      <c r="AS1045" s="169">
        <f t="shared" si="711"/>
        <v>41.366666666666667</v>
      </c>
      <c r="AT1045" s="167">
        <v>-180.67500000000001</v>
      </c>
      <c r="AU1045" s="167">
        <v>-238.404</v>
      </c>
      <c r="AV1045" s="167">
        <f t="shared" si="712"/>
        <v>8.2125000000000004</v>
      </c>
      <c r="AW1045" s="167">
        <f t="shared" si="713"/>
        <v>10.836545454545455</v>
      </c>
      <c r="AY1045" s="167">
        <f t="shared" si="736"/>
        <v>17.366666666666667</v>
      </c>
      <c r="AZ1045" s="167">
        <f t="shared" si="737"/>
        <v>-3.01125</v>
      </c>
      <c r="BA1045" s="167">
        <f t="shared" si="743"/>
        <v>-2909.9620166666691</v>
      </c>
      <c r="BB1045" s="167">
        <f t="shared" si="738"/>
        <v>23279.696133333353</v>
      </c>
      <c r="BC1045" s="167">
        <f t="shared" si="739"/>
        <v>-3.9733999999999998</v>
      </c>
      <c r="BD1045" s="167">
        <f t="shared" si="744"/>
        <v>-4161.2063166666676</v>
      </c>
      <c r="BE1045" s="167">
        <f t="shared" si="740"/>
        <v>33289.650533333341</v>
      </c>
      <c r="BF1045" s="167">
        <f t="shared" si="741"/>
        <v>28284.673333333347</v>
      </c>
      <c r="BK1045" s="167">
        <v>62520</v>
      </c>
      <c r="BL1045" s="169">
        <v>41.366666666666667</v>
      </c>
      <c r="BM1045" s="167">
        <v>-128.19999999999999</v>
      </c>
      <c r="BN1045" s="167">
        <v>-162.58199999999999</v>
      </c>
      <c r="BO1045" s="167">
        <f t="shared" si="714"/>
        <v>5.8272727272727272</v>
      </c>
      <c r="BP1045" s="167">
        <f t="shared" si="715"/>
        <v>7.390090909090909</v>
      </c>
      <c r="BU1045" s="167">
        <v>62520</v>
      </c>
      <c r="BV1045" s="169">
        <v>41.366666666666667</v>
      </c>
      <c r="BW1045" s="167">
        <v>-128.43299999999999</v>
      </c>
      <c r="BX1045" s="167">
        <v>-147.17099999999999</v>
      </c>
      <c r="BY1045" s="167">
        <f t="shared" si="716"/>
        <v>5.837863636363636</v>
      </c>
      <c r="BZ1045" s="167">
        <f t="shared" si="717"/>
        <v>6.6895909090909091</v>
      </c>
      <c r="CE1045" s="167">
        <v>62520</v>
      </c>
      <c r="CF1045" s="169">
        <f t="shared" si="718"/>
        <v>41.366666666666667</v>
      </c>
      <c r="CG1045" s="167">
        <v>-71.564999999999998</v>
      </c>
      <c r="CH1045" s="167">
        <v>-131.114</v>
      </c>
      <c r="CI1045" s="167">
        <f t="shared" si="719"/>
        <v>3.2529545454545454</v>
      </c>
      <c r="CJ1045" s="167">
        <f t="shared" si="720"/>
        <v>5.9597272727272728</v>
      </c>
      <c r="CO1045" s="167">
        <v>62520</v>
      </c>
      <c r="CP1045" s="169">
        <f t="shared" si="721"/>
        <v>41.366666666666667</v>
      </c>
      <c r="CQ1045" s="167">
        <v>-165.56200000000001</v>
      </c>
      <c r="CR1045" s="167">
        <v>-165.17599999999999</v>
      </c>
      <c r="CS1045" s="167">
        <f t="shared" si="722"/>
        <v>7.5255454545454548</v>
      </c>
      <c r="CT1045" s="167">
        <f t="shared" si="723"/>
        <v>7.5079999999999991</v>
      </c>
    </row>
    <row r="1046" spans="2:98">
      <c r="B1046" s="167">
        <f t="shared" si="724"/>
        <v>1043</v>
      </c>
      <c r="C1046" s="167">
        <v>62580</v>
      </c>
      <c r="D1046" s="169">
        <v>41.383333333333333</v>
      </c>
      <c r="E1046" s="167">
        <v>-153.08199999999999</v>
      </c>
      <c r="F1046" s="167">
        <v>-160.13800000000001</v>
      </c>
      <c r="G1046" s="167">
        <f t="shared" si="705"/>
        <v>6.9582727272727274</v>
      </c>
      <c r="H1046" s="167">
        <f t="shared" si="706"/>
        <v>7.2789999999999999</v>
      </c>
      <c r="J1046" s="167">
        <f t="shared" si="725"/>
        <v>17.383333333333333</v>
      </c>
      <c r="K1046" s="167">
        <f t="shared" si="707"/>
        <v>-2.5513666666666666</v>
      </c>
      <c r="L1046" s="167">
        <f t="shared" si="745"/>
        <v>-2532.2627333333367</v>
      </c>
      <c r="M1046" s="167">
        <f t="shared" si="726"/>
        <v>20258.101866666693</v>
      </c>
      <c r="N1046" s="167">
        <f t="shared" si="708"/>
        <v>-2.6689666666666669</v>
      </c>
      <c r="O1046" s="167">
        <f t="shared" si="742"/>
        <v>-2478.1634500000018</v>
      </c>
      <c r="P1046" s="167">
        <f t="shared" si="727"/>
        <v>19825.307600000015</v>
      </c>
      <c r="Q1046" s="167">
        <f t="shared" si="728"/>
        <v>20041.704733333354</v>
      </c>
      <c r="W1046" s="167">
        <v>62580</v>
      </c>
      <c r="Y1046" s="169">
        <f t="shared" si="729"/>
        <v>41.383333333333333</v>
      </c>
      <c r="Z1046" s="167">
        <v>-208.089</v>
      </c>
      <c r="AA1046" s="167">
        <v>-189.459</v>
      </c>
      <c r="AB1046" s="167">
        <f t="shared" si="709"/>
        <v>9.4585909090909084</v>
      </c>
      <c r="AC1046" s="167">
        <f t="shared" si="710"/>
        <v>8.6117727272727276</v>
      </c>
      <c r="AD1046" s="167">
        <f t="shared" si="730"/>
        <v>-198.774</v>
      </c>
      <c r="AF1046" s="167">
        <f t="shared" si="748"/>
        <v>17.383333333333333</v>
      </c>
      <c r="AG1046" s="167">
        <f t="shared" si="731"/>
        <v>-3.4681500000000001</v>
      </c>
      <c r="AH1046" s="167">
        <f t="shared" si="746"/>
        <v>-3193.1016666666683</v>
      </c>
      <c r="AI1046" s="167">
        <f t="shared" si="732"/>
        <v>25544.813333333346</v>
      </c>
      <c r="AJ1046" s="167">
        <f t="shared" si="733"/>
        <v>-3.1576499999999998</v>
      </c>
      <c r="AK1046" s="167">
        <f t="shared" si="747"/>
        <v>-2973.3085166666719</v>
      </c>
      <c r="AL1046" s="167">
        <f t="shared" si="734"/>
        <v>23786.468133333376</v>
      </c>
      <c r="AM1046" s="167">
        <f t="shared" si="735"/>
        <v>24665.640733333363</v>
      </c>
      <c r="AR1046" s="167">
        <v>62580</v>
      </c>
      <c r="AS1046" s="169">
        <f t="shared" si="711"/>
        <v>41.383333333333333</v>
      </c>
      <c r="AT1046" s="167">
        <v>-177.15100000000001</v>
      </c>
      <c r="AU1046" s="167">
        <v>-238.71</v>
      </c>
      <c r="AV1046" s="167">
        <f t="shared" si="712"/>
        <v>8.0523181818181815</v>
      </c>
      <c r="AW1046" s="167">
        <f t="shared" si="713"/>
        <v>10.850454545454546</v>
      </c>
      <c r="AY1046" s="167">
        <f t="shared" si="736"/>
        <v>17.383333333333333</v>
      </c>
      <c r="AZ1046" s="167">
        <f t="shared" si="737"/>
        <v>-2.9525166666666669</v>
      </c>
      <c r="BA1046" s="167">
        <f t="shared" si="743"/>
        <v>-2912.9145333333358</v>
      </c>
      <c r="BB1046" s="167">
        <f t="shared" si="738"/>
        <v>23303.316266666687</v>
      </c>
      <c r="BC1046" s="167">
        <f t="shared" si="739"/>
        <v>-3.9784999999999999</v>
      </c>
      <c r="BD1046" s="167">
        <f t="shared" si="744"/>
        <v>-4165.1848166666678</v>
      </c>
      <c r="BE1046" s="167">
        <f t="shared" si="740"/>
        <v>33321.478533333342</v>
      </c>
      <c r="BF1046" s="167">
        <f t="shared" si="741"/>
        <v>28312.397400000016</v>
      </c>
      <c r="BK1046" s="167">
        <v>62580</v>
      </c>
      <c r="BL1046" s="169">
        <v>41.383333333333333</v>
      </c>
      <c r="BM1046" s="167">
        <v>-128.03</v>
      </c>
      <c r="BN1046" s="167">
        <v>-160.374</v>
      </c>
      <c r="BO1046" s="167">
        <f t="shared" si="714"/>
        <v>5.8195454545454544</v>
      </c>
      <c r="BP1046" s="167">
        <f t="shared" si="715"/>
        <v>7.2897272727272728</v>
      </c>
      <c r="BU1046" s="167">
        <v>62580</v>
      </c>
      <c r="BV1046" s="169">
        <v>41.383333333333333</v>
      </c>
      <c r="BW1046" s="167">
        <v>-129.267</v>
      </c>
      <c r="BX1046" s="167">
        <v>-145.83099999999999</v>
      </c>
      <c r="BY1046" s="167">
        <f t="shared" si="716"/>
        <v>5.8757727272727269</v>
      </c>
      <c r="BZ1046" s="167">
        <f t="shared" si="717"/>
        <v>6.6286818181818177</v>
      </c>
      <c r="CE1046" s="167">
        <v>62580</v>
      </c>
      <c r="CF1046" s="169">
        <f t="shared" si="718"/>
        <v>41.383333333333333</v>
      </c>
      <c r="CG1046" s="167">
        <v>-71.403999999999996</v>
      </c>
      <c r="CH1046" s="167">
        <v>-131.858</v>
      </c>
      <c r="CI1046" s="167">
        <f t="shared" si="719"/>
        <v>3.2456363636363634</v>
      </c>
      <c r="CJ1046" s="167">
        <f t="shared" si="720"/>
        <v>5.9935454545454547</v>
      </c>
      <c r="CO1046" s="167">
        <v>62580</v>
      </c>
      <c r="CP1046" s="169">
        <f t="shared" si="721"/>
        <v>41.383333333333333</v>
      </c>
      <c r="CQ1046" s="167">
        <v>-166.625</v>
      </c>
      <c r="CR1046" s="167">
        <v>-167.27500000000001</v>
      </c>
      <c r="CS1046" s="167">
        <f t="shared" si="722"/>
        <v>7.5738636363636367</v>
      </c>
      <c r="CT1046" s="167">
        <f t="shared" si="723"/>
        <v>7.603409090909091</v>
      </c>
    </row>
    <row r="1047" spans="2:98">
      <c r="B1047" s="167">
        <f t="shared" si="724"/>
        <v>1044</v>
      </c>
      <c r="C1047" s="167">
        <v>62640</v>
      </c>
      <c r="D1047" s="169">
        <v>41.4</v>
      </c>
      <c r="E1047" s="167">
        <v>-152.77500000000001</v>
      </c>
      <c r="F1047" s="167">
        <v>-160.80000000000001</v>
      </c>
      <c r="G1047" s="167">
        <f t="shared" si="705"/>
        <v>6.9443181818181818</v>
      </c>
      <c r="H1047" s="167">
        <f t="shared" si="706"/>
        <v>7.3090909090909095</v>
      </c>
      <c r="J1047" s="167">
        <f t="shared" si="725"/>
        <v>17.399999999999999</v>
      </c>
      <c r="K1047" s="167">
        <f t="shared" si="707"/>
        <v>-2.5462500000000001</v>
      </c>
      <c r="L1047" s="167">
        <f t="shared" si="745"/>
        <v>-2534.8089833333365</v>
      </c>
      <c r="M1047" s="167">
        <f t="shared" si="726"/>
        <v>20278.471866666692</v>
      </c>
      <c r="N1047" s="167">
        <f t="shared" si="708"/>
        <v>-2.68</v>
      </c>
      <c r="O1047" s="167">
        <f t="shared" si="742"/>
        <v>-2480.8434500000017</v>
      </c>
      <c r="P1047" s="167">
        <f t="shared" si="727"/>
        <v>19846.747600000013</v>
      </c>
      <c r="Q1047" s="167">
        <f t="shared" si="728"/>
        <v>20062.609733333353</v>
      </c>
      <c r="W1047" s="167">
        <v>62640</v>
      </c>
      <c r="Y1047" s="169">
        <f t="shared" si="729"/>
        <v>41.4</v>
      </c>
      <c r="Z1047" s="167">
        <v>-210.91399999999999</v>
      </c>
      <c r="AA1047" s="167">
        <v>-184.45500000000001</v>
      </c>
      <c r="AB1047" s="167">
        <f t="shared" si="709"/>
        <v>9.5869999999999997</v>
      </c>
      <c r="AC1047" s="167">
        <f t="shared" si="710"/>
        <v>8.3843181818181822</v>
      </c>
      <c r="AD1047" s="167">
        <f t="shared" si="730"/>
        <v>-197.68450000000001</v>
      </c>
      <c r="AF1047" s="167">
        <f t="shared" si="748"/>
        <v>17.399999999999999</v>
      </c>
      <c r="AG1047" s="167">
        <f t="shared" si="731"/>
        <v>-3.5152333333333332</v>
      </c>
      <c r="AH1047" s="167">
        <f t="shared" si="746"/>
        <v>-3196.6169000000018</v>
      </c>
      <c r="AI1047" s="167">
        <f t="shared" si="732"/>
        <v>25572.935200000014</v>
      </c>
      <c r="AJ1047" s="167">
        <f t="shared" si="733"/>
        <v>-3.0742500000000001</v>
      </c>
      <c r="AK1047" s="167">
        <f t="shared" si="747"/>
        <v>-2976.3827666666721</v>
      </c>
      <c r="AL1047" s="167">
        <f t="shared" si="734"/>
        <v>23811.062133333377</v>
      </c>
      <c r="AM1047" s="167">
        <f t="shared" si="735"/>
        <v>24691.998666666695</v>
      </c>
      <c r="AR1047" s="167">
        <v>62640</v>
      </c>
      <c r="AS1047" s="169">
        <f t="shared" si="711"/>
        <v>41.4</v>
      </c>
      <c r="AT1047" s="167">
        <v>-178.93799999999999</v>
      </c>
      <c r="AU1047" s="167">
        <v>-235.84800000000001</v>
      </c>
      <c r="AV1047" s="167">
        <f t="shared" si="712"/>
        <v>8.1335454545454535</v>
      </c>
      <c r="AW1047" s="167">
        <f t="shared" si="713"/>
        <v>10.720363636363636</v>
      </c>
      <c r="AY1047" s="167">
        <f t="shared" si="736"/>
        <v>17.399999999999999</v>
      </c>
      <c r="AZ1047" s="167">
        <f t="shared" si="737"/>
        <v>-2.9823</v>
      </c>
      <c r="BA1047" s="167">
        <f t="shared" si="743"/>
        <v>-2915.896833333336</v>
      </c>
      <c r="BB1047" s="167">
        <f t="shared" si="738"/>
        <v>23327.174666666688</v>
      </c>
      <c r="BC1047" s="167">
        <f t="shared" si="739"/>
        <v>-3.9308000000000001</v>
      </c>
      <c r="BD1047" s="167">
        <f t="shared" si="744"/>
        <v>-4169.1156166666678</v>
      </c>
      <c r="BE1047" s="167">
        <f t="shared" si="740"/>
        <v>33352.924933333343</v>
      </c>
      <c r="BF1047" s="167">
        <f t="shared" si="741"/>
        <v>28340.049800000015</v>
      </c>
      <c r="BK1047" s="167">
        <v>62640</v>
      </c>
      <c r="BL1047" s="169">
        <v>41.4</v>
      </c>
      <c r="BM1047" s="167">
        <v>-128.446</v>
      </c>
      <c r="BN1047" s="167">
        <v>-160.34399999999999</v>
      </c>
      <c r="BO1047" s="167">
        <f t="shared" si="714"/>
        <v>5.8384545454545451</v>
      </c>
      <c r="BP1047" s="167">
        <f t="shared" si="715"/>
        <v>7.2883636363636359</v>
      </c>
      <c r="BU1047" s="167">
        <v>62640</v>
      </c>
      <c r="BV1047" s="169">
        <v>41.4</v>
      </c>
      <c r="BW1047" s="167">
        <v>-129.34399999999999</v>
      </c>
      <c r="BX1047" s="167">
        <v>-144.96799999999999</v>
      </c>
      <c r="BY1047" s="167">
        <f t="shared" si="716"/>
        <v>5.8792727272727268</v>
      </c>
      <c r="BZ1047" s="167">
        <f t="shared" si="717"/>
        <v>6.5894545454545446</v>
      </c>
      <c r="CE1047" s="167">
        <v>62640</v>
      </c>
      <c r="CF1047" s="169">
        <f t="shared" si="718"/>
        <v>41.4</v>
      </c>
      <c r="CG1047" s="167">
        <v>-71.793000000000006</v>
      </c>
      <c r="CH1047" s="167">
        <v>-132.27600000000001</v>
      </c>
      <c r="CI1047" s="167">
        <f t="shared" si="719"/>
        <v>3.2633181818181822</v>
      </c>
      <c r="CJ1047" s="167">
        <f t="shared" si="720"/>
        <v>6.0125454545454549</v>
      </c>
      <c r="CO1047" s="167">
        <v>62640</v>
      </c>
      <c r="CP1047" s="169">
        <f t="shared" si="721"/>
        <v>41.4</v>
      </c>
      <c r="CQ1047" s="167">
        <v>-164.76300000000001</v>
      </c>
      <c r="CR1047" s="167">
        <v>-165.208</v>
      </c>
      <c r="CS1047" s="167">
        <f t="shared" si="722"/>
        <v>7.4892272727272733</v>
      </c>
      <c r="CT1047" s="167">
        <f t="shared" si="723"/>
        <v>7.5094545454545454</v>
      </c>
    </row>
    <row r="1048" spans="2:98">
      <c r="B1048" s="167">
        <f t="shared" si="724"/>
        <v>1045</v>
      </c>
      <c r="C1048" s="167">
        <v>62700</v>
      </c>
      <c r="D1048" s="169">
        <v>41.416666666666671</v>
      </c>
      <c r="E1048" s="167">
        <v>-152.315</v>
      </c>
      <c r="F1048" s="167">
        <v>-159.49199999999999</v>
      </c>
      <c r="G1048" s="167">
        <f t="shared" si="705"/>
        <v>6.9234090909090904</v>
      </c>
      <c r="H1048" s="167">
        <f t="shared" si="706"/>
        <v>7.2496363636363634</v>
      </c>
      <c r="J1048" s="167">
        <f t="shared" si="725"/>
        <v>17.416666666666668</v>
      </c>
      <c r="K1048" s="167">
        <f t="shared" si="707"/>
        <v>-2.5385833333333334</v>
      </c>
      <c r="L1048" s="167">
        <f t="shared" si="745"/>
        <v>-2537.34756666667</v>
      </c>
      <c r="M1048" s="167">
        <f t="shared" si="726"/>
        <v>20298.78053333336</v>
      </c>
      <c r="N1048" s="167">
        <f t="shared" si="708"/>
        <v>-2.6581999999999999</v>
      </c>
      <c r="O1048" s="167">
        <f t="shared" si="742"/>
        <v>-2483.5016500000015</v>
      </c>
      <c r="P1048" s="167">
        <f t="shared" si="727"/>
        <v>19868.013200000012</v>
      </c>
      <c r="Q1048" s="167">
        <f t="shared" si="728"/>
        <v>20083.396866666684</v>
      </c>
      <c r="W1048" s="167">
        <v>62700</v>
      </c>
      <c r="Y1048" s="169">
        <f t="shared" si="729"/>
        <v>41.416666666666671</v>
      </c>
      <c r="Z1048" s="167">
        <v>-211.679</v>
      </c>
      <c r="AA1048" s="167">
        <v>-186.17500000000001</v>
      </c>
      <c r="AB1048" s="167">
        <f t="shared" si="709"/>
        <v>9.6217727272727274</v>
      </c>
      <c r="AC1048" s="167">
        <f t="shared" si="710"/>
        <v>8.4625000000000004</v>
      </c>
      <c r="AD1048" s="167">
        <f t="shared" si="730"/>
        <v>-198.92700000000002</v>
      </c>
      <c r="AF1048" s="167">
        <f t="shared" si="748"/>
        <v>17.416666666666668</v>
      </c>
      <c r="AG1048" s="167">
        <f t="shared" si="731"/>
        <v>-3.5279833333333332</v>
      </c>
      <c r="AH1048" s="167">
        <f t="shared" si="746"/>
        <v>-3200.1448833333352</v>
      </c>
      <c r="AI1048" s="167">
        <f t="shared" si="732"/>
        <v>25601.159066666682</v>
      </c>
      <c r="AJ1048" s="167">
        <f t="shared" si="733"/>
        <v>-3.1029166666666668</v>
      </c>
      <c r="AK1048" s="167">
        <f t="shared" si="747"/>
        <v>-2979.4856833333388</v>
      </c>
      <c r="AL1048" s="167">
        <f t="shared" si="734"/>
        <v>23835.88546666671</v>
      </c>
      <c r="AM1048" s="167">
        <f t="shared" si="735"/>
        <v>24718.522266666696</v>
      </c>
      <c r="AR1048" s="167">
        <v>62700</v>
      </c>
      <c r="AS1048" s="169">
        <f t="shared" si="711"/>
        <v>41.416666666666671</v>
      </c>
      <c r="AT1048" s="167">
        <v>-175.11</v>
      </c>
      <c r="AU1048" s="167">
        <v>-238.98599999999999</v>
      </c>
      <c r="AV1048" s="167">
        <f t="shared" si="712"/>
        <v>7.9595454545454549</v>
      </c>
      <c r="AW1048" s="167">
        <f t="shared" si="713"/>
        <v>10.863</v>
      </c>
      <c r="AY1048" s="167">
        <f t="shared" si="736"/>
        <v>17.416666666666668</v>
      </c>
      <c r="AZ1048" s="167">
        <f t="shared" si="737"/>
        <v>-2.9185000000000003</v>
      </c>
      <c r="BA1048" s="167">
        <f t="shared" si="743"/>
        <v>-2918.8153333333362</v>
      </c>
      <c r="BB1048" s="167">
        <f t="shared" si="738"/>
        <v>23350.522666666689</v>
      </c>
      <c r="BC1048" s="167">
        <f t="shared" si="739"/>
        <v>-3.9830999999999999</v>
      </c>
      <c r="BD1048" s="167">
        <f t="shared" si="744"/>
        <v>-4173.0987166666682</v>
      </c>
      <c r="BE1048" s="167">
        <f t="shared" si="740"/>
        <v>33384.789733333346</v>
      </c>
      <c r="BF1048" s="167">
        <f t="shared" si="741"/>
        <v>28367.656200000019</v>
      </c>
      <c r="BK1048" s="167">
        <v>62700</v>
      </c>
      <c r="BL1048" s="169">
        <v>41.416666666666671</v>
      </c>
      <c r="BM1048" s="167">
        <v>-128.971</v>
      </c>
      <c r="BN1048" s="167">
        <v>-160.88399999999999</v>
      </c>
      <c r="BO1048" s="167">
        <f t="shared" si="714"/>
        <v>5.862318181818182</v>
      </c>
      <c r="BP1048" s="167">
        <f t="shared" si="715"/>
        <v>7.3129090909090904</v>
      </c>
      <c r="BU1048" s="167">
        <v>62700</v>
      </c>
      <c r="BV1048" s="169">
        <v>41.416666666666671</v>
      </c>
      <c r="BW1048" s="167">
        <v>-128.85</v>
      </c>
      <c r="BX1048" s="167">
        <v>-147.048</v>
      </c>
      <c r="BY1048" s="167">
        <f t="shared" si="716"/>
        <v>5.8568181818181815</v>
      </c>
      <c r="BZ1048" s="167">
        <f t="shared" si="717"/>
        <v>6.6840000000000002</v>
      </c>
      <c r="CE1048" s="167">
        <v>62700</v>
      </c>
      <c r="CF1048" s="169">
        <f t="shared" si="718"/>
        <v>41.416666666666671</v>
      </c>
      <c r="CG1048" s="167">
        <v>-72.135000000000005</v>
      </c>
      <c r="CH1048" s="167">
        <v>-131.905</v>
      </c>
      <c r="CI1048" s="167">
        <f t="shared" si="719"/>
        <v>3.2788636363636368</v>
      </c>
      <c r="CJ1048" s="167">
        <f t="shared" si="720"/>
        <v>5.9956818181818186</v>
      </c>
      <c r="CO1048" s="167">
        <v>62700</v>
      </c>
      <c r="CP1048" s="169">
        <f t="shared" si="721"/>
        <v>41.416666666666671</v>
      </c>
      <c r="CQ1048" s="167">
        <v>-163.27600000000001</v>
      </c>
      <c r="CR1048" s="167">
        <v>-164.85</v>
      </c>
      <c r="CS1048" s="167">
        <f t="shared" si="722"/>
        <v>7.421636363636364</v>
      </c>
      <c r="CT1048" s="167">
        <f t="shared" si="723"/>
        <v>7.4931818181818182</v>
      </c>
    </row>
    <row r="1049" spans="2:98">
      <c r="B1049" s="167">
        <f t="shared" si="724"/>
        <v>1046</v>
      </c>
      <c r="C1049" s="167">
        <v>62760</v>
      </c>
      <c r="D1049" s="169">
        <v>41.433333333333337</v>
      </c>
      <c r="E1049" s="167">
        <v>-151.702</v>
      </c>
      <c r="F1049" s="167">
        <v>-158.845</v>
      </c>
      <c r="G1049" s="167">
        <f t="shared" si="705"/>
        <v>6.8955454545454549</v>
      </c>
      <c r="H1049" s="167">
        <f t="shared" si="706"/>
        <v>7.2202272727272723</v>
      </c>
      <c r="J1049" s="167">
        <f t="shared" si="725"/>
        <v>17.433333333333334</v>
      </c>
      <c r="K1049" s="167">
        <f t="shared" si="707"/>
        <v>-2.5283666666666664</v>
      </c>
      <c r="L1049" s="167">
        <f t="shared" si="745"/>
        <v>-2539.8759333333364</v>
      </c>
      <c r="M1049" s="167">
        <f t="shared" si="726"/>
        <v>20319.007466666691</v>
      </c>
      <c r="N1049" s="167">
        <f t="shared" si="708"/>
        <v>-2.6474166666666665</v>
      </c>
      <c r="O1049" s="167">
        <f t="shared" si="742"/>
        <v>-2486.1490666666682</v>
      </c>
      <c r="P1049" s="167">
        <f t="shared" si="727"/>
        <v>19889.192533333346</v>
      </c>
      <c r="Q1049" s="167">
        <f t="shared" si="728"/>
        <v>20104.10000000002</v>
      </c>
      <c r="W1049" s="167">
        <v>62760</v>
      </c>
      <c r="Y1049" s="169">
        <f t="shared" si="729"/>
        <v>41.433333333333337</v>
      </c>
      <c r="Z1049" s="167">
        <v>-209.73500000000001</v>
      </c>
      <c r="AA1049" s="167">
        <v>-188.33199999999999</v>
      </c>
      <c r="AB1049" s="167">
        <f t="shared" si="709"/>
        <v>9.5334090909090907</v>
      </c>
      <c r="AC1049" s="167">
        <f t="shared" si="710"/>
        <v>8.5605454545454549</v>
      </c>
      <c r="AD1049" s="167">
        <f t="shared" si="730"/>
        <v>-199.0335</v>
      </c>
      <c r="AF1049" s="167">
        <f t="shared" si="748"/>
        <v>17.433333333333334</v>
      </c>
      <c r="AG1049" s="167">
        <f t="shared" si="731"/>
        <v>-3.4955833333333337</v>
      </c>
      <c r="AH1049" s="167">
        <f t="shared" si="746"/>
        <v>-3203.6404666666685</v>
      </c>
      <c r="AI1049" s="167">
        <f t="shared" si="732"/>
        <v>25629.123733333348</v>
      </c>
      <c r="AJ1049" s="167">
        <f t="shared" si="733"/>
        <v>-3.1388666666666665</v>
      </c>
      <c r="AK1049" s="167">
        <f t="shared" si="747"/>
        <v>-2982.6245500000055</v>
      </c>
      <c r="AL1049" s="167">
        <f t="shared" si="734"/>
        <v>23860.996400000044</v>
      </c>
      <c r="AM1049" s="167">
        <f t="shared" si="735"/>
        <v>24745.060066666694</v>
      </c>
      <c r="AR1049" s="167">
        <v>62760</v>
      </c>
      <c r="AS1049" s="169">
        <f t="shared" si="711"/>
        <v>41.433333333333337</v>
      </c>
      <c r="AT1049" s="167">
        <v>-182.273</v>
      </c>
      <c r="AU1049" s="167">
        <v>-243.16900000000001</v>
      </c>
      <c r="AV1049" s="167">
        <f t="shared" si="712"/>
        <v>8.2851363636363633</v>
      </c>
      <c r="AW1049" s="167">
        <f t="shared" si="713"/>
        <v>11.053136363636364</v>
      </c>
      <c r="AY1049" s="167">
        <f t="shared" si="736"/>
        <v>17.433333333333334</v>
      </c>
      <c r="AZ1049" s="167">
        <f t="shared" si="737"/>
        <v>-3.0378833333333333</v>
      </c>
      <c r="BA1049" s="167">
        <f t="shared" si="743"/>
        <v>-2921.8532166666696</v>
      </c>
      <c r="BB1049" s="167">
        <f t="shared" si="738"/>
        <v>23374.825733333357</v>
      </c>
      <c r="BC1049" s="167">
        <f t="shared" si="739"/>
        <v>-4.0528166666666667</v>
      </c>
      <c r="BD1049" s="167">
        <f t="shared" si="744"/>
        <v>-4177.1515333333346</v>
      </c>
      <c r="BE1049" s="167">
        <f t="shared" si="740"/>
        <v>33417.212266666676</v>
      </c>
      <c r="BF1049" s="167">
        <f t="shared" si="741"/>
        <v>28396.019000000015</v>
      </c>
      <c r="BK1049" s="167">
        <v>62760</v>
      </c>
      <c r="BL1049" s="169">
        <v>41.433333333333337</v>
      </c>
      <c r="BM1049" s="167">
        <v>-129.727</v>
      </c>
      <c r="BN1049" s="167">
        <v>-161.023</v>
      </c>
      <c r="BO1049" s="167">
        <f t="shared" si="714"/>
        <v>5.8966818181818184</v>
      </c>
      <c r="BP1049" s="167">
        <f t="shared" si="715"/>
        <v>7.3192272727272725</v>
      </c>
      <c r="BU1049" s="167">
        <v>62760</v>
      </c>
      <c r="BV1049" s="169">
        <v>41.433333333333337</v>
      </c>
      <c r="BW1049" s="167">
        <v>-128.89599999999999</v>
      </c>
      <c r="BX1049" s="167">
        <v>-146.61600000000001</v>
      </c>
      <c r="BY1049" s="167">
        <f t="shared" si="716"/>
        <v>5.8589090909090906</v>
      </c>
      <c r="BZ1049" s="167">
        <f t="shared" si="717"/>
        <v>6.6643636363636372</v>
      </c>
      <c r="CE1049" s="167">
        <v>62760</v>
      </c>
      <c r="CF1049" s="169">
        <f t="shared" si="718"/>
        <v>41.433333333333337</v>
      </c>
      <c r="CG1049" s="167">
        <v>-72.158000000000001</v>
      </c>
      <c r="CH1049" s="167">
        <v>-132.05699999999999</v>
      </c>
      <c r="CI1049" s="167">
        <f t="shared" si="719"/>
        <v>3.2799090909090909</v>
      </c>
      <c r="CJ1049" s="167">
        <f t="shared" si="720"/>
        <v>6.0025909090909089</v>
      </c>
      <c r="CO1049" s="167">
        <v>62760</v>
      </c>
      <c r="CP1049" s="169">
        <f t="shared" si="721"/>
        <v>41.433333333333337</v>
      </c>
      <c r="CQ1049" s="167">
        <v>-165.25</v>
      </c>
      <c r="CR1049" s="167">
        <v>-163.477</v>
      </c>
      <c r="CS1049" s="167">
        <f t="shared" si="722"/>
        <v>7.5113636363636367</v>
      </c>
      <c r="CT1049" s="167">
        <f t="shared" si="723"/>
        <v>7.4307727272727275</v>
      </c>
    </row>
    <row r="1050" spans="2:98">
      <c r="B1050" s="167">
        <f t="shared" si="724"/>
        <v>1047</v>
      </c>
      <c r="C1050" s="167">
        <v>62820</v>
      </c>
      <c r="D1050" s="169">
        <v>41.45</v>
      </c>
      <c r="E1050" s="167">
        <v>-152.315</v>
      </c>
      <c r="F1050" s="167">
        <v>-160</v>
      </c>
      <c r="G1050" s="167">
        <f t="shared" si="705"/>
        <v>6.9234090909090904</v>
      </c>
      <c r="H1050" s="167">
        <f t="shared" si="706"/>
        <v>7.2727272727272725</v>
      </c>
      <c r="J1050" s="167">
        <f t="shared" si="725"/>
        <v>17.45</v>
      </c>
      <c r="K1050" s="167">
        <f t="shared" si="707"/>
        <v>-2.5385833333333334</v>
      </c>
      <c r="L1050" s="167">
        <f t="shared" si="745"/>
        <v>-2542.4145166666699</v>
      </c>
      <c r="M1050" s="167">
        <f t="shared" si="726"/>
        <v>20339.316133333359</v>
      </c>
      <c r="N1050" s="167">
        <f t="shared" si="708"/>
        <v>-2.6666666666666665</v>
      </c>
      <c r="O1050" s="167">
        <f t="shared" si="742"/>
        <v>-2488.8157333333347</v>
      </c>
      <c r="P1050" s="167">
        <f t="shared" si="727"/>
        <v>19910.525866666678</v>
      </c>
      <c r="Q1050" s="167">
        <f t="shared" si="728"/>
        <v>20124.921000000017</v>
      </c>
      <c r="W1050" s="167">
        <v>62820</v>
      </c>
      <c r="Y1050" s="169">
        <f t="shared" si="729"/>
        <v>41.45</v>
      </c>
      <c r="Z1050" s="167">
        <v>-208.358</v>
      </c>
      <c r="AA1050" s="167">
        <v>-191.667</v>
      </c>
      <c r="AB1050" s="167">
        <f t="shared" si="709"/>
        <v>9.4708181818181814</v>
      </c>
      <c r="AC1050" s="167">
        <f t="shared" si="710"/>
        <v>8.7121363636363629</v>
      </c>
      <c r="AD1050" s="167">
        <f t="shared" si="730"/>
        <v>-200.01249999999999</v>
      </c>
      <c r="AF1050" s="167">
        <f t="shared" si="748"/>
        <v>17.45</v>
      </c>
      <c r="AG1050" s="167">
        <f t="shared" si="731"/>
        <v>-3.4726333333333335</v>
      </c>
      <c r="AH1050" s="167">
        <f t="shared" si="746"/>
        <v>-3207.1131000000019</v>
      </c>
      <c r="AI1050" s="167">
        <f t="shared" si="732"/>
        <v>25656.904800000015</v>
      </c>
      <c r="AJ1050" s="167">
        <f t="shared" si="733"/>
        <v>-3.1944499999999998</v>
      </c>
      <c r="AK1050" s="167">
        <f t="shared" si="747"/>
        <v>-2985.8190000000054</v>
      </c>
      <c r="AL1050" s="167">
        <f t="shared" si="734"/>
        <v>23886.552000000043</v>
      </c>
      <c r="AM1050" s="167">
        <f t="shared" si="735"/>
        <v>24771.728400000029</v>
      </c>
      <c r="AR1050" s="167">
        <v>62820</v>
      </c>
      <c r="AS1050" s="169">
        <f t="shared" si="711"/>
        <v>41.45</v>
      </c>
      <c r="AT1050" s="167">
        <v>-178.886</v>
      </c>
      <c r="AU1050" s="167">
        <v>-240.221</v>
      </c>
      <c r="AV1050" s="167">
        <f t="shared" si="712"/>
        <v>8.1311818181818172</v>
      </c>
      <c r="AW1050" s="167">
        <f t="shared" si="713"/>
        <v>10.919136363636364</v>
      </c>
      <c r="AY1050" s="167">
        <f t="shared" si="736"/>
        <v>17.45</v>
      </c>
      <c r="AZ1050" s="167">
        <f t="shared" si="737"/>
        <v>-2.9814333333333334</v>
      </c>
      <c r="BA1050" s="167">
        <f t="shared" si="743"/>
        <v>-2924.834650000003</v>
      </c>
      <c r="BB1050" s="167">
        <f t="shared" si="738"/>
        <v>23398.677200000024</v>
      </c>
      <c r="BC1050" s="167">
        <f t="shared" si="739"/>
        <v>-4.003683333333333</v>
      </c>
      <c r="BD1050" s="167">
        <f t="shared" si="744"/>
        <v>-4181.1552166666679</v>
      </c>
      <c r="BE1050" s="167">
        <f t="shared" si="740"/>
        <v>33449.241733333343</v>
      </c>
      <c r="BF1050" s="167">
        <f t="shared" si="741"/>
        <v>28423.959466666682</v>
      </c>
      <c r="BK1050" s="167">
        <v>62820</v>
      </c>
      <c r="BL1050" s="169">
        <v>41.45</v>
      </c>
      <c r="BM1050" s="167">
        <v>-131.886</v>
      </c>
      <c r="BN1050" s="167">
        <v>-158.815</v>
      </c>
      <c r="BO1050" s="167">
        <f t="shared" si="714"/>
        <v>5.9948181818181814</v>
      </c>
      <c r="BP1050" s="167">
        <f t="shared" si="715"/>
        <v>7.2188636363636363</v>
      </c>
      <c r="BU1050" s="167">
        <v>62820</v>
      </c>
      <c r="BV1050" s="169">
        <v>41.45</v>
      </c>
      <c r="BW1050" s="167">
        <v>-127.276</v>
      </c>
      <c r="BX1050" s="167">
        <v>-146.13900000000001</v>
      </c>
      <c r="BY1050" s="167">
        <f t="shared" si="716"/>
        <v>5.7852727272727273</v>
      </c>
      <c r="BZ1050" s="167">
        <f t="shared" si="717"/>
        <v>6.6426818181818188</v>
      </c>
      <c r="CE1050" s="167">
        <v>62820</v>
      </c>
      <c r="CF1050" s="169">
        <f t="shared" si="718"/>
        <v>41.45</v>
      </c>
      <c r="CG1050" s="167">
        <v>-71.704999999999998</v>
      </c>
      <c r="CH1050" s="167">
        <v>-132.548</v>
      </c>
      <c r="CI1050" s="167">
        <f t="shared" si="719"/>
        <v>3.2593181818181818</v>
      </c>
      <c r="CJ1050" s="167">
        <f t="shared" si="720"/>
        <v>6.024909090909091</v>
      </c>
      <c r="CO1050" s="167">
        <v>62820</v>
      </c>
      <c r="CP1050" s="169">
        <f t="shared" si="721"/>
        <v>41.45</v>
      </c>
      <c r="CQ1050" s="167">
        <v>-165.23599999999999</v>
      </c>
      <c r="CR1050" s="167">
        <v>-166.76599999999999</v>
      </c>
      <c r="CS1050" s="167">
        <f t="shared" si="722"/>
        <v>7.510727272727272</v>
      </c>
      <c r="CT1050" s="167">
        <f t="shared" si="723"/>
        <v>7.5802727272727273</v>
      </c>
    </row>
    <row r="1051" spans="2:98">
      <c r="B1051" s="167">
        <f t="shared" si="724"/>
        <v>1048</v>
      </c>
      <c r="C1051" s="167">
        <v>62880</v>
      </c>
      <c r="D1051" s="169">
        <v>41.466666666666669</v>
      </c>
      <c r="E1051" s="167">
        <v>-150.935</v>
      </c>
      <c r="F1051" s="167">
        <v>-157.52099999999999</v>
      </c>
      <c r="G1051" s="167">
        <f t="shared" si="705"/>
        <v>6.8606818181818179</v>
      </c>
      <c r="H1051" s="167">
        <f t="shared" si="706"/>
        <v>7.1600454545454539</v>
      </c>
      <c r="J1051" s="167">
        <f t="shared" si="725"/>
        <v>17.466666666666665</v>
      </c>
      <c r="K1051" s="167">
        <f t="shared" si="707"/>
        <v>-2.5155833333333333</v>
      </c>
      <c r="L1051" s="167">
        <f t="shared" si="745"/>
        <v>-2544.9301000000032</v>
      </c>
      <c r="M1051" s="167">
        <f t="shared" si="726"/>
        <v>20359.440800000026</v>
      </c>
      <c r="N1051" s="167">
        <f t="shared" si="708"/>
        <v>-2.6253499999999996</v>
      </c>
      <c r="O1051" s="167">
        <f t="shared" si="742"/>
        <v>-2491.4410833333345</v>
      </c>
      <c r="P1051" s="167">
        <f t="shared" si="727"/>
        <v>19931.528666666676</v>
      </c>
      <c r="Q1051" s="167">
        <f t="shared" si="728"/>
        <v>20145.484733333353</v>
      </c>
      <c r="W1051" s="167">
        <v>62880</v>
      </c>
      <c r="Y1051" s="169">
        <f t="shared" si="729"/>
        <v>41.466666666666669</v>
      </c>
      <c r="Z1051" s="167">
        <v>-209.12200000000001</v>
      </c>
      <c r="AA1051" s="167">
        <v>-189.035</v>
      </c>
      <c r="AB1051" s="167">
        <f t="shared" si="709"/>
        <v>9.5055454545454552</v>
      </c>
      <c r="AC1051" s="167">
        <f t="shared" si="710"/>
        <v>8.5924999999999994</v>
      </c>
      <c r="AD1051" s="167">
        <f t="shared" si="730"/>
        <v>-199.07850000000002</v>
      </c>
      <c r="AF1051" s="167">
        <f t="shared" si="748"/>
        <v>17.466666666666665</v>
      </c>
      <c r="AG1051" s="167">
        <f t="shared" si="731"/>
        <v>-3.4853666666666667</v>
      </c>
      <c r="AH1051" s="167">
        <f t="shared" si="746"/>
        <v>-3210.5984666666686</v>
      </c>
      <c r="AI1051" s="167">
        <f t="shared" si="732"/>
        <v>25684.787733333349</v>
      </c>
      <c r="AJ1051" s="167">
        <f t="shared" si="733"/>
        <v>-3.1505833333333331</v>
      </c>
      <c r="AK1051" s="167">
        <f t="shared" si="747"/>
        <v>-2988.969583333339</v>
      </c>
      <c r="AL1051" s="167">
        <f t="shared" si="734"/>
        <v>23911.756666666712</v>
      </c>
      <c r="AM1051" s="167">
        <f t="shared" si="735"/>
        <v>24798.272200000029</v>
      </c>
      <c r="AR1051" s="167">
        <v>62880</v>
      </c>
      <c r="AS1051" s="169">
        <f t="shared" si="711"/>
        <v>41.466666666666669</v>
      </c>
      <c r="AT1051" s="167">
        <v>-178.90600000000001</v>
      </c>
      <c r="AU1051" s="167">
        <v>-240.154</v>
      </c>
      <c r="AV1051" s="167">
        <f t="shared" si="712"/>
        <v>8.132090909090909</v>
      </c>
      <c r="AW1051" s="167">
        <f t="shared" si="713"/>
        <v>10.91609090909091</v>
      </c>
      <c r="AY1051" s="167">
        <f t="shared" si="736"/>
        <v>17.466666666666665</v>
      </c>
      <c r="AZ1051" s="167">
        <f t="shared" si="737"/>
        <v>-2.9817666666666667</v>
      </c>
      <c r="BA1051" s="167">
        <f t="shared" si="743"/>
        <v>-2927.8164166666697</v>
      </c>
      <c r="BB1051" s="167">
        <f t="shared" si="738"/>
        <v>23422.531333333358</v>
      </c>
      <c r="BC1051" s="167">
        <f t="shared" si="739"/>
        <v>-4.0025666666666666</v>
      </c>
      <c r="BD1051" s="167">
        <f t="shared" si="744"/>
        <v>-4185.1577833333349</v>
      </c>
      <c r="BE1051" s="167">
        <f t="shared" si="740"/>
        <v>33481.262266666679</v>
      </c>
      <c r="BF1051" s="167">
        <f t="shared" si="741"/>
        <v>28451.896800000017</v>
      </c>
      <c r="BK1051" s="167">
        <v>62880</v>
      </c>
      <c r="BL1051" s="169">
        <v>41.466666666666669</v>
      </c>
      <c r="BM1051" s="167">
        <v>-127.768</v>
      </c>
      <c r="BN1051" s="167">
        <v>-159.803</v>
      </c>
      <c r="BO1051" s="167">
        <f t="shared" si="714"/>
        <v>5.8076363636363633</v>
      </c>
      <c r="BP1051" s="167">
        <f t="shared" si="715"/>
        <v>7.2637727272727268</v>
      </c>
      <c r="BU1051" s="167">
        <v>62880</v>
      </c>
      <c r="BV1051" s="169">
        <v>41.466666666666669</v>
      </c>
      <c r="BW1051" s="167">
        <v>-128.21700000000001</v>
      </c>
      <c r="BX1051" s="167">
        <v>-147.31</v>
      </c>
      <c r="BY1051" s="167">
        <f t="shared" si="716"/>
        <v>5.828045454545455</v>
      </c>
      <c r="BZ1051" s="167">
        <f t="shared" si="717"/>
        <v>6.6959090909090913</v>
      </c>
      <c r="CE1051" s="167">
        <v>62880</v>
      </c>
      <c r="CF1051" s="169">
        <f t="shared" si="718"/>
        <v>41.466666666666669</v>
      </c>
      <c r="CG1051" s="167">
        <v>-71.494</v>
      </c>
      <c r="CH1051" s="167">
        <v>-131.55000000000001</v>
      </c>
      <c r="CI1051" s="167">
        <f t="shared" si="719"/>
        <v>3.2497272727272728</v>
      </c>
      <c r="CJ1051" s="167">
        <f t="shared" si="720"/>
        <v>5.9795454545454554</v>
      </c>
      <c r="CO1051" s="167">
        <v>62880</v>
      </c>
      <c r="CP1051" s="169">
        <f t="shared" si="721"/>
        <v>41.466666666666669</v>
      </c>
      <c r="CQ1051" s="167">
        <v>-165.93</v>
      </c>
      <c r="CR1051" s="167">
        <v>-164.48099999999999</v>
      </c>
      <c r="CS1051" s="167">
        <f t="shared" si="722"/>
        <v>7.5422727272727279</v>
      </c>
      <c r="CT1051" s="167">
        <f t="shared" si="723"/>
        <v>7.4764090909090903</v>
      </c>
    </row>
    <row r="1052" spans="2:98">
      <c r="B1052" s="167">
        <f t="shared" si="724"/>
        <v>1049</v>
      </c>
      <c r="C1052" s="167">
        <v>62940</v>
      </c>
      <c r="D1052" s="169">
        <v>41.483333333333334</v>
      </c>
      <c r="E1052" s="167">
        <v>-152.315</v>
      </c>
      <c r="F1052" s="167">
        <v>-159.06</v>
      </c>
      <c r="G1052" s="167">
        <f t="shared" si="705"/>
        <v>6.9234090909090904</v>
      </c>
      <c r="H1052" s="167">
        <f t="shared" si="706"/>
        <v>7.23</v>
      </c>
      <c r="J1052" s="167">
        <f t="shared" si="725"/>
        <v>17.483333333333334</v>
      </c>
      <c r="K1052" s="167">
        <f t="shared" si="707"/>
        <v>-2.5385833333333334</v>
      </c>
      <c r="L1052" s="167">
        <f t="shared" si="745"/>
        <v>-2547.4686833333367</v>
      </c>
      <c r="M1052" s="167">
        <f t="shared" si="726"/>
        <v>20379.749466666693</v>
      </c>
      <c r="N1052" s="167">
        <f t="shared" si="708"/>
        <v>-2.6509999999999998</v>
      </c>
      <c r="O1052" s="167">
        <f t="shared" si="742"/>
        <v>-2494.0920833333344</v>
      </c>
      <c r="P1052" s="167">
        <f t="shared" si="727"/>
        <v>19952.736666666675</v>
      </c>
      <c r="Q1052" s="167">
        <f t="shared" si="728"/>
        <v>20166.243066666684</v>
      </c>
      <c r="W1052" s="167">
        <v>62940</v>
      </c>
      <c r="Y1052" s="169">
        <f t="shared" si="729"/>
        <v>41.483333333333334</v>
      </c>
      <c r="Z1052" s="167">
        <v>-205.762</v>
      </c>
      <c r="AA1052" s="167">
        <v>-187.96600000000001</v>
      </c>
      <c r="AB1052" s="167">
        <f t="shared" si="709"/>
        <v>9.352818181818181</v>
      </c>
      <c r="AC1052" s="167">
        <f t="shared" si="710"/>
        <v>8.5439090909090911</v>
      </c>
      <c r="AD1052" s="167">
        <f t="shared" si="730"/>
        <v>-196.864</v>
      </c>
      <c r="AF1052" s="167">
        <f t="shared" si="748"/>
        <v>17.483333333333334</v>
      </c>
      <c r="AG1052" s="167">
        <f t="shared" si="731"/>
        <v>-3.4293666666666667</v>
      </c>
      <c r="AH1052" s="167">
        <f t="shared" si="746"/>
        <v>-3214.0278333333354</v>
      </c>
      <c r="AI1052" s="167">
        <f t="shared" si="732"/>
        <v>25712.222666666683</v>
      </c>
      <c r="AJ1052" s="167">
        <f t="shared" si="733"/>
        <v>-3.1327666666666669</v>
      </c>
      <c r="AK1052" s="167">
        <f t="shared" si="747"/>
        <v>-2992.1023500000056</v>
      </c>
      <c r="AL1052" s="167">
        <f t="shared" si="734"/>
        <v>23936.818800000045</v>
      </c>
      <c r="AM1052" s="167">
        <f t="shared" si="735"/>
        <v>24824.520733333364</v>
      </c>
      <c r="AR1052" s="167">
        <v>62940</v>
      </c>
      <c r="AS1052" s="169">
        <f t="shared" si="711"/>
        <v>41.483333333333334</v>
      </c>
      <c r="AT1052" s="167">
        <v>-179.172</v>
      </c>
      <c r="AU1052" s="167">
        <v>-238.05600000000001</v>
      </c>
      <c r="AV1052" s="167">
        <f t="shared" si="712"/>
        <v>8.1441818181818189</v>
      </c>
      <c r="AW1052" s="167">
        <f t="shared" si="713"/>
        <v>10.820727272727273</v>
      </c>
      <c r="AY1052" s="167">
        <f t="shared" si="736"/>
        <v>17.483333333333334</v>
      </c>
      <c r="AZ1052" s="167">
        <f t="shared" si="737"/>
        <v>-2.9861999999999997</v>
      </c>
      <c r="BA1052" s="167">
        <f t="shared" si="743"/>
        <v>-2930.8026166666696</v>
      </c>
      <c r="BB1052" s="167">
        <f t="shared" si="738"/>
        <v>23446.420933333357</v>
      </c>
      <c r="BC1052" s="167">
        <f t="shared" si="739"/>
        <v>-3.9676</v>
      </c>
      <c r="BD1052" s="167">
        <f t="shared" si="744"/>
        <v>-4189.1253833333349</v>
      </c>
      <c r="BE1052" s="167">
        <f t="shared" si="740"/>
        <v>33513.003066666679</v>
      </c>
      <c r="BF1052" s="167">
        <f t="shared" si="741"/>
        <v>28479.712000000018</v>
      </c>
      <c r="BK1052" s="167">
        <v>62940</v>
      </c>
      <c r="BL1052" s="169">
        <v>41.483333333333334</v>
      </c>
      <c r="BM1052" s="167">
        <v>-130.34399999999999</v>
      </c>
      <c r="BN1052" s="167">
        <v>-157.75</v>
      </c>
      <c r="BO1052" s="167">
        <f t="shared" si="714"/>
        <v>5.9247272727272726</v>
      </c>
      <c r="BP1052" s="167">
        <f t="shared" si="715"/>
        <v>7.1704545454545459</v>
      </c>
      <c r="BU1052" s="167">
        <v>62940</v>
      </c>
      <c r="BV1052" s="169">
        <v>41.483333333333334</v>
      </c>
      <c r="BW1052" s="167">
        <v>-128.52600000000001</v>
      </c>
      <c r="BX1052" s="167">
        <v>-145.70699999999999</v>
      </c>
      <c r="BY1052" s="167">
        <f t="shared" si="716"/>
        <v>5.8420909090909099</v>
      </c>
      <c r="BZ1052" s="167">
        <f t="shared" si="717"/>
        <v>6.623045454545454</v>
      </c>
      <c r="CE1052" s="167">
        <v>62940</v>
      </c>
      <c r="CF1052" s="169">
        <f t="shared" si="718"/>
        <v>41.483333333333334</v>
      </c>
      <c r="CG1052" s="167">
        <v>-72.457999999999998</v>
      </c>
      <c r="CH1052" s="167">
        <v>-130.81800000000001</v>
      </c>
      <c r="CI1052" s="167">
        <f t="shared" si="719"/>
        <v>3.2935454545454546</v>
      </c>
      <c r="CJ1052" s="167">
        <f t="shared" si="720"/>
        <v>5.9462727272727278</v>
      </c>
      <c r="CO1052" s="167">
        <v>62940</v>
      </c>
      <c r="CP1052" s="169">
        <f t="shared" si="721"/>
        <v>41.483333333333334</v>
      </c>
      <c r="CQ1052" s="167">
        <v>-163.47300000000001</v>
      </c>
      <c r="CR1052" s="167">
        <v>-165.958</v>
      </c>
      <c r="CS1052" s="167">
        <f t="shared" si="722"/>
        <v>7.4305909090909097</v>
      </c>
      <c r="CT1052" s="167">
        <f t="shared" si="723"/>
        <v>7.5435454545454546</v>
      </c>
    </row>
    <row r="1053" spans="2:98">
      <c r="B1053" s="167">
        <f t="shared" si="724"/>
        <v>1050</v>
      </c>
      <c r="C1053" s="167">
        <v>63000</v>
      </c>
      <c r="D1053" s="169">
        <v>41.5</v>
      </c>
      <c r="E1053" s="167">
        <v>-154.61600000000001</v>
      </c>
      <c r="F1053" s="167">
        <v>-159.83000000000001</v>
      </c>
      <c r="G1053" s="167">
        <f t="shared" si="705"/>
        <v>7.0280000000000005</v>
      </c>
      <c r="H1053" s="167">
        <f t="shared" si="706"/>
        <v>7.2650000000000006</v>
      </c>
      <c r="J1053" s="167">
        <f t="shared" si="725"/>
        <v>17.5</v>
      </c>
      <c r="K1053" s="167">
        <f t="shared" si="707"/>
        <v>-2.5769333333333337</v>
      </c>
      <c r="L1053" s="167">
        <f t="shared" si="745"/>
        <v>-2550.04561666667</v>
      </c>
      <c r="M1053" s="167">
        <f t="shared" si="726"/>
        <v>20400.36493333336</v>
      </c>
      <c r="N1053" s="167">
        <f t="shared" si="708"/>
        <v>-2.6638333333333337</v>
      </c>
      <c r="O1053" s="167">
        <f t="shared" si="742"/>
        <v>-2496.7559166666679</v>
      </c>
      <c r="P1053" s="167">
        <f t="shared" si="727"/>
        <v>19974.047333333343</v>
      </c>
      <c r="Q1053" s="167">
        <f t="shared" si="728"/>
        <v>20187.206133333351</v>
      </c>
      <c r="W1053" s="167">
        <v>63000</v>
      </c>
      <c r="Y1053" s="169">
        <f t="shared" si="729"/>
        <v>41.5</v>
      </c>
      <c r="Z1053" s="167">
        <v>-212.83199999999999</v>
      </c>
      <c r="AA1053" s="167">
        <v>-185.19300000000001</v>
      </c>
      <c r="AB1053" s="167">
        <f t="shared" si="709"/>
        <v>9.6741818181818182</v>
      </c>
      <c r="AC1053" s="167">
        <f t="shared" si="710"/>
        <v>8.4178636363636361</v>
      </c>
      <c r="AD1053" s="167">
        <f t="shared" si="730"/>
        <v>-199.01249999999999</v>
      </c>
      <c r="AF1053" s="167">
        <f t="shared" si="748"/>
        <v>17.5</v>
      </c>
      <c r="AG1053" s="167">
        <f t="shared" si="731"/>
        <v>-3.5471999999999997</v>
      </c>
      <c r="AH1053" s="167">
        <f t="shared" si="746"/>
        <v>-3217.5750333333353</v>
      </c>
      <c r="AI1053" s="167">
        <f t="shared" si="732"/>
        <v>25740.600266666683</v>
      </c>
      <c r="AJ1053" s="167">
        <f t="shared" si="733"/>
        <v>-3.0865500000000003</v>
      </c>
      <c r="AK1053" s="167">
        <f t="shared" si="747"/>
        <v>-2995.1889000000056</v>
      </c>
      <c r="AL1053" s="167">
        <f t="shared" si="734"/>
        <v>23961.511200000044</v>
      </c>
      <c r="AM1053" s="167">
        <f t="shared" si="735"/>
        <v>24851.055733333364</v>
      </c>
      <c r="AR1053" s="167">
        <v>63000</v>
      </c>
      <c r="AS1053" s="169">
        <f t="shared" si="711"/>
        <v>41.5</v>
      </c>
      <c r="AT1053" s="167">
        <v>-180.233</v>
      </c>
      <c r="AU1053" s="167">
        <v>-240.29300000000001</v>
      </c>
      <c r="AV1053" s="167">
        <f t="shared" si="712"/>
        <v>8.1924090909090914</v>
      </c>
      <c r="AW1053" s="167">
        <f t="shared" si="713"/>
        <v>10.922409090909092</v>
      </c>
      <c r="AY1053" s="167">
        <f t="shared" si="736"/>
        <v>17.5</v>
      </c>
      <c r="AZ1053" s="167">
        <f t="shared" si="737"/>
        <v>-3.0038833333333335</v>
      </c>
      <c r="BA1053" s="167">
        <f t="shared" si="743"/>
        <v>-2933.8065000000029</v>
      </c>
      <c r="BB1053" s="167">
        <f t="shared" si="738"/>
        <v>23470.452000000023</v>
      </c>
      <c r="BC1053" s="167">
        <f t="shared" si="739"/>
        <v>-4.0048833333333338</v>
      </c>
      <c r="BD1053" s="167">
        <f t="shared" si="744"/>
        <v>-4193.1302666666679</v>
      </c>
      <c r="BE1053" s="167">
        <f t="shared" si="740"/>
        <v>33545.042133333343</v>
      </c>
      <c r="BF1053" s="167">
        <f t="shared" si="741"/>
        <v>28507.747066666685</v>
      </c>
      <c r="BK1053" s="167">
        <v>63000</v>
      </c>
      <c r="BL1053" s="169">
        <v>41.5</v>
      </c>
      <c r="BM1053" s="167">
        <v>-128.09200000000001</v>
      </c>
      <c r="BN1053" s="167">
        <v>-159.834</v>
      </c>
      <c r="BO1053" s="167">
        <f t="shared" si="714"/>
        <v>5.8223636363636366</v>
      </c>
      <c r="BP1053" s="167">
        <f t="shared" si="715"/>
        <v>7.2651818181818184</v>
      </c>
      <c r="BU1053" s="167">
        <v>63000</v>
      </c>
      <c r="BV1053" s="169">
        <v>41.5</v>
      </c>
      <c r="BW1053" s="167">
        <v>-126.288</v>
      </c>
      <c r="BX1053" s="167">
        <v>-145.261</v>
      </c>
      <c r="BY1053" s="167">
        <f t="shared" si="716"/>
        <v>5.7403636363636359</v>
      </c>
      <c r="BZ1053" s="167">
        <f t="shared" si="717"/>
        <v>6.6027727272727272</v>
      </c>
      <c r="CE1053" s="167">
        <v>63000</v>
      </c>
      <c r="CF1053" s="169">
        <f t="shared" si="718"/>
        <v>41.5</v>
      </c>
      <c r="CG1053" s="167">
        <v>-71.302999999999997</v>
      </c>
      <c r="CH1053" s="167">
        <v>-132.82300000000001</v>
      </c>
      <c r="CI1053" s="167">
        <f t="shared" si="719"/>
        <v>3.2410454545454543</v>
      </c>
      <c r="CJ1053" s="167">
        <f t="shared" si="720"/>
        <v>6.0374090909090912</v>
      </c>
      <c r="CO1053" s="167">
        <v>63000</v>
      </c>
      <c r="CP1053" s="169">
        <f t="shared" si="721"/>
        <v>41.5</v>
      </c>
      <c r="CQ1053" s="167">
        <v>-163.30799999999999</v>
      </c>
      <c r="CR1053" s="167">
        <v>-165.49100000000001</v>
      </c>
      <c r="CS1053" s="167">
        <f t="shared" si="722"/>
        <v>7.4230909090909085</v>
      </c>
      <c r="CT1053" s="167">
        <f t="shared" si="723"/>
        <v>7.5223181818181821</v>
      </c>
    </row>
    <row r="1054" spans="2:98">
      <c r="B1054" s="167">
        <f t="shared" si="724"/>
        <v>1051</v>
      </c>
      <c r="C1054" s="167">
        <v>63060</v>
      </c>
      <c r="D1054" s="169">
        <v>41.516666666666666</v>
      </c>
      <c r="E1054" s="167">
        <v>-154.15600000000001</v>
      </c>
      <c r="F1054" s="167">
        <v>-159.09100000000001</v>
      </c>
      <c r="G1054" s="167">
        <f t="shared" si="705"/>
        <v>7.007090909090909</v>
      </c>
      <c r="H1054" s="167">
        <f t="shared" si="706"/>
        <v>7.2314090909090911</v>
      </c>
      <c r="J1054" s="167">
        <f t="shared" si="725"/>
        <v>17.516666666666666</v>
      </c>
      <c r="K1054" s="167">
        <f t="shared" si="707"/>
        <v>-2.5692666666666666</v>
      </c>
      <c r="L1054" s="167">
        <f t="shared" si="745"/>
        <v>-2552.6148833333368</v>
      </c>
      <c r="M1054" s="167">
        <f t="shared" si="726"/>
        <v>20420.919066666695</v>
      </c>
      <c r="N1054" s="167">
        <f t="shared" si="708"/>
        <v>-2.6515166666666667</v>
      </c>
      <c r="O1054" s="167">
        <f t="shared" si="742"/>
        <v>-2499.4074333333347</v>
      </c>
      <c r="P1054" s="167">
        <f t="shared" si="727"/>
        <v>19995.259466666677</v>
      </c>
      <c r="Q1054" s="167">
        <f t="shared" si="728"/>
        <v>20208.089266666684</v>
      </c>
      <c r="W1054" s="167">
        <v>63060</v>
      </c>
      <c r="Y1054" s="169">
        <f t="shared" si="729"/>
        <v>41.516666666666666</v>
      </c>
      <c r="Z1054" s="167">
        <v>-211.20099999999999</v>
      </c>
      <c r="AA1054" s="167">
        <v>-186.58799999999999</v>
      </c>
      <c r="AB1054" s="167">
        <f t="shared" si="709"/>
        <v>9.6000454545454534</v>
      </c>
      <c r="AC1054" s="167">
        <f t="shared" si="710"/>
        <v>8.4812727272727262</v>
      </c>
      <c r="AD1054" s="167">
        <f t="shared" si="730"/>
        <v>-198.89449999999999</v>
      </c>
      <c r="AF1054" s="167">
        <f t="shared" si="748"/>
        <v>17.516666666666666</v>
      </c>
      <c r="AG1054" s="167">
        <f t="shared" si="731"/>
        <v>-3.5200166666666663</v>
      </c>
      <c r="AH1054" s="167">
        <f t="shared" si="746"/>
        <v>-3221.0950500000022</v>
      </c>
      <c r="AI1054" s="167">
        <f t="shared" si="732"/>
        <v>25768.760400000017</v>
      </c>
      <c r="AJ1054" s="167">
        <f t="shared" si="733"/>
        <v>-3.1097999999999999</v>
      </c>
      <c r="AK1054" s="167">
        <f t="shared" si="747"/>
        <v>-2998.2987000000057</v>
      </c>
      <c r="AL1054" s="167">
        <f t="shared" si="734"/>
        <v>23986.389600000046</v>
      </c>
      <c r="AM1054" s="167">
        <f t="shared" si="735"/>
        <v>24877.575000000033</v>
      </c>
      <c r="AR1054" s="167">
        <v>63060</v>
      </c>
      <c r="AS1054" s="169">
        <f t="shared" si="711"/>
        <v>41.516666666666666</v>
      </c>
      <c r="AT1054" s="167">
        <v>-181.262</v>
      </c>
      <c r="AU1054" s="167">
        <v>-238.952</v>
      </c>
      <c r="AV1054" s="167">
        <f t="shared" si="712"/>
        <v>8.2391818181818177</v>
      </c>
      <c r="AW1054" s="167">
        <f t="shared" si="713"/>
        <v>10.861454545454546</v>
      </c>
      <c r="AY1054" s="167">
        <f t="shared" si="736"/>
        <v>17.516666666666666</v>
      </c>
      <c r="AZ1054" s="167">
        <f t="shared" si="737"/>
        <v>-3.0210333333333335</v>
      </c>
      <c r="BA1054" s="167">
        <f t="shared" si="743"/>
        <v>-2936.8275333333363</v>
      </c>
      <c r="BB1054" s="167">
        <f t="shared" si="738"/>
        <v>23494.62026666669</v>
      </c>
      <c r="BC1054" s="167">
        <f t="shared" si="739"/>
        <v>-3.982533333333333</v>
      </c>
      <c r="BD1054" s="167">
        <f t="shared" si="744"/>
        <v>-4197.1128000000017</v>
      </c>
      <c r="BE1054" s="167">
        <f t="shared" si="740"/>
        <v>33576.902400000014</v>
      </c>
      <c r="BF1054" s="167">
        <f t="shared" si="741"/>
        <v>28535.76133333335</v>
      </c>
      <c r="BK1054" s="167">
        <v>63060</v>
      </c>
      <c r="BL1054" s="169">
        <v>41.516666666666666</v>
      </c>
      <c r="BM1054" s="167">
        <v>-130.54400000000001</v>
      </c>
      <c r="BN1054" s="167">
        <v>-159.03100000000001</v>
      </c>
      <c r="BO1054" s="167">
        <f t="shared" si="714"/>
        <v>5.9338181818181823</v>
      </c>
      <c r="BP1054" s="167">
        <f t="shared" si="715"/>
        <v>7.2286818181818182</v>
      </c>
      <c r="BU1054" s="167">
        <v>63060</v>
      </c>
      <c r="BV1054" s="169">
        <v>41.516666666666666</v>
      </c>
      <c r="BW1054" s="167">
        <v>-126.196</v>
      </c>
      <c r="BX1054" s="167">
        <v>-147.078</v>
      </c>
      <c r="BY1054" s="167">
        <f t="shared" si="716"/>
        <v>5.7361818181818185</v>
      </c>
      <c r="BZ1054" s="167">
        <f t="shared" si="717"/>
        <v>6.6853636363636362</v>
      </c>
      <c r="CE1054" s="167">
        <v>63060</v>
      </c>
      <c r="CF1054" s="169">
        <f t="shared" si="718"/>
        <v>41.516666666666666</v>
      </c>
      <c r="CG1054" s="167">
        <v>-71.988</v>
      </c>
      <c r="CH1054" s="167">
        <v>-132.208</v>
      </c>
      <c r="CI1054" s="167">
        <f t="shared" si="719"/>
        <v>3.2721818181818181</v>
      </c>
      <c r="CJ1054" s="167">
        <f t="shared" si="720"/>
        <v>6.0094545454545454</v>
      </c>
      <c r="CO1054" s="167">
        <v>63060</v>
      </c>
      <c r="CP1054" s="169">
        <f t="shared" si="721"/>
        <v>41.516666666666666</v>
      </c>
      <c r="CQ1054" s="167">
        <v>-164.029</v>
      </c>
      <c r="CR1054" s="167">
        <v>-164.434</v>
      </c>
      <c r="CS1054" s="167">
        <f t="shared" si="722"/>
        <v>7.4558636363636364</v>
      </c>
      <c r="CT1054" s="167">
        <f t="shared" si="723"/>
        <v>7.4742727272727274</v>
      </c>
    </row>
    <row r="1055" spans="2:98">
      <c r="B1055" s="167">
        <f t="shared" si="724"/>
        <v>1052</v>
      </c>
      <c r="C1055" s="167">
        <v>63120</v>
      </c>
      <c r="D1055" s="169">
        <v>41.533333333333331</v>
      </c>
      <c r="E1055" s="167">
        <v>-152.77500000000001</v>
      </c>
      <c r="F1055" s="167">
        <v>-159.41499999999999</v>
      </c>
      <c r="G1055" s="167">
        <f t="shared" si="705"/>
        <v>6.9443181818181818</v>
      </c>
      <c r="H1055" s="167">
        <f t="shared" si="706"/>
        <v>7.2461363636363636</v>
      </c>
      <c r="J1055" s="167">
        <f t="shared" si="725"/>
        <v>17.533333333333335</v>
      </c>
      <c r="K1055" s="167">
        <f t="shared" si="707"/>
        <v>-2.5462500000000001</v>
      </c>
      <c r="L1055" s="167">
        <f t="shared" si="745"/>
        <v>-2555.1611333333367</v>
      </c>
      <c r="M1055" s="167">
        <f t="shared" si="726"/>
        <v>20441.289066666694</v>
      </c>
      <c r="N1055" s="167">
        <f t="shared" si="708"/>
        <v>-2.6569166666666666</v>
      </c>
      <c r="O1055" s="167">
        <f t="shared" si="742"/>
        <v>-2502.0643500000015</v>
      </c>
      <c r="P1055" s="167">
        <f t="shared" si="727"/>
        <v>20016.514800000012</v>
      </c>
      <c r="Q1055" s="167">
        <f t="shared" si="728"/>
        <v>20228.901933333353</v>
      </c>
      <c r="W1055" s="167">
        <v>63120</v>
      </c>
      <c r="Y1055" s="169">
        <f t="shared" si="729"/>
        <v>41.533333333333331</v>
      </c>
      <c r="Z1055" s="167">
        <v>-208.142</v>
      </c>
      <c r="AA1055" s="167">
        <v>-189.65</v>
      </c>
      <c r="AB1055" s="167">
        <f t="shared" si="709"/>
        <v>9.4610000000000003</v>
      </c>
      <c r="AC1055" s="167">
        <f t="shared" si="710"/>
        <v>8.620454545454546</v>
      </c>
      <c r="AD1055" s="167">
        <f t="shared" si="730"/>
        <v>-198.89600000000002</v>
      </c>
      <c r="AF1055" s="167">
        <f t="shared" si="748"/>
        <v>17.533333333333335</v>
      </c>
      <c r="AG1055" s="167">
        <f t="shared" si="731"/>
        <v>-3.4690333333333334</v>
      </c>
      <c r="AH1055" s="167">
        <f t="shared" si="746"/>
        <v>-3224.5640833333355</v>
      </c>
      <c r="AI1055" s="167">
        <f t="shared" si="732"/>
        <v>25796.512666666684</v>
      </c>
      <c r="AJ1055" s="167">
        <f t="shared" si="733"/>
        <v>-3.1608333333333336</v>
      </c>
      <c r="AK1055" s="167">
        <f t="shared" si="747"/>
        <v>-3001.4595333333391</v>
      </c>
      <c r="AL1055" s="167">
        <f t="shared" si="734"/>
        <v>24011.676266666713</v>
      </c>
      <c r="AM1055" s="167">
        <f t="shared" si="735"/>
        <v>24904.094466666698</v>
      </c>
      <c r="AR1055" s="167">
        <v>63120</v>
      </c>
      <c r="AS1055" s="169">
        <f t="shared" si="711"/>
        <v>41.533333333333331</v>
      </c>
      <c r="AT1055" s="167">
        <v>-177.98699999999999</v>
      </c>
      <c r="AU1055" s="167">
        <v>-242.10400000000001</v>
      </c>
      <c r="AV1055" s="167">
        <f t="shared" si="712"/>
        <v>8.0903181818181817</v>
      </c>
      <c r="AW1055" s="167">
        <f t="shared" si="713"/>
        <v>11.004727272727273</v>
      </c>
      <c r="AY1055" s="167">
        <f t="shared" si="736"/>
        <v>17.533333333333335</v>
      </c>
      <c r="AZ1055" s="167">
        <f t="shared" si="737"/>
        <v>-2.96645</v>
      </c>
      <c r="BA1055" s="167">
        <f t="shared" si="743"/>
        <v>-2939.7939833333362</v>
      </c>
      <c r="BB1055" s="167">
        <f t="shared" si="738"/>
        <v>23518.35186666669</v>
      </c>
      <c r="BC1055" s="167">
        <f t="shared" si="739"/>
        <v>-4.0350666666666672</v>
      </c>
      <c r="BD1055" s="167">
        <f t="shared" si="744"/>
        <v>-4201.1478666666681</v>
      </c>
      <c r="BE1055" s="167">
        <f t="shared" si="740"/>
        <v>33609.182933333344</v>
      </c>
      <c r="BF1055" s="167">
        <f t="shared" si="741"/>
        <v>28563.767400000019</v>
      </c>
      <c r="BK1055" s="167">
        <v>63120</v>
      </c>
      <c r="BL1055" s="169">
        <v>41.533333333333331</v>
      </c>
      <c r="BM1055" s="167">
        <v>-128.24600000000001</v>
      </c>
      <c r="BN1055" s="167">
        <v>-159.572</v>
      </c>
      <c r="BO1055" s="167">
        <f t="shared" si="714"/>
        <v>5.8293636363636372</v>
      </c>
      <c r="BP1055" s="167">
        <f t="shared" si="715"/>
        <v>7.2532727272727273</v>
      </c>
      <c r="BU1055" s="167">
        <v>63120</v>
      </c>
      <c r="BV1055" s="169">
        <v>41.533333333333331</v>
      </c>
      <c r="BW1055" s="167">
        <v>-126.474</v>
      </c>
      <c r="BX1055" s="167">
        <v>-146.16999999999999</v>
      </c>
      <c r="BY1055" s="167">
        <f t="shared" si="716"/>
        <v>5.7488181818181818</v>
      </c>
      <c r="BZ1055" s="167">
        <f t="shared" si="717"/>
        <v>6.6440909090909086</v>
      </c>
      <c r="CE1055" s="167">
        <v>63120</v>
      </c>
      <c r="CF1055" s="169">
        <f t="shared" si="718"/>
        <v>41.533333333333331</v>
      </c>
      <c r="CG1055" s="167">
        <v>-71.668000000000006</v>
      </c>
      <c r="CH1055" s="167">
        <v>-134.971</v>
      </c>
      <c r="CI1055" s="167">
        <f t="shared" si="719"/>
        <v>3.2576363636363639</v>
      </c>
      <c r="CJ1055" s="167">
        <f t="shared" si="720"/>
        <v>6.1350454545454545</v>
      </c>
      <c r="CO1055" s="167">
        <v>63120</v>
      </c>
      <c r="CP1055" s="169">
        <f t="shared" si="721"/>
        <v>41.533333333333331</v>
      </c>
      <c r="CQ1055" s="167">
        <v>-163.214</v>
      </c>
      <c r="CR1055" s="167">
        <v>-165.50299999999999</v>
      </c>
      <c r="CS1055" s="167">
        <f t="shared" si="722"/>
        <v>7.4188181818181818</v>
      </c>
      <c r="CT1055" s="167">
        <f t="shared" si="723"/>
        <v>7.5228636363636356</v>
      </c>
    </row>
    <row r="1056" spans="2:98">
      <c r="B1056" s="167">
        <f t="shared" si="724"/>
        <v>1053</v>
      </c>
      <c r="C1056" s="167">
        <v>63180</v>
      </c>
      <c r="D1056" s="169">
        <v>41.55</v>
      </c>
      <c r="E1056" s="167">
        <v>-152.77500000000001</v>
      </c>
      <c r="F1056" s="167">
        <v>-158.07499999999999</v>
      </c>
      <c r="G1056" s="167">
        <f t="shared" si="705"/>
        <v>6.9443181818181818</v>
      </c>
      <c r="H1056" s="167">
        <f t="shared" si="706"/>
        <v>7.1852272727272721</v>
      </c>
      <c r="J1056" s="167">
        <f t="shared" si="725"/>
        <v>17.55</v>
      </c>
      <c r="K1056" s="167">
        <f t="shared" si="707"/>
        <v>-2.5462500000000001</v>
      </c>
      <c r="L1056" s="167">
        <f t="shared" si="745"/>
        <v>-2557.7073833333366</v>
      </c>
      <c r="M1056" s="167">
        <f t="shared" si="726"/>
        <v>20461.659066666693</v>
      </c>
      <c r="N1056" s="167">
        <f t="shared" si="708"/>
        <v>-2.6345833333333331</v>
      </c>
      <c r="O1056" s="167">
        <f t="shared" si="742"/>
        <v>-2504.6989333333349</v>
      </c>
      <c r="P1056" s="167">
        <f t="shared" si="727"/>
        <v>20037.591466666679</v>
      </c>
      <c r="Q1056" s="167">
        <f t="shared" si="728"/>
        <v>20249.625266666684</v>
      </c>
      <c r="W1056" s="167">
        <v>63180</v>
      </c>
      <c r="Y1056" s="169">
        <f t="shared" si="729"/>
        <v>41.55</v>
      </c>
      <c r="Z1056" s="167">
        <v>-206.81700000000001</v>
      </c>
      <c r="AA1056" s="167">
        <v>-189.68299999999999</v>
      </c>
      <c r="AB1056" s="167">
        <f t="shared" si="709"/>
        <v>9.4007727272727273</v>
      </c>
      <c r="AC1056" s="167">
        <f t="shared" si="710"/>
        <v>8.6219545454545443</v>
      </c>
      <c r="AD1056" s="167">
        <f t="shared" si="730"/>
        <v>-198.25</v>
      </c>
      <c r="AF1056" s="167">
        <f t="shared" si="748"/>
        <v>17.55</v>
      </c>
      <c r="AG1056" s="167">
        <f t="shared" si="731"/>
        <v>-3.4469500000000002</v>
      </c>
      <c r="AH1056" s="167">
        <f t="shared" si="746"/>
        <v>-3228.0110333333355</v>
      </c>
      <c r="AI1056" s="167">
        <f t="shared" si="732"/>
        <v>25824.088266666684</v>
      </c>
      <c r="AJ1056" s="167">
        <f t="shared" si="733"/>
        <v>-3.1613833333333332</v>
      </c>
      <c r="AK1056" s="167">
        <f t="shared" si="747"/>
        <v>-3004.6209166666722</v>
      </c>
      <c r="AL1056" s="167">
        <f t="shared" si="734"/>
        <v>24036.967333333378</v>
      </c>
      <c r="AM1056" s="167">
        <f t="shared" si="735"/>
        <v>24930.527800000033</v>
      </c>
      <c r="AR1056" s="167">
        <v>63180</v>
      </c>
      <c r="AS1056" s="169">
        <f t="shared" si="711"/>
        <v>41.55</v>
      </c>
      <c r="AT1056" s="167">
        <v>-178.613</v>
      </c>
      <c r="AU1056" s="167">
        <v>-240.048</v>
      </c>
      <c r="AV1056" s="167">
        <f t="shared" si="712"/>
        <v>8.1187727272727273</v>
      </c>
      <c r="AW1056" s="167">
        <f t="shared" si="713"/>
        <v>10.911272727272728</v>
      </c>
      <c r="AY1056" s="167">
        <f t="shared" si="736"/>
        <v>17.55</v>
      </c>
      <c r="AZ1056" s="167">
        <f t="shared" si="737"/>
        <v>-2.9768833333333333</v>
      </c>
      <c r="BA1056" s="167">
        <f t="shared" si="743"/>
        <v>-2942.7708666666695</v>
      </c>
      <c r="BB1056" s="167">
        <f t="shared" si="738"/>
        <v>23542.166933333356</v>
      </c>
      <c r="BC1056" s="167">
        <f t="shared" si="739"/>
        <v>-4.0007999999999999</v>
      </c>
      <c r="BD1056" s="167">
        <f t="shared" si="744"/>
        <v>-4205.1486666666679</v>
      </c>
      <c r="BE1056" s="167">
        <f t="shared" si="740"/>
        <v>33641.189333333343</v>
      </c>
      <c r="BF1056" s="167">
        <f t="shared" si="741"/>
        <v>28591.678133333349</v>
      </c>
      <c r="BK1056" s="167">
        <v>63180</v>
      </c>
      <c r="BL1056" s="169">
        <v>41.55</v>
      </c>
      <c r="BM1056" s="167">
        <v>-127.64400000000001</v>
      </c>
      <c r="BN1056" s="167">
        <v>-161.85599999999999</v>
      </c>
      <c r="BO1056" s="167">
        <f t="shared" si="714"/>
        <v>5.8020000000000005</v>
      </c>
      <c r="BP1056" s="167">
        <f t="shared" si="715"/>
        <v>7.3570909090909087</v>
      </c>
      <c r="BU1056" s="167">
        <v>63180</v>
      </c>
      <c r="BV1056" s="169">
        <v>41.55</v>
      </c>
      <c r="BW1056" s="167">
        <v>-127.261</v>
      </c>
      <c r="BX1056" s="167">
        <v>-144.62899999999999</v>
      </c>
      <c r="BY1056" s="167">
        <f t="shared" si="716"/>
        <v>5.7845909090909089</v>
      </c>
      <c r="BZ1056" s="167">
        <f t="shared" si="717"/>
        <v>6.5740454545454545</v>
      </c>
      <c r="CE1056" s="167">
        <v>63180</v>
      </c>
      <c r="CF1056" s="169">
        <f t="shared" si="718"/>
        <v>41.55</v>
      </c>
      <c r="CG1056" s="167">
        <v>-71.733999999999995</v>
      </c>
      <c r="CH1056" s="167">
        <v>-132.36099999999999</v>
      </c>
      <c r="CI1056" s="167">
        <f t="shared" si="719"/>
        <v>3.2606363636363636</v>
      </c>
      <c r="CJ1056" s="167">
        <f t="shared" si="720"/>
        <v>6.0164090909090904</v>
      </c>
      <c r="CO1056" s="167">
        <v>63180</v>
      </c>
      <c r="CP1056" s="169">
        <f t="shared" si="721"/>
        <v>41.55</v>
      </c>
      <c r="CQ1056" s="167">
        <v>-162.04400000000001</v>
      </c>
      <c r="CR1056" s="167">
        <v>-165.02799999999999</v>
      </c>
      <c r="CS1056" s="167">
        <f t="shared" si="722"/>
        <v>7.365636363636364</v>
      </c>
      <c r="CT1056" s="167">
        <f t="shared" si="723"/>
        <v>7.5012727272727266</v>
      </c>
    </row>
    <row r="1057" spans="2:98">
      <c r="B1057" s="167">
        <f t="shared" si="724"/>
        <v>1054</v>
      </c>
      <c r="C1057" s="167">
        <v>63240</v>
      </c>
      <c r="D1057" s="169">
        <v>41.566666666666663</v>
      </c>
      <c r="E1057" s="167">
        <v>-152.315</v>
      </c>
      <c r="F1057" s="167">
        <v>-155.18100000000001</v>
      </c>
      <c r="G1057" s="167">
        <f t="shared" si="705"/>
        <v>6.9234090909090904</v>
      </c>
      <c r="H1057" s="167">
        <f t="shared" si="706"/>
        <v>7.0536818181818184</v>
      </c>
      <c r="J1057" s="167">
        <f t="shared" si="725"/>
        <v>17.566666666666666</v>
      </c>
      <c r="K1057" s="167">
        <f t="shared" si="707"/>
        <v>-2.5385833333333334</v>
      </c>
      <c r="L1057" s="167">
        <f t="shared" si="745"/>
        <v>-2560.24596666667</v>
      </c>
      <c r="M1057" s="167">
        <f t="shared" si="726"/>
        <v>20481.96773333336</v>
      </c>
      <c r="N1057" s="167">
        <f t="shared" si="708"/>
        <v>-2.5863500000000004</v>
      </c>
      <c r="O1057" s="167">
        <f t="shared" si="742"/>
        <v>-2507.285283333335</v>
      </c>
      <c r="P1057" s="167">
        <f t="shared" si="727"/>
        <v>20058.28226666668</v>
      </c>
      <c r="Q1057" s="167">
        <f t="shared" si="728"/>
        <v>20270.125000000022</v>
      </c>
      <c r="W1057" s="167">
        <v>63240</v>
      </c>
      <c r="Y1057" s="169">
        <f t="shared" si="729"/>
        <v>41.566666666666663</v>
      </c>
      <c r="Z1057" s="167">
        <v>-204.15899999999999</v>
      </c>
      <c r="AA1057" s="167">
        <v>-185.43700000000001</v>
      </c>
      <c r="AB1057" s="167">
        <f t="shared" si="709"/>
        <v>9.2799545454545456</v>
      </c>
      <c r="AC1057" s="167">
        <f t="shared" si="710"/>
        <v>8.4289545454545465</v>
      </c>
      <c r="AD1057" s="167">
        <f t="shared" si="730"/>
        <v>-194.798</v>
      </c>
      <c r="AF1057" s="167">
        <f t="shared" si="748"/>
        <v>17.566666666666666</v>
      </c>
      <c r="AG1057" s="167">
        <f t="shared" si="731"/>
        <v>-3.40265</v>
      </c>
      <c r="AH1057" s="167">
        <f t="shared" si="746"/>
        <v>-3231.4136833333355</v>
      </c>
      <c r="AI1057" s="167">
        <f t="shared" si="732"/>
        <v>25851.309466666684</v>
      </c>
      <c r="AJ1057" s="167">
        <f t="shared" si="733"/>
        <v>-3.090616666666667</v>
      </c>
      <c r="AK1057" s="167">
        <f t="shared" si="747"/>
        <v>-3007.711533333339</v>
      </c>
      <c r="AL1057" s="167">
        <f t="shared" si="734"/>
        <v>24061.692266666712</v>
      </c>
      <c r="AM1057" s="167">
        <f t="shared" si="735"/>
        <v>24956.500866666698</v>
      </c>
      <c r="AR1057" s="167">
        <v>63240</v>
      </c>
      <c r="AS1057" s="169">
        <f t="shared" si="711"/>
        <v>41.566666666666663</v>
      </c>
      <c r="AT1057" s="167">
        <v>-177.50899999999999</v>
      </c>
      <c r="AU1057" s="167">
        <v>-240.00200000000001</v>
      </c>
      <c r="AV1057" s="167">
        <f t="shared" si="712"/>
        <v>8.0685909090909078</v>
      </c>
      <c r="AW1057" s="167">
        <f t="shared" si="713"/>
        <v>10.909181818181819</v>
      </c>
      <c r="AY1057" s="167">
        <f t="shared" si="736"/>
        <v>17.566666666666666</v>
      </c>
      <c r="AZ1057" s="167">
        <f t="shared" si="737"/>
        <v>-2.9584833333333331</v>
      </c>
      <c r="BA1057" s="167">
        <f t="shared" si="743"/>
        <v>-2945.7293500000028</v>
      </c>
      <c r="BB1057" s="167">
        <f t="shared" si="738"/>
        <v>23565.834800000022</v>
      </c>
      <c r="BC1057" s="167">
        <f t="shared" si="739"/>
        <v>-4.0000333333333336</v>
      </c>
      <c r="BD1057" s="167">
        <f t="shared" si="744"/>
        <v>-4209.1487000000016</v>
      </c>
      <c r="BE1057" s="167">
        <f t="shared" si="740"/>
        <v>33673.189600000012</v>
      </c>
      <c r="BF1057" s="167">
        <f t="shared" si="741"/>
        <v>28619.512200000019</v>
      </c>
      <c r="BK1057" s="167">
        <v>63240</v>
      </c>
      <c r="BL1057" s="169">
        <v>41.566666666666663</v>
      </c>
      <c r="BM1057" s="167">
        <v>-130.899</v>
      </c>
      <c r="BN1057" s="167">
        <v>-158.321</v>
      </c>
      <c r="BO1057" s="167">
        <f t="shared" si="714"/>
        <v>5.9499545454545455</v>
      </c>
      <c r="BP1057" s="167">
        <f t="shared" si="715"/>
        <v>7.196409090909091</v>
      </c>
      <c r="BU1057" s="167">
        <v>63240</v>
      </c>
      <c r="BV1057" s="169">
        <v>41.566666666666663</v>
      </c>
      <c r="BW1057" s="167">
        <v>-126.08799999999999</v>
      </c>
      <c r="BX1057" s="167">
        <v>-144.41300000000001</v>
      </c>
      <c r="BY1057" s="167">
        <f t="shared" si="716"/>
        <v>5.7312727272727271</v>
      </c>
      <c r="BZ1057" s="167">
        <f t="shared" si="717"/>
        <v>6.5642272727272735</v>
      </c>
      <c r="CE1057" s="167">
        <v>63240</v>
      </c>
      <c r="CF1057" s="169">
        <f t="shared" si="718"/>
        <v>41.566666666666663</v>
      </c>
      <c r="CG1057" s="167">
        <v>-71.710999999999999</v>
      </c>
      <c r="CH1057" s="167">
        <v>-132.971</v>
      </c>
      <c r="CI1057" s="167">
        <f t="shared" si="719"/>
        <v>3.259590909090909</v>
      </c>
      <c r="CJ1057" s="167">
        <f t="shared" si="720"/>
        <v>6.0441363636363636</v>
      </c>
      <c r="CO1057" s="167">
        <v>63240</v>
      </c>
      <c r="CP1057" s="169">
        <f t="shared" si="721"/>
        <v>41.566666666666663</v>
      </c>
      <c r="CQ1057" s="167">
        <v>-165.05199999999999</v>
      </c>
      <c r="CR1057" s="167">
        <v>-164.86199999999999</v>
      </c>
      <c r="CS1057" s="167">
        <f t="shared" si="722"/>
        <v>7.5023636363636363</v>
      </c>
      <c r="CT1057" s="167">
        <f t="shared" si="723"/>
        <v>7.4937272727272726</v>
      </c>
    </row>
    <row r="1058" spans="2:98">
      <c r="B1058" s="167">
        <f t="shared" si="724"/>
        <v>1055</v>
      </c>
      <c r="C1058" s="167">
        <v>63300</v>
      </c>
      <c r="D1058" s="169">
        <v>41.583333333333329</v>
      </c>
      <c r="E1058" s="167">
        <v>-153.542</v>
      </c>
      <c r="F1058" s="167">
        <v>-156.982</v>
      </c>
      <c r="G1058" s="167">
        <f t="shared" si="705"/>
        <v>6.9791818181818179</v>
      </c>
      <c r="H1058" s="167">
        <f t="shared" si="706"/>
        <v>7.1355454545454542</v>
      </c>
      <c r="J1058" s="167">
        <f t="shared" si="725"/>
        <v>17.583333333333332</v>
      </c>
      <c r="K1058" s="167">
        <f t="shared" si="707"/>
        <v>-2.5590333333333333</v>
      </c>
      <c r="L1058" s="167">
        <f t="shared" si="745"/>
        <v>-2562.8050000000035</v>
      </c>
      <c r="M1058" s="167">
        <f t="shared" si="726"/>
        <v>20502.440000000028</v>
      </c>
      <c r="N1058" s="167">
        <f t="shared" si="708"/>
        <v>-2.6163666666666665</v>
      </c>
      <c r="O1058" s="167">
        <f t="shared" si="742"/>
        <v>-2509.9016500000016</v>
      </c>
      <c r="P1058" s="167">
        <f t="shared" si="727"/>
        <v>20079.213200000013</v>
      </c>
      <c r="Q1058" s="167">
        <f t="shared" si="728"/>
        <v>20290.826600000022</v>
      </c>
      <c r="W1058" s="167">
        <v>63300</v>
      </c>
      <c r="Y1058" s="169">
        <f t="shared" si="729"/>
        <v>41.583333333333329</v>
      </c>
      <c r="Z1058" s="167">
        <v>-207.86799999999999</v>
      </c>
      <c r="AA1058" s="167">
        <v>-187.684</v>
      </c>
      <c r="AB1058" s="167">
        <f t="shared" si="709"/>
        <v>9.4485454545454548</v>
      </c>
      <c r="AC1058" s="167">
        <f t="shared" si="710"/>
        <v>8.5310909090909082</v>
      </c>
      <c r="AD1058" s="167">
        <f t="shared" si="730"/>
        <v>-197.77600000000001</v>
      </c>
      <c r="AF1058" s="167">
        <f t="shared" si="748"/>
        <v>17.583333333333332</v>
      </c>
      <c r="AG1058" s="167">
        <f t="shared" si="731"/>
        <v>-3.4644666666666666</v>
      </c>
      <c r="AH1058" s="167">
        <f t="shared" si="746"/>
        <v>-3234.8781500000023</v>
      </c>
      <c r="AI1058" s="167">
        <f t="shared" si="732"/>
        <v>25879.025200000018</v>
      </c>
      <c r="AJ1058" s="167">
        <f t="shared" si="733"/>
        <v>-3.1280666666666668</v>
      </c>
      <c r="AK1058" s="167">
        <f t="shared" si="747"/>
        <v>-3010.8396000000057</v>
      </c>
      <c r="AL1058" s="167">
        <f t="shared" si="734"/>
        <v>24086.716800000046</v>
      </c>
      <c r="AM1058" s="167">
        <f t="shared" si="735"/>
        <v>24982.871000000032</v>
      </c>
      <c r="AR1058" s="167">
        <v>63300</v>
      </c>
      <c r="AS1058" s="169">
        <f t="shared" si="711"/>
        <v>41.583333333333329</v>
      </c>
      <c r="AT1058" s="167">
        <v>-180.09800000000001</v>
      </c>
      <c r="AU1058" s="167">
        <v>-237.68199999999999</v>
      </c>
      <c r="AV1058" s="167">
        <f t="shared" si="712"/>
        <v>8.186272727272728</v>
      </c>
      <c r="AW1058" s="167">
        <f t="shared" si="713"/>
        <v>10.803727272727272</v>
      </c>
      <c r="AY1058" s="167">
        <f t="shared" si="736"/>
        <v>17.583333333333332</v>
      </c>
      <c r="AZ1058" s="167">
        <f t="shared" si="737"/>
        <v>-3.0016333333333334</v>
      </c>
      <c r="BA1058" s="167">
        <f t="shared" si="743"/>
        <v>-2948.7309833333361</v>
      </c>
      <c r="BB1058" s="167">
        <f t="shared" si="738"/>
        <v>23589.847866666689</v>
      </c>
      <c r="BC1058" s="167">
        <f t="shared" si="739"/>
        <v>-3.9613666666666663</v>
      </c>
      <c r="BD1058" s="167">
        <f t="shared" si="744"/>
        <v>-4213.110066666668</v>
      </c>
      <c r="BE1058" s="167">
        <f t="shared" si="740"/>
        <v>33704.880533333344</v>
      </c>
      <c r="BF1058" s="167">
        <f t="shared" si="741"/>
        <v>28647.364200000018</v>
      </c>
      <c r="BK1058" s="167">
        <v>63300</v>
      </c>
      <c r="BL1058" s="169">
        <v>41.583333333333329</v>
      </c>
      <c r="BM1058" s="167">
        <v>-131.63999999999999</v>
      </c>
      <c r="BN1058" s="167">
        <v>-158.38300000000001</v>
      </c>
      <c r="BO1058" s="167">
        <f t="shared" si="714"/>
        <v>5.9836363636363634</v>
      </c>
      <c r="BP1058" s="167">
        <f t="shared" si="715"/>
        <v>7.1992272727272733</v>
      </c>
      <c r="BU1058" s="167">
        <v>63300</v>
      </c>
      <c r="BV1058" s="169">
        <v>41.583333333333329</v>
      </c>
      <c r="BW1058" s="167">
        <v>-127.461</v>
      </c>
      <c r="BX1058" s="167">
        <v>-143.96600000000001</v>
      </c>
      <c r="BY1058" s="167">
        <f t="shared" si="716"/>
        <v>5.7936818181818177</v>
      </c>
      <c r="BZ1058" s="167">
        <f t="shared" si="717"/>
        <v>6.5439090909090911</v>
      </c>
      <c r="CE1058" s="167">
        <v>63300</v>
      </c>
      <c r="CF1058" s="169">
        <f t="shared" si="718"/>
        <v>41.583333333333329</v>
      </c>
      <c r="CG1058" s="167">
        <v>-71.144000000000005</v>
      </c>
      <c r="CH1058" s="167">
        <v>-132.25899999999999</v>
      </c>
      <c r="CI1058" s="167">
        <f t="shared" si="719"/>
        <v>3.2338181818181821</v>
      </c>
      <c r="CJ1058" s="167">
        <f t="shared" si="720"/>
        <v>6.011772727272727</v>
      </c>
      <c r="CO1058" s="167">
        <v>63300</v>
      </c>
      <c r="CP1058" s="169">
        <f t="shared" si="721"/>
        <v>41.583333333333329</v>
      </c>
      <c r="CQ1058" s="167">
        <v>-164.172</v>
      </c>
      <c r="CR1058" s="167">
        <v>-164.24299999999999</v>
      </c>
      <c r="CS1058" s="167">
        <f t="shared" si="722"/>
        <v>7.4623636363636363</v>
      </c>
      <c r="CT1058" s="167">
        <f t="shared" si="723"/>
        <v>7.4655909090909089</v>
      </c>
    </row>
    <row r="1059" spans="2:98">
      <c r="B1059" s="167">
        <f t="shared" si="724"/>
        <v>1056</v>
      </c>
      <c r="C1059" s="167">
        <v>63360</v>
      </c>
      <c r="D1059" s="169">
        <v>41.6</v>
      </c>
      <c r="E1059" s="167">
        <v>-153.23599999999999</v>
      </c>
      <c r="F1059" s="167">
        <v>-157.02799999999999</v>
      </c>
      <c r="G1059" s="167">
        <f t="shared" si="705"/>
        <v>6.9652727272727271</v>
      </c>
      <c r="H1059" s="167">
        <f t="shared" si="706"/>
        <v>7.1376363636363633</v>
      </c>
      <c r="J1059" s="167">
        <f t="shared" si="725"/>
        <v>17.600000000000001</v>
      </c>
      <c r="K1059" s="167">
        <f t="shared" si="707"/>
        <v>-2.5539333333333332</v>
      </c>
      <c r="L1059" s="167">
        <f t="shared" si="745"/>
        <v>-2565.3589333333366</v>
      </c>
      <c r="M1059" s="167">
        <f t="shared" si="726"/>
        <v>20522.871466666693</v>
      </c>
      <c r="N1059" s="167">
        <f t="shared" si="708"/>
        <v>-2.6171333333333333</v>
      </c>
      <c r="O1059" s="167">
        <f t="shared" si="742"/>
        <v>-2512.5187833333348</v>
      </c>
      <c r="P1059" s="167">
        <f t="shared" si="727"/>
        <v>20100.150266666678</v>
      </c>
      <c r="Q1059" s="167">
        <f t="shared" si="728"/>
        <v>20311.510866666686</v>
      </c>
      <c r="W1059" s="167">
        <v>63360</v>
      </c>
      <c r="Y1059" s="169">
        <f t="shared" si="729"/>
        <v>41.6</v>
      </c>
      <c r="Z1059" s="167">
        <v>-204.988</v>
      </c>
      <c r="AA1059" s="167">
        <v>-189.73599999999999</v>
      </c>
      <c r="AB1059" s="167">
        <f t="shared" si="709"/>
        <v>9.3176363636363639</v>
      </c>
      <c r="AC1059" s="167">
        <f t="shared" si="710"/>
        <v>8.6243636363636362</v>
      </c>
      <c r="AD1059" s="167">
        <f t="shared" si="730"/>
        <v>-197.36199999999999</v>
      </c>
      <c r="AF1059" s="167">
        <f t="shared" si="748"/>
        <v>17.600000000000001</v>
      </c>
      <c r="AG1059" s="167">
        <f t="shared" si="731"/>
        <v>-3.4164666666666665</v>
      </c>
      <c r="AH1059" s="167">
        <f t="shared" si="746"/>
        <v>-3238.2946166666688</v>
      </c>
      <c r="AI1059" s="167">
        <f t="shared" si="732"/>
        <v>25906.356933333351</v>
      </c>
      <c r="AJ1059" s="167">
        <f t="shared" si="733"/>
        <v>-3.1622666666666666</v>
      </c>
      <c r="AK1059" s="167">
        <f t="shared" si="747"/>
        <v>-3014.0018666666724</v>
      </c>
      <c r="AL1059" s="167">
        <f t="shared" si="734"/>
        <v>24112.014933333379</v>
      </c>
      <c r="AM1059" s="167">
        <f t="shared" si="735"/>
        <v>25009.185933333363</v>
      </c>
      <c r="AR1059" s="167">
        <v>63360</v>
      </c>
      <c r="AS1059" s="169">
        <f t="shared" si="711"/>
        <v>41.6</v>
      </c>
      <c r="AT1059" s="167">
        <v>-180.565</v>
      </c>
      <c r="AU1059" s="167">
        <v>-241.67400000000001</v>
      </c>
      <c r="AV1059" s="167">
        <f t="shared" si="712"/>
        <v>8.2074999999999996</v>
      </c>
      <c r="AW1059" s="167">
        <f t="shared" si="713"/>
        <v>10.985181818181818</v>
      </c>
      <c r="AY1059" s="167">
        <f t="shared" si="736"/>
        <v>17.600000000000001</v>
      </c>
      <c r="AZ1059" s="167">
        <f t="shared" si="737"/>
        <v>-3.0094166666666666</v>
      </c>
      <c r="BA1059" s="167">
        <f t="shared" si="743"/>
        <v>-2951.7404000000029</v>
      </c>
      <c r="BB1059" s="167">
        <f t="shared" si="738"/>
        <v>23613.923200000023</v>
      </c>
      <c r="BC1059" s="167">
        <f t="shared" si="739"/>
        <v>-4.0278999999999998</v>
      </c>
      <c r="BD1059" s="167">
        <f t="shared" si="744"/>
        <v>-4217.137966666668</v>
      </c>
      <c r="BE1059" s="167">
        <f t="shared" si="740"/>
        <v>33737.103733333344</v>
      </c>
      <c r="BF1059" s="167">
        <f t="shared" si="741"/>
        <v>28675.513466666685</v>
      </c>
      <c r="BK1059" s="167">
        <v>63360</v>
      </c>
      <c r="BL1059" s="169">
        <v>41.6</v>
      </c>
      <c r="BM1059" s="167">
        <v>-130.267</v>
      </c>
      <c r="BN1059" s="167">
        <v>-158.56800000000001</v>
      </c>
      <c r="BO1059" s="167">
        <f t="shared" si="714"/>
        <v>5.9212272727272728</v>
      </c>
      <c r="BP1059" s="167">
        <f t="shared" si="715"/>
        <v>7.2076363636363645</v>
      </c>
      <c r="BU1059" s="167">
        <v>63360</v>
      </c>
      <c r="BV1059" s="169">
        <v>41.6</v>
      </c>
      <c r="BW1059" s="167">
        <v>-127.724</v>
      </c>
      <c r="BX1059" s="167">
        <v>-144.952</v>
      </c>
      <c r="BY1059" s="167">
        <f t="shared" si="716"/>
        <v>5.8056363636363635</v>
      </c>
      <c r="BZ1059" s="167">
        <f t="shared" si="717"/>
        <v>6.5887272727272723</v>
      </c>
      <c r="CE1059" s="167">
        <v>63360</v>
      </c>
      <c r="CF1059" s="169">
        <f t="shared" si="718"/>
        <v>41.6</v>
      </c>
      <c r="CG1059" s="167">
        <v>-71.972999999999999</v>
      </c>
      <c r="CH1059" s="167">
        <v>-133.66800000000001</v>
      </c>
      <c r="CI1059" s="167">
        <f t="shared" si="719"/>
        <v>3.2715000000000001</v>
      </c>
      <c r="CJ1059" s="167">
        <f t="shared" si="720"/>
        <v>6.0758181818181818</v>
      </c>
      <c r="CO1059" s="167">
        <v>63360</v>
      </c>
      <c r="CP1059" s="169">
        <f t="shared" si="721"/>
        <v>41.6</v>
      </c>
      <c r="CQ1059" s="167">
        <v>-163.916</v>
      </c>
      <c r="CR1059" s="167">
        <v>-164.67400000000001</v>
      </c>
      <c r="CS1059" s="167">
        <f t="shared" si="722"/>
        <v>7.4507272727272724</v>
      </c>
      <c r="CT1059" s="167">
        <f t="shared" si="723"/>
        <v>7.4851818181818182</v>
      </c>
    </row>
    <row r="1060" spans="2:98">
      <c r="B1060" s="167">
        <f t="shared" si="724"/>
        <v>1057</v>
      </c>
      <c r="C1060" s="167">
        <v>63420</v>
      </c>
      <c r="D1060" s="169">
        <v>41.616666666666667</v>
      </c>
      <c r="E1060" s="167">
        <v>-153.23599999999999</v>
      </c>
      <c r="F1060" s="167">
        <v>-158.999</v>
      </c>
      <c r="G1060" s="167">
        <f t="shared" si="705"/>
        <v>6.9652727272727271</v>
      </c>
      <c r="H1060" s="167">
        <f t="shared" si="706"/>
        <v>7.2272272727272728</v>
      </c>
      <c r="J1060" s="167">
        <f t="shared" si="725"/>
        <v>17.616666666666667</v>
      </c>
      <c r="K1060" s="167">
        <f t="shared" si="707"/>
        <v>-2.5539333333333332</v>
      </c>
      <c r="L1060" s="167">
        <f t="shared" si="745"/>
        <v>-2567.9128666666697</v>
      </c>
      <c r="M1060" s="167">
        <f t="shared" si="726"/>
        <v>20543.302933333358</v>
      </c>
      <c r="N1060" s="167">
        <f t="shared" si="708"/>
        <v>-2.6499833333333331</v>
      </c>
      <c r="O1060" s="167">
        <f t="shared" si="742"/>
        <v>-2515.168766666668</v>
      </c>
      <c r="P1060" s="167">
        <f t="shared" si="727"/>
        <v>20121.350133333344</v>
      </c>
      <c r="Q1060" s="167">
        <f t="shared" si="728"/>
        <v>20332.326533333351</v>
      </c>
      <c r="W1060" s="167">
        <v>63420</v>
      </c>
      <c r="Y1060" s="169">
        <f t="shared" si="729"/>
        <v>41.616666666666667</v>
      </c>
      <c r="Z1060" s="167">
        <v>-203.39400000000001</v>
      </c>
      <c r="AA1060" s="167">
        <v>-189.79300000000001</v>
      </c>
      <c r="AB1060" s="167">
        <f t="shared" si="709"/>
        <v>9.2451818181818179</v>
      </c>
      <c r="AC1060" s="167">
        <f t="shared" si="710"/>
        <v>8.6269545454545451</v>
      </c>
      <c r="AD1060" s="167">
        <f t="shared" si="730"/>
        <v>-196.59350000000001</v>
      </c>
      <c r="AF1060" s="167">
        <f t="shared" si="748"/>
        <v>17.616666666666667</v>
      </c>
      <c r="AG1060" s="167">
        <f t="shared" si="731"/>
        <v>-3.3898999999999999</v>
      </c>
      <c r="AH1060" s="167">
        <f t="shared" si="746"/>
        <v>-3241.684516666669</v>
      </c>
      <c r="AI1060" s="167">
        <f t="shared" si="732"/>
        <v>25933.476133333352</v>
      </c>
      <c r="AJ1060" s="167">
        <f t="shared" si="733"/>
        <v>-3.1632166666666666</v>
      </c>
      <c r="AK1060" s="167">
        <f t="shared" si="747"/>
        <v>-3017.1650833333392</v>
      </c>
      <c r="AL1060" s="167">
        <f t="shared" si="734"/>
        <v>24137.320666666714</v>
      </c>
      <c r="AM1060" s="167">
        <f t="shared" si="735"/>
        <v>25035.398400000035</v>
      </c>
      <c r="AR1060" s="167">
        <v>63420</v>
      </c>
      <c r="AS1060" s="169">
        <f t="shared" si="711"/>
        <v>41.616666666666667</v>
      </c>
      <c r="AT1060" s="167">
        <v>-182.411</v>
      </c>
      <c r="AU1060" s="167">
        <v>-236.65600000000001</v>
      </c>
      <c r="AV1060" s="167">
        <f t="shared" si="712"/>
        <v>8.2914090909090916</v>
      </c>
      <c r="AW1060" s="167">
        <f t="shared" si="713"/>
        <v>10.757090909090909</v>
      </c>
      <c r="AY1060" s="167">
        <f t="shared" si="736"/>
        <v>17.616666666666667</v>
      </c>
      <c r="AZ1060" s="167">
        <f t="shared" si="737"/>
        <v>-3.0401833333333332</v>
      </c>
      <c r="BA1060" s="167">
        <f t="shared" si="743"/>
        <v>-2954.7805833333364</v>
      </c>
      <c r="BB1060" s="167">
        <f t="shared" si="738"/>
        <v>23638.244666666691</v>
      </c>
      <c r="BC1060" s="167">
        <f t="shared" si="739"/>
        <v>-3.9442666666666666</v>
      </c>
      <c r="BD1060" s="167">
        <f t="shared" si="744"/>
        <v>-4221.0822333333344</v>
      </c>
      <c r="BE1060" s="167">
        <f t="shared" si="740"/>
        <v>33768.657866666676</v>
      </c>
      <c r="BF1060" s="167">
        <f t="shared" si="741"/>
        <v>28703.451266666685</v>
      </c>
      <c r="BK1060" s="167">
        <v>63420</v>
      </c>
      <c r="BL1060" s="169">
        <v>41.616666666666667</v>
      </c>
      <c r="BM1060" s="167">
        <v>-129.60300000000001</v>
      </c>
      <c r="BN1060" s="167">
        <v>-161.03800000000001</v>
      </c>
      <c r="BO1060" s="167">
        <f t="shared" si="714"/>
        <v>5.8910454545454547</v>
      </c>
      <c r="BP1060" s="167">
        <f t="shared" si="715"/>
        <v>7.3199090909090918</v>
      </c>
      <c r="BU1060" s="167">
        <v>63420</v>
      </c>
      <c r="BV1060" s="169">
        <v>41.616666666666667</v>
      </c>
      <c r="BW1060" s="167">
        <v>-126.381</v>
      </c>
      <c r="BX1060" s="167">
        <v>-146.27699999999999</v>
      </c>
      <c r="BY1060" s="167">
        <f t="shared" si="716"/>
        <v>5.7445909090909089</v>
      </c>
      <c r="BZ1060" s="167">
        <f t="shared" si="717"/>
        <v>6.6489545454545445</v>
      </c>
      <c r="CE1060" s="167">
        <v>63420</v>
      </c>
      <c r="CF1060" s="169">
        <f t="shared" si="718"/>
        <v>41.616666666666667</v>
      </c>
      <c r="CG1060" s="167">
        <v>-71.753</v>
      </c>
      <c r="CH1060" s="167">
        <v>-131.803</v>
      </c>
      <c r="CI1060" s="167">
        <f t="shared" si="719"/>
        <v>3.2614999999999998</v>
      </c>
      <c r="CJ1060" s="167">
        <f t="shared" si="720"/>
        <v>5.9910454545454543</v>
      </c>
      <c r="CO1060" s="167">
        <v>63420</v>
      </c>
      <c r="CP1060" s="169">
        <f t="shared" si="721"/>
        <v>41.616666666666667</v>
      </c>
      <c r="CQ1060" s="167">
        <v>-163.77500000000001</v>
      </c>
      <c r="CR1060" s="167">
        <v>-164.214</v>
      </c>
      <c r="CS1060" s="167">
        <f t="shared" si="722"/>
        <v>7.4443181818181818</v>
      </c>
      <c r="CT1060" s="167">
        <f t="shared" si="723"/>
        <v>7.4642727272727276</v>
      </c>
    </row>
    <row r="1061" spans="2:98">
      <c r="B1061" s="167">
        <f t="shared" si="724"/>
        <v>1058</v>
      </c>
      <c r="C1061" s="167">
        <v>63480</v>
      </c>
      <c r="D1061" s="169">
        <v>41.633333333333333</v>
      </c>
      <c r="E1061" s="167">
        <v>-152.929</v>
      </c>
      <c r="F1061" s="167">
        <v>-159.41499999999999</v>
      </c>
      <c r="G1061" s="167">
        <f t="shared" si="705"/>
        <v>6.9513181818181815</v>
      </c>
      <c r="H1061" s="167">
        <f t="shared" si="706"/>
        <v>7.2461363636363636</v>
      </c>
      <c r="J1061" s="167">
        <f t="shared" si="725"/>
        <v>17.633333333333333</v>
      </c>
      <c r="K1061" s="167">
        <f t="shared" si="707"/>
        <v>-2.5488166666666667</v>
      </c>
      <c r="L1061" s="167">
        <f t="shared" si="745"/>
        <v>-2570.4616833333366</v>
      </c>
      <c r="M1061" s="167">
        <f t="shared" si="726"/>
        <v>20563.693466666693</v>
      </c>
      <c r="N1061" s="167">
        <f t="shared" si="708"/>
        <v>-2.6569166666666666</v>
      </c>
      <c r="O1061" s="167">
        <f t="shared" si="742"/>
        <v>-2517.8256833333348</v>
      </c>
      <c r="P1061" s="167">
        <f t="shared" si="727"/>
        <v>20142.605466666679</v>
      </c>
      <c r="Q1061" s="167">
        <f t="shared" si="728"/>
        <v>20353.149466666684</v>
      </c>
      <c r="W1061" s="167">
        <v>63480</v>
      </c>
      <c r="Y1061" s="169">
        <f t="shared" si="729"/>
        <v>41.633333333333333</v>
      </c>
      <c r="Z1061" s="167">
        <v>-205.40899999999999</v>
      </c>
      <c r="AA1061" s="167">
        <v>-189.268</v>
      </c>
      <c r="AB1061" s="167">
        <f t="shared" si="709"/>
        <v>9.3367727272727272</v>
      </c>
      <c r="AC1061" s="167">
        <f t="shared" si="710"/>
        <v>8.6030909090909091</v>
      </c>
      <c r="AD1061" s="167">
        <f t="shared" si="730"/>
        <v>-197.33850000000001</v>
      </c>
      <c r="AF1061" s="167">
        <f t="shared" si="748"/>
        <v>17.633333333333333</v>
      </c>
      <c r="AG1061" s="167">
        <f t="shared" si="731"/>
        <v>-3.423483333333333</v>
      </c>
      <c r="AH1061" s="167">
        <f t="shared" si="746"/>
        <v>-3245.1080000000024</v>
      </c>
      <c r="AI1061" s="167">
        <f t="shared" si="732"/>
        <v>25960.86400000002</v>
      </c>
      <c r="AJ1061" s="167">
        <f t="shared" si="733"/>
        <v>-3.1544666666666665</v>
      </c>
      <c r="AK1061" s="167">
        <f t="shared" si="747"/>
        <v>-3020.3195500000061</v>
      </c>
      <c r="AL1061" s="167">
        <f t="shared" si="734"/>
        <v>24162.556400000049</v>
      </c>
      <c r="AM1061" s="167">
        <f t="shared" si="735"/>
        <v>25061.710200000034</v>
      </c>
      <c r="AR1061" s="167">
        <v>63480</v>
      </c>
      <c r="AS1061" s="169">
        <f t="shared" si="711"/>
        <v>41.633333333333333</v>
      </c>
      <c r="AT1061" s="167">
        <v>-179.33600000000001</v>
      </c>
      <c r="AU1061" s="167">
        <v>-238.23400000000001</v>
      </c>
      <c r="AV1061" s="167">
        <f t="shared" si="712"/>
        <v>8.1516363636363636</v>
      </c>
      <c r="AW1061" s="167">
        <f t="shared" si="713"/>
        <v>10.828818181818182</v>
      </c>
      <c r="AY1061" s="167">
        <f t="shared" si="736"/>
        <v>17.633333333333333</v>
      </c>
      <c r="AZ1061" s="167">
        <f t="shared" si="737"/>
        <v>-2.9889333333333337</v>
      </c>
      <c r="BA1061" s="167">
        <f t="shared" si="743"/>
        <v>-2957.7695166666699</v>
      </c>
      <c r="BB1061" s="167">
        <f t="shared" si="738"/>
        <v>23662.156133333359</v>
      </c>
      <c r="BC1061" s="167">
        <f t="shared" si="739"/>
        <v>-3.9705666666666666</v>
      </c>
      <c r="BD1061" s="167">
        <f t="shared" si="744"/>
        <v>-4225.0528000000013</v>
      </c>
      <c r="BE1061" s="167">
        <f t="shared" si="740"/>
        <v>33800.42240000001</v>
      </c>
      <c r="BF1061" s="167">
        <f t="shared" si="741"/>
        <v>28731.289266666685</v>
      </c>
      <c r="BK1061" s="167">
        <v>63480</v>
      </c>
      <c r="BL1061" s="169">
        <v>41.633333333333333</v>
      </c>
      <c r="BM1061" s="167">
        <v>-133.10499999999999</v>
      </c>
      <c r="BN1061" s="167">
        <v>-162.69</v>
      </c>
      <c r="BO1061" s="167">
        <f t="shared" si="714"/>
        <v>6.0502272727272723</v>
      </c>
      <c r="BP1061" s="167">
        <f t="shared" si="715"/>
        <v>7.3949999999999996</v>
      </c>
      <c r="BU1061" s="167">
        <v>63480</v>
      </c>
      <c r="BV1061" s="169">
        <v>41.633333333333333</v>
      </c>
      <c r="BW1061" s="167">
        <v>-126.026</v>
      </c>
      <c r="BX1061" s="167">
        <v>-145.22999999999999</v>
      </c>
      <c r="BY1061" s="167">
        <f t="shared" si="716"/>
        <v>5.7284545454545457</v>
      </c>
      <c r="BZ1061" s="167">
        <f t="shared" si="717"/>
        <v>6.6013636363636357</v>
      </c>
      <c r="CE1061" s="167">
        <v>63480</v>
      </c>
      <c r="CF1061" s="169">
        <f t="shared" si="718"/>
        <v>41.633333333333333</v>
      </c>
      <c r="CG1061" s="167">
        <v>-70.853999999999999</v>
      </c>
      <c r="CH1061" s="167">
        <v>-132.959</v>
      </c>
      <c r="CI1061" s="167">
        <f t="shared" si="719"/>
        <v>3.2206363636363635</v>
      </c>
      <c r="CJ1061" s="167">
        <f t="shared" si="720"/>
        <v>6.0435909090909092</v>
      </c>
      <c r="CO1061" s="167">
        <v>63480</v>
      </c>
      <c r="CP1061" s="169">
        <f t="shared" si="721"/>
        <v>41.633333333333333</v>
      </c>
      <c r="CQ1061" s="167">
        <v>-164.80799999999999</v>
      </c>
      <c r="CR1061" s="167">
        <v>-162.83799999999999</v>
      </c>
      <c r="CS1061" s="167">
        <f t="shared" si="722"/>
        <v>7.4912727272727269</v>
      </c>
      <c r="CT1061" s="167">
        <f t="shared" si="723"/>
        <v>7.401727272727272</v>
      </c>
    </row>
    <row r="1062" spans="2:98">
      <c r="B1062" s="167">
        <f t="shared" si="724"/>
        <v>1059</v>
      </c>
      <c r="C1062" s="167">
        <v>63540</v>
      </c>
      <c r="D1062" s="169">
        <v>41.65</v>
      </c>
      <c r="E1062" s="167">
        <v>-152.62200000000001</v>
      </c>
      <c r="F1062" s="167">
        <v>-158.56800000000001</v>
      </c>
      <c r="G1062" s="167">
        <f t="shared" si="705"/>
        <v>6.9373636363636368</v>
      </c>
      <c r="H1062" s="167">
        <f t="shared" si="706"/>
        <v>7.2076363636363645</v>
      </c>
      <c r="J1062" s="167">
        <f t="shared" si="725"/>
        <v>17.649999999999999</v>
      </c>
      <c r="K1062" s="167">
        <f t="shared" si="707"/>
        <v>-2.5437000000000003</v>
      </c>
      <c r="L1062" s="167">
        <f t="shared" si="745"/>
        <v>-2573.0053833333368</v>
      </c>
      <c r="M1062" s="167">
        <f t="shared" si="726"/>
        <v>20584.043066666694</v>
      </c>
      <c r="N1062" s="167">
        <f t="shared" si="708"/>
        <v>-2.6428000000000003</v>
      </c>
      <c r="O1062" s="167">
        <f t="shared" si="742"/>
        <v>-2520.4684833333349</v>
      </c>
      <c r="P1062" s="167">
        <f t="shared" si="727"/>
        <v>20163.747866666679</v>
      </c>
      <c r="Q1062" s="167">
        <f t="shared" si="728"/>
        <v>20373.895466666687</v>
      </c>
      <c r="W1062" s="167">
        <v>63540</v>
      </c>
      <c r="Y1062" s="169">
        <f t="shared" si="729"/>
        <v>41.65</v>
      </c>
      <c r="Z1062" s="167">
        <v>-203.267</v>
      </c>
      <c r="AA1062" s="167">
        <v>-190.429</v>
      </c>
      <c r="AB1062" s="167">
        <f t="shared" si="709"/>
        <v>9.2394090909090902</v>
      </c>
      <c r="AC1062" s="167">
        <f t="shared" si="710"/>
        <v>8.6558636363636356</v>
      </c>
      <c r="AD1062" s="167">
        <f t="shared" si="730"/>
        <v>-196.84800000000001</v>
      </c>
      <c r="AF1062" s="167">
        <f t="shared" si="748"/>
        <v>17.649999999999999</v>
      </c>
      <c r="AG1062" s="167">
        <f t="shared" si="731"/>
        <v>-3.3877833333333331</v>
      </c>
      <c r="AH1062" s="167">
        <f t="shared" si="746"/>
        <v>-3248.4957833333356</v>
      </c>
      <c r="AI1062" s="167">
        <f t="shared" si="732"/>
        <v>25987.966266666685</v>
      </c>
      <c r="AJ1062" s="167">
        <f t="shared" si="733"/>
        <v>-3.1738166666666667</v>
      </c>
      <c r="AK1062" s="167">
        <f t="shared" si="747"/>
        <v>-3023.493366666673</v>
      </c>
      <c r="AL1062" s="167">
        <f t="shared" si="734"/>
        <v>24187.946933333384</v>
      </c>
      <c r="AM1062" s="167">
        <f t="shared" si="735"/>
        <v>25087.956600000034</v>
      </c>
      <c r="AR1062" s="167">
        <v>63540</v>
      </c>
      <c r="AS1062" s="169">
        <f t="shared" si="711"/>
        <v>41.65</v>
      </c>
      <c r="AT1062" s="167">
        <v>-180.48500000000001</v>
      </c>
      <c r="AU1062" s="167">
        <v>-239.602</v>
      </c>
      <c r="AV1062" s="167">
        <f t="shared" si="712"/>
        <v>8.2038636363636375</v>
      </c>
      <c r="AW1062" s="167">
        <f t="shared" si="713"/>
        <v>10.891</v>
      </c>
      <c r="AY1062" s="167">
        <f t="shared" si="736"/>
        <v>17.649999999999999</v>
      </c>
      <c r="AZ1062" s="167">
        <f t="shared" si="737"/>
        <v>-3.0080833333333334</v>
      </c>
      <c r="BA1062" s="167">
        <f t="shared" si="743"/>
        <v>-2960.7776000000031</v>
      </c>
      <c r="BB1062" s="167">
        <f t="shared" si="738"/>
        <v>23686.220800000025</v>
      </c>
      <c r="BC1062" s="167">
        <f t="shared" si="739"/>
        <v>-3.9933666666666667</v>
      </c>
      <c r="BD1062" s="167">
        <f t="shared" si="744"/>
        <v>-4229.0461666666679</v>
      </c>
      <c r="BE1062" s="167">
        <f t="shared" si="740"/>
        <v>33832.369333333343</v>
      </c>
      <c r="BF1062" s="167">
        <f t="shared" si="741"/>
        <v>28759.295066666684</v>
      </c>
      <c r="BK1062" s="167">
        <v>63540</v>
      </c>
      <c r="BL1062" s="169">
        <v>41.65</v>
      </c>
      <c r="BM1062" s="167">
        <v>-128.13800000000001</v>
      </c>
      <c r="BN1062" s="167">
        <v>-160.899</v>
      </c>
      <c r="BO1062" s="167">
        <f t="shared" si="714"/>
        <v>5.8244545454545458</v>
      </c>
      <c r="BP1062" s="167">
        <f t="shared" si="715"/>
        <v>7.3135909090909088</v>
      </c>
      <c r="BU1062" s="167">
        <v>63540</v>
      </c>
      <c r="BV1062" s="169">
        <v>41.65</v>
      </c>
      <c r="BW1062" s="167">
        <v>-128.048</v>
      </c>
      <c r="BX1062" s="167">
        <v>-144.89099999999999</v>
      </c>
      <c r="BY1062" s="167">
        <f t="shared" si="716"/>
        <v>5.8203636363636369</v>
      </c>
      <c r="BZ1062" s="167">
        <f t="shared" si="717"/>
        <v>6.5859545454545447</v>
      </c>
      <c r="CE1062" s="167">
        <v>63540</v>
      </c>
      <c r="CF1062" s="169">
        <f t="shared" si="718"/>
        <v>41.65</v>
      </c>
      <c r="CG1062" s="167">
        <v>-71.503</v>
      </c>
      <c r="CH1062" s="167">
        <v>-132.59299999999999</v>
      </c>
      <c r="CI1062" s="167">
        <f t="shared" si="719"/>
        <v>3.2501363636363636</v>
      </c>
      <c r="CJ1062" s="167">
        <f t="shared" si="720"/>
        <v>6.0269545454545446</v>
      </c>
      <c r="CO1062" s="167">
        <v>63540</v>
      </c>
      <c r="CP1062" s="169">
        <f t="shared" si="721"/>
        <v>41.65</v>
      </c>
      <c r="CQ1062" s="167">
        <v>-161.83500000000001</v>
      </c>
      <c r="CR1062" s="167">
        <v>-164.03399999999999</v>
      </c>
      <c r="CS1062" s="167">
        <f t="shared" si="722"/>
        <v>7.3561363636363639</v>
      </c>
      <c r="CT1062" s="167">
        <f t="shared" si="723"/>
        <v>7.4560909090909089</v>
      </c>
    </row>
    <row r="1063" spans="2:98">
      <c r="B1063" s="167">
        <f t="shared" si="724"/>
        <v>1060</v>
      </c>
      <c r="C1063" s="167">
        <v>63600</v>
      </c>
      <c r="D1063" s="169">
        <v>41.666666666666671</v>
      </c>
      <c r="E1063" s="167">
        <v>-154.76900000000001</v>
      </c>
      <c r="F1063" s="167">
        <v>-159.75299999999999</v>
      </c>
      <c r="G1063" s="167">
        <f t="shared" si="705"/>
        <v>7.0349545454545455</v>
      </c>
      <c r="H1063" s="167">
        <f t="shared" si="706"/>
        <v>7.261499999999999</v>
      </c>
      <c r="J1063" s="167">
        <f t="shared" si="725"/>
        <v>17.666666666666668</v>
      </c>
      <c r="K1063" s="167">
        <f t="shared" si="707"/>
        <v>-2.5794833333333336</v>
      </c>
      <c r="L1063" s="167">
        <f t="shared" si="745"/>
        <v>-2575.5848666666702</v>
      </c>
      <c r="M1063" s="167">
        <f t="shared" si="726"/>
        <v>20604.678933333362</v>
      </c>
      <c r="N1063" s="167">
        <f t="shared" si="708"/>
        <v>-2.6625499999999995</v>
      </c>
      <c r="O1063" s="167">
        <f t="shared" si="742"/>
        <v>-2523.1310333333349</v>
      </c>
      <c r="P1063" s="167">
        <f t="shared" si="727"/>
        <v>20185.048266666679</v>
      </c>
      <c r="Q1063" s="167">
        <f t="shared" si="728"/>
        <v>20394.863600000019</v>
      </c>
      <c r="W1063" s="167">
        <v>63600</v>
      </c>
      <c r="Y1063" s="169">
        <f t="shared" si="729"/>
        <v>41.666666666666671</v>
      </c>
      <c r="Z1063" s="167">
        <v>-207.626</v>
      </c>
      <c r="AA1063" s="167">
        <v>-195.86</v>
      </c>
      <c r="AB1063" s="167">
        <f t="shared" si="709"/>
        <v>9.4375454545454556</v>
      </c>
      <c r="AC1063" s="167">
        <f t="shared" si="710"/>
        <v>8.9027272727272742</v>
      </c>
      <c r="AD1063" s="167">
        <f t="shared" si="730"/>
        <v>-201.74299999999999</v>
      </c>
      <c r="AF1063" s="167">
        <f t="shared" si="748"/>
        <v>17.666666666666668</v>
      </c>
      <c r="AG1063" s="167">
        <f t="shared" si="731"/>
        <v>-3.4604333333333335</v>
      </c>
      <c r="AH1063" s="167">
        <f t="shared" si="746"/>
        <v>-3251.9562166666688</v>
      </c>
      <c r="AI1063" s="167">
        <f t="shared" si="732"/>
        <v>26015.64973333335</v>
      </c>
      <c r="AJ1063" s="167">
        <f t="shared" si="733"/>
        <v>-3.2643333333333335</v>
      </c>
      <c r="AK1063" s="167">
        <f t="shared" si="747"/>
        <v>-3026.7577000000065</v>
      </c>
      <c r="AL1063" s="167">
        <f t="shared" si="734"/>
        <v>24214.061600000052</v>
      </c>
      <c r="AM1063" s="167">
        <f t="shared" si="735"/>
        <v>25114.855666666699</v>
      </c>
      <c r="AR1063" s="167">
        <v>63600</v>
      </c>
      <c r="AS1063" s="169">
        <f t="shared" si="711"/>
        <v>41.666666666666671</v>
      </c>
      <c r="AT1063" s="167">
        <v>-179.506</v>
      </c>
      <c r="AU1063" s="167">
        <v>-237.03899999999999</v>
      </c>
      <c r="AV1063" s="167">
        <f t="shared" si="712"/>
        <v>8.1593636363636364</v>
      </c>
      <c r="AW1063" s="167">
        <f t="shared" si="713"/>
        <v>10.7745</v>
      </c>
      <c r="AY1063" s="167">
        <f t="shared" si="736"/>
        <v>17.666666666666668</v>
      </c>
      <c r="AZ1063" s="167">
        <f t="shared" si="737"/>
        <v>-2.9917666666666665</v>
      </c>
      <c r="BA1063" s="167">
        <f t="shared" si="743"/>
        <v>-2963.7693666666696</v>
      </c>
      <c r="BB1063" s="167">
        <f t="shared" si="738"/>
        <v>23710.154933333357</v>
      </c>
      <c r="BC1063" s="167">
        <f t="shared" si="739"/>
        <v>-3.9506499999999996</v>
      </c>
      <c r="BD1063" s="167">
        <f t="shared" si="744"/>
        <v>-4232.9968166666677</v>
      </c>
      <c r="BE1063" s="167">
        <f t="shared" si="740"/>
        <v>33863.974533333341</v>
      </c>
      <c r="BF1063" s="167">
        <f t="shared" si="741"/>
        <v>28787.064733333347</v>
      </c>
      <c r="BK1063" s="167">
        <v>63600</v>
      </c>
      <c r="BL1063" s="169">
        <v>41.666666666666671</v>
      </c>
      <c r="BM1063" s="167">
        <v>-129.97399999999999</v>
      </c>
      <c r="BN1063" s="167">
        <v>-161.239</v>
      </c>
      <c r="BO1063" s="167">
        <f t="shared" si="714"/>
        <v>5.9079090909090901</v>
      </c>
      <c r="BP1063" s="167">
        <f t="shared" si="715"/>
        <v>7.3290454545454544</v>
      </c>
      <c r="BU1063" s="167">
        <v>63600</v>
      </c>
      <c r="BV1063" s="169">
        <v>41.666666666666671</v>
      </c>
      <c r="BW1063" s="167">
        <v>-127.84699999999999</v>
      </c>
      <c r="BX1063" s="167">
        <v>-144.244</v>
      </c>
      <c r="BY1063" s="167">
        <f t="shared" si="716"/>
        <v>5.8112272727272725</v>
      </c>
      <c r="BZ1063" s="167">
        <f t="shared" si="717"/>
        <v>6.5565454545454545</v>
      </c>
      <c r="CE1063" s="167">
        <v>63600</v>
      </c>
      <c r="CF1063" s="169">
        <f t="shared" si="718"/>
        <v>41.666666666666671</v>
      </c>
      <c r="CG1063" s="167">
        <v>-71.213999999999999</v>
      </c>
      <c r="CH1063" s="167">
        <v>-132.268</v>
      </c>
      <c r="CI1063" s="167">
        <f t="shared" si="719"/>
        <v>3.2370000000000001</v>
      </c>
      <c r="CJ1063" s="167">
        <f t="shared" si="720"/>
        <v>6.0121818181818183</v>
      </c>
      <c r="CO1063" s="167">
        <v>63600</v>
      </c>
      <c r="CP1063" s="169">
        <f t="shared" si="721"/>
        <v>41.666666666666671</v>
      </c>
      <c r="CQ1063" s="167">
        <v>-163.506</v>
      </c>
      <c r="CR1063" s="167">
        <v>-164.05600000000001</v>
      </c>
      <c r="CS1063" s="167">
        <f t="shared" si="722"/>
        <v>7.4320909090909089</v>
      </c>
      <c r="CT1063" s="167">
        <f t="shared" si="723"/>
        <v>7.4570909090909092</v>
      </c>
    </row>
    <row r="1064" spans="2:98">
      <c r="B1064" s="167">
        <f t="shared" si="724"/>
        <v>1061</v>
      </c>
      <c r="C1064" s="167">
        <v>63660</v>
      </c>
      <c r="D1064" s="169">
        <v>41.683333333333337</v>
      </c>
      <c r="E1064" s="167">
        <v>-152.929</v>
      </c>
      <c r="F1064" s="167">
        <v>-160.708</v>
      </c>
      <c r="G1064" s="167">
        <f t="shared" si="705"/>
        <v>6.9513181818181815</v>
      </c>
      <c r="H1064" s="167">
        <f t="shared" si="706"/>
        <v>7.3049090909090912</v>
      </c>
      <c r="J1064" s="167">
        <f t="shared" si="725"/>
        <v>17.683333333333334</v>
      </c>
      <c r="K1064" s="167">
        <f t="shared" si="707"/>
        <v>-2.5488166666666667</v>
      </c>
      <c r="L1064" s="167">
        <f t="shared" si="745"/>
        <v>-2578.1336833333371</v>
      </c>
      <c r="M1064" s="167">
        <f t="shared" si="726"/>
        <v>20625.069466666697</v>
      </c>
      <c r="N1064" s="167">
        <f t="shared" si="708"/>
        <v>-2.6784666666666666</v>
      </c>
      <c r="O1064" s="167">
        <f t="shared" si="742"/>
        <v>-2525.8095000000017</v>
      </c>
      <c r="P1064" s="167">
        <f t="shared" si="727"/>
        <v>20206.476000000013</v>
      </c>
      <c r="Q1064" s="167">
        <f t="shared" si="728"/>
        <v>20415.772733333353</v>
      </c>
      <c r="W1064" s="167">
        <v>63660</v>
      </c>
      <c r="Y1064" s="169">
        <f t="shared" si="729"/>
        <v>41.683333333333337</v>
      </c>
      <c r="Z1064" s="167">
        <v>-206.49100000000001</v>
      </c>
      <c r="AA1064" s="167">
        <v>-186.16200000000001</v>
      </c>
      <c r="AB1064" s="167">
        <f t="shared" si="709"/>
        <v>9.3859545454545454</v>
      </c>
      <c r="AC1064" s="167">
        <f t="shared" si="710"/>
        <v>8.4619090909090904</v>
      </c>
      <c r="AD1064" s="167">
        <f t="shared" si="730"/>
        <v>-196.32650000000001</v>
      </c>
      <c r="AF1064" s="167">
        <f t="shared" si="748"/>
        <v>17.683333333333334</v>
      </c>
      <c r="AG1064" s="167">
        <f t="shared" si="731"/>
        <v>-3.4415166666666668</v>
      </c>
      <c r="AH1064" s="167">
        <f t="shared" si="746"/>
        <v>-3255.3977333333355</v>
      </c>
      <c r="AI1064" s="167">
        <f t="shared" si="732"/>
        <v>26043.181866666684</v>
      </c>
      <c r="AJ1064" s="167">
        <f t="shared" si="733"/>
        <v>-3.1027</v>
      </c>
      <c r="AK1064" s="167">
        <f t="shared" si="747"/>
        <v>-3029.8604000000064</v>
      </c>
      <c r="AL1064" s="167">
        <f t="shared" si="734"/>
        <v>24238.883200000051</v>
      </c>
      <c r="AM1064" s="167">
        <f t="shared" si="735"/>
        <v>25141.032533333368</v>
      </c>
      <c r="AR1064" s="167">
        <v>63660</v>
      </c>
      <c r="AS1064" s="169">
        <f t="shared" si="711"/>
        <v>41.683333333333337</v>
      </c>
      <c r="AT1064" s="167">
        <v>-177.98099999999999</v>
      </c>
      <c r="AU1064" s="167">
        <v>-238.649</v>
      </c>
      <c r="AV1064" s="167">
        <f t="shared" si="712"/>
        <v>8.0900454545454537</v>
      </c>
      <c r="AW1064" s="167">
        <f t="shared" si="713"/>
        <v>10.847681818181819</v>
      </c>
      <c r="AY1064" s="167">
        <f t="shared" si="736"/>
        <v>17.683333333333334</v>
      </c>
      <c r="AZ1064" s="167">
        <f t="shared" si="737"/>
        <v>-2.9663499999999998</v>
      </c>
      <c r="BA1064" s="167">
        <f t="shared" si="743"/>
        <v>-2966.7357166666698</v>
      </c>
      <c r="BB1064" s="167">
        <f t="shared" si="738"/>
        <v>23733.885733333358</v>
      </c>
      <c r="BC1064" s="167">
        <f t="shared" si="739"/>
        <v>-3.9774833333333333</v>
      </c>
      <c r="BD1064" s="167">
        <f t="shared" si="744"/>
        <v>-4236.9743000000008</v>
      </c>
      <c r="BE1064" s="167">
        <f t="shared" si="740"/>
        <v>33895.794400000006</v>
      </c>
      <c r="BF1064" s="167">
        <f t="shared" si="741"/>
        <v>28814.840066666682</v>
      </c>
      <c r="BK1064" s="167">
        <v>63660</v>
      </c>
      <c r="BL1064" s="169">
        <v>41.683333333333337</v>
      </c>
      <c r="BM1064" s="167">
        <v>-128.554</v>
      </c>
      <c r="BN1064" s="167">
        <v>-159.01599999999999</v>
      </c>
      <c r="BO1064" s="167">
        <f t="shared" si="714"/>
        <v>5.8433636363636365</v>
      </c>
      <c r="BP1064" s="167">
        <f t="shared" si="715"/>
        <v>7.2279999999999998</v>
      </c>
      <c r="BU1064" s="167">
        <v>63660</v>
      </c>
      <c r="BV1064" s="169">
        <v>41.683333333333337</v>
      </c>
      <c r="BW1064" s="167">
        <v>-127.646</v>
      </c>
      <c r="BX1064" s="167">
        <v>-146.16999999999999</v>
      </c>
      <c r="BY1064" s="167">
        <f t="shared" si="716"/>
        <v>5.802090909090909</v>
      </c>
      <c r="BZ1064" s="167">
        <f t="shared" si="717"/>
        <v>6.6440909090909086</v>
      </c>
      <c r="CE1064" s="167">
        <v>63660</v>
      </c>
      <c r="CF1064" s="169">
        <f t="shared" si="718"/>
        <v>41.683333333333337</v>
      </c>
      <c r="CG1064" s="167">
        <v>-71.888000000000005</v>
      </c>
      <c r="CH1064" s="167">
        <v>-131.56</v>
      </c>
      <c r="CI1064" s="167">
        <f t="shared" si="719"/>
        <v>3.2676363636363637</v>
      </c>
      <c r="CJ1064" s="167">
        <f t="shared" si="720"/>
        <v>5.98</v>
      </c>
      <c r="CO1064" s="167">
        <v>63660</v>
      </c>
      <c r="CP1064" s="169">
        <f t="shared" si="721"/>
        <v>41.683333333333337</v>
      </c>
      <c r="CQ1064" s="167">
        <v>-164.31</v>
      </c>
      <c r="CR1064" s="167">
        <v>-165.11799999999999</v>
      </c>
      <c r="CS1064" s="167">
        <f t="shared" si="722"/>
        <v>7.4686363636363637</v>
      </c>
      <c r="CT1064" s="167">
        <f t="shared" si="723"/>
        <v>7.5053636363636365</v>
      </c>
    </row>
    <row r="1065" spans="2:98">
      <c r="B1065" s="167">
        <f t="shared" si="724"/>
        <v>1062</v>
      </c>
      <c r="C1065" s="167">
        <v>63720</v>
      </c>
      <c r="D1065" s="169">
        <v>41.7</v>
      </c>
      <c r="E1065" s="167">
        <v>-153.542</v>
      </c>
      <c r="F1065" s="167">
        <v>-160.53800000000001</v>
      </c>
      <c r="G1065" s="167">
        <f t="shared" si="705"/>
        <v>6.9791818181818179</v>
      </c>
      <c r="H1065" s="167">
        <f t="shared" si="706"/>
        <v>7.2971818181818184</v>
      </c>
      <c r="J1065" s="167">
        <f t="shared" si="725"/>
        <v>17.7</v>
      </c>
      <c r="K1065" s="167">
        <f t="shared" si="707"/>
        <v>-2.5590333333333333</v>
      </c>
      <c r="L1065" s="167">
        <f t="shared" si="745"/>
        <v>-2580.6927166666705</v>
      </c>
      <c r="M1065" s="167">
        <f t="shared" si="726"/>
        <v>20645.541733333364</v>
      </c>
      <c r="N1065" s="167">
        <f t="shared" si="708"/>
        <v>-2.6756333333333333</v>
      </c>
      <c r="O1065" s="167">
        <f t="shared" si="742"/>
        <v>-2528.4851333333349</v>
      </c>
      <c r="P1065" s="167">
        <f t="shared" si="727"/>
        <v>20227.88106666668</v>
      </c>
      <c r="Q1065" s="167">
        <f t="shared" si="728"/>
        <v>20436.711400000022</v>
      </c>
      <c r="W1065" s="167">
        <v>63720</v>
      </c>
      <c r="Y1065" s="169">
        <f t="shared" si="729"/>
        <v>41.7</v>
      </c>
      <c r="Z1065" s="167">
        <v>-206.00399999999999</v>
      </c>
      <c r="AA1065" s="167">
        <v>-189.965</v>
      </c>
      <c r="AB1065" s="167">
        <f t="shared" si="709"/>
        <v>9.363818181818182</v>
      </c>
      <c r="AC1065" s="167">
        <f t="shared" si="710"/>
        <v>8.6347727272727273</v>
      </c>
      <c r="AD1065" s="167">
        <f t="shared" si="730"/>
        <v>-197.9845</v>
      </c>
      <c r="AF1065" s="167">
        <f t="shared" si="748"/>
        <v>17.7</v>
      </c>
      <c r="AG1065" s="167">
        <f t="shared" si="731"/>
        <v>-3.4333999999999998</v>
      </c>
      <c r="AH1065" s="167">
        <f t="shared" si="746"/>
        <v>-3258.8311333333354</v>
      </c>
      <c r="AI1065" s="167">
        <f t="shared" si="732"/>
        <v>26070.649066666683</v>
      </c>
      <c r="AJ1065" s="167">
        <f t="shared" si="733"/>
        <v>-3.1660833333333334</v>
      </c>
      <c r="AK1065" s="167">
        <f t="shared" si="747"/>
        <v>-3033.0264833333399</v>
      </c>
      <c r="AL1065" s="167">
        <f t="shared" si="734"/>
        <v>24264.211866666719</v>
      </c>
      <c r="AM1065" s="167">
        <f t="shared" si="735"/>
        <v>25167.430466666701</v>
      </c>
      <c r="AR1065" s="167">
        <v>63720</v>
      </c>
      <c r="AS1065" s="169">
        <f t="shared" si="711"/>
        <v>41.7</v>
      </c>
      <c r="AT1065" s="167">
        <v>-181.2</v>
      </c>
      <c r="AU1065" s="167">
        <v>-234.078</v>
      </c>
      <c r="AV1065" s="167">
        <f t="shared" si="712"/>
        <v>8.2363636363636363</v>
      </c>
      <c r="AW1065" s="167">
        <f t="shared" si="713"/>
        <v>10.639909090909091</v>
      </c>
      <c r="AY1065" s="167">
        <f t="shared" si="736"/>
        <v>17.7</v>
      </c>
      <c r="AZ1065" s="167">
        <f t="shared" si="737"/>
        <v>-3.0199999999999996</v>
      </c>
      <c r="BA1065" s="167">
        <f t="shared" si="743"/>
        <v>-2969.7557166666697</v>
      </c>
      <c r="BB1065" s="167">
        <f t="shared" si="738"/>
        <v>23758.045733333358</v>
      </c>
      <c r="BC1065" s="167">
        <f t="shared" si="739"/>
        <v>-3.9013</v>
      </c>
      <c r="BD1065" s="167">
        <f t="shared" si="744"/>
        <v>-4240.8756000000012</v>
      </c>
      <c r="BE1065" s="167">
        <f t="shared" si="740"/>
        <v>33927.00480000001</v>
      </c>
      <c r="BF1065" s="167">
        <f t="shared" si="741"/>
        <v>28842.525266666686</v>
      </c>
      <c r="BK1065" s="167">
        <v>63720</v>
      </c>
      <c r="BL1065" s="169">
        <v>41.7</v>
      </c>
      <c r="BM1065" s="167">
        <v>-131.023</v>
      </c>
      <c r="BN1065" s="167">
        <v>-158.97</v>
      </c>
      <c r="BO1065" s="167">
        <f t="shared" si="714"/>
        <v>5.9555909090909092</v>
      </c>
      <c r="BP1065" s="167">
        <f t="shared" si="715"/>
        <v>7.2259090909090906</v>
      </c>
      <c r="BU1065" s="167">
        <v>63720</v>
      </c>
      <c r="BV1065" s="169">
        <v>41.7</v>
      </c>
      <c r="BW1065" s="167">
        <v>-127.384</v>
      </c>
      <c r="BX1065" s="167">
        <v>-145.63</v>
      </c>
      <c r="BY1065" s="167">
        <f t="shared" si="716"/>
        <v>5.7901818181818179</v>
      </c>
      <c r="BZ1065" s="167">
        <f t="shared" si="717"/>
        <v>6.6195454545454542</v>
      </c>
      <c r="CE1065" s="167">
        <v>63720</v>
      </c>
      <c r="CF1065" s="169">
        <f t="shared" si="718"/>
        <v>41.7</v>
      </c>
      <c r="CG1065" s="167">
        <v>-71.760999999999996</v>
      </c>
      <c r="CH1065" s="167">
        <v>-131.999</v>
      </c>
      <c r="CI1065" s="167">
        <f t="shared" si="719"/>
        <v>3.261863636363636</v>
      </c>
      <c r="CJ1065" s="167">
        <f t="shared" si="720"/>
        <v>5.9999545454545453</v>
      </c>
      <c r="CO1065" s="167">
        <v>63720</v>
      </c>
      <c r="CP1065" s="169">
        <f t="shared" si="721"/>
        <v>41.7</v>
      </c>
      <c r="CQ1065" s="167">
        <v>-163.83199999999999</v>
      </c>
      <c r="CR1065" s="167">
        <v>-166.10300000000001</v>
      </c>
      <c r="CS1065" s="167">
        <f t="shared" si="722"/>
        <v>7.4469090909090907</v>
      </c>
      <c r="CT1065" s="167">
        <f t="shared" si="723"/>
        <v>7.5501363636363639</v>
      </c>
    </row>
    <row r="1066" spans="2:98">
      <c r="B1066" s="167">
        <f t="shared" si="724"/>
        <v>1063</v>
      </c>
      <c r="C1066" s="167">
        <v>63780</v>
      </c>
      <c r="D1066" s="169">
        <v>41.716666666666669</v>
      </c>
      <c r="E1066" s="167">
        <v>-153.542</v>
      </c>
      <c r="F1066" s="167">
        <v>-162.52500000000001</v>
      </c>
      <c r="G1066" s="167">
        <f t="shared" si="705"/>
        <v>6.9791818181818179</v>
      </c>
      <c r="H1066" s="167">
        <f t="shared" si="706"/>
        <v>7.3875000000000002</v>
      </c>
      <c r="J1066" s="167">
        <f t="shared" si="725"/>
        <v>17.716666666666665</v>
      </c>
      <c r="K1066" s="167">
        <f t="shared" si="707"/>
        <v>-2.5590333333333333</v>
      </c>
      <c r="L1066" s="167">
        <f t="shared" si="745"/>
        <v>-2583.251750000004</v>
      </c>
      <c r="M1066" s="167">
        <f t="shared" si="726"/>
        <v>20666.014000000032</v>
      </c>
      <c r="N1066" s="167">
        <f t="shared" si="708"/>
        <v>-2.7087500000000002</v>
      </c>
      <c r="O1066" s="167">
        <f t="shared" si="742"/>
        <v>-2531.1938833333347</v>
      </c>
      <c r="P1066" s="167">
        <f t="shared" si="727"/>
        <v>20249.551066666678</v>
      </c>
      <c r="Q1066" s="167">
        <f t="shared" si="728"/>
        <v>20457.782533333353</v>
      </c>
      <c r="W1066" s="167">
        <v>63780</v>
      </c>
      <c r="Y1066" s="169">
        <f t="shared" si="729"/>
        <v>41.716666666666669</v>
      </c>
      <c r="Z1066" s="167">
        <v>-207.898</v>
      </c>
      <c r="AA1066" s="167">
        <v>-190.73</v>
      </c>
      <c r="AB1066" s="167">
        <f t="shared" si="709"/>
        <v>9.4499090909090899</v>
      </c>
      <c r="AC1066" s="167">
        <f t="shared" si="710"/>
        <v>8.6695454545454549</v>
      </c>
      <c r="AD1066" s="167">
        <f t="shared" si="730"/>
        <v>-199.31399999999999</v>
      </c>
      <c r="AF1066" s="167">
        <f t="shared" si="748"/>
        <v>17.716666666666665</v>
      </c>
      <c r="AG1066" s="167">
        <f t="shared" si="731"/>
        <v>-3.4649666666666668</v>
      </c>
      <c r="AH1066" s="167">
        <f t="shared" si="746"/>
        <v>-3262.2961000000018</v>
      </c>
      <c r="AI1066" s="167">
        <f t="shared" si="732"/>
        <v>26098.368800000015</v>
      </c>
      <c r="AJ1066" s="167">
        <f t="shared" si="733"/>
        <v>-3.178833333333333</v>
      </c>
      <c r="AK1066" s="167">
        <f t="shared" si="747"/>
        <v>-3036.2053166666733</v>
      </c>
      <c r="AL1066" s="167">
        <f t="shared" si="734"/>
        <v>24289.642533333386</v>
      </c>
      <c r="AM1066" s="167">
        <f t="shared" si="735"/>
        <v>25194.005666666701</v>
      </c>
      <c r="AR1066" s="167">
        <v>63780</v>
      </c>
      <c r="AS1066" s="169">
        <f t="shared" si="711"/>
        <v>41.716666666666669</v>
      </c>
      <c r="AT1066" s="167">
        <v>-177.714</v>
      </c>
      <c r="AU1066" s="167">
        <v>-237.06200000000001</v>
      </c>
      <c r="AV1066" s="167">
        <f t="shared" si="712"/>
        <v>8.07790909090909</v>
      </c>
      <c r="AW1066" s="167">
        <f t="shared" si="713"/>
        <v>10.775545454545455</v>
      </c>
      <c r="AY1066" s="167">
        <f t="shared" si="736"/>
        <v>17.716666666666665</v>
      </c>
      <c r="AZ1066" s="167">
        <f t="shared" si="737"/>
        <v>-2.9619</v>
      </c>
      <c r="BA1066" s="167">
        <f t="shared" si="743"/>
        <v>-2972.7176166666695</v>
      </c>
      <c r="BB1066" s="167">
        <f t="shared" si="738"/>
        <v>23781.740933333356</v>
      </c>
      <c r="BC1066" s="167">
        <f t="shared" si="739"/>
        <v>-3.9510333333333336</v>
      </c>
      <c r="BD1066" s="167">
        <f t="shared" si="744"/>
        <v>-4244.8266333333349</v>
      </c>
      <c r="BE1066" s="167">
        <f t="shared" si="740"/>
        <v>33958.61306666668</v>
      </c>
      <c r="BF1066" s="167">
        <f t="shared" si="741"/>
        <v>28870.177000000018</v>
      </c>
      <c r="BK1066" s="167">
        <v>63780</v>
      </c>
      <c r="BL1066" s="169">
        <v>41.716666666666669</v>
      </c>
      <c r="BM1066" s="167">
        <v>-127.181</v>
      </c>
      <c r="BN1066" s="167">
        <v>-159.44800000000001</v>
      </c>
      <c r="BO1066" s="167">
        <f t="shared" si="714"/>
        <v>5.780954545454545</v>
      </c>
      <c r="BP1066" s="167">
        <f t="shared" si="715"/>
        <v>7.2476363636363637</v>
      </c>
      <c r="BU1066" s="167">
        <v>63780</v>
      </c>
      <c r="BV1066" s="169">
        <v>41.716666666666669</v>
      </c>
      <c r="BW1066" s="167">
        <v>-128.619</v>
      </c>
      <c r="BX1066" s="167">
        <v>-143.91999999999999</v>
      </c>
      <c r="BY1066" s="167">
        <f t="shared" si="716"/>
        <v>5.846318181818182</v>
      </c>
      <c r="BZ1066" s="167">
        <f t="shared" si="717"/>
        <v>6.5418181818181811</v>
      </c>
      <c r="CE1066" s="167">
        <v>63780</v>
      </c>
      <c r="CF1066" s="169">
        <f t="shared" si="718"/>
        <v>41.716666666666669</v>
      </c>
      <c r="CG1066" s="167">
        <v>-72.069000000000003</v>
      </c>
      <c r="CH1066" s="167">
        <v>-131.43799999999999</v>
      </c>
      <c r="CI1066" s="167">
        <f t="shared" si="719"/>
        <v>3.2758636363636366</v>
      </c>
      <c r="CJ1066" s="167">
        <f t="shared" si="720"/>
        <v>5.9744545454545452</v>
      </c>
      <c r="CO1066" s="167">
        <v>63780</v>
      </c>
      <c r="CP1066" s="169">
        <f t="shared" si="721"/>
        <v>41.716666666666669</v>
      </c>
      <c r="CQ1066" s="167">
        <v>-166.78</v>
      </c>
      <c r="CR1066" s="167">
        <v>-166.39500000000001</v>
      </c>
      <c r="CS1066" s="167">
        <f t="shared" si="722"/>
        <v>7.580909090909091</v>
      </c>
      <c r="CT1066" s="167">
        <f t="shared" si="723"/>
        <v>7.563409090909091</v>
      </c>
    </row>
    <row r="1067" spans="2:98">
      <c r="B1067" s="167">
        <f t="shared" si="724"/>
        <v>1064</v>
      </c>
      <c r="C1067" s="167">
        <v>63840</v>
      </c>
      <c r="D1067" s="169">
        <v>41.733333333333334</v>
      </c>
      <c r="E1067" s="167">
        <v>-151.85499999999999</v>
      </c>
      <c r="F1067" s="167">
        <v>-161.154</v>
      </c>
      <c r="G1067" s="167">
        <f t="shared" si="705"/>
        <v>6.9024999999999999</v>
      </c>
      <c r="H1067" s="167">
        <f t="shared" si="706"/>
        <v>7.325181818181818</v>
      </c>
      <c r="J1067" s="167">
        <f t="shared" si="725"/>
        <v>17.733333333333334</v>
      </c>
      <c r="K1067" s="167">
        <f t="shared" si="707"/>
        <v>-2.5309166666666663</v>
      </c>
      <c r="L1067" s="167">
        <f t="shared" si="745"/>
        <v>-2585.7826666666706</v>
      </c>
      <c r="M1067" s="167">
        <f t="shared" si="726"/>
        <v>20686.261333333365</v>
      </c>
      <c r="N1067" s="167">
        <f t="shared" si="708"/>
        <v>-2.6858999999999997</v>
      </c>
      <c r="O1067" s="167">
        <f t="shared" si="742"/>
        <v>-2533.8797833333347</v>
      </c>
      <c r="P1067" s="167">
        <f t="shared" si="727"/>
        <v>20271.038266666677</v>
      </c>
      <c r="Q1067" s="167">
        <f t="shared" si="728"/>
        <v>20478.649800000021</v>
      </c>
      <c r="W1067" s="167">
        <v>63840</v>
      </c>
      <c r="Y1067" s="169">
        <f t="shared" si="729"/>
        <v>41.733333333333334</v>
      </c>
      <c r="Z1067" s="167">
        <v>-213.89400000000001</v>
      </c>
      <c r="AA1067" s="167">
        <v>-190.04499999999999</v>
      </c>
      <c r="AB1067" s="167">
        <f t="shared" si="709"/>
        <v>9.7224545454545463</v>
      </c>
      <c r="AC1067" s="167">
        <f t="shared" si="710"/>
        <v>8.6384090909090911</v>
      </c>
      <c r="AD1067" s="167">
        <f t="shared" si="730"/>
        <v>-201.96949999999998</v>
      </c>
      <c r="AF1067" s="167">
        <f t="shared" si="748"/>
        <v>17.733333333333334</v>
      </c>
      <c r="AG1067" s="167">
        <f t="shared" si="731"/>
        <v>-3.5649000000000002</v>
      </c>
      <c r="AH1067" s="167">
        <f t="shared" si="746"/>
        <v>-3265.8610000000017</v>
      </c>
      <c r="AI1067" s="167">
        <f t="shared" si="732"/>
        <v>26126.888000000014</v>
      </c>
      <c r="AJ1067" s="167">
        <f t="shared" si="733"/>
        <v>-3.1674166666666665</v>
      </c>
      <c r="AK1067" s="167">
        <f t="shared" si="747"/>
        <v>-3039.37273333334</v>
      </c>
      <c r="AL1067" s="167">
        <f t="shared" si="734"/>
        <v>24314.98186666672</v>
      </c>
      <c r="AM1067" s="167">
        <f t="shared" si="735"/>
        <v>25220.934933333367</v>
      </c>
      <c r="AR1067" s="167">
        <v>63840</v>
      </c>
      <c r="AS1067" s="169">
        <f t="shared" si="711"/>
        <v>41.733333333333334</v>
      </c>
      <c r="AT1067" s="167">
        <v>-184.93100000000001</v>
      </c>
      <c r="AU1067" s="167">
        <v>-239.572</v>
      </c>
      <c r="AV1067" s="167">
        <f t="shared" si="712"/>
        <v>8.4059545454545468</v>
      </c>
      <c r="AW1067" s="167">
        <f t="shared" si="713"/>
        <v>10.889636363636363</v>
      </c>
      <c r="AY1067" s="167">
        <f t="shared" si="736"/>
        <v>17.733333333333334</v>
      </c>
      <c r="AZ1067" s="167">
        <f t="shared" si="737"/>
        <v>-3.0821833333333335</v>
      </c>
      <c r="BA1067" s="167">
        <f t="shared" si="743"/>
        <v>-2975.799800000003</v>
      </c>
      <c r="BB1067" s="167">
        <f t="shared" si="738"/>
        <v>23806.398400000024</v>
      </c>
      <c r="BC1067" s="167">
        <f t="shared" si="739"/>
        <v>-3.9928666666666666</v>
      </c>
      <c r="BD1067" s="167">
        <f t="shared" si="744"/>
        <v>-4248.8195000000014</v>
      </c>
      <c r="BE1067" s="167">
        <f t="shared" si="740"/>
        <v>33990.556000000011</v>
      </c>
      <c r="BF1067" s="167">
        <f t="shared" si="741"/>
        <v>28898.477200000016</v>
      </c>
      <c r="BK1067" s="167">
        <v>63840</v>
      </c>
      <c r="BL1067" s="169">
        <v>41.733333333333334</v>
      </c>
      <c r="BM1067" s="167">
        <v>-131.82499999999999</v>
      </c>
      <c r="BN1067" s="167">
        <v>-162.381</v>
      </c>
      <c r="BO1067" s="167">
        <f t="shared" si="714"/>
        <v>5.9920454545454538</v>
      </c>
      <c r="BP1067" s="167">
        <f t="shared" si="715"/>
        <v>7.3809545454545455</v>
      </c>
      <c r="BU1067" s="167">
        <v>63840</v>
      </c>
      <c r="BV1067" s="169">
        <v>41.733333333333334</v>
      </c>
      <c r="BW1067" s="167">
        <v>-128.66499999999999</v>
      </c>
      <c r="BX1067" s="167">
        <v>-142.94999999999999</v>
      </c>
      <c r="BY1067" s="167">
        <f t="shared" si="716"/>
        <v>5.8484090909090902</v>
      </c>
      <c r="BZ1067" s="167">
        <f t="shared" si="717"/>
        <v>6.4977272727272721</v>
      </c>
      <c r="CE1067" s="167">
        <v>63840</v>
      </c>
      <c r="CF1067" s="169">
        <f t="shared" si="718"/>
        <v>41.733333333333334</v>
      </c>
      <c r="CG1067" s="167">
        <v>-71.721000000000004</v>
      </c>
      <c r="CH1067" s="167">
        <v>-132.94300000000001</v>
      </c>
      <c r="CI1067" s="167">
        <f t="shared" si="719"/>
        <v>3.2600454545454549</v>
      </c>
      <c r="CJ1067" s="167">
        <f t="shared" si="720"/>
        <v>6.042863636363637</v>
      </c>
      <c r="CO1067" s="167">
        <v>63840</v>
      </c>
      <c r="CP1067" s="169">
        <f t="shared" si="721"/>
        <v>41.733333333333334</v>
      </c>
      <c r="CQ1067" s="167">
        <v>-163.16900000000001</v>
      </c>
      <c r="CR1067" s="167">
        <v>-164.75899999999999</v>
      </c>
      <c r="CS1067" s="167">
        <f t="shared" si="722"/>
        <v>7.4167727272727282</v>
      </c>
      <c r="CT1067" s="167">
        <f t="shared" si="723"/>
        <v>7.4890454545454537</v>
      </c>
    </row>
    <row r="1068" spans="2:98">
      <c r="B1068" s="167">
        <f t="shared" si="724"/>
        <v>1065</v>
      </c>
      <c r="C1068" s="167">
        <v>63900</v>
      </c>
      <c r="D1068" s="169">
        <v>41.75</v>
      </c>
      <c r="E1068" s="167">
        <v>-152.62200000000001</v>
      </c>
      <c r="F1068" s="167">
        <v>-162.10900000000001</v>
      </c>
      <c r="G1068" s="167">
        <f t="shared" si="705"/>
        <v>6.9373636363636368</v>
      </c>
      <c r="H1068" s="167">
        <f t="shared" si="706"/>
        <v>7.3685909090909094</v>
      </c>
      <c r="J1068" s="167">
        <f t="shared" si="725"/>
        <v>17.75</v>
      </c>
      <c r="K1068" s="167">
        <f t="shared" si="707"/>
        <v>-2.5437000000000003</v>
      </c>
      <c r="L1068" s="167">
        <f t="shared" si="745"/>
        <v>-2588.3263666666708</v>
      </c>
      <c r="M1068" s="167">
        <f t="shared" si="726"/>
        <v>20706.610933333366</v>
      </c>
      <c r="N1068" s="167">
        <f t="shared" si="708"/>
        <v>-2.7018166666666668</v>
      </c>
      <c r="O1068" s="167">
        <f t="shared" si="742"/>
        <v>-2536.5816000000013</v>
      </c>
      <c r="P1068" s="167">
        <f t="shared" si="727"/>
        <v>20292.652800000011</v>
      </c>
      <c r="Q1068" s="167">
        <f t="shared" si="728"/>
        <v>20499.631866666688</v>
      </c>
      <c r="W1068" s="167">
        <v>63900</v>
      </c>
      <c r="Y1068" s="169">
        <f t="shared" si="729"/>
        <v>41.75</v>
      </c>
      <c r="Z1068" s="167">
        <v>-214.35599999999999</v>
      </c>
      <c r="AA1068" s="167">
        <v>-190.78299999999999</v>
      </c>
      <c r="AB1068" s="167">
        <f t="shared" si="709"/>
        <v>9.7434545454545454</v>
      </c>
      <c r="AC1068" s="167">
        <f t="shared" si="710"/>
        <v>8.671954545454545</v>
      </c>
      <c r="AD1068" s="167">
        <f t="shared" si="730"/>
        <v>-202.56950000000001</v>
      </c>
      <c r="AF1068" s="167">
        <f t="shared" si="748"/>
        <v>17.75</v>
      </c>
      <c r="AG1068" s="167">
        <f t="shared" si="731"/>
        <v>-3.5726</v>
      </c>
      <c r="AH1068" s="167">
        <f t="shared" si="746"/>
        <v>-3269.4336000000017</v>
      </c>
      <c r="AI1068" s="167">
        <f t="shared" si="732"/>
        <v>26155.468800000013</v>
      </c>
      <c r="AJ1068" s="167">
        <f t="shared" si="733"/>
        <v>-3.1797166666666663</v>
      </c>
      <c r="AK1068" s="167">
        <f t="shared" si="747"/>
        <v>-3042.5524500000065</v>
      </c>
      <c r="AL1068" s="167">
        <f t="shared" si="734"/>
        <v>24340.419600000052</v>
      </c>
      <c r="AM1068" s="167">
        <f t="shared" si="735"/>
        <v>25247.944200000034</v>
      </c>
      <c r="AR1068" s="167">
        <v>63900</v>
      </c>
      <c r="AS1068" s="169">
        <f t="shared" si="711"/>
        <v>41.75</v>
      </c>
      <c r="AT1068" s="167">
        <v>-181.31100000000001</v>
      </c>
      <c r="AU1068" s="167">
        <v>-237.46199999999999</v>
      </c>
      <c r="AV1068" s="167">
        <f t="shared" si="712"/>
        <v>8.2414090909090909</v>
      </c>
      <c r="AW1068" s="167">
        <f t="shared" si="713"/>
        <v>10.793727272727272</v>
      </c>
      <c r="AY1068" s="167">
        <f t="shared" si="736"/>
        <v>17.75</v>
      </c>
      <c r="AZ1068" s="167">
        <f t="shared" si="737"/>
        <v>-3.0218500000000001</v>
      </c>
      <c r="BA1068" s="167">
        <f t="shared" si="743"/>
        <v>-2978.821650000003</v>
      </c>
      <c r="BB1068" s="167">
        <f t="shared" si="738"/>
        <v>23830.573200000024</v>
      </c>
      <c r="BC1068" s="167">
        <f t="shared" si="739"/>
        <v>-3.9576999999999996</v>
      </c>
      <c r="BD1068" s="167">
        <f t="shared" si="744"/>
        <v>-4252.7772000000014</v>
      </c>
      <c r="BE1068" s="167">
        <f t="shared" si="740"/>
        <v>34022.217600000011</v>
      </c>
      <c r="BF1068" s="167">
        <f t="shared" si="741"/>
        <v>28926.395400000016</v>
      </c>
      <c r="BK1068" s="167">
        <v>63900</v>
      </c>
      <c r="BL1068" s="169">
        <v>41.75</v>
      </c>
      <c r="BM1068" s="167">
        <v>-130.35900000000001</v>
      </c>
      <c r="BN1068" s="167">
        <v>-161.19300000000001</v>
      </c>
      <c r="BO1068" s="167">
        <f t="shared" si="714"/>
        <v>5.9254090909090911</v>
      </c>
      <c r="BP1068" s="167">
        <f t="shared" si="715"/>
        <v>7.3269545454545462</v>
      </c>
      <c r="BU1068" s="167">
        <v>63900</v>
      </c>
      <c r="BV1068" s="169">
        <v>41.75</v>
      </c>
      <c r="BW1068" s="167">
        <v>-124.992</v>
      </c>
      <c r="BX1068" s="167">
        <v>-145.30699999999999</v>
      </c>
      <c r="BY1068" s="167">
        <f t="shared" si="716"/>
        <v>5.681454545454546</v>
      </c>
      <c r="BZ1068" s="167">
        <f t="shared" si="717"/>
        <v>6.6048636363636355</v>
      </c>
      <c r="CE1068" s="167">
        <v>63900</v>
      </c>
      <c r="CF1068" s="169">
        <f t="shared" si="718"/>
        <v>41.75</v>
      </c>
      <c r="CG1068" s="167">
        <v>-71.335999999999999</v>
      </c>
      <c r="CH1068" s="167">
        <v>-132.11099999999999</v>
      </c>
      <c r="CI1068" s="167">
        <f t="shared" si="719"/>
        <v>3.2425454545454544</v>
      </c>
      <c r="CJ1068" s="167">
        <f t="shared" si="720"/>
        <v>6.0050454545454537</v>
      </c>
      <c r="CO1068" s="167">
        <v>63900</v>
      </c>
      <c r="CP1068" s="169">
        <f t="shared" si="721"/>
        <v>41.75</v>
      </c>
      <c r="CQ1068" s="167">
        <v>-162.94499999999999</v>
      </c>
      <c r="CR1068" s="167">
        <v>-163.84100000000001</v>
      </c>
      <c r="CS1068" s="167">
        <f t="shared" si="722"/>
        <v>7.4065909090909088</v>
      </c>
      <c r="CT1068" s="167">
        <f t="shared" si="723"/>
        <v>7.4473181818181819</v>
      </c>
    </row>
    <row r="1069" spans="2:98">
      <c r="B1069" s="167">
        <f t="shared" si="724"/>
        <v>1066</v>
      </c>
      <c r="C1069" s="167">
        <v>63960</v>
      </c>
      <c r="D1069" s="169">
        <v>41.766666666666666</v>
      </c>
      <c r="E1069" s="167">
        <v>-155.68899999999999</v>
      </c>
      <c r="F1069" s="167">
        <v>-162.44800000000001</v>
      </c>
      <c r="G1069" s="167">
        <f t="shared" si="705"/>
        <v>7.0767727272727265</v>
      </c>
      <c r="H1069" s="167">
        <f t="shared" si="706"/>
        <v>7.3840000000000003</v>
      </c>
      <c r="J1069" s="167">
        <f t="shared" si="725"/>
        <v>17.766666666666666</v>
      </c>
      <c r="K1069" s="167">
        <f t="shared" si="707"/>
        <v>-2.5948166666666665</v>
      </c>
      <c r="L1069" s="167">
        <f t="shared" si="745"/>
        <v>-2590.9211833333375</v>
      </c>
      <c r="M1069" s="167">
        <f t="shared" si="726"/>
        <v>20727.3694666667</v>
      </c>
      <c r="N1069" s="167">
        <f t="shared" si="708"/>
        <v>-2.7074666666666669</v>
      </c>
      <c r="O1069" s="167">
        <f t="shared" si="742"/>
        <v>-2539.2890666666681</v>
      </c>
      <c r="P1069" s="167">
        <f t="shared" si="727"/>
        <v>20314.312533333345</v>
      </c>
      <c r="Q1069" s="167">
        <f t="shared" si="728"/>
        <v>20520.841000000022</v>
      </c>
      <c r="W1069" s="167">
        <v>63960</v>
      </c>
      <c r="Y1069" s="169">
        <f t="shared" si="729"/>
        <v>41.766666666666666</v>
      </c>
      <c r="Z1069" s="167">
        <v>-210.03700000000001</v>
      </c>
      <c r="AA1069" s="167">
        <v>-184.10499999999999</v>
      </c>
      <c r="AB1069" s="167">
        <f t="shared" si="709"/>
        <v>9.5471363636363638</v>
      </c>
      <c r="AC1069" s="167">
        <f t="shared" si="710"/>
        <v>8.3684090909090898</v>
      </c>
      <c r="AD1069" s="167">
        <f t="shared" si="730"/>
        <v>-197.071</v>
      </c>
      <c r="AF1069" s="167">
        <f t="shared" si="748"/>
        <v>17.766666666666666</v>
      </c>
      <c r="AG1069" s="167">
        <f t="shared" si="731"/>
        <v>-3.5006166666666667</v>
      </c>
      <c r="AH1069" s="167">
        <f t="shared" si="746"/>
        <v>-3272.9342166666684</v>
      </c>
      <c r="AI1069" s="167">
        <f t="shared" si="732"/>
        <v>26183.473733333347</v>
      </c>
      <c r="AJ1069" s="167">
        <f t="shared" si="733"/>
        <v>-3.0684166666666663</v>
      </c>
      <c r="AK1069" s="167">
        <f t="shared" si="747"/>
        <v>-3045.620866666673</v>
      </c>
      <c r="AL1069" s="167">
        <f t="shared" si="734"/>
        <v>24364.966933333384</v>
      </c>
      <c r="AM1069" s="167">
        <f t="shared" si="735"/>
        <v>25274.220333333367</v>
      </c>
      <c r="AR1069" s="167">
        <v>63960</v>
      </c>
      <c r="AS1069" s="169">
        <f t="shared" si="711"/>
        <v>41.766666666666666</v>
      </c>
      <c r="AT1069" s="167">
        <v>-177.697</v>
      </c>
      <c r="AU1069" s="167">
        <v>-238.15700000000001</v>
      </c>
      <c r="AV1069" s="167">
        <f t="shared" si="712"/>
        <v>8.0771363636363631</v>
      </c>
      <c r="AW1069" s="167">
        <f t="shared" si="713"/>
        <v>10.825318181818183</v>
      </c>
      <c r="AY1069" s="167">
        <f t="shared" si="736"/>
        <v>17.766666666666666</v>
      </c>
      <c r="AZ1069" s="167">
        <f t="shared" si="737"/>
        <v>-2.9616166666666666</v>
      </c>
      <c r="BA1069" s="167">
        <f t="shared" si="743"/>
        <v>-2981.7832666666695</v>
      </c>
      <c r="BB1069" s="167">
        <f t="shared" si="738"/>
        <v>23854.266133333356</v>
      </c>
      <c r="BC1069" s="167">
        <f t="shared" si="739"/>
        <v>-3.9692833333333333</v>
      </c>
      <c r="BD1069" s="167">
        <f t="shared" si="744"/>
        <v>-4256.7464833333343</v>
      </c>
      <c r="BE1069" s="167">
        <f t="shared" si="740"/>
        <v>34053.971866666674</v>
      </c>
      <c r="BF1069" s="167">
        <f t="shared" si="741"/>
        <v>28954.119000000013</v>
      </c>
      <c r="BK1069" s="167">
        <v>63960</v>
      </c>
      <c r="BL1069" s="169">
        <v>41.766666666666666</v>
      </c>
      <c r="BM1069" s="167">
        <v>-131.30000000000001</v>
      </c>
      <c r="BN1069" s="167">
        <v>-163.755</v>
      </c>
      <c r="BO1069" s="167">
        <f t="shared" si="714"/>
        <v>5.9681818181818187</v>
      </c>
      <c r="BP1069" s="167">
        <f t="shared" si="715"/>
        <v>7.4434090909090909</v>
      </c>
      <c r="BU1069" s="167">
        <v>63960</v>
      </c>
      <c r="BV1069" s="169">
        <v>41.766666666666666</v>
      </c>
      <c r="BW1069" s="167">
        <v>-126.10299999999999</v>
      </c>
      <c r="BX1069" s="167">
        <v>-144.33600000000001</v>
      </c>
      <c r="BY1069" s="167">
        <f t="shared" si="716"/>
        <v>5.7319545454545455</v>
      </c>
      <c r="BZ1069" s="167">
        <f t="shared" si="717"/>
        <v>6.5607272727272736</v>
      </c>
      <c r="CE1069" s="167">
        <v>63960</v>
      </c>
      <c r="CF1069" s="169">
        <f t="shared" si="718"/>
        <v>41.766666666666666</v>
      </c>
      <c r="CG1069" s="167">
        <v>-72.034000000000006</v>
      </c>
      <c r="CH1069" s="167">
        <v>-131.64599999999999</v>
      </c>
      <c r="CI1069" s="167">
        <f t="shared" si="719"/>
        <v>3.2742727272727277</v>
      </c>
      <c r="CJ1069" s="167">
        <f t="shared" si="720"/>
        <v>5.9839090909090906</v>
      </c>
      <c r="CO1069" s="167">
        <v>63960</v>
      </c>
      <c r="CP1069" s="169">
        <f t="shared" si="721"/>
        <v>41.766666666666666</v>
      </c>
      <c r="CQ1069" s="167">
        <v>-164.10599999999999</v>
      </c>
      <c r="CR1069" s="167">
        <v>-166.804</v>
      </c>
      <c r="CS1069" s="167">
        <f t="shared" si="722"/>
        <v>7.4593636363636362</v>
      </c>
      <c r="CT1069" s="167">
        <f t="shared" si="723"/>
        <v>7.5819999999999999</v>
      </c>
    </row>
    <row r="1070" spans="2:98">
      <c r="B1070" s="167">
        <f t="shared" si="724"/>
        <v>1067</v>
      </c>
      <c r="C1070" s="167">
        <v>64020</v>
      </c>
      <c r="D1070" s="169">
        <v>41.783333333333331</v>
      </c>
      <c r="E1070" s="167">
        <v>-154.00200000000001</v>
      </c>
      <c r="F1070" s="167">
        <v>-161.90899999999999</v>
      </c>
      <c r="G1070" s="167">
        <f t="shared" si="705"/>
        <v>7.0000909090909094</v>
      </c>
      <c r="H1070" s="167">
        <f t="shared" si="706"/>
        <v>7.3594999999999997</v>
      </c>
      <c r="J1070" s="167">
        <f t="shared" si="725"/>
        <v>17.783333333333335</v>
      </c>
      <c r="K1070" s="167">
        <f t="shared" si="707"/>
        <v>-2.5667</v>
      </c>
      <c r="L1070" s="167">
        <f t="shared" si="745"/>
        <v>-2593.4878833333373</v>
      </c>
      <c r="M1070" s="167">
        <f t="shared" si="726"/>
        <v>20747.903066666699</v>
      </c>
      <c r="N1070" s="167">
        <f t="shared" si="708"/>
        <v>-2.6984833333333333</v>
      </c>
      <c r="O1070" s="167">
        <f t="shared" si="742"/>
        <v>-2541.9875500000012</v>
      </c>
      <c r="P1070" s="167">
        <f t="shared" si="727"/>
        <v>20335.90040000001</v>
      </c>
      <c r="Q1070" s="167">
        <f t="shared" si="728"/>
        <v>20541.901733333354</v>
      </c>
      <c r="W1070" s="167">
        <v>64020</v>
      </c>
      <c r="Y1070" s="169">
        <f t="shared" si="729"/>
        <v>41.783333333333331</v>
      </c>
      <c r="Z1070" s="167">
        <v>-206.51599999999999</v>
      </c>
      <c r="AA1070" s="167">
        <v>-190.536</v>
      </c>
      <c r="AB1070" s="167">
        <f t="shared" si="709"/>
        <v>9.387090909090908</v>
      </c>
      <c r="AC1070" s="167">
        <f t="shared" si="710"/>
        <v>8.6607272727272733</v>
      </c>
      <c r="AD1070" s="167">
        <f t="shared" si="730"/>
        <v>-198.52600000000001</v>
      </c>
      <c r="AF1070" s="167">
        <f t="shared" si="748"/>
        <v>17.783333333333335</v>
      </c>
      <c r="AG1070" s="167">
        <f t="shared" si="731"/>
        <v>-3.4419333333333331</v>
      </c>
      <c r="AH1070" s="167">
        <f t="shared" si="746"/>
        <v>-3276.3761500000019</v>
      </c>
      <c r="AI1070" s="167">
        <f t="shared" si="732"/>
        <v>26211.009200000015</v>
      </c>
      <c r="AJ1070" s="167">
        <f t="shared" si="733"/>
        <v>-3.1756000000000002</v>
      </c>
      <c r="AK1070" s="167">
        <f t="shared" si="747"/>
        <v>-3048.796466666673</v>
      </c>
      <c r="AL1070" s="167">
        <f t="shared" si="734"/>
        <v>24390.371733333384</v>
      </c>
      <c r="AM1070" s="167">
        <f t="shared" si="735"/>
        <v>25300.6904666667</v>
      </c>
      <c r="AR1070" s="167">
        <v>64020</v>
      </c>
      <c r="AS1070" s="169">
        <f t="shared" si="711"/>
        <v>41.783333333333331</v>
      </c>
      <c r="AT1070" s="167">
        <v>-182.36500000000001</v>
      </c>
      <c r="AU1070" s="167">
        <v>-239.22800000000001</v>
      </c>
      <c r="AV1070" s="167">
        <f t="shared" si="712"/>
        <v>8.2893181818181816</v>
      </c>
      <c r="AW1070" s="167">
        <f t="shared" si="713"/>
        <v>10.874000000000001</v>
      </c>
      <c r="AY1070" s="167">
        <f t="shared" si="736"/>
        <v>17.783333333333335</v>
      </c>
      <c r="AZ1070" s="167">
        <f t="shared" si="737"/>
        <v>-3.0394166666666669</v>
      </c>
      <c r="BA1070" s="167">
        <f t="shared" si="743"/>
        <v>-2984.822683333336</v>
      </c>
      <c r="BB1070" s="167">
        <f t="shared" si="738"/>
        <v>23878.581466666688</v>
      </c>
      <c r="BC1070" s="167">
        <f t="shared" si="739"/>
        <v>-3.9871333333333334</v>
      </c>
      <c r="BD1070" s="167">
        <f t="shared" si="744"/>
        <v>-4260.7336166666673</v>
      </c>
      <c r="BE1070" s="167">
        <f t="shared" si="740"/>
        <v>34085.868933333339</v>
      </c>
      <c r="BF1070" s="167">
        <f t="shared" si="741"/>
        <v>28982.225200000015</v>
      </c>
      <c r="BK1070" s="167">
        <v>64020</v>
      </c>
      <c r="BL1070" s="169">
        <v>41.783333333333331</v>
      </c>
      <c r="BM1070" s="167">
        <v>-127.351</v>
      </c>
      <c r="BN1070" s="167">
        <v>-161.208</v>
      </c>
      <c r="BO1070" s="167">
        <f t="shared" si="714"/>
        <v>5.7886818181818178</v>
      </c>
      <c r="BP1070" s="167">
        <f t="shared" si="715"/>
        <v>7.3276363636363637</v>
      </c>
      <c r="BU1070" s="167">
        <v>64020</v>
      </c>
      <c r="BV1070" s="169">
        <v>41.783333333333331</v>
      </c>
      <c r="BW1070" s="167">
        <v>-125.949</v>
      </c>
      <c r="BX1070" s="167">
        <v>-146.185</v>
      </c>
      <c r="BY1070" s="167">
        <f t="shared" si="716"/>
        <v>5.724954545454545</v>
      </c>
      <c r="BZ1070" s="167">
        <f t="shared" si="717"/>
        <v>6.6447727272727271</v>
      </c>
      <c r="CE1070" s="167">
        <v>64020</v>
      </c>
      <c r="CF1070" s="169">
        <f t="shared" si="718"/>
        <v>41.783333333333331</v>
      </c>
      <c r="CG1070" s="167">
        <v>-71.522000000000006</v>
      </c>
      <c r="CH1070" s="167">
        <v>-130.214</v>
      </c>
      <c r="CI1070" s="167">
        <f t="shared" si="719"/>
        <v>3.2510000000000003</v>
      </c>
      <c r="CJ1070" s="167">
        <f t="shared" si="720"/>
        <v>5.9188181818181818</v>
      </c>
      <c r="CO1070" s="167">
        <v>64020</v>
      </c>
      <c r="CP1070" s="169">
        <f t="shared" si="721"/>
        <v>41.783333333333331</v>
      </c>
      <c r="CQ1070" s="167">
        <v>-165.565</v>
      </c>
      <c r="CR1070" s="167">
        <v>-165.363</v>
      </c>
      <c r="CS1070" s="167">
        <f t="shared" si="722"/>
        <v>7.5256818181818179</v>
      </c>
      <c r="CT1070" s="167">
        <f t="shared" si="723"/>
        <v>7.5164999999999997</v>
      </c>
    </row>
    <row r="1071" spans="2:98">
      <c r="B1071" s="167">
        <f t="shared" si="724"/>
        <v>1068</v>
      </c>
      <c r="C1071" s="167">
        <v>64080</v>
      </c>
      <c r="D1071" s="169">
        <v>41.8</v>
      </c>
      <c r="E1071" s="167">
        <v>-154.76900000000001</v>
      </c>
      <c r="F1071" s="167">
        <v>-159.93799999999999</v>
      </c>
      <c r="G1071" s="167">
        <f t="shared" si="705"/>
        <v>7.0349545454545455</v>
      </c>
      <c r="H1071" s="167">
        <f t="shared" si="706"/>
        <v>7.2699090909090902</v>
      </c>
      <c r="J1071" s="167">
        <f t="shared" si="725"/>
        <v>17.8</v>
      </c>
      <c r="K1071" s="167">
        <f t="shared" si="707"/>
        <v>-2.5794833333333336</v>
      </c>
      <c r="L1071" s="167">
        <f t="shared" si="745"/>
        <v>-2596.0673666666708</v>
      </c>
      <c r="M1071" s="167">
        <f t="shared" si="726"/>
        <v>20768.538933333366</v>
      </c>
      <c r="N1071" s="167">
        <f t="shared" si="708"/>
        <v>-2.6656333333333331</v>
      </c>
      <c r="O1071" s="167">
        <f t="shared" si="742"/>
        <v>-2544.6531833333347</v>
      </c>
      <c r="P1071" s="167">
        <f t="shared" si="727"/>
        <v>20357.225466666678</v>
      </c>
      <c r="Q1071" s="167">
        <f t="shared" si="728"/>
        <v>20562.882200000022</v>
      </c>
      <c r="W1071" s="167">
        <v>64080</v>
      </c>
      <c r="Y1071" s="169">
        <f t="shared" si="729"/>
        <v>41.8</v>
      </c>
      <c r="Z1071" s="167">
        <v>-207.20699999999999</v>
      </c>
      <c r="AA1071" s="167">
        <v>-191.16200000000001</v>
      </c>
      <c r="AB1071" s="167">
        <f t="shared" si="709"/>
        <v>9.4184999999999999</v>
      </c>
      <c r="AC1071" s="167">
        <f t="shared" si="710"/>
        <v>8.6891818181818188</v>
      </c>
      <c r="AD1071" s="167">
        <f t="shared" si="730"/>
        <v>-199.18450000000001</v>
      </c>
      <c r="AF1071" s="167">
        <f t="shared" si="748"/>
        <v>17.8</v>
      </c>
      <c r="AG1071" s="167">
        <f t="shared" si="731"/>
        <v>-3.4534499999999997</v>
      </c>
      <c r="AH1071" s="167">
        <f t="shared" si="746"/>
        <v>-3279.8296000000018</v>
      </c>
      <c r="AI1071" s="167">
        <f t="shared" si="732"/>
        <v>26238.636800000015</v>
      </c>
      <c r="AJ1071" s="167">
        <f t="shared" si="733"/>
        <v>-3.1860333333333335</v>
      </c>
      <c r="AK1071" s="167">
        <f t="shared" si="747"/>
        <v>-3051.9825000000064</v>
      </c>
      <c r="AL1071" s="167">
        <f t="shared" si="734"/>
        <v>24415.860000000052</v>
      </c>
      <c r="AM1071" s="167">
        <f t="shared" si="735"/>
        <v>25327.248400000033</v>
      </c>
      <c r="AR1071" s="167">
        <v>64080</v>
      </c>
      <c r="AS1071" s="169">
        <f t="shared" si="711"/>
        <v>41.8</v>
      </c>
      <c r="AT1071" s="167">
        <v>-178.904</v>
      </c>
      <c r="AU1071" s="167">
        <v>-241.232</v>
      </c>
      <c r="AV1071" s="167">
        <f t="shared" si="712"/>
        <v>8.1319999999999997</v>
      </c>
      <c r="AW1071" s="167">
        <f t="shared" si="713"/>
        <v>10.965090909090909</v>
      </c>
      <c r="AY1071" s="167">
        <f t="shared" si="736"/>
        <v>17.8</v>
      </c>
      <c r="AZ1071" s="167">
        <f t="shared" si="737"/>
        <v>-2.9817333333333331</v>
      </c>
      <c r="BA1071" s="167">
        <f t="shared" si="743"/>
        <v>-2987.8044166666696</v>
      </c>
      <c r="BB1071" s="167">
        <f t="shared" si="738"/>
        <v>23902.435333333357</v>
      </c>
      <c r="BC1071" s="167">
        <f t="shared" si="739"/>
        <v>-4.0205333333333328</v>
      </c>
      <c r="BD1071" s="167">
        <f t="shared" si="744"/>
        <v>-4264.7541500000007</v>
      </c>
      <c r="BE1071" s="167">
        <f t="shared" si="740"/>
        <v>34118.033200000005</v>
      </c>
      <c r="BF1071" s="167">
        <f t="shared" si="741"/>
        <v>29010.234266666681</v>
      </c>
      <c r="BK1071" s="167">
        <v>64080</v>
      </c>
      <c r="BL1071" s="169">
        <v>41.8</v>
      </c>
      <c r="BM1071" s="167">
        <v>-129.41800000000001</v>
      </c>
      <c r="BN1071" s="167">
        <v>-159.66399999999999</v>
      </c>
      <c r="BO1071" s="167">
        <f t="shared" si="714"/>
        <v>5.8826363636363643</v>
      </c>
      <c r="BP1071" s="167">
        <f t="shared" si="715"/>
        <v>7.2574545454545447</v>
      </c>
      <c r="BU1071" s="167">
        <v>64080</v>
      </c>
      <c r="BV1071" s="169">
        <v>41.8</v>
      </c>
      <c r="BW1071" s="167">
        <v>-126.937</v>
      </c>
      <c r="BX1071" s="167">
        <v>-144.691</v>
      </c>
      <c r="BY1071" s="167">
        <f t="shared" si="716"/>
        <v>5.7698636363636364</v>
      </c>
      <c r="BZ1071" s="167">
        <f t="shared" si="717"/>
        <v>6.5768636363636368</v>
      </c>
      <c r="CE1071" s="167">
        <v>64080</v>
      </c>
      <c r="CF1071" s="169">
        <f t="shared" si="718"/>
        <v>41.8</v>
      </c>
      <c r="CG1071" s="167">
        <v>-70.924999999999997</v>
      </c>
      <c r="CH1071" s="167">
        <v>-131.20599999999999</v>
      </c>
      <c r="CI1071" s="167">
        <f t="shared" si="719"/>
        <v>3.2238636363636362</v>
      </c>
      <c r="CJ1071" s="167">
        <f t="shared" si="720"/>
        <v>5.9639090909090902</v>
      </c>
      <c r="CO1071" s="167">
        <v>64080</v>
      </c>
      <c r="CP1071" s="169">
        <f t="shared" si="721"/>
        <v>41.8</v>
      </c>
      <c r="CQ1071" s="167">
        <v>-165.08699999999999</v>
      </c>
      <c r="CR1071" s="167">
        <v>-164.33500000000001</v>
      </c>
      <c r="CS1071" s="167">
        <f t="shared" si="722"/>
        <v>7.5039545454545449</v>
      </c>
      <c r="CT1071" s="167">
        <f t="shared" si="723"/>
        <v>7.4697727272727272</v>
      </c>
    </row>
    <row r="1072" spans="2:98">
      <c r="B1072" s="167">
        <f t="shared" si="724"/>
        <v>1069</v>
      </c>
      <c r="C1072" s="167">
        <v>64140</v>
      </c>
      <c r="D1072" s="169">
        <v>41.816666666666663</v>
      </c>
      <c r="E1072" s="167">
        <v>-154.309</v>
      </c>
      <c r="F1072" s="167">
        <v>-161.185</v>
      </c>
      <c r="G1072" s="167">
        <f t="shared" si="705"/>
        <v>7.014045454545454</v>
      </c>
      <c r="H1072" s="167">
        <f t="shared" si="706"/>
        <v>7.3265909090909096</v>
      </c>
      <c r="J1072" s="167">
        <f t="shared" si="725"/>
        <v>17.816666666666666</v>
      </c>
      <c r="K1072" s="167">
        <f t="shared" si="707"/>
        <v>-2.5718166666666664</v>
      </c>
      <c r="L1072" s="167">
        <f t="shared" si="745"/>
        <v>-2598.6391833333373</v>
      </c>
      <c r="M1072" s="167">
        <f t="shared" si="726"/>
        <v>20789.113466666699</v>
      </c>
      <c r="N1072" s="167">
        <f t="shared" si="708"/>
        <v>-2.6864166666666667</v>
      </c>
      <c r="O1072" s="167">
        <f t="shared" si="742"/>
        <v>-2547.3396000000012</v>
      </c>
      <c r="P1072" s="167">
        <f t="shared" si="727"/>
        <v>20378.716800000009</v>
      </c>
      <c r="Q1072" s="167">
        <f t="shared" si="728"/>
        <v>20583.915133333354</v>
      </c>
      <c r="W1072" s="167">
        <v>64140</v>
      </c>
      <c r="Y1072" s="169">
        <f t="shared" si="729"/>
        <v>41.816666666666663</v>
      </c>
      <c r="Z1072" s="167">
        <v>-206.11199999999999</v>
      </c>
      <c r="AA1072" s="167">
        <v>-189.16800000000001</v>
      </c>
      <c r="AB1072" s="167">
        <f t="shared" si="709"/>
        <v>9.3687272727272717</v>
      </c>
      <c r="AC1072" s="167">
        <f t="shared" si="710"/>
        <v>8.5985454545454552</v>
      </c>
      <c r="AD1072" s="167">
        <f t="shared" si="730"/>
        <v>-197.64</v>
      </c>
      <c r="AF1072" s="167">
        <f t="shared" si="748"/>
        <v>17.816666666666666</v>
      </c>
      <c r="AG1072" s="167">
        <f t="shared" si="731"/>
        <v>-3.4352</v>
      </c>
      <c r="AH1072" s="167">
        <f t="shared" si="746"/>
        <v>-3283.2648000000017</v>
      </c>
      <c r="AI1072" s="167">
        <f t="shared" si="732"/>
        <v>26266.118400000014</v>
      </c>
      <c r="AJ1072" s="167">
        <f t="shared" si="733"/>
        <v>-3.1528</v>
      </c>
      <c r="AK1072" s="167">
        <f t="shared" si="747"/>
        <v>-3055.1353000000063</v>
      </c>
      <c r="AL1072" s="167">
        <f t="shared" si="734"/>
        <v>24441.08240000005</v>
      </c>
      <c r="AM1072" s="167">
        <f t="shared" si="735"/>
        <v>25353.600400000032</v>
      </c>
      <c r="AR1072" s="167">
        <v>64140</v>
      </c>
      <c r="AS1072" s="169">
        <f t="shared" si="711"/>
        <v>41.816666666666663</v>
      </c>
      <c r="AT1072" s="167">
        <v>-181.26900000000001</v>
      </c>
      <c r="AU1072" s="167">
        <v>-240.56800000000001</v>
      </c>
      <c r="AV1072" s="167">
        <f t="shared" si="712"/>
        <v>8.2394999999999996</v>
      </c>
      <c r="AW1072" s="167">
        <f t="shared" si="713"/>
        <v>10.934909090909091</v>
      </c>
      <c r="AY1072" s="167">
        <f t="shared" si="736"/>
        <v>17.816666666666666</v>
      </c>
      <c r="AZ1072" s="167">
        <f t="shared" si="737"/>
        <v>-3.02115</v>
      </c>
      <c r="BA1072" s="167">
        <f t="shared" si="743"/>
        <v>-2990.8255666666696</v>
      </c>
      <c r="BB1072" s="167">
        <f t="shared" si="738"/>
        <v>23926.604533333357</v>
      </c>
      <c r="BC1072" s="167">
        <f t="shared" si="739"/>
        <v>-4.0094666666666665</v>
      </c>
      <c r="BD1072" s="167">
        <f t="shared" si="744"/>
        <v>-4268.7636166666671</v>
      </c>
      <c r="BE1072" s="167">
        <f t="shared" si="740"/>
        <v>34150.108933333337</v>
      </c>
      <c r="BF1072" s="167">
        <f t="shared" si="741"/>
        <v>29038.356733333349</v>
      </c>
      <c r="BK1072" s="167">
        <v>64140</v>
      </c>
      <c r="BL1072" s="169">
        <v>41.816666666666663</v>
      </c>
      <c r="BM1072" s="167">
        <v>-127.90600000000001</v>
      </c>
      <c r="BN1072" s="167">
        <v>-159.541</v>
      </c>
      <c r="BO1072" s="167">
        <f t="shared" si="714"/>
        <v>5.8139090909090916</v>
      </c>
      <c r="BP1072" s="167">
        <f t="shared" si="715"/>
        <v>7.2518636363636366</v>
      </c>
      <c r="BU1072" s="167">
        <v>64140</v>
      </c>
      <c r="BV1072" s="169">
        <v>41.816666666666663</v>
      </c>
      <c r="BW1072" s="167">
        <v>-126.39700000000001</v>
      </c>
      <c r="BX1072" s="167">
        <v>-145.93799999999999</v>
      </c>
      <c r="BY1072" s="167">
        <f t="shared" si="716"/>
        <v>5.745318181818182</v>
      </c>
      <c r="BZ1072" s="167">
        <f t="shared" si="717"/>
        <v>6.6335454545454544</v>
      </c>
      <c r="CE1072" s="167">
        <v>64140</v>
      </c>
      <c r="CF1072" s="169">
        <f t="shared" si="718"/>
        <v>41.816666666666663</v>
      </c>
      <c r="CG1072" s="167">
        <v>-71.825999999999993</v>
      </c>
      <c r="CH1072" s="167">
        <v>-130.65899999999999</v>
      </c>
      <c r="CI1072" s="167">
        <f t="shared" si="719"/>
        <v>3.2648181818181814</v>
      </c>
      <c r="CJ1072" s="167">
        <f t="shared" si="720"/>
        <v>5.9390454545454539</v>
      </c>
      <c r="CO1072" s="167">
        <v>64140</v>
      </c>
      <c r="CP1072" s="169">
        <f t="shared" si="721"/>
        <v>41.816666666666663</v>
      </c>
      <c r="CQ1072" s="167">
        <v>-165.803</v>
      </c>
      <c r="CR1072" s="167">
        <v>-164.136</v>
      </c>
      <c r="CS1072" s="167">
        <f t="shared" si="722"/>
        <v>7.5365000000000002</v>
      </c>
      <c r="CT1072" s="167">
        <f t="shared" si="723"/>
        <v>7.4607272727272722</v>
      </c>
    </row>
    <row r="1073" spans="2:98">
      <c r="B1073" s="167">
        <f t="shared" si="724"/>
        <v>1070</v>
      </c>
      <c r="C1073" s="167">
        <v>64200</v>
      </c>
      <c r="D1073" s="169">
        <v>41.833333333333329</v>
      </c>
      <c r="E1073" s="167">
        <v>-153.08199999999999</v>
      </c>
      <c r="F1073" s="167">
        <v>-160.846</v>
      </c>
      <c r="G1073" s="167">
        <f t="shared" si="705"/>
        <v>6.9582727272727274</v>
      </c>
      <c r="H1073" s="167">
        <f t="shared" si="706"/>
        <v>7.3111818181818187</v>
      </c>
      <c r="J1073" s="167">
        <f t="shared" si="725"/>
        <v>17.833333333333332</v>
      </c>
      <c r="K1073" s="167">
        <f t="shared" si="707"/>
        <v>-2.5513666666666666</v>
      </c>
      <c r="L1073" s="167">
        <f t="shared" si="745"/>
        <v>-2601.1905500000039</v>
      </c>
      <c r="M1073" s="167">
        <f t="shared" si="726"/>
        <v>20809.524400000031</v>
      </c>
      <c r="N1073" s="167">
        <f t="shared" si="708"/>
        <v>-2.6807666666666665</v>
      </c>
      <c r="O1073" s="167">
        <f t="shared" si="742"/>
        <v>-2550.020366666668</v>
      </c>
      <c r="P1073" s="167">
        <f t="shared" si="727"/>
        <v>20400.162933333344</v>
      </c>
      <c r="Q1073" s="167">
        <f t="shared" si="728"/>
        <v>20604.843666666689</v>
      </c>
      <c r="W1073" s="167">
        <v>64200</v>
      </c>
      <c r="Y1073" s="169">
        <f t="shared" si="729"/>
        <v>41.833333333333329</v>
      </c>
      <c r="Z1073" s="167">
        <v>-206.273</v>
      </c>
      <c r="AA1073" s="167">
        <v>-191.04</v>
      </c>
      <c r="AB1073" s="167">
        <f t="shared" si="709"/>
        <v>9.376045454545455</v>
      </c>
      <c r="AC1073" s="167">
        <f t="shared" si="710"/>
        <v>8.6836363636363636</v>
      </c>
      <c r="AD1073" s="167">
        <f t="shared" si="730"/>
        <v>-198.65649999999999</v>
      </c>
      <c r="AF1073" s="167">
        <f t="shared" si="748"/>
        <v>17.833333333333332</v>
      </c>
      <c r="AG1073" s="167">
        <f t="shared" si="731"/>
        <v>-3.4378833333333332</v>
      </c>
      <c r="AH1073" s="167">
        <f t="shared" si="746"/>
        <v>-3286.7026833333352</v>
      </c>
      <c r="AI1073" s="167">
        <f t="shared" si="732"/>
        <v>26293.621466666682</v>
      </c>
      <c r="AJ1073" s="167">
        <f t="shared" si="733"/>
        <v>-3.1839999999999997</v>
      </c>
      <c r="AK1073" s="167">
        <f t="shared" si="747"/>
        <v>-3058.3193000000065</v>
      </c>
      <c r="AL1073" s="167">
        <f t="shared" si="734"/>
        <v>24466.554400000052</v>
      </c>
      <c r="AM1073" s="167">
        <f t="shared" si="735"/>
        <v>25380.087933333365</v>
      </c>
      <c r="AR1073" s="167">
        <v>64200</v>
      </c>
      <c r="AS1073" s="169">
        <f t="shared" si="711"/>
        <v>41.833333333333329</v>
      </c>
      <c r="AT1073" s="167">
        <v>-184.52</v>
      </c>
      <c r="AU1073" s="167">
        <v>-234.976</v>
      </c>
      <c r="AV1073" s="167">
        <f t="shared" si="712"/>
        <v>8.3872727272727285</v>
      </c>
      <c r="AW1073" s="167">
        <f t="shared" si="713"/>
        <v>10.680727272727273</v>
      </c>
      <c r="AY1073" s="167">
        <f t="shared" si="736"/>
        <v>17.833333333333332</v>
      </c>
      <c r="AZ1073" s="167">
        <f t="shared" si="737"/>
        <v>-3.0753333333333335</v>
      </c>
      <c r="BA1073" s="167">
        <f t="shared" si="743"/>
        <v>-2993.9009000000028</v>
      </c>
      <c r="BB1073" s="167">
        <f t="shared" si="738"/>
        <v>23951.207200000023</v>
      </c>
      <c r="BC1073" s="167">
        <f t="shared" si="739"/>
        <v>-3.9162666666666666</v>
      </c>
      <c r="BD1073" s="167">
        <f t="shared" si="744"/>
        <v>-4272.6798833333341</v>
      </c>
      <c r="BE1073" s="167">
        <f t="shared" si="740"/>
        <v>34181.439066666673</v>
      </c>
      <c r="BF1073" s="167">
        <f t="shared" si="741"/>
        <v>29066.323133333346</v>
      </c>
      <c r="BK1073" s="167">
        <v>64200</v>
      </c>
      <c r="BL1073" s="169">
        <v>41.833333333333329</v>
      </c>
      <c r="BM1073" s="167">
        <v>-131.53200000000001</v>
      </c>
      <c r="BN1073" s="167">
        <v>-161.76400000000001</v>
      </c>
      <c r="BO1073" s="167">
        <f t="shared" si="714"/>
        <v>5.9787272727272729</v>
      </c>
      <c r="BP1073" s="167">
        <f t="shared" si="715"/>
        <v>7.3529090909090913</v>
      </c>
      <c r="BU1073" s="167">
        <v>64200</v>
      </c>
      <c r="BV1073" s="169">
        <v>41.833333333333329</v>
      </c>
      <c r="BW1073" s="167">
        <v>-127.66200000000001</v>
      </c>
      <c r="BX1073" s="167">
        <v>-143.828</v>
      </c>
      <c r="BY1073" s="167">
        <f t="shared" si="716"/>
        <v>5.8028181818181821</v>
      </c>
      <c r="BZ1073" s="167">
        <f t="shared" si="717"/>
        <v>6.5376363636363637</v>
      </c>
      <c r="CE1073" s="167">
        <v>64200</v>
      </c>
      <c r="CF1073" s="169">
        <f t="shared" si="718"/>
        <v>41.833333333333329</v>
      </c>
      <c r="CG1073" s="167">
        <v>-70.89</v>
      </c>
      <c r="CH1073" s="167">
        <v>-130.07499999999999</v>
      </c>
      <c r="CI1073" s="167">
        <f t="shared" si="719"/>
        <v>3.2222727272727272</v>
      </c>
      <c r="CJ1073" s="167">
        <f t="shared" si="720"/>
        <v>5.9124999999999996</v>
      </c>
      <c r="CO1073" s="167">
        <v>64200</v>
      </c>
      <c r="CP1073" s="169">
        <f t="shared" si="721"/>
        <v>41.833333333333329</v>
      </c>
      <c r="CQ1073" s="167">
        <v>-164.37799999999999</v>
      </c>
      <c r="CR1073" s="167">
        <v>-164.20599999999999</v>
      </c>
      <c r="CS1073" s="167">
        <f t="shared" si="722"/>
        <v>7.4717272727272723</v>
      </c>
      <c r="CT1073" s="167">
        <f t="shared" si="723"/>
        <v>7.4639090909090902</v>
      </c>
    </row>
    <row r="1074" spans="2:98">
      <c r="B1074" s="167">
        <f t="shared" si="724"/>
        <v>1071</v>
      </c>
      <c r="C1074" s="167">
        <v>64260</v>
      </c>
      <c r="D1074" s="169">
        <v>41.85</v>
      </c>
      <c r="E1074" s="167">
        <v>-154.309</v>
      </c>
      <c r="F1074" s="167">
        <v>-160.523</v>
      </c>
      <c r="G1074" s="167">
        <f t="shared" si="705"/>
        <v>7.014045454545454</v>
      </c>
      <c r="H1074" s="167">
        <f t="shared" si="706"/>
        <v>7.2965</v>
      </c>
      <c r="J1074" s="167">
        <f t="shared" si="725"/>
        <v>17.850000000000001</v>
      </c>
      <c r="K1074" s="167">
        <f t="shared" si="707"/>
        <v>-2.5718166666666664</v>
      </c>
      <c r="L1074" s="167">
        <f t="shared" si="745"/>
        <v>-2603.7623666666705</v>
      </c>
      <c r="M1074" s="167">
        <f t="shared" si="726"/>
        <v>20830.098933333364</v>
      </c>
      <c r="N1074" s="167">
        <f t="shared" si="708"/>
        <v>-2.6753833333333334</v>
      </c>
      <c r="O1074" s="167">
        <f t="shared" si="742"/>
        <v>-2552.6957500000012</v>
      </c>
      <c r="P1074" s="167">
        <f t="shared" si="727"/>
        <v>20421.56600000001</v>
      </c>
      <c r="Q1074" s="167">
        <f t="shared" si="728"/>
        <v>20625.832466666689</v>
      </c>
      <c r="W1074" s="167">
        <v>64260</v>
      </c>
      <c r="Y1074" s="169">
        <f t="shared" si="729"/>
        <v>41.85</v>
      </c>
      <c r="Z1074" s="167">
        <v>-205.65600000000001</v>
      </c>
      <c r="AA1074" s="167">
        <v>-188.58600000000001</v>
      </c>
      <c r="AB1074" s="167">
        <f t="shared" si="709"/>
        <v>9.3480000000000008</v>
      </c>
      <c r="AC1074" s="167">
        <f t="shared" si="710"/>
        <v>8.5720909090909103</v>
      </c>
      <c r="AD1074" s="167">
        <f t="shared" si="730"/>
        <v>-197.12100000000001</v>
      </c>
      <c r="AF1074" s="167">
        <f t="shared" si="748"/>
        <v>17.850000000000001</v>
      </c>
      <c r="AG1074" s="167">
        <f t="shared" si="731"/>
        <v>-3.4276</v>
      </c>
      <c r="AH1074" s="167">
        <f t="shared" si="746"/>
        <v>-3290.1302833333352</v>
      </c>
      <c r="AI1074" s="167">
        <f t="shared" si="732"/>
        <v>26321.042266666682</v>
      </c>
      <c r="AJ1074" s="167">
        <f t="shared" si="733"/>
        <v>-3.1431</v>
      </c>
      <c r="AK1074" s="167">
        <f t="shared" si="747"/>
        <v>-3061.4624000000063</v>
      </c>
      <c r="AL1074" s="167">
        <f t="shared" si="734"/>
        <v>24491.69920000005</v>
      </c>
      <c r="AM1074" s="167">
        <f t="shared" si="735"/>
        <v>25406.370733333366</v>
      </c>
      <c r="AR1074" s="167">
        <v>64260</v>
      </c>
      <c r="AS1074" s="169">
        <f t="shared" si="711"/>
        <v>41.85</v>
      </c>
      <c r="AT1074" s="167">
        <v>-182.23400000000001</v>
      </c>
      <c r="AU1074" s="167">
        <v>-237.92400000000001</v>
      </c>
      <c r="AV1074" s="167">
        <f t="shared" si="712"/>
        <v>8.2833636363636369</v>
      </c>
      <c r="AW1074" s="167">
        <f t="shared" si="713"/>
        <v>10.814727272727273</v>
      </c>
      <c r="AY1074" s="167">
        <f t="shared" si="736"/>
        <v>17.850000000000001</v>
      </c>
      <c r="AZ1074" s="167">
        <f t="shared" si="737"/>
        <v>-3.0372333333333335</v>
      </c>
      <c r="BA1074" s="167">
        <f t="shared" si="743"/>
        <v>-2996.9381333333363</v>
      </c>
      <c r="BB1074" s="167">
        <f t="shared" si="738"/>
        <v>23975.50506666669</v>
      </c>
      <c r="BC1074" s="167">
        <f t="shared" si="739"/>
        <v>-3.9654000000000003</v>
      </c>
      <c r="BD1074" s="167">
        <f t="shared" si="744"/>
        <v>-4276.6452833333342</v>
      </c>
      <c r="BE1074" s="167">
        <f t="shared" si="740"/>
        <v>34213.162266666674</v>
      </c>
      <c r="BF1074" s="167">
        <f t="shared" si="741"/>
        <v>29094.33366666668</v>
      </c>
      <c r="BK1074" s="167">
        <v>64260</v>
      </c>
      <c r="BL1074" s="169">
        <v>41.85</v>
      </c>
      <c r="BM1074" s="167">
        <v>-129.47999999999999</v>
      </c>
      <c r="BN1074" s="167">
        <v>-161.06899999999999</v>
      </c>
      <c r="BO1074" s="167">
        <f t="shared" si="714"/>
        <v>5.8854545454545448</v>
      </c>
      <c r="BP1074" s="167">
        <f t="shared" si="715"/>
        <v>7.3213181818181816</v>
      </c>
      <c r="BU1074" s="167">
        <v>64260</v>
      </c>
      <c r="BV1074" s="169">
        <v>41.85</v>
      </c>
      <c r="BW1074" s="167">
        <v>-129.43700000000001</v>
      </c>
      <c r="BX1074" s="167">
        <v>-143.91999999999999</v>
      </c>
      <c r="BY1074" s="167">
        <f t="shared" si="716"/>
        <v>5.8835000000000006</v>
      </c>
      <c r="BZ1074" s="167">
        <f t="shared" si="717"/>
        <v>6.5418181818181811</v>
      </c>
      <c r="CE1074" s="167">
        <v>64260</v>
      </c>
      <c r="CF1074" s="169">
        <f t="shared" si="718"/>
        <v>41.85</v>
      </c>
      <c r="CG1074" s="167">
        <v>-71.570999999999998</v>
      </c>
      <c r="CH1074" s="167">
        <v>-130.99299999999999</v>
      </c>
      <c r="CI1074" s="167">
        <f t="shared" si="719"/>
        <v>3.2532272727272726</v>
      </c>
      <c r="CJ1074" s="167">
        <f t="shared" si="720"/>
        <v>5.9542272727272723</v>
      </c>
      <c r="CO1074" s="167">
        <v>64260</v>
      </c>
      <c r="CP1074" s="169">
        <f t="shared" si="721"/>
        <v>41.85</v>
      </c>
      <c r="CQ1074" s="167">
        <v>-166.66800000000001</v>
      </c>
      <c r="CR1074" s="167">
        <v>-163.67099999999999</v>
      </c>
      <c r="CS1074" s="167">
        <f t="shared" si="722"/>
        <v>7.5758181818181818</v>
      </c>
      <c r="CT1074" s="167">
        <f t="shared" si="723"/>
        <v>7.4395909090909091</v>
      </c>
    </row>
    <row r="1075" spans="2:98">
      <c r="B1075" s="167">
        <f t="shared" si="724"/>
        <v>1072</v>
      </c>
      <c r="C1075" s="167">
        <v>64320</v>
      </c>
      <c r="D1075" s="169">
        <v>41.866666666666667</v>
      </c>
      <c r="E1075" s="167">
        <v>-154.61600000000001</v>
      </c>
      <c r="F1075" s="167">
        <v>-159.61500000000001</v>
      </c>
      <c r="G1075" s="167">
        <f t="shared" si="705"/>
        <v>7.0280000000000005</v>
      </c>
      <c r="H1075" s="167">
        <f t="shared" si="706"/>
        <v>7.2552272727272733</v>
      </c>
      <c r="J1075" s="167">
        <f t="shared" si="725"/>
        <v>17.866666666666667</v>
      </c>
      <c r="K1075" s="167">
        <f t="shared" si="707"/>
        <v>-2.5769333333333337</v>
      </c>
      <c r="L1075" s="167">
        <f t="shared" si="745"/>
        <v>-2606.3393000000037</v>
      </c>
      <c r="M1075" s="167">
        <f t="shared" si="726"/>
        <v>20850.71440000003</v>
      </c>
      <c r="N1075" s="167">
        <f t="shared" si="708"/>
        <v>-2.66025</v>
      </c>
      <c r="O1075" s="167">
        <f t="shared" si="742"/>
        <v>-2555.3560000000011</v>
      </c>
      <c r="P1075" s="167">
        <f t="shared" si="727"/>
        <v>20442.848000000009</v>
      </c>
      <c r="Q1075" s="167">
        <f t="shared" si="728"/>
        <v>20646.781200000019</v>
      </c>
      <c r="W1075" s="167">
        <v>64320</v>
      </c>
      <c r="Y1075" s="169">
        <f t="shared" si="729"/>
        <v>41.866666666666667</v>
      </c>
      <c r="Z1075" s="167">
        <v>-201.952</v>
      </c>
      <c r="AA1075" s="167">
        <v>-189.785</v>
      </c>
      <c r="AB1075" s="167">
        <f t="shared" si="709"/>
        <v>9.179636363636364</v>
      </c>
      <c r="AC1075" s="167">
        <f t="shared" si="710"/>
        <v>8.6265909090909094</v>
      </c>
      <c r="AD1075" s="167">
        <f t="shared" si="730"/>
        <v>-195.86849999999998</v>
      </c>
      <c r="AF1075" s="167">
        <f t="shared" si="748"/>
        <v>17.866666666666667</v>
      </c>
      <c r="AG1075" s="167">
        <f t="shared" si="731"/>
        <v>-3.3658666666666668</v>
      </c>
      <c r="AH1075" s="167">
        <f t="shared" si="746"/>
        <v>-3293.4961500000018</v>
      </c>
      <c r="AI1075" s="167">
        <f t="shared" si="732"/>
        <v>26347.969200000014</v>
      </c>
      <c r="AJ1075" s="167">
        <f t="shared" si="733"/>
        <v>-3.1630833333333332</v>
      </c>
      <c r="AK1075" s="167">
        <f t="shared" si="747"/>
        <v>-3064.6254833333396</v>
      </c>
      <c r="AL1075" s="167">
        <f t="shared" si="734"/>
        <v>24517.003866666717</v>
      </c>
      <c r="AM1075" s="167">
        <f t="shared" si="735"/>
        <v>25432.486533333366</v>
      </c>
      <c r="AR1075" s="167">
        <v>64320</v>
      </c>
      <c r="AS1075" s="169">
        <f t="shared" si="711"/>
        <v>41.866666666666667</v>
      </c>
      <c r="AT1075" s="167">
        <v>-180.96100000000001</v>
      </c>
      <c r="AU1075" s="167">
        <v>-237.745</v>
      </c>
      <c r="AV1075" s="167">
        <f t="shared" si="712"/>
        <v>8.2255000000000003</v>
      </c>
      <c r="AW1075" s="167">
        <f t="shared" si="713"/>
        <v>10.806590909090909</v>
      </c>
      <c r="AY1075" s="167">
        <f t="shared" si="736"/>
        <v>17.866666666666667</v>
      </c>
      <c r="AZ1075" s="167">
        <f t="shared" si="737"/>
        <v>-3.0160166666666668</v>
      </c>
      <c r="BA1075" s="167">
        <f t="shared" si="743"/>
        <v>-2999.9541500000028</v>
      </c>
      <c r="BB1075" s="167">
        <f t="shared" si="738"/>
        <v>23999.633200000022</v>
      </c>
      <c r="BC1075" s="167">
        <f t="shared" si="739"/>
        <v>-3.9624166666666665</v>
      </c>
      <c r="BD1075" s="167">
        <f t="shared" si="744"/>
        <v>-4280.6077000000005</v>
      </c>
      <c r="BE1075" s="167">
        <f t="shared" si="740"/>
        <v>34244.861600000004</v>
      </c>
      <c r="BF1075" s="167">
        <f t="shared" si="741"/>
        <v>29122.247400000015</v>
      </c>
      <c r="BK1075" s="167">
        <v>64320</v>
      </c>
      <c r="BL1075" s="169">
        <v>41.866666666666667</v>
      </c>
      <c r="BM1075" s="167">
        <v>-128.77000000000001</v>
      </c>
      <c r="BN1075" s="167">
        <v>-160.17400000000001</v>
      </c>
      <c r="BO1075" s="167">
        <f t="shared" si="714"/>
        <v>5.8531818181818185</v>
      </c>
      <c r="BP1075" s="167">
        <f t="shared" si="715"/>
        <v>7.280636363636364</v>
      </c>
      <c r="BU1075" s="167">
        <v>64320</v>
      </c>
      <c r="BV1075" s="169">
        <v>41.866666666666667</v>
      </c>
      <c r="BW1075" s="167">
        <v>-127.07599999999999</v>
      </c>
      <c r="BX1075" s="167">
        <v>-147.03200000000001</v>
      </c>
      <c r="BY1075" s="167">
        <f t="shared" si="716"/>
        <v>5.7761818181818176</v>
      </c>
      <c r="BZ1075" s="167">
        <f t="shared" si="717"/>
        <v>6.6832727272727279</v>
      </c>
      <c r="CE1075" s="167">
        <v>64320</v>
      </c>
      <c r="CF1075" s="169">
        <f t="shared" si="718"/>
        <v>41.866666666666667</v>
      </c>
      <c r="CG1075" s="167">
        <v>-71.799000000000007</v>
      </c>
      <c r="CH1075" s="167">
        <v>-130.17099999999999</v>
      </c>
      <c r="CI1075" s="167">
        <f t="shared" si="719"/>
        <v>3.2635909090909094</v>
      </c>
      <c r="CJ1075" s="167">
        <f t="shared" si="720"/>
        <v>5.9168636363636358</v>
      </c>
      <c r="CO1075" s="167">
        <v>64320</v>
      </c>
      <c r="CP1075" s="169">
        <f t="shared" si="721"/>
        <v>41.866666666666667</v>
      </c>
      <c r="CQ1075" s="167">
        <v>-165.56800000000001</v>
      </c>
      <c r="CR1075" s="167">
        <v>-164.26499999999999</v>
      </c>
      <c r="CS1075" s="167">
        <f t="shared" si="722"/>
        <v>7.525818181818182</v>
      </c>
      <c r="CT1075" s="167">
        <f t="shared" si="723"/>
        <v>7.4665909090909084</v>
      </c>
    </row>
    <row r="1076" spans="2:98">
      <c r="B1076" s="167">
        <f t="shared" si="724"/>
        <v>1073</v>
      </c>
      <c r="C1076" s="167">
        <v>64380</v>
      </c>
      <c r="D1076" s="169">
        <v>41.883333333333333</v>
      </c>
      <c r="E1076" s="167">
        <v>-155.536</v>
      </c>
      <c r="F1076" s="167">
        <v>-159.19900000000001</v>
      </c>
      <c r="G1076" s="167">
        <f t="shared" si="705"/>
        <v>7.0698181818181816</v>
      </c>
      <c r="H1076" s="167">
        <f t="shared" si="706"/>
        <v>7.2363181818181825</v>
      </c>
      <c r="J1076" s="167">
        <f t="shared" si="725"/>
        <v>17.883333333333333</v>
      </c>
      <c r="K1076" s="167">
        <f t="shared" si="707"/>
        <v>-2.5922666666666667</v>
      </c>
      <c r="L1076" s="167">
        <f t="shared" si="745"/>
        <v>-2608.9315666666703</v>
      </c>
      <c r="M1076" s="167">
        <f t="shared" si="726"/>
        <v>20871.452533333362</v>
      </c>
      <c r="N1076" s="167">
        <f t="shared" si="708"/>
        <v>-2.653316666666667</v>
      </c>
      <c r="O1076" s="167">
        <f t="shared" si="742"/>
        <v>-2558.0093166666679</v>
      </c>
      <c r="P1076" s="167">
        <f t="shared" si="727"/>
        <v>20464.074533333343</v>
      </c>
      <c r="Q1076" s="167">
        <f t="shared" si="728"/>
        <v>20667.763533333353</v>
      </c>
      <c r="W1076" s="167">
        <v>64380</v>
      </c>
      <c r="Y1076" s="169">
        <f t="shared" si="729"/>
        <v>41.883333333333333</v>
      </c>
      <c r="Z1076" s="167">
        <v>-201.72200000000001</v>
      </c>
      <c r="AA1076" s="167">
        <v>-192.56700000000001</v>
      </c>
      <c r="AB1076" s="167">
        <f t="shared" si="709"/>
        <v>9.1691818181818192</v>
      </c>
      <c r="AC1076" s="167">
        <f t="shared" si="710"/>
        <v>8.7530454545454557</v>
      </c>
      <c r="AD1076" s="167">
        <f t="shared" si="730"/>
        <v>-197.14449999999999</v>
      </c>
      <c r="AF1076" s="167">
        <f t="shared" si="748"/>
        <v>17.883333333333333</v>
      </c>
      <c r="AG1076" s="167">
        <f t="shared" si="731"/>
        <v>-3.3620333333333332</v>
      </c>
      <c r="AH1076" s="167">
        <f t="shared" si="746"/>
        <v>-3296.8581833333351</v>
      </c>
      <c r="AI1076" s="167">
        <f t="shared" si="732"/>
        <v>26374.865466666681</v>
      </c>
      <c r="AJ1076" s="167">
        <f t="shared" si="733"/>
        <v>-3.2094499999999999</v>
      </c>
      <c r="AK1076" s="167">
        <f t="shared" si="747"/>
        <v>-3067.8349333333394</v>
      </c>
      <c r="AL1076" s="167">
        <f t="shared" si="734"/>
        <v>24542.679466666716</v>
      </c>
      <c r="AM1076" s="167">
        <f t="shared" si="735"/>
        <v>25458.772466666698</v>
      </c>
      <c r="AR1076" s="167">
        <v>64380</v>
      </c>
      <c r="AS1076" s="169">
        <f t="shared" si="711"/>
        <v>41.883333333333333</v>
      </c>
      <c r="AT1076" s="167">
        <v>-181.976</v>
      </c>
      <c r="AU1076" s="167">
        <v>-240.697</v>
      </c>
      <c r="AV1076" s="167">
        <f t="shared" si="712"/>
        <v>8.2716363636363628</v>
      </c>
      <c r="AW1076" s="167">
        <f t="shared" si="713"/>
        <v>10.940772727272728</v>
      </c>
      <c r="AY1076" s="167">
        <f t="shared" si="736"/>
        <v>17.883333333333333</v>
      </c>
      <c r="AZ1076" s="167">
        <f t="shared" si="737"/>
        <v>-3.0329333333333333</v>
      </c>
      <c r="BA1076" s="167">
        <f t="shared" si="743"/>
        <v>-3002.9870833333362</v>
      </c>
      <c r="BB1076" s="167">
        <f t="shared" si="738"/>
        <v>24023.896666666689</v>
      </c>
      <c r="BC1076" s="167">
        <f t="shared" si="739"/>
        <v>-4.0116166666666668</v>
      </c>
      <c r="BD1076" s="167">
        <f t="shared" si="744"/>
        <v>-4284.6193166666671</v>
      </c>
      <c r="BE1076" s="167">
        <f t="shared" si="740"/>
        <v>34276.954533333337</v>
      </c>
      <c r="BF1076" s="167">
        <f t="shared" si="741"/>
        <v>29150.425600000013</v>
      </c>
      <c r="BK1076" s="167">
        <v>64380</v>
      </c>
      <c r="BL1076" s="169">
        <v>41.883333333333333</v>
      </c>
      <c r="BM1076" s="167">
        <v>-128.89400000000001</v>
      </c>
      <c r="BN1076" s="167">
        <v>-160.745</v>
      </c>
      <c r="BO1076" s="167">
        <f t="shared" si="714"/>
        <v>5.8588181818181821</v>
      </c>
      <c r="BP1076" s="167">
        <f t="shared" si="715"/>
        <v>7.3065909090909091</v>
      </c>
      <c r="BU1076" s="167">
        <v>64380</v>
      </c>
      <c r="BV1076" s="169">
        <v>41.883333333333333</v>
      </c>
      <c r="BW1076" s="167">
        <v>-129.42099999999999</v>
      </c>
      <c r="BX1076" s="167">
        <v>-145.70699999999999</v>
      </c>
      <c r="BY1076" s="167">
        <f t="shared" si="716"/>
        <v>5.8827727272727266</v>
      </c>
      <c r="BZ1076" s="167">
        <f t="shared" si="717"/>
        <v>6.623045454545454</v>
      </c>
      <c r="CE1076" s="167">
        <v>64380</v>
      </c>
      <c r="CF1076" s="169">
        <f t="shared" si="718"/>
        <v>41.883333333333333</v>
      </c>
      <c r="CG1076" s="167">
        <v>-71.91</v>
      </c>
      <c r="CH1076" s="167">
        <v>-131.50700000000001</v>
      </c>
      <c r="CI1076" s="167">
        <f t="shared" si="719"/>
        <v>3.2686363636363636</v>
      </c>
      <c r="CJ1076" s="167">
        <f t="shared" si="720"/>
        <v>5.9775909090909094</v>
      </c>
      <c r="CO1076" s="167">
        <v>64380</v>
      </c>
      <c r="CP1076" s="169">
        <f t="shared" si="721"/>
        <v>41.883333333333333</v>
      </c>
      <c r="CQ1076" s="167">
        <v>-166.161</v>
      </c>
      <c r="CR1076" s="167">
        <v>-163.81200000000001</v>
      </c>
      <c r="CS1076" s="167">
        <f t="shared" si="722"/>
        <v>7.5527727272727274</v>
      </c>
      <c r="CT1076" s="167">
        <f t="shared" si="723"/>
        <v>7.4460000000000006</v>
      </c>
    </row>
    <row r="1077" spans="2:98">
      <c r="B1077" s="167">
        <f t="shared" si="724"/>
        <v>1074</v>
      </c>
      <c r="C1077" s="167">
        <v>64440</v>
      </c>
      <c r="D1077" s="169">
        <v>41.9</v>
      </c>
      <c r="E1077" s="167">
        <v>-155.22900000000001</v>
      </c>
      <c r="F1077" s="167">
        <v>-159.03</v>
      </c>
      <c r="G1077" s="167">
        <f t="shared" si="705"/>
        <v>7.0558636363636369</v>
      </c>
      <c r="H1077" s="167">
        <f t="shared" si="706"/>
        <v>7.2286363636363635</v>
      </c>
      <c r="J1077" s="167">
        <f t="shared" si="725"/>
        <v>17.899999999999999</v>
      </c>
      <c r="K1077" s="167">
        <f t="shared" si="707"/>
        <v>-2.5871500000000003</v>
      </c>
      <c r="L1077" s="167">
        <f t="shared" si="745"/>
        <v>-2611.5187166666701</v>
      </c>
      <c r="M1077" s="167">
        <f t="shared" si="726"/>
        <v>20892.149733333361</v>
      </c>
      <c r="N1077" s="167">
        <f t="shared" si="708"/>
        <v>-2.6505000000000001</v>
      </c>
      <c r="O1077" s="167">
        <f t="shared" si="742"/>
        <v>-2560.6598166666681</v>
      </c>
      <c r="P1077" s="167">
        <f t="shared" si="727"/>
        <v>20485.278533333345</v>
      </c>
      <c r="Q1077" s="167">
        <f t="shared" si="728"/>
        <v>20688.714133333353</v>
      </c>
      <c r="W1077" s="167">
        <v>64440</v>
      </c>
      <c r="Y1077" s="169">
        <f t="shared" si="729"/>
        <v>41.9</v>
      </c>
      <c r="Z1077" s="167">
        <v>-203.14500000000001</v>
      </c>
      <c r="AA1077" s="167">
        <v>-192.56299999999999</v>
      </c>
      <c r="AB1077" s="167">
        <f t="shared" si="709"/>
        <v>9.2338636363636368</v>
      </c>
      <c r="AC1077" s="167">
        <f t="shared" si="710"/>
        <v>8.7528636363636352</v>
      </c>
      <c r="AD1077" s="167">
        <f t="shared" si="730"/>
        <v>-197.85399999999998</v>
      </c>
      <c r="AF1077" s="167">
        <f t="shared" si="748"/>
        <v>17.899999999999999</v>
      </c>
      <c r="AG1077" s="167">
        <f t="shared" si="731"/>
        <v>-3.3857500000000003</v>
      </c>
      <c r="AH1077" s="167">
        <f t="shared" si="746"/>
        <v>-3300.243933333335</v>
      </c>
      <c r="AI1077" s="167">
        <f t="shared" si="732"/>
        <v>26401.95146666668</v>
      </c>
      <c r="AJ1077" s="167">
        <f t="shared" si="733"/>
        <v>-3.2093833333333333</v>
      </c>
      <c r="AK1077" s="167">
        <f t="shared" si="747"/>
        <v>-3071.0443166666728</v>
      </c>
      <c r="AL1077" s="167">
        <f t="shared" si="734"/>
        <v>24568.354533333382</v>
      </c>
      <c r="AM1077" s="167">
        <f t="shared" si="735"/>
        <v>25485.153000000031</v>
      </c>
      <c r="AR1077" s="167">
        <v>64440</v>
      </c>
      <c r="AS1077" s="169">
        <f t="shared" si="711"/>
        <v>41.9</v>
      </c>
      <c r="AT1077" s="167">
        <v>-181.13800000000001</v>
      </c>
      <c r="AU1077" s="167">
        <v>-245.334</v>
      </c>
      <c r="AV1077" s="167">
        <f t="shared" si="712"/>
        <v>8.2335454545454549</v>
      </c>
      <c r="AW1077" s="167">
        <f t="shared" si="713"/>
        <v>11.151545454545454</v>
      </c>
      <c r="AY1077" s="167">
        <f t="shared" si="736"/>
        <v>17.899999999999999</v>
      </c>
      <c r="AZ1077" s="167">
        <f t="shared" si="737"/>
        <v>-3.0189666666666666</v>
      </c>
      <c r="BA1077" s="167">
        <f t="shared" si="743"/>
        <v>-3006.0060500000027</v>
      </c>
      <c r="BB1077" s="167">
        <f t="shared" si="738"/>
        <v>24048.048400000022</v>
      </c>
      <c r="BC1077" s="167">
        <f t="shared" si="739"/>
        <v>-4.0888999999999998</v>
      </c>
      <c r="BD1077" s="167">
        <f t="shared" si="744"/>
        <v>-4288.7082166666669</v>
      </c>
      <c r="BE1077" s="167">
        <f t="shared" si="740"/>
        <v>34309.665733333335</v>
      </c>
      <c r="BF1077" s="167">
        <f t="shared" si="741"/>
        <v>29178.857066666678</v>
      </c>
      <c r="BK1077" s="167">
        <v>64440</v>
      </c>
      <c r="BL1077" s="169">
        <v>41.9</v>
      </c>
      <c r="BM1077" s="167">
        <v>-131.239</v>
      </c>
      <c r="BN1077" s="167">
        <v>-160.91499999999999</v>
      </c>
      <c r="BO1077" s="167">
        <f t="shared" si="714"/>
        <v>5.9654090909090911</v>
      </c>
      <c r="BP1077" s="167">
        <f t="shared" si="715"/>
        <v>7.3143181818181811</v>
      </c>
      <c r="BU1077" s="167">
        <v>64440</v>
      </c>
      <c r="BV1077" s="169">
        <v>41.9</v>
      </c>
      <c r="BW1077" s="167">
        <v>-127.307</v>
      </c>
      <c r="BX1077" s="167">
        <v>-145.553</v>
      </c>
      <c r="BY1077" s="167">
        <f t="shared" si="716"/>
        <v>5.786681818181818</v>
      </c>
      <c r="BZ1077" s="167">
        <f t="shared" si="717"/>
        <v>6.6160454545454543</v>
      </c>
      <c r="CE1077" s="167">
        <v>64440</v>
      </c>
      <c r="CF1077" s="169">
        <f t="shared" si="718"/>
        <v>41.9</v>
      </c>
      <c r="CG1077" s="167">
        <v>-71.725999999999999</v>
      </c>
      <c r="CH1077" s="167">
        <v>-130.58699999999999</v>
      </c>
      <c r="CI1077" s="167">
        <f t="shared" si="719"/>
        <v>3.2602727272727274</v>
      </c>
      <c r="CJ1077" s="167">
        <f t="shared" si="720"/>
        <v>5.9357727272727265</v>
      </c>
      <c r="CO1077" s="167">
        <v>64440</v>
      </c>
      <c r="CP1077" s="169">
        <f t="shared" si="721"/>
        <v>41.9</v>
      </c>
      <c r="CQ1077" s="167">
        <v>-166.28800000000001</v>
      </c>
      <c r="CR1077" s="167">
        <v>-163.71700000000001</v>
      </c>
      <c r="CS1077" s="167">
        <f t="shared" si="722"/>
        <v>7.5585454545454551</v>
      </c>
      <c r="CT1077" s="167">
        <f t="shared" si="723"/>
        <v>7.4416818181818192</v>
      </c>
    </row>
    <row r="1078" spans="2:98">
      <c r="B1078" s="167">
        <f t="shared" si="724"/>
        <v>1075</v>
      </c>
      <c r="C1078" s="167">
        <v>64500</v>
      </c>
      <c r="D1078" s="169">
        <v>41.916666666666671</v>
      </c>
      <c r="E1078" s="167">
        <v>-154.76900000000001</v>
      </c>
      <c r="F1078" s="167">
        <v>-160.154</v>
      </c>
      <c r="G1078" s="167">
        <f t="shared" si="705"/>
        <v>7.0349545454545455</v>
      </c>
      <c r="H1078" s="167">
        <f t="shared" si="706"/>
        <v>7.2797272727272722</v>
      </c>
      <c r="J1078" s="167">
        <f t="shared" si="725"/>
        <v>17.916666666666668</v>
      </c>
      <c r="K1078" s="167">
        <f t="shared" si="707"/>
        <v>-2.5794833333333336</v>
      </c>
      <c r="L1078" s="167">
        <f t="shared" si="745"/>
        <v>-2614.0982000000035</v>
      </c>
      <c r="M1078" s="167">
        <f t="shared" si="726"/>
        <v>20912.785600000028</v>
      </c>
      <c r="N1078" s="167">
        <f t="shared" si="708"/>
        <v>-2.6692333333333331</v>
      </c>
      <c r="O1078" s="167">
        <f t="shared" si="742"/>
        <v>-2563.3290500000016</v>
      </c>
      <c r="P1078" s="167">
        <f t="shared" si="727"/>
        <v>20506.632400000013</v>
      </c>
      <c r="Q1078" s="167">
        <f t="shared" si="728"/>
        <v>20709.709000000021</v>
      </c>
      <c r="W1078" s="167">
        <v>64500</v>
      </c>
      <c r="Y1078" s="169">
        <f t="shared" si="729"/>
        <v>41.916666666666671</v>
      </c>
      <c r="Z1078" s="167">
        <v>-201.51499999999999</v>
      </c>
      <c r="AA1078" s="167">
        <v>-192.49700000000001</v>
      </c>
      <c r="AB1078" s="167">
        <f t="shared" si="709"/>
        <v>9.1597727272727258</v>
      </c>
      <c r="AC1078" s="167">
        <f t="shared" si="710"/>
        <v>8.7498636363636368</v>
      </c>
      <c r="AD1078" s="167">
        <f t="shared" si="730"/>
        <v>-197.006</v>
      </c>
      <c r="AF1078" s="167">
        <f t="shared" si="748"/>
        <v>17.916666666666668</v>
      </c>
      <c r="AG1078" s="167">
        <f t="shared" si="731"/>
        <v>-3.3585833333333333</v>
      </c>
      <c r="AH1078" s="167">
        <f t="shared" si="746"/>
        <v>-3303.6025166666682</v>
      </c>
      <c r="AI1078" s="167">
        <f t="shared" si="732"/>
        <v>26428.820133333345</v>
      </c>
      <c r="AJ1078" s="167">
        <f t="shared" si="733"/>
        <v>-3.2082833333333336</v>
      </c>
      <c r="AK1078" s="167">
        <f t="shared" si="747"/>
        <v>-3074.2526000000062</v>
      </c>
      <c r="AL1078" s="167">
        <f t="shared" si="734"/>
        <v>24594.020800000049</v>
      </c>
      <c r="AM1078" s="167">
        <f t="shared" si="735"/>
        <v>25511.420466666699</v>
      </c>
      <c r="AR1078" s="167">
        <v>64500</v>
      </c>
      <c r="AS1078" s="169">
        <f t="shared" si="711"/>
        <v>41.916666666666671</v>
      </c>
      <c r="AT1078" s="167">
        <v>-179.00700000000001</v>
      </c>
      <c r="AU1078" s="167">
        <v>-244.18</v>
      </c>
      <c r="AV1078" s="167">
        <f t="shared" si="712"/>
        <v>8.1366818181818186</v>
      </c>
      <c r="AW1078" s="167">
        <f t="shared" si="713"/>
        <v>11.09909090909091</v>
      </c>
      <c r="AY1078" s="167">
        <f t="shared" si="736"/>
        <v>17.916666666666668</v>
      </c>
      <c r="AZ1078" s="167">
        <f t="shared" si="737"/>
        <v>-2.9834499999999999</v>
      </c>
      <c r="BA1078" s="167">
        <f t="shared" si="743"/>
        <v>-3008.9895000000029</v>
      </c>
      <c r="BB1078" s="167">
        <f t="shared" si="738"/>
        <v>24071.916000000023</v>
      </c>
      <c r="BC1078" s="167">
        <f t="shared" si="739"/>
        <v>-4.0696666666666665</v>
      </c>
      <c r="BD1078" s="167">
        <f t="shared" si="744"/>
        <v>-4292.7778833333332</v>
      </c>
      <c r="BE1078" s="167">
        <f t="shared" si="740"/>
        <v>34342.223066666666</v>
      </c>
      <c r="BF1078" s="167">
        <f t="shared" si="741"/>
        <v>29207.069533333342</v>
      </c>
      <c r="BK1078" s="167">
        <v>64500</v>
      </c>
      <c r="BL1078" s="169">
        <v>41.916666666666671</v>
      </c>
      <c r="BM1078" s="167">
        <v>-131.316</v>
      </c>
      <c r="BN1078" s="167">
        <v>-158.70699999999999</v>
      </c>
      <c r="BO1078" s="167">
        <f t="shared" si="714"/>
        <v>5.9689090909090909</v>
      </c>
      <c r="BP1078" s="167">
        <f t="shared" si="715"/>
        <v>7.2139545454545448</v>
      </c>
      <c r="BU1078" s="167">
        <v>64500</v>
      </c>
      <c r="BV1078" s="169">
        <v>41.916666666666671</v>
      </c>
      <c r="BW1078" s="167">
        <v>-126.998</v>
      </c>
      <c r="BX1078" s="167">
        <v>-146.55500000000001</v>
      </c>
      <c r="BY1078" s="167">
        <f t="shared" si="716"/>
        <v>5.772636363636364</v>
      </c>
      <c r="BZ1078" s="167">
        <f t="shared" si="717"/>
        <v>6.6615909090909096</v>
      </c>
      <c r="CE1078" s="167">
        <v>64500</v>
      </c>
      <c r="CF1078" s="169">
        <f t="shared" si="718"/>
        <v>41.916666666666671</v>
      </c>
      <c r="CG1078" s="167">
        <v>-71.844999999999999</v>
      </c>
      <c r="CH1078" s="167">
        <v>-130.70400000000001</v>
      </c>
      <c r="CI1078" s="167">
        <f t="shared" si="719"/>
        <v>3.2656818181818181</v>
      </c>
      <c r="CJ1078" s="167">
        <f t="shared" si="720"/>
        <v>5.9410909090909092</v>
      </c>
      <c r="CO1078" s="167">
        <v>64500</v>
      </c>
      <c r="CP1078" s="169">
        <f t="shared" si="721"/>
        <v>41.916666666666671</v>
      </c>
      <c r="CQ1078" s="167">
        <v>-166.083</v>
      </c>
      <c r="CR1078" s="167">
        <v>-163.90299999999999</v>
      </c>
      <c r="CS1078" s="167">
        <f t="shared" si="722"/>
        <v>7.5492272727272729</v>
      </c>
      <c r="CT1078" s="167">
        <f t="shared" si="723"/>
        <v>7.4501363636363633</v>
      </c>
    </row>
    <row r="1079" spans="2:98">
      <c r="B1079" s="167">
        <f t="shared" si="724"/>
        <v>1076</v>
      </c>
      <c r="C1079" s="167">
        <v>64560</v>
      </c>
      <c r="D1079" s="169">
        <v>41.933333333333337</v>
      </c>
      <c r="E1079" s="167">
        <v>-153.38900000000001</v>
      </c>
      <c r="F1079" s="167">
        <v>-159.876</v>
      </c>
      <c r="G1079" s="167">
        <f t="shared" si="705"/>
        <v>6.9722272727272729</v>
      </c>
      <c r="H1079" s="167">
        <f t="shared" si="706"/>
        <v>7.2670909090909097</v>
      </c>
      <c r="J1079" s="167">
        <f t="shared" si="725"/>
        <v>17.933333333333334</v>
      </c>
      <c r="K1079" s="167">
        <f t="shared" si="707"/>
        <v>-2.5564833333333334</v>
      </c>
      <c r="L1079" s="167">
        <f t="shared" si="745"/>
        <v>-2616.6546833333368</v>
      </c>
      <c r="M1079" s="167">
        <f t="shared" si="726"/>
        <v>20933.237466666695</v>
      </c>
      <c r="N1079" s="167">
        <f t="shared" si="708"/>
        <v>-2.6646000000000001</v>
      </c>
      <c r="O1079" s="167">
        <f t="shared" si="742"/>
        <v>-2565.9936500000017</v>
      </c>
      <c r="P1079" s="167">
        <f t="shared" si="727"/>
        <v>20527.949200000014</v>
      </c>
      <c r="Q1079" s="167">
        <f t="shared" si="728"/>
        <v>20730.593333333352</v>
      </c>
      <c r="W1079" s="167">
        <v>64560</v>
      </c>
      <c r="Y1079" s="169">
        <f t="shared" si="729"/>
        <v>41.933333333333337</v>
      </c>
      <c r="Z1079" s="167">
        <v>-203.77099999999999</v>
      </c>
      <c r="AA1079" s="167">
        <v>-193.08199999999999</v>
      </c>
      <c r="AB1079" s="167">
        <f t="shared" si="709"/>
        <v>9.2623181818181806</v>
      </c>
      <c r="AC1079" s="167">
        <f t="shared" si="710"/>
        <v>8.7764545454545448</v>
      </c>
      <c r="AD1079" s="167">
        <f t="shared" si="730"/>
        <v>-198.42649999999998</v>
      </c>
      <c r="AF1079" s="167">
        <f t="shared" si="748"/>
        <v>17.933333333333334</v>
      </c>
      <c r="AG1079" s="167">
        <f t="shared" si="731"/>
        <v>-3.3961833333333331</v>
      </c>
      <c r="AH1079" s="167">
        <f t="shared" si="746"/>
        <v>-3306.9987000000015</v>
      </c>
      <c r="AI1079" s="167">
        <f t="shared" si="732"/>
        <v>26455.989600000012</v>
      </c>
      <c r="AJ1079" s="167">
        <f t="shared" si="733"/>
        <v>-3.2180333333333331</v>
      </c>
      <c r="AK1079" s="167">
        <f t="shared" si="747"/>
        <v>-3077.4706333333397</v>
      </c>
      <c r="AL1079" s="167">
        <f t="shared" si="734"/>
        <v>24619.765066666718</v>
      </c>
      <c r="AM1079" s="167">
        <f t="shared" si="735"/>
        <v>25537.877333333367</v>
      </c>
      <c r="AR1079" s="167">
        <v>64560</v>
      </c>
      <c r="AS1079" s="169">
        <f t="shared" si="711"/>
        <v>41.933333333333337</v>
      </c>
      <c r="AT1079" s="167">
        <v>-182.035</v>
      </c>
      <c r="AU1079" s="167">
        <v>-244.12799999999999</v>
      </c>
      <c r="AV1079" s="167">
        <f t="shared" si="712"/>
        <v>8.274318181818181</v>
      </c>
      <c r="AW1079" s="167">
        <f t="shared" si="713"/>
        <v>11.096727272727271</v>
      </c>
      <c r="AY1079" s="167">
        <f t="shared" si="736"/>
        <v>17.933333333333334</v>
      </c>
      <c r="AZ1079" s="167">
        <f t="shared" si="737"/>
        <v>-3.0339166666666664</v>
      </c>
      <c r="BA1079" s="167">
        <f t="shared" si="743"/>
        <v>-3012.0234166666696</v>
      </c>
      <c r="BB1079" s="167">
        <f t="shared" si="738"/>
        <v>24096.187333333357</v>
      </c>
      <c r="BC1079" s="167">
        <f t="shared" si="739"/>
        <v>-4.0687999999999995</v>
      </c>
      <c r="BD1079" s="167">
        <f t="shared" si="744"/>
        <v>-4296.8466833333332</v>
      </c>
      <c r="BE1079" s="167">
        <f t="shared" si="740"/>
        <v>34374.773466666666</v>
      </c>
      <c r="BF1079" s="167">
        <f t="shared" si="741"/>
        <v>29235.480400000011</v>
      </c>
      <c r="BK1079" s="167">
        <v>64560</v>
      </c>
      <c r="BL1079" s="169">
        <v>41.933333333333337</v>
      </c>
      <c r="BM1079" s="167">
        <v>-129.07900000000001</v>
      </c>
      <c r="BN1079" s="167">
        <v>-159.74100000000001</v>
      </c>
      <c r="BO1079" s="167">
        <f t="shared" si="714"/>
        <v>5.8672272727272734</v>
      </c>
      <c r="BP1079" s="167">
        <f t="shared" si="715"/>
        <v>7.2609545454545463</v>
      </c>
      <c r="BU1079" s="167">
        <v>64560</v>
      </c>
      <c r="BV1079" s="169">
        <v>41.933333333333337</v>
      </c>
      <c r="BW1079" s="167">
        <v>-126.273</v>
      </c>
      <c r="BX1079" s="167">
        <v>-146.16999999999999</v>
      </c>
      <c r="BY1079" s="167">
        <f t="shared" si="716"/>
        <v>5.7396818181818183</v>
      </c>
      <c r="BZ1079" s="167">
        <f t="shared" si="717"/>
        <v>6.6440909090909086</v>
      </c>
      <c r="CE1079" s="167">
        <v>64560</v>
      </c>
      <c r="CF1079" s="169">
        <f t="shared" si="718"/>
        <v>41.933333333333337</v>
      </c>
      <c r="CG1079" s="167">
        <v>-71.313000000000002</v>
      </c>
      <c r="CH1079" s="167">
        <v>-130.87899999999999</v>
      </c>
      <c r="CI1079" s="167">
        <f t="shared" si="719"/>
        <v>3.2415000000000003</v>
      </c>
      <c r="CJ1079" s="167">
        <f t="shared" si="720"/>
        <v>5.9490454545454545</v>
      </c>
      <c r="CO1079" s="167">
        <v>64560</v>
      </c>
      <c r="CP1079" s="169">
        <f t="shared" si="721"/>
        <v>41.933333333333337</v>
      </c>
      <c r="CQ1079" s="167">
        <v>-166.21100000000001</v>
      </c>
      <c r="CR1079" s="167">
        <v>-163.73599999999999</v>
      </c>
      <c r="CS1079" s="167">
        <f t="shared" si="722"/>
        <v>7.5550454545454553</v>
      </c>
      <c r="CT1079" s="167">
        <f t="shared" si="723"/>
        <v>7.4425454545454537</v>
      </c>
    </row>
    <row r="1080" spans="2:98">
      <c r="B1080" s="167">
        <f t="shared" si="724"/>
        <v>1077</v>
      </c>
      <c r="C1080" s="167">
        <v>64620</v>
      </c>
      <c r="D1080" s="169">
        <v>41.95</v>
      </c>
      <c r="E1080" s="167">
        <v>-151.85499999999999</v>
      </c>
      <c r="F1080" s="167">
        <v>-160.41499999999999</v>
      </c>
      <c r="G1080" s="167">
        <f t="shared" si="705"/>
        <v>6.9024999999999999</v>
      </c>
      <c r="H1080" s="167">
        <f t="shared" si="706"/>
        <v>7.2915909090909086</v>
      </c>
      <c r="J1080" s="167">
        <f t="shared" si="725"/>
        <v>17.95</v>
      </c>
      <c r="K1080" s="167">
        <f t="shared" si="707"/>
        <v>-2.5309166666666663</v>
      </c>
      <c r="L1080" s="167">
        <f t="shared" si="745"/>
        <v>-2619.1856000000034</v>
      </c>
      <c r="M1080" s="167">
        <f t="shared" si="726"/>
        <v>20953.484800000027</v>
      </c>
      <c r="N1080" s="167">
        <f t="shared" si="708"/>
        <v>-2.6735833333333332</v>
      </c>
      <c r="O1080" s="167">
        <f t="shared" si="742"/>
        <v>-2568.6672333333349</v>
      </c>
      <c r="P1080" s="167">
        <f t="shared" si="727"/>
        <v>20549.337866666679</v>
      </c>
      <c r="Q1080" s="167">
        <f t="shared" si="728"/>
        <v>20751.411333333352</v>
      </c>
      <c r="W1080" s="167">
        <v>64620</v>
      </c>
      <c r="Y1080" s="169">
        <f t="shared" si="729"/>
        <v>41.95</v>
      </c>
      <c r="Z1080" s="167">
        <v>-208.44499999999999</v>
      </c>
      <c r="AA1080" s="167">
        <v>-188.93899999999999</v>
      </c>
      <c r="AB1080" s="167">
        <f t="shared" si="709"/>
        <v>9.4747727272727271</v>
      </c>
      <c r="AC1080" s="167">
        <f t="shared" si="710"/>
        <v>8.5881363636363641</v>
      </c>
      <c r="AD1080" s="167">
        <f t="shared" si="730"/>
        <v>-198.69200000000001</v>
      </c>
      <c r="AF1080" s="167">
        <f t="shared" si="748"/>
        <v>17.95</v>
      </c>
      <c r="AG1080" s="167">
        <f t="shared" si="731"/>
        <v>-3.4740833333333332</v>
      </c>
      <c r="AH1080" s="167">
        <f t="shared" si="746"/>
        <v>-3310.472783333335</v>
      </c>
      <c r="AI1080" s="167">
        <f t="shared" si="732"/>
        <v>26483.78226666668</v>
      </c>
      <c r="AJ1080" s="167">
        <f t="shared" si="733"/>
        <v>-3.1489833333333332</v>
      </c>
      <c r="AK1080" s="167">
        <f t="shared" si="747"/>
        <v>-3080.6196166666732</v>
      </c>
      <c r="AL1080" s="167">
        <f t="shared" si="734"/>
        <v>24644.956933333386</v>
      </c>
      <c r="AM1080" s="167">
        <f t="shared" si="735"/>
        <v>25564.369600000035</v>
      </c>
      <c r="AR1080" s="167">
        <v>64620</v>
      </c>
      <c r="AS1080" s="169">
        <f t="shared" si="711"/>
        <v>41.95</v>
      </c>
      <c r="AT1080" s="167">
        <v>-180.43700000000001</v>
      </c>
      <c r="AU1080" s="167">
        <v>-241.38800000000001</v>
      </c>
      <c r="AV1080" s="167">
        <f t="shared" si="712"/>
        <v>8.2016818181818181</v>
      </c>
      <c r="AW1080" s="167">
        <f t="shared" si="713"/>
        <v>10.972181818181818</v>
      </c>
      <c r="AY1080" s="167">
        <f t="shared" si="736"/>
        <v>17.95</v>
      </c>
      <c r="AZ1080" s="167">
        <f t="shared" si="737"/>
        <v>-3.0072833333333335</v>
      </c>
      <c r="BA1080" s="167">
        <f t="shared" si="743"/>
        <v>-3015.030700000003</v>
      </c>
      <c r="BB1080" s="167">
        <f t="shared" si="738"/>
        <v>24120.245600000024</v>
      </c>
      <c r="BC1080" s="167">
        <f t="shared" si="739"/>
        <v>-4.023133333333333</v>
      </c>
      <c r="BD1080" s="167">
        <f t="shared" si="744"/>
        <v>-4300.8698166666663</v>
      </c>
      <c r="BE1080" s="167">
        <f t="shared" si="740"/>
        <v>34406.958533333331</v>
      </c>
      <c r="BF1080" s="167">
        <f t="shared" si="741"/>
        <v>29263.602066666677</v>
      </c>
      <c r="BK1080" s="167">
        <v>64620</v>
      </c>
      <c r="BL1080" s="169">
        <v>41.95</v>
      </c>
      <c r="BM1080" s="167">
        <v>-129.542</v>
      </c>
      <c r="BN1080" s="167">
        <v>-158.98500000000001</v>
      </c>
      <c r="BO1080" s="167">
        <f t="shared" si="714"/>
        <v>5.8882727272727271</v>
      </c>
      <c r="BP1080" s="167">
        <f t="shared" si="715"/>
        <v>7.22659090909091</v>
      </c>
      <c r="BU1080" s="167">
        <v>64620</v>
      </c>
      <c r="BV1080" s="169">
        <v>41.95</v>
      </c>
      <c r="BW1080" s="167">
        <v>-125.40900000000001</v>
      </c>
      <c r="BX1080" s="167">
        <v>-145.19900000000001</v>
      </c>
      <c r="BY1080" s="167">
        <f t="shared" si="716"/>
        <v>5.7004090909090914</v>
      </c>
      <c r="BZ1080" s="167">
        <f t="shared" si="717"/>
        <v>6.5999545454545459</v>
      </c>
      <c r="CE1080" s="167">
        <v>64620</v>
      </c>
      <c r="CF1080" s="169">
        <f t="shared" si="718"/>
        <v>41.95</v>
      </c>
      <c r="CG1080" s="167">
        <v>-71.266000000000005</v>
      </c>
      <c r="CH1080" s="167">
        <v>-130.19</v>
      </c>
      <c r="CI1080" s="167">
        <f t="shared" si="719"/>
        <v>3.2393636363636364</v>
      </c>
      <c r="CJ1080" s="167">
        <f t="shared" si="720"/>
        <v>5.9177272727272729</v>
      </c>
      <c r="CO1080" s="167">
        <v>64620</v>
      </c>
      <c r="CP1080" s="169">
        <f t="shared" si="721"/>
        <v>41.95</v>
      </c>
      <c r="CQ1080" s="167">
        <v>-164.226</v>
      </c>
      <c r="CR1080" s="167">
        <v>-163.65100000000001</v>
      </c>
      <c r="CS1080" s="167">
        <f t="shared" si="722"/>
        <v>7.464818181818182</v>
      </c>
      <c r="CT1080" s="167">
        <f t="shared" si="723"/>
        <v>7.4386818181818191</v>
      </c>
    </row>
    <row r="1081" spans="2:98">
      <c r="B1081" s="167">
        <f t="shared" si="724"/>
        <v>1078</v>
      </c>
      <c r="C1081" s="167">
        <v>64680</v>
      </c>
      <c r="D1081" s="169">
        <v>41.966666666666669</v>
      </c>
      <c r="E1081" s="167">
        <v>-151.85499999999999</v>
      </c>
      <c r="F1081" s="167">
        <v>-159.15299999999999</v>
      </c>
      <c r="G1081" s="167">
        <f t="shared" si="705"/>
        <v>6.9024999999999999</v>
      </c>
      <c r="H1081" s="167">
        <f t="shared" si="706"/>
        <v>7.2342272727272725</v>
      </c>
      <c r="J1081" s="167">
        <f t="shared" si="725"/>
        <v>17.966666666666665</v>
      </c>
      <c r="K1081" s="167">
        <f t="shared" si="707"/>
        <v>-2.5309166666666663</v>
      </c>
      <c r="L1081" s="167">
        <f t="shared" si="745"/>
        <v>-2621.71651666667</v>
      </c>
      <c r="M1081" s="167">
        <f t="shared" si="726"/>
        <v>20973.73213333336</v>
      </c>
      <c r="N1081" s="167">
        <f t="shared" si="708"/>
        <v>-2.6525499999999997</v>
      </c>
      <c r="O1081" s="167">
        <f t="shared" si="742"/>
        <v>-2571.3197833333347</v>
      </c>
      <c r="P1081" s="167">
        <f t="shared" si="727"/>
        <v>20570.558266666678</v>
      </c>
      <c r="Q1081" s="167">
        <f t="shared" si="728"/>
        <v>20772.145200000021</v>
      </c>
      <c r="W1081" s="167">
        <v>64680</v>
      </c>
      <c r="Y1081" s="169">
        <f t="shared" si="729"/>
        <v>41.966666666666669</v>
      </c>
      <c r="Z1081" s="167">
        <v>-207.489</v>
      </c>
      <c r="AA1081" s="167">
        <v>-187.697</v>
      </c>
      <c r="AB1081" s="167">
        <f t="shared" si="709"/>
        <v>9.4313181818181828</v>
      </c>
      <c r="AC1081" s="167">
        <f t="shared" si="710"/>
        <v>8.5316818181818181</v>
      </c>
      <c r="AD1081" s="167">
        <f t="shared" si="730"/>
        <v>-197.59300000000002</v>
      </c>
      <c r="AF1081" s="167">
        <f t="shared" si="748"/>
        <v>17.966666666666665</v>
      </c>
      <c r="AG1081" s="167">
        <f t="shared" si="731"/>
        <v>-3.4581499999999998</v>
      </c>
      <c r="AH1081" s="167">
        <f t="shared" si="746"/>
        <v>-3313.9309333333349</v>
      </c>
      <c r="AI1081" s="167">
        <f t="shared" si="732"/>
        <v>26511.447466666679</v>
      </c>
      <c r="AJ1081" s="167">
        <f t="shared" si="733"/>
        <v>-3.1282833333333335</v>
      </c>
      <c r="AK1081" s="167">
        <f t="shared" si="747"/>
        <v>-3083.7479000000067</v>
      </c>
      <c r="AL1081" s="167">
        <f t="shared" si="734"/>
        <v>24669.983200000053</v>
      </c>
      <c r="AM1081" s="167">
        <f t="shared" si="735"/>
        <v>25590.715333333366</v>
      </c>
      <c r="AR1081" s="167">
        <v>64680</v>
      </c>
      <c r="AS1081" s="169">
        <f t="shared" si="711"/>
        <v>41.966666666666669</v>
      </c>
      <c r="AT1081" s="167">
        <v>-179.40899999999999</v>
      </c>
      <c r="AU1081" s="167">
        <v>-239.173</v>
      </c>
      <c r="AV1081" s="167">
        <f t="shared" si="712"/>
        <v>8.1549545454545456</v>
      </c>
      <c r="AW1081" s="167">
        <f t="shared" si="713"/>
        <v>10.871499999999999</v>
      </c>
      <c r="AY1081" s="167">
        <f t="shared" si="736"/>
        <v>17.966666666666665</v>
      </c>
      <c r="AZ1081" s="167">
        <f t="shared" si="737"/>
        <v>-2.9901499999999999</v>
      </c>
      <c r="BA1081" s="167">
        <f t="shared" si="743"/>
        <v>-3018.0208500000031</v>
      </c>
      <c r="BB1081" s="167">
        <f t="shared" si="738"/>
        <v>24144.166800000025</v>
      </c>
      <c r="BC1081" s="167">
        <f t="shared" si="739"/>
        <v>-3.9862166666666665</v>
      </c>
      <c r="BD1081" s="167">
        <f t="shared" si="744"/>
        <v>-4304.8560333333326</v>
      </c>
      <c r="BE1081" s="167">
        <f t="shared" si="740"/>
        <v>34438.84826666666</v>
      </c>
      <c r="BF1081" s="167">
        <f t="shared" si="741"/>
        <v>29291.507533333344</v>
      </c>
      <c r="BK1081" s="167">
        <v>64680</v>
      </c>
      <c r="BL1081" s="169">
        <v>41.966666666666669</v>
      </c>
      <c r="BM1081" s="167">
        <v>-130.38999999999999</v>
      </c>
      <c r="BN1081" s="167">
        <v>-158.75299999999999</v>
      </c>
      <c r="BO1081" s="167">
        <f t="shared" si="714"/>
        <v>5.9268181818181809</v>
      </c>
      <c r="BP1081" s="167">
        <f t="shared" si="715"/>
        <v>7.216045454545454</v>
      </c>
      <c r="BU1081" s="167">
        <v>64680</v>
      </c>
      <c r="BV1081" s="169">
        <v>41.966666666666669</v>
      </c>
      <c r="BW1081" s="167">
        <v>-128.31</v>
      </c>
      <c r="BX1081" s="167">
        <v>-143.21199999999999</v>
      </c>
      <c r="BY1081" s="167">
        <f t="shared" si="716"/>
        <v>5.8322727272727271</v>
      </c>
      <c r="BZ1081" s="167">
        <f t="shared" si="717"/>
        <v>6.5096363636363632</v>
      </c>
      <c r="CE1081" s="167">
        <v>64680</v>
      </c>
      <c r="CF1081" s="169">
        <f t="shared" si="718"/>
        <v>41.966666666666669</v>
      </c>
      <c r="CG1081" s="167">
        <v>-71.372</v>
      </c>
      <c r="CH1081" s="167">
        <v>-129.142</v>
      </c>
      <c r="CI1081" s="167">
        <f t="shared" si="719"/>
        <v>3.2441818181818181</v>
      </c>
      <c r="CJ1081" s="167">
        <f t="shared" si="720"/>
        <v>5.8700909090909086</v>
      </c>
      <c r="CO1081" s="167">
        <v>64680</v>
      </c>
      <c r="CP1081" s="169">
        <f t="shared" si="721"/>
        <v>41.966666666666669</v>
      </c>
      <c r="CQ1081" s="167">
        <v>-164.25299999999999</v>
      </c>
      <c r="CR1081" s="167">
        <v>-164.05600000000001</v>
      </c>
      <c r="CS1081" s="167">
        <f t="shared" si="722"/>
        <v>7.466045454545454</v>
      </c>
      <c r="CT1081" s="167">
        <f t="shared" si="723"/>
        <v>7.4570909090909092</v>
      </c>
    </row>
    <row r="1082" spans="2:98">
      <c r="B1082" s="167">
        <f t="shared" si="724"/>
        <v>1079</v>
      </c>
      <c r="C1082" s="167">
        <v>64740</v>
      </c>
      <c r="D1082" s="169">
        <v>41.983333333333334</v>
      </c>
      <c r="E1082" s="167">
        <v>-153.696</v>
      </c>
      <c r="F1082" s="167">
        <v>-160.49199999999999</v>
      </c>
      <c r="G1082" s="167">
        <f t="shared" si="705"/>
        <v>6.9861818181818185</v>
      </c>
      <c r="H1082" s="167">
        <f t="shared" si="706"/>
        <v>7.2950909090909084</v>
      </c>
      <c r="J1082" s="167">
        <f t="shared" si="725"/>
        <v>17.983333333333334</v>
      </c>
      <c r="K1082" s="167">
        <f t="shared" si="707"/>
        <v>-2.5615999999999999</v>
      </c>
      <c r="L1082" s="167">
        <f t="shared" si="745"/>
        <v>-2624.27811666667</v>
      </c>
      <c r="M1082" s="167">
        <f t="shared" si="726"/>
        <v>20994.22493333336</v>
      </c>
      <c r="N1082" s="167">
        <f t="shared" si="708"/>
        <v>-2.6748666666666665</v>
      </c>
      <c r="O1082" s="167">
        <f t="shared" si="742"/>
        <v>-2573.9946500000015</v>
      </c>
      <c r="P1082" s="167">
        <f t="shared" si="727"/>
        <v>20591.957200000012</v>
      </c>
      <c r="Q1082" s="167">
        <f t="shared" si="728"/>
        <v>20793.091066666686</v>
      </c>
      <c r="W1082" s="167">
        <v>64740</v>
      </c>
      <c r="Y1082" s="169">
        <f t="shared" si="729"/>
        <v>41.983333333333334</v>
      </c>
      <c r="Z1082" s="167">
        <v>-204.435</v>
      </c>
      <c r="AA1082" s="167">
        <v>-193.227</v>
      </c>
      <c r="AB1082" s="167">
        <f t="shared" si="709"/>
        <v>9.2925000000000004</v>
      </c>
      <c r="AC1082" s="167">
        <f t="shared" si="710"/>
        <v>8.783045454545455</v>
      </c>
      <c r="AD1082" s="167">
        <f t="shared" si="730"/>
        <v>-198.83100000000002</v>
      </c>
      <c r="AF1082" s="167">
        <f t="shared" si="748"/>
        <v>17.983333333333334</v>
      </c>
      <c r="AG1082" s="167">
        <f t="shared" si="731"/>
        <v>-3.4072499999999999</v>
      </c>
      <c r="AH1082" s="167">
        <f t="shared" si="746"/>
        <v>-3317.3381833333351</v>
      </c>
      <c r="AI1082" s="167">
        <f t="shared" si="732"/>
        <v>26538.705466666681</v>
      </c>
      <c r="AJ1082" s="167">
        <f t="shared" si="733"/>
        <v>-3.22045</v>
      </c>
      <c r="AK1082" s="167">
        <f t="shared" si="747"/>
        <v>-3086.9683500000065</v>
      </c>
      <c r="AL1082" s="167">
        <f t="shared" si="734"/>
        <v>24695.746800000052</v>
      </c>
      <c r="AM1082" s="167">
        <f t="shared" si="735"/>
        <v>25617.226133333366</v>
      </c>
      <c r="AR1082" s="167">
        <v>64740</v>
      </c>
      <c r="AS1082" s="169">
        <f t="shared" si="711"/>
        <v>41.983333333333334</v>
      </c>
      <c r="AT1082" s="167">
        <v>-176.405</v>
      </c>
      <c r="AU1082" s="167">
        <v>-247.67099999999999</v>
      </c>
      <c r="AV1082" s="167">
        <f t="shared" si="712"/>
        <v>8.0184090909090902</v>
      </c>
      <c r="AW1082" s="167">
        <f t="shared" si="713"/>
        <v>11.257772727272727</v>
      </c>
      <c r="AY1082" s="167">
        <f t="shared" si="736"/>
        <v>17.983333333333334</v>
      </c>
      <c r="AZ1082" s="167">
        <f t="shared" si="737"/>
        <v>-2.9400833333333334</v>
      </c>
      <c r="BA1082" s="167">
        <f t="shared" si="743"/>
        <v>-3020.9609333333365</v>
      </c>
      <c r="BB1082" s="167">
        <f t="shared" si="738"/>
        <v>24167.687466666692</v>
      </c>
      <c r="BC1082" s="167">
        <f t="shared" si="739"/>
        <v>-4.1278499999999996</v>
      </c>
      <c r="BD1082" s="167">
        <f t="shared" si="744"/>
        <v>-4308.9838833333324</v>
      </c>
      <c r="BE1082" s="167">
        <f t="shared" si="740"/>
        <v>34471.871066666659</v>
      </c>
      <c r="BF1082" s="167">
        <f t="shared" si="741"/>
        <v>29319.779266666676</v>
      </c>
      <c r="BK1082" s="167">
        <v>64740</v>
      </c>
      <c r="BL1082" s="169">
        <v>41.983333333333334</v>
      </c>
      <c r="BM1082" s="167">
        <v>-128.13800000000001</v>
      </c>
      <c r="BN1082" s="167">
        <v>-159.92699999999999</v>
      </c>
      <c r="BO1082" s="167">
        <f t="shared" si="714"/>
        <v>5.8244545454545458</v>
      </c>
      <c r="BP1082" s="167">
        <f t="shared" si="715"/>
        <v>7.2694090909090905</v>
      </c>
      <c r="BU1082" s="167">
        <v>64740</v>
      </c>
      <c r="BV1082" s="169">
        <v>41.983333333333334</v>
      </c>
      <c r="BW1082" s="167">
        <v>-126.65900000000001</v>
      </c>
      <c r="BX1082" s="167">
        <v>-144.47499999999999</v>
      </c>
      <c r="BY1082" s="167">
        <f t="shared" si="716"/>
        <v>5.7572272727272731</v>
      </c>
      <c r="BZ1082" s="167">
        <f t="shared" si="717"/>
        <v>6.567045454545454</v>
      </c>
      <c r="CE1082" s="167">
        <v>64740</v>
      </c>
      <c r="CF1082" s="169">
        <f t="shared" si="718"/>
        <v>41.983333333333334</v>
      </c>
      <c r="CG1082" s="167">
        <v>-71.138000000000005</v>
      </c>
      <c r="CH1082" s="167">
        <v>-130.50700000000001</v>
      </c>
      <c r="CI1082" s="167">
        <f t="shared" si="719"/>
        <v>3.2335454545454549</v>
      </c>
      <c r="CJ1082" s="167">
        <f t="shared" si="720"/>
        <v>5.9321363636363635</v>
      </c>
      <c r="CO1082" s="167">
        <v>64740</v>
      </c>
      <c r="CP1082" s="169">
        <f t="shared" si="721"/>
        <v>41.983333333333334</v>
      </c>
      <c r="CQ1082" s="167">
        <v>-164.58699999999999</v>
      </c>
      <c r="CR1082" s="167">
        <v>-164.304</v>
      </c>
      <c r="CS1082" s="167">
        <f t="shared" si="722"/>
        <v>7.4812272727272724</v>
      </c>
      <c r="CT1082" s="167">
        <f t="shared" si="723"/>
        <v>7.4683636363636365</v>
      </c>
    </row>
    <row r="1083" spans="2:98">
      <c r="B1083" s="167">
        <f t="shared" si="724"/>
        <v>1080</v>
      </c>
      <c r="C1083" s="167">
        <v>64800</v>
      </c>
      <c r="D1083" s="169">
        <v>42</v>
      </c>
      <c r="E1083" s="167">
        <v>-153.23599999999999</v>
      </c>
      <c r="F1083" s="167">
        <v>-161.24700000000001</v>
      </c>
      <c r="G1083" s="167">
        <f t="shared" si="705"/>
        <v>6.9652727272727271</v>
      </c>
      <c r="H1083" s="167">
        <f t="shared" si="706"/>
        <v>7.3294090909090919</v>
      </c>
      <c r="J1083" s="167">
        <f t="shared" si="725"/>
        <v>18</v>
      </c>
      <c r="K1083" s="167">
        <f t="shared" si="707"/>
        <v>-2.5539333333333332</v>
      </c>
      <c r="L1083" s="167">
        <f t="shared" si="745"/>
        <v>-2626.8320500000032</v>
      </c>
      <c r="M1083" s="167">
        <f t="shared" si="726"/>
        <v>21014.656400000025</v>
      </c>
      <c r="N1083" s="167">
        <f t="shared" si="708"/>
        <v>-2.6874500000000001</v>
      </c>
      <c r="O1083" s="167">
        <f t="shared" si="742"/>
        <v>-2576.6821000000014</v>
      </c>
      <c r="P1083" s="167">
        <f t="shared" si="727"/>
        <v>20613.456800000011</v>
      </c>
      <c r="Q1083" s="167">
        <f t="shared" si="728"/>
        <v>20814.056600000018</v>
      </c>
      <c r="W1083" s="167">
        <v>64800</v>
      </c>
      <c r="Y1083" s="169">
        <f t="shared" si="729"/>
        <v>42</v>
      </c>
      <c r="Z1083" s="167">
        <v>-203.59800000000001</v>
      </c>
      <c r="AA1083" s="167">
        <v>-186.84899999999999</v>
      </c>
      <c r="AB1083" s="167">
        <f t="shared" si="709"/>
        <v>9.2544545454545464</v>
      </c>
      <c r="AC1083" s="167">
        <f t="shared" si="710"/>
        <v>8.4931363636363635</v>
      </c>
      <c r="AD1083" s="167">
        <f t="shared" si="730"/>
        <v>-195.2235</v>
      </c>
      <c r="AF1083" s="167">
        <f t="shared" si="748"/>
        <v>18</v>
      </c>
      <c r="AG1083" s="167">
        <f t="shared" si="731"/>
        <v>-3.3933</v>
      </c>
      <c r="AH1083" s="167">
        <f t="shared" si="746"/>
        <v>-3320.7314833333353</v>
      </c>
      <c r="AI1083" s="167">
        <f t="shared" si="732"/>
        <v>26565.851866666682</v>
      </c>
      <c r="AJ1083" s="167">
        <f t="shared" si="733"/>
        <v>-3.11415</v>
      </c>
      <c r="AK1083" s="167">
        <f t="shared" si="747"/>
        <v>-3090.0825000000063</v>
      </c>
      <c r="AL1083" s="167">
        <f t="shared" si="734"/>
        <v>24720.660000000051</v>
      </c>
      <c r="AM1083" s="167">
        <f t="shared" si="735"/>
        <v>25643.255933333367</v>
      </c>
      <c r="AR1083" s="167">
        <v>64800</v>
      </c>
      <c r="AS1083" s="169">
        <f t="shared" si="711"/>
        <v>42</v>
      </c>
      <c r="AT1083" s="167">
        <v>-180.22300000000001</v>
      </c>
      <c r="AU1083" s="167">
        <v>-244.619</v>
      </c>
      <c r="AV1083" s="167">
        <f t="shared" si="712"/>
        <v>8.1919545454545464</v>
      </c>
      <c r="AW1083" s="167">
        <f t="shared" si="713"/>
        <v>11.119045454545455</v>
      </c>
      <c r="AY1083" s="167">
        <f t="shared" si="736"/>
        <v>18</v>
      </c>
      <c r="AZ1083" s="167">
        <f t="shared" si="737"/>
        <v>-3.003716666666667</v>
      </c>
      <c r="BA1083" s="167">
        <f t="shared" si="743"/>
        <v>-3023.9646500000031</v>
      </c>
      <c r="BB1083" s="167">
        <f t="shared" si="738"/>
        <v>24191.717200000025</v>
      </c>
      <c r="BC1083" s="167">
        <f t="shared" si="739"/>
        <v>-4.0769833333333336</v>
      </c>
      <c r="BD1083" s="167">
        <f t="shared" si="744"/>
        <v>-4313.0608666666658</v>
      </c>
      <c r="BE1083" s="167">
        <f t="shared" si="740"/>
        <v>34504.486933333326</v>
      </c>
      <c r="BF1083" s="167">
        <f t="shared" si="741"/>
        <v>29348.102066666674</v>
      </c>
      <c r="BK1083" s="167">
        <v>64800</v>
      </c>
      <c r="BL1083" s="169">
        <v>42</v>
      </c>
      <c r="BM1083" s="167">
        <v>-128.53899999999999</v>
      </c>
      <c r="BN1083" s="167">
        <v>-157.30199999999999</v>
      </c>
      <c r="BO1083" s="167">
        <f t="shared" si="714"/>
        <v>5.8426818181818172</v>
      </c>
      <c r="BP1083" s="167">
        <f t="shared" si="715"/>
        <v>7.1500909090909088</v>
      </c>
      <c r="BU1083" s="167">
        <v>64800</v>
      </c>
      <c r="BV1083" s="169">
        <v>42</v>
      </c>
      <c r="BW1083" s="167">
        <v>-126.751</v>
      </c>
      <c r="BX1083" s="167">
        <v>-143.72</v>
      </c>
      <c r="BY1083" s="167">
        <f t="shared" si="716"/>
        <v>5.7614090909090914</v>
      </c>
      <c r="BZ1083" s="167">
        <f t="shared" si="717"/>
        <v>6.5327272727272723</v>
      </c>
      <c r="CE1083" s="167">
        <v>64800</v>
      </c>
      <c r="CF1083" s="169">
        <f t="shared" si="718"/>
        <v>42</v>
      </c>
      <c r="CG1083" s="167">
        <v>-71.575000000000003</v>
      </c>
      <c r="CH1083" s="167">
        <v>-129.76499999999999</v>
      </c>
      <c r="CI1083" s="167">
        <f t="shared" si="719"/>
        <v>3.2534090909090909</v>
      </c>
      <c r="CJ1083" s="167">
        <f t="shared" si="720"/>
        <v>5.89840909090909</v>
      </c>
      <c r="CO1083" s="167">
        <v>64800</v>
      </c>
      <c r="CP1083" s="169">
        <f t="shared" si="721"/>
        <v>42</v>
      </c>
      <c r="CQ1083" s="167">
        <v>-166.678</v>
      </c>
      <c r="CR1083" s="167">
        <v>-164.172</v>
      </c>
      <c r="CS1083" s="167">
        <f t="shared" si="722"/>
        <v>7.5762727272727268</v>
      </c>
      <c r="CT1083" s="167">
        <f t="shared" si="723"/>
        <v>7.4623636363636363</v>
      </c>
    </row>
    <row r="1084" spans="2:98">
      <c r="B1084" s="167">
        <f t="shared" si="724"/>
        <v>1081</v>
      </c>
      <c r="C1084" s="167">
        <v>64860</v>
      </c>
      <c r="D1084" s="169">
        <v>42.016666666666666</v>
      </c>
      <c r="E1084" s="167">
        <v>-153.08199999999999</v>
      </c>
      <c r="F1084" s="167">
        <v>-161</v>
      </c>
      <c r="G1084" s="167">
        <f t="shared" si="705"/>
        <v>6.9582727272727274</v>
      </c>
      <c r="H1084" s="167">
        <f t="shared" si="706"/>
        <v>7.3181818181818183</v>
      </c>
      <c r="J1084" s="167">
        <f t="shared" si="725"/>
        <v>18.016666666666666</v>
      </c>
      <c r="K1084" s="167">
        <f t="shared" si="707"/>
        <v>-2.5513666666666666</v>
      </c>
      <c r="L1084" s="167">
        <f t="shared" si="745"/>
        <v>-2629.3834166666697</v>
      </c>
      <c r="M1084" s="167">
        <f t="shared" si="726"/>
        <v>21035.067333333358</v>
      </c>
      <c r="N1084" s="167">
        <f t="shared" si="708"/>
        <v>-2.6833333333333331</v>
      </c>
      <c r="O1084" s="167">
        <f t="shared" si="742"/>
        <v>-2579.3654333333347</v>
      </c>
      <c r="P1084" s="167">
        <f t="shared" si="727"/>
        <v>20634.923466666678</v>
      </c>
      <c r="Q1084" s="167">
        <f t="shared" si="728"/>
        <v>20834.995400000018</v>
      </c>
      <c r="W1084" s="167">
        <v>64860</v>
      </c>
      <c r="Y1084" s="169">
        <f t="shared" si="729"/>
        <v>42.016666666666666</v>
      </c>
      <c r="Z1084" s="167">
        <v>-206.26400000000001</v>
      </c>
      <c r="AA1084" s="167">
        <v>-188.08099999999999</v>
      </c>
      <c r="AB1084" s="167">
        <f t="shared" si="709"/>
        <v>9.3756363636363638</v>
      </c>
      <c r="AC1084" s="167">
        <f t="shared" si="710"/>
        <v>8.5491363636363626</v>
      </c>
      <c r="AD1084" s="167">
        <f t="shared" si="730"/>
        <v>-197.17250000000001</v>
      </c>
      <c r="AF1084" s="167">
        <f t="shared" si="748"/>
        <v>18.016666666666666</v>
      </c>
      <c r="AG1084" s="167">
        <f t="shared" si="731"/>
        <v>-3.4377333333333335</v>
      </c>
      <c r="AH1084" s="167">
        <f t="shared" si="746"/>
        <v>-3324.1692166666685</v>
      </c>
      <c r="AI1084" s="167">
        <f t="shared" si="732"/>
        <v>26593.353733333348</v>
      </c>
      <c r="AJ1084" s="167">
        <f t="shared" si="733"/>
        <v>-3.1346833333333333</v>
      </c>
      <c r="AK1084" s="167">
        <f t="shared" si="747"/>
        <v>-3093.2171833333396</v>
      </c>
      <c r="AL1084" s="167">
        <f t="shared" si="734"/>
        <v>24745.737466666717</v>
      </c>
      <c r="AM1084" s="167">
        <f t="shared" si="735"/>
        <v>25669.545600000034</v>
      </c>
      <c r="AR1084" s="167">
        <v>64860</v>
      </c>
      <c r="AS1084" s="169">
        <f t="shared" si="711"/>
        <v>42.016666666666666</v>
      </c>
      <c r="AT1084" s="167">
        <v>-177.059</v>
      </c>
      <c r="AU1084" s="167">
        <v>-241.73400000000001</v>
      </c>
      <c r="AV1084" s="167">
        <f t="shared" si="712"/>
        <v>8.0481363636363632</v>
      </c>
      <c r="AW1084" s="167">
        <f t="shared" si="713"/>
        <v>10.987909090909092</v>
      </c>
      <c r="AY1084" s="167">
        <f t="shared" si="736"/>
        <v>18.016666666666666</v>
      </c>
      <c r="AZ1084" s="167">
        <f t="shared" si="737"/>
        <v>-2.9509833333333333</v>
      </c>
      <c r="BA1084" s="167">
        <f t="shared" si="743"/>
        <v>-3026.9156333333362</v>
      </c>
      <c r="BB1084" s="167">
        <f t="shared" si="738"/>
        <v>24215.32506666669</v>
      </c>
      <c r="BC1084" s="167">
        <f t="shared" si="739"/>
        <v>-4.0289000000000001</v>
      </c>
      <c r="BD1084" s="167">
        <f t="shared" si="744"/>
        <v>-4317.089766666666</v>
      </c>
      <c r="BE1084" s="167">
        <f t="shared" si="740"/>
        <v>34536.718133333328</v>
      </c>
      <c r="BF1084" s="167">
        <f t="shared" si="741"/>
        <v>29376.021600000007</v>
      </c>
      <c r="BK1084" s="167">
        <v>64860</v>
      </c>
      <c r="BL1084" s="169">
        <v>42.016666666666666</v>
      </c>
      <c r="BM1084" s="167">
        <v>-130.49799999999999</v>
      </c>
      <c r="BN1084" s="167">
        <v>-159.77199999999999</v>
      </c>
      <c r="BO1084" s="167">
        <f t="shared" si="714"/>
        <v>5.9317272727272723</v>
      </c>
      <c r="BP1084" s="167">
        <f t="shared" si="715"/>
        <v>7.2623636363636361</v>
      </c>
      <c r="BU1084" s="167">
        <v>64860</v>
      </c>
      <c r="BV1084" s="169">
        <v>42.016666666666666</v>
      </c>
      <c r="BW1084" s="167">
        <v>-126.474</v>
      </c>
      <c r="BX1084" s="167">
        <v>-143.99700000000001</v>
      </c>
      <c r="BY1084" s="167">
        <f t="shared" si="716"/>
        <v>5.7488181818181818</v>
      </c>
      <c r="BZ1084" s="167">
        <f t="shared" si="717"/>
        <v>6.5453181818181827</v>
      </c>
      <c r="CE1084" s="167">
        <v>64860</v>
      </c>
      <c r="CF1084" s="169">
        <f t="shared" si="718"/>
        <v>42.016666666666666</v>
      </c>
      <c r="CG1084" s="167">
        <v>-72.052000000000007</v>
      </c>
      <c r="CH1084" s="167">
        <v>-129.637</v>
      </c>
      <c r="CI1084" s="167">
        <f t="shared" si="719"/>
        <v>3.2750909090909093</v>
      </c>
      <c r="CJ1084" s="167">
        <f t="shared" si="720"/>
        <v>5.8925909090909094</v>
      </c>
      <c r="CO1084" s="167">
        <v>64860</v>
      </c>
      <c r="CP1084" s="169">
        <f t="shared" si="721"/>
        <v>42.016666666666666</v>
      </c>
      <c r="CQ1084" s="167">
        <v>-164.11699999999999</v>
      </c>
      <c r="CR1084" s="167">
        <v>-163.96199999999999</v>
      </c>
      <c r="CS1084" s="167">
        <f t="shared" si="722"/>
        <v>7.4598636363636359</v>
      </c>
      <c r="CT1084" s="167">
        <f t="shared" si="723"/>
        <v>7.4528181818181816</v>
      </c>
    </row>
    <row r="1085" spans="2:98">
      <c r="B1085" s="167">
        <f t="shared" si="724"/>
        <v>1082</v>
      </c>
      <c r="C1085" s="167">
        <v>64920</v>
      </c>
      <c r="D1085" s="169">
        <v>42.033333333333331</v>
      </c>
      <c r="E1085" s="167">
        <v>-155.38300000000001</v>
      </c>
      <c r="F1085" s="167">
        <v>-160.83099999999999</v>
      </c>
      <c r="G1085" s="167">
        <f t="shared" si="705"/>
        <v>7.0628636363636366</v>
      </c>
      <c r="H1085" s="167">
        <f t="shared" si="706"/>
        <v>7.3104999999999993</v>
      </c>
      <c r="J1085" s="167">
        <f t="shared" si="725"/>
        <v>18.033333333333335</v>
      </c>
      <c r="K1085" s="167">
        <f t="shared" si="707"/>
        <v>-2.5897166666666669</v>
      </c>
      <c r="L1085" s="167">
        <f t="shared" si="745"/>
        <v>-2631.9731333333366</v>
      </c>
      <c r="M1085" s="167">
        <f t="shared" si="726"/>
        <v>21055.785066666693</v>
      </c>
      <c r="N1085" s="167">
        <f t="shared" si="708"/>
        <v>-2.6805166666666667</v>
      </c>
      <c r="O1085" s="167">
        <f t="shared" si="742"/>
        <v>-2582.0459500000015</v>
      </c>
      <c r="P1085" s="167">
        <f t="shared" si="727"/>
        <v>20656.367600000012</v>
      </c>
      <c r="Q1085" s="167">
        <f t="shared" si="728"/>
        <v>20856.076333333353</v>
      </c>
      <c r="W1085" s="167">
        <v>64920</v>
      </c>
      <c r="Y1085" s="169">
        <f t="shared" si="729"/>
        <v>42.033333333333331</v>
      </c>
      <c r="Z1085" s="167">
        <v>-206.07300000000001</v>
      </c>
      <c r="AA1085" s="167">
        <v>-191.208</v>
      </c>
      <c r="AB1085" s="167">
        <f t="shared" si="709"/>
        <v>9.3669545454545453</v>
      </c>
      <c r="AC1085" s="167">
        <f t="shared" si="710"/>
        <v>8.691272727272727</v>
      </c>
      <c r="AD1085" s="167">
        <f t="shared" si="730"/>
        <v>-198.6405</v>
      </c>
      <c r="AF1085" s="167">
        <f t="shared" si="748"/>
        <v>18.033333333333335</v>
      </c>
      <c r="AG1085" s="167">
        <f t="shared" si="731"/>
        <v>-3.4345500000000002</v>
      </c>
      <c r="AH1085" s="167">
        <f t="shared" si="746"/>
        <v>-3327.6037666666684</v>
      </c>
      <c r="AI1085" s="167">
        <f t="shared" si="732"/>
        <v>26620.830133333347</v>
      </c>
      <c r="AJ1085" s="167">
        <f t="shared" si="733"/>
        <v>-3.1867999999999999</v>
      </c>
      <c r="AK1085" s="167">
        <f t="shared" si="747"/>
        <v>-3096.4039833333395</v>
      </c>
      <c r="AL1085" s="167">
        <f t="shared" si="734"/>
        <v>24771.231866666716</v>
      </c>
      <c r="AM1085" s="167">
        <f t="shared" si="735"/>
        <v>25696.031000000032</v>
      </c>
      <c r="AR1085" s="167">
        <v>64920</v>
      </c>
      <c r="AS1085" s="169">
        <f t="shared" si="711"/>
        <v>42.033333333333331</v>
      </c>
      <c r="AT1085" s="167">
        <v>-178.821</v>
      </c>
      <c r="AU1085" s="167">
        <v>-242.38800000000001</v>
      </c>
      <c r="AV1085" s="167">
        <f t="shared" si="712"/>
        <v>8.1282272727272726</v>
      </c>
      <c r="AW1085" s="167">
        <f t="shared" si="713"/>
        <v>11.017636363636363</v>
      </c>
      <c r="AY1085" s="167">
        <f t="shared" si="736"/>
        <v>18.033333333333335</v>
      </c>
      <c r="AZ1085" s="167">
        <f t="shared" si="737"/>
        <v>-2.9803500000000001</v>
      </c>
      <c r="BA1085" s="167">
        <f t="shared" si="743"/>
        <v>-3029.8959833333361</v>
      </c>
      <c r="BB1085" s="167">
        <f t="shared" si="738"/>
        <v>24239.167866666688</v>
      </c>
      <c r="BC1085" s="167">
        <f t="shared" si="739"/>
        <v>-4.0397999999999996</v>
      </c>
      <c r="BD1085" s="167">
        <f t="shared" si="744"/>
        <v>-4321.1295666666656</v>
      </c>
      <c r="BE1085" s="167">
        <f t="shared" si="740"/>
        <v>34569.036533333325</v>
      </c>
      <c r="BF1085" s="167">
        <f t="shared" si="741"/>
        <v>29404.102200000008</v>
      </c>
      <c r="BK1085" s="167">
        <v>64920</v>
      </c>
      <c r="BL1085" s="169">
        <v>42.033333333333331</v>
      </c>
      <c r="BM1085" s="167">
        <v>-127.783</v>
      </c>
      <c r="BN1085" s="167">
        <v>-160.822</v>
      </c>
      <c r="BO1085" s="167">
        <f t="shared" si="714"/>
        <v>5.8083181818181817</v>
      </c>
      <c r="BP1085" s="167">
        <f t="shared" si="715"/>
        <v>7.310090909090909</v>
      </c>
      <c r="BU1085" s="167">
        <v>64920</v>
      </c>
      <c r="BV1085" s="169">
        <v>42.033333333333331</v>
      </c>
      <c r="BW1085" s="167">
        <v>-125.65600000000001</v>
      </c>
      <c r="BX1085" s="167">
        <v>-143.905</v>
      </c>
      <c r="BY1085" s="167">
        <f t="shared" si="716"/>
        <v>5.7116363636363641</v>
      </c>
      <c r="BZ1085" s="167">
        <f t="shared" si="717"/>
        <v>6.5411363636363635</v>
      </c>
      <c r="CE1085" s="167">
        <v>64920</v>
      </c>
      <c r="CF1085" s="169">
        <f t="shared" si="718"/>
        <v>42.033333333333331</v>
      </c>
      <c r="CG1085" s="167">
        <v>-71.626000000000005</v>
      </c>
      <c r="CH1085" s="167">
        <v>-132.786</v>
      </c>
      <c r="CI1085" s="167">
        <f t="shared" si="719"/>
        <v>3.255727272727273</v>
      </c>
      <c r="CJ1085" s="167">
        <f t="shared" si="720"/>
        <v>6.0357272727272724</v>
      </c>
      <c r="CO1085" s="167">
        <v>64920</v>
      </c>
      <c r="CP1085" s="169">
        <f t="shared" si="721"/>
        <v>42.033333333333331</v>
      </c>
      <c r="CQ1085" s="167">
        <v>-165.26400000000001</v>
      </c>
      <c r="CR1085" s="167">
        <v>-162.529</v>
      </c>
      <c r="CS1085" s="167">
        <f t="shared" si="722"/>
        <v>7.5120000000000005</v>
      </c>
      <c r="CT1085" s="167">
        <f t="shared" si="723"/>
        <v>7.387681818181818</v>
      </c>
    </row>
    <row r="1086" spans="2:98">
      <c r="B1086" s="167">
        <f t="shared" si="724"/>
        <v>1083</v>
      </c>
      <c r="C1086" s="167">
        <v>64980</v>
      </c>
      <c r="D1086" s="169">
        <v>42.05</v>
      </c>
      <c r="E1086" s="167">
        <v>-153.23599999999999</v>
      </c>
      <c r="F1086" s="167">
        <v>-161.19999999999999</v>
      </c>
      <c r="G1086" s="167">
        <f t="shared" si="705"/>
        <v>6.9652727272727271</v>
      </c>
      <c r="H1086" s="167">
        <f t="shared" si="706"/>
        <v>7.3272727272727272</v>
      </c>
      <c r="J1086" s="167">
        <f t="shared" si="725"/>
        <v>18.05</v>
      </c>
      <c r="K1086" s="167">
        <f t="shared" si="707"/>
        <v>-2.5539333333333332</v>
      </c>
      <c r="L1086" s="167">
        <f t="shared" si="745"/>
        <v>-2634.5270666666697</v>
      </c>
      <c r="M1086" s="167">
        <f t="shared" si="726"/>
        <v>21076.216533333358</v>
      </c>
      <c r="N1086" s="167">
        <f t="shared" si="708"/>
        <v>-2.6866666666666665</v>
      </c>
      <c r="O1086" s="167">
        <f t="shared" si="742"/>
        <v>-2584.732616666668</v>
      </c>
      <c r="P1086" s="167">
        <f t="shared" si="727"/>
        <v>20677.860933333344</v>
      </c>
      <c r="Q1086" s="167">
        <f t="shared" si="728"/>
        <v>20877.038733333349</v>
      </c>
      <c r="W1086" s="167">
        <v>64980</v>
      </c>
      <c r="Y1086" s="169">
        <f t="shared" si="729"/>
        <v>42.05</v>
      </c>
      <c r="Z1086" s="167">
        <v>-204.511</v>
      </c>
      <c r="AA1086" s="167">
        <v>-192.261</v>
      </c>
      <c r="AB1086" s="167">
        <f t="shared" si="709"/>
        <v>9.2959545454545456</v>
      </c>
      <c r="AC1086" s="167">
        <f t="shared" si="710"/>
        <v>8.7391363636363639</v>
      </c>
      <c r="AD1086" s="167">
        <f t="shared" si="730"/>
        <v>-198.386</v>
      </c>
      <c r="AF1086" s="167">
        <f t="shared" si="748"/>
        <v>18.05</v>
      </c>
      <c r="AG1086" s="167">
        <f t="shared" si="731"/>
        <v>-3.4085166666666664</v>
      </c>
      <c r="AH1086" s="167">
        <f t="shared" si="746"/>
        <v>-3331.0122833333353</v>
      </c>
      <c r="AI1086" s="167">
        <f t="shared" si="732"/>
        <v>26648.098266666682</v>
      </c>
      <c r="AJ1086" s="167">
        <f t="shared" si="733"/>
        <v>-3.2043499999999998</v>
      </c>
      <c r="AK1086" s="167">
        <f t="shared" si="747"/>
        <v>-3099.6083333333395</v>
      </c>
      <c r="AL1086" s="167">
        <f t="shared" si="734"/>
        <v>24796.866666666716</v>
      </c>
      <c r="AM1086" s="167">
        <f t="shared" si="735"/>
        <v>25722.482466666697</v>
      </c>
      <c r="AR1086" s="167">
        <v>64980</v>
      </c>
      <c r="AS1086" s="169">
        <f t="shared" si="711"/>
        <v>42.05</v>
      </c>
      <c r="AT1086" s="167">
        <v>-176.91200000000001</v>
      </c>
      <c r="AU1086" s="167">
        <v>-243.31200000000001</v>
      </c>
      <c r="AV1086" s="167">
        <f t="shared" si="712"/>
        <v>8.0414545454545454</v>
      </c>
      <c r="AW1086" s="167">
        <f t="shared" si="713"/>
        <v>11.059636363636365</v>
      </c>
      <c r="AY1086" s="167">
        <f t="shared" si="736"/>
        <v>18.05</v>
      </c>
      <c r="AZ1086" s="167">
        <f t="shared" si="737"/>
        <v>-2.9485333333333332</v>
      </c>
      <c r="BA1086" s="167">
        <f t="shared" si="743"/>
        <v>-3032.8445166666693</v>
      </c>
      <c r="BB1086" s="167">
        <f t="shared" si="738"/>
        <v>24262.756133333354</v>
      </c>
      <c r="BC1086" s="167">
        <f t="shared" si="739"/>
        <v>-4.0552000000000001</v>
      </c>
      <c r="BD1086" s="167">
        <f t="shared" si="744"/>
        <v>-4325.1847666666654</v>
      </c>
      <c r="BE1086" s="167">
        <f t="shared" si="740"/>
        <v>34601.478133333323</v>
      </c>
      <c r="BF1086" s="167">
        <f t="shared" si="741"/>
        <v>29432.11713333334</v>
      </c>
      <c r="BK1086" s="167">
        <v>64980</v>
      </c>
      <c r="BL1086" s="169">
        <v>42.05</v>
      </c>
      <c r="BM1086" s="167">
        <v>-129.14099999999999</v>
      </c>
      <c r="BN1086" s="167">
        <v>-159.75700000000001</v>
      </c>
      <c r="BO1086" s="167">
        <f t="shared" si="714"/>
        <v>5.8700454545454539</v>
      </c>
      <c r="BP1086" s="167">
        <f t="shared" si="715"/>
        <v>7.2616818181818186</v>
      </c>
      <c r="BU1086" s="167">
        <v>64980</v>
      </c>
      <c r="BV1086" s="169">
        <v>42.05</v>
      </c>
      <c r="BW1086" s="167">
        <v>-125.378</v>
      </c>
      <c r="BX1086" s="167">
        <v>-145.69200000000001</v>
      </c>
      <c r="BY1086" s="167">
        <f t="shared" si="716"/>
        <v>5.6989999999999998</v>
      </c>
      <c r="BZ1086" s="167">
        <f t="shared" si="717"/>
        <v>6.6223636363636365</v>
      </c>
      <c r="CE1086" s="167">
        <v>64980</v>
      </c>
      <c r="CF1086" s="169">
        <f t="shared" si="718"/>
        <v>42.05</v>
      </c>
      <c r="CG1086" s="167">
        <v>-72.174999999999997</v>
      </c>
      <c r="CH1086" s="167">
        <v>-133.02799999999999</v>
      </c>
      <c r="CI1086" s="167">
        <f t="shared" si="719"/>
        <v>3.2806818181818183</v>
      </c>
      <c r="CJ1086" s="167">
        <f t="shared" si="720"/>
        <v>6.0467272727272725</v>
      </c>
      <c r="CO1086" s="167">
        <v>64980</v>
      </c>
      <c r="CP1086" s="169">
        <f t="shared" si="721"/>
        <v>42.05</v>
      </c>
      <c r="CQ1086" s="167">
        <v>-165.94900000000001</v>
      </c>
      <c r="CR1086" s="167">
        <v>-164.23</v>
      </c>
      <c r="CS1086" s="167">
        <f t="shared" si="722"/>
        <v>7.5431363636363642</v>
      </c>
      <c r="CT1086" s="167">
        <f t="shared" si="723"/>
        <v>7.4649999999999999</v>
      </c>
    </row>
    <row r="1087" spans="2:98">
      <c r="B1087" s="167">
        <f t="shared" si="724"/>
        <v>1084</v>
      </c>
      <c r="C1087" s="167">
        <v>65040</v>
      </c>
      <c r="D1087" s="169">
        <v>42.066666666666663</v>
      </c>
      <c r="E1087" s="167">
        <v>-153.23599999999999</v>
      </c>
      <c r="F1087" s="167">
        <v>-160.53800000000001</v>
      </c>
      <c r="G1087" s="167">
        <f t="shared" si="705"/>
        <v>6.9652727272727271</v>
      </c>
      <c r="H1087" s="167">
        <f t="shared" si="706"/>
        <v>7.2971818181818184</v>
      </c>
      <c r="J1087" s="167">
        <f t="shared" si="725"/>
        <v>18.066666666666666</v>
      </c>
      <c r="K1087" s="167">
        <f t="shared" si="707"/>
        <v>-2.5539333333333332</v>
      </c>
      <c r="L1087" s="167">
        <f t="shared" si="745"/>
        <v>-2637.0810000000029</v>
      </c>
      <c r="M1087" s="167">
        <f t="shared" si="726"/>
        <v>21096.648000000023</v>
      </c>
      <c r="N1087" s="167">
        <f t="shared" si="708"/>
        <v>-2.6756333333333333</v>
      </c>
      <c r="O1087" s="167">
        <f t="shared" si="742"/>
        <v>-2587.4082500000013</v>
      </c>
      <c r="P1087" s="167">
        <f t="shared" si="727"/>
        <v>20699.266000000011</v>
      </c>
      <c r="Q1087" s="167">
        <f t="shared" si="728"/>
        <v>20897.957000000017</v>
      </c>
      <c r="W1087" s="167">
        <v>65040</v>
      </c>
      <c r="Y1087" s="169">
        <f t="shared" si="729"/>
        <v>42.066666666666663</v>
      </c>
      <c r="Z1087" s="167">
        <v>-209.72300000000001</v>
      </c>
      <c r="AA1087" s="167">
        <v>-189.72300000000001</v>
      </c>
      <c r="AB1087" s="167">
        <f t="shared" si="709"/>
        <v>9.5328636363636363</v>
      </c>
      <c r="AC1087" s="167">
        <f t="shared" si="710"/>
        <v>8.623772727272728</v>
      </c>
      <c r="AD1087" s="167">
        <f t="shared" si="730"/>
        <v>-199.72300000000001</v>
      </c>
      <c r="AF1087" s="167">
        <f t="shared" si="748"/>
        <v>18.066666666666666</v>
      </c>
      <c r="AG1087" s="167">
        <f t="shared" si="731"/>
        <v>-3.4953833333333333</v>
      </c>
      <c r="AH1087" s="167">
        <f t="shared" si="746"/>
        <v>-3334.5076666666687</v>
      </c>
      <c r="AI1087" s="167">
        <f t="shared" si="732"/>
        <v>26676.061333333349</v>
      </c>
      <c r="AJ1087" s="167">
        <f t="shared" si="733"/>
        <v>-3.1620500000000002</v>
      </c>
      <c r="AK1087" s="167">
        <f t="shared" si="747"/>
        <v>-3102.7703833333394</v>
      </c>
      <c r="AL1087" s="167">
        <f t="shared" si="734"/>
        <v>24822.163066666715</v>
      </c>
      <c r="AM1087" s="167">
        <f t="shared" si="735"/>
        <v>25749.112200000032</v>
      </c>
      <c r="AR1087" s="167">
        <v>65040</v>
      </c>
      <c r="AS1087" s="169">
        <f t="shared" si="711"/>
        <v>42.066666666666663</v>
      </c>
      <c r="AT1087" s="167">
        <v>-184.15700000000001</v>
      </c>
      <c r="AU1087" s="167">
        <v>-243.13200000000001</v>
      </c>
      <c r="AV1087" s="167">
        <f t="shared" si="712"/>
        <v>8.3707727272727279</v>
      </c>
      <c r="AW1087" s="167">
        <f t="shared" si="713"/>
        <v>11.051454545454545</v>
      </c>
      <c r="AY1087" s="167">
        <f t="shared" si="736"/>
        <v>18.066666666666666</v>
      </c>
      <c r="AZ1087" s="167">
        <f t="shared" si="737"/>
        <v>-3.0692833333333334</v>
      </c>
      <c r="BA1087" s="167">
        <f t="shared" si="743"/>
        <v>-3035.9138000000025</v>
      </c>
      <c r="BB1087" s="167">
        <f t="shared" si="738"/>
        <v>24287.31040000002</v>
      </c>
      <c r="BC1087" s="167">
        <f t="shared" si="739"/>
        <v>-4.0522</v>
      </c>
      <c r="BD1087" s="167">
        <f t="shared" si="744"/>
        <v>-4329.2369666666655</v>
      </c>
      <c r="BE1087" s="167">
        <f t="shared" si="740"/>
        <v>34633.895733333324</v>
      </c>
      <c r="BF1087" s="167">
        <f t="shared" si="741"/>
        <v>29460.60306666667</v>
      </c>
      <c r="BK1087" s="167">
        <v>65040</v>
      </c>
      <c r="BL1087" s="169">
        <v>42.066666666666663</v>
      </c>
      <c r="BM1087" s="167">
        <v>-129.44900000000001</v>
      </c>
      <c r="BN1087" s="167">
        <v>-159.85</v>
      </c>
      <c r="BO1087" s="167">
        <f t="shared" si="714"/>
        <v>5.884045454545455</v>
      </c>
      <c r="BP1087" s="167">
        <f t="shared" si="715"/>
        <v>7.2659090909090907</v>
      </c>
      <c r="BU1087" s="167">
        <v>65040</v>
      </c>
      <c r="BV1087" s="169">
        <v>42.066666666666663</v>
      </c>
      <c r="BW1087" s="167">
        <v>-126.983</v>
      </c>
      <c r="BX1087" s="167">
        <v>-146.21600000000001</v>
      </c>
      <c r="BY1087" s="167">
        <f t="shared" si="716"/>
        <v>5.7719545454545456</v>
      </c>
      <c r="BZ1087" s="167">
        <f t="shared" si="717"/>
        <v>6.6461818181818186</v>
      </c>
      <c r="CE1087" s="167">
        <v>65040</v>
      </c>
      <c r="CF1087" s="169">
        <f t="shared" si="718"/>
        <v>42.066666666666663</v>
      </c>
      <c r="CG1087" s="167">
        <v>-71.442999999999998</v>
      </c>
      <c r="CH1087" s="167">
        <v>-132.976</v>
      </c>
      <c r="CI1087" s="167">
        <f t="shared" si="719"/>
        <v>3.2474090909090907</v>
      </c>
      <c r="CJ1087" s="167">
        <f t="shared" si="720"/>
        <v>6.0443636363636362</v>
      </c>
      <c r="CO1087" s="167">
        <v>65040</v>
      </c>
      <c r="CP1087" s="169">
        <f t="shared" si="721"/>
        <v>42.066666666666663</v>
      </c>
      <c r="CQ1087" s="167">
        <v>-164.995</v>
      </c>
      <c r="CR1087" s="167">
        <v>-164.66499999999999</v>
      </c>
      <c r="CS1087" s="167">
        <f t="shared" si="722"/>
        <v>7.4997727272727275</v>
      </c>
      <c r="CT1087" s="167">
        <f t="shared" si="723"/>
        <v>7.4847727272727269</v>
      </c>
    </row>
    <row r="1088" spans="2:98">
      <c r="B1088" s="167">
        <f t="shared" si="724"/>
        <v>1085</v>
      </c>
      <c r="C1088" s="167">
        <v>65100</v>
      </c>
      <c r="D1088" s="169">
        <v>42.083333333333329</v>
      </c>
      <c r="E1088" s="167">
        <v>-153.23599999999999</v>
      </c>
      <c r="F1088" s="167">
        <v>-160.83099999999999</v>
      </c>
      <c r="G1088" s="167">
        <f t="shared" si="705"/>
        <v>6.9652727272727271</v>
      </c>
      <c r="H1088" s="167">
        <f t="shared" si="706"/>
        <v>7.3104999999999993</v>
      </c>
      <c r="J1088" s="167">
        <f t="shared" si="725"/>
        <v>18.083333333333332</v>
      </c>
      <c r="K1088" s="167">
        <f t="shared" si="707"/>
        <v>-2.5539333333333332</v>
      </c>
      <c r="L1088" s="167">
        <f t="shared" si="745"/>
        <v>-2639.634933333336</v>
      </c>
      <c r="M1088" s="167">
        <f t="shared" si="726"/>
        <v>21117.079466666688</v>
      </c>
      <c r="N1088" s="167">
        <f t="shared" si="708"/>
        <v>-2.6805166666666667</v>
      </c>
      <c r="O1088" s="167">
        <f t="shared" si="742"/>
        <v>-2590.0887666666681</v>
      </c>
      <c r="P1088" s="167">
        <f t="shared" si="727"/>
        <v>20720.710133333345</v>
      </c>
      <c r="Q1088" s="167">
        <f t="shared" si="728"/>
        <v>20918.894800000016</v>
      </c>
      <c r="W1088" s="167">
        <v>65100</v>
      </c>
      <c r="Y1088" s="169">
        <f t="shared" si="729"/>
        <v>42.083333333333329</v>
      </c>
      <c r="Z1088" s="167">
        <v>-207.20699999999999</v>
      </c>
      <c r="AA1088" s="167">
        <v>-187.56299999999999</v>
      </c>
      <c r="AB1088" s="167">
        <f t="shared" si="709"/>
        <v>9.4184999999999999</v>
      </c>
      <c r="AC1088" s="167">
        <f t="shared" si="710"/>
        <v>8.5255909090909086</v>
      </c>
      <c r="AD1088" s="167">
        <f t="shared" si="730"/>
        <v>-197.38499999999999</v>
      </c>
      <c r="AF1088" s="167">
        <f t="shared" si="748"/>
        <v>18.083333333333332</v>
      </c>
      <c r="AG1088" s="167">
        <f t="shared" si="731"/>
        <v>-3.4534499999999997</v>
      </c>
      <c r="AH1088" s="167">
        <f t="shared" si="746"/>
        <v>-3337.9611166666687</v>
      </c>
      <c r="AI1088" s="167">
        <f t="shared" si="732"/>
        <v>26703.688933333349</v>
      </c>
      <c r="AJ1088" s="167">
        <f t="shared" si="733"/>
        <v>-3.1260499999999998</v>
      </c>
      <c r="AK1088" s="167">
        <f t="shared" si="747"/>
        <v>-3105.8964333333392</v>
      </c>
      <c r="AL1088" s="167">
        <f t="shared" si="734"/>
        <v>24847.171466666714</v>
      </c>
      <c r="AM1088" s="167">
        <f t="shared" si="735"/>
        <v>25775.430200000032</v>
      </c>
      <c r="AR1088" s="167">
        <v>65100</v>
      </c>
      <c r="AS1088" s="169">
        <f t="shared" si="711"/>
        <v>42.083333333333329</v>
      </c>
      <c r="AT1088" s="167">
        <v>-179.59</v>
      </c>
      <c r="AU1088" s="167">
        <v>-240.161</v>
      </c>
      <c r="AV1088" s="167">
        <f t="shared" si="712"/>
        <v>8.163181818181819</v>
      </c>
      <c r="AW1088" s="167">
        <f t="shared" si="713"/>
        <v>10.916409090909092</v>
      </c>
      <c r="AY1088" s="167">
        <f t="shared" si="736"/>
        <v>18.083333333333332</v>
      </c>
      <c r="AZ1088" s="167">
        <f t="shared" si="737"/>
        <v>-2.9931666666666668</v>
      </c>
      <c r="BA1088" s="167">
        <f t="shared" si="743"/>
        <v>-3038.9069666666692</v>
      </c>
      <c r="BB1088" s="167">
        <f t="shared" si="738"/>
        <v>24311.255733333353</v>
      </c>
      <c r="BC1088" s="167">
        <f t="shared" si="739"/>
        <v>-4.0026833333333336</v>
      </c>
      <c r="BD1088" s="167">
        <f t="shared" si="744"/>
        <v>-4333.2396499999986</v>
      </c>
      <c r="BE1088" s="167">
        <f t="shared" si="740"/>
        <v>34665.917199999989</v>
      </c>
      <c r="BF1088" s="167">
        <f t="shared" si="741"/>
        <v>29488.586466666671</v>
      </c>
      <c r="BK1088" s="167">
        <v>65100</v>
      </c>
      <c r="BL1088" s="169">
        <v>42.083333333333329</v>
      </c>
      <c r="BM1088" s="167">
        <v>-128.50800000000001</v>
      </c>
      <c r="BN1088" s="167">
        <v>-158.892</v>
      </c>
      <c r="BO1088" s="167">
        <f t="shared" si="714"/>
        <v>5.8412727272727274</v>
      </c>
      <c r="BP1088" s="167">
        <f t="shared" si="715"/>
        <v>7.2223636363636361</v>
      </c>
      <c r="BU1088" s="167">
        <v>65100</v>
      </c>
      <c r="BV1088" s="169">
        <v>42.083333333333329</v>
      </c>
      <c r="BW1088" s="167">
        <v>-128.804</v>
      </c>
      <c r="BX1088" s="167">
        <v>-144.73699999999999</v>
      </c>
      <c r="BY1088" s="167">
        <f t="shared" si="716"/>
        <v>5.8547272727272732</v>
      </c>
      <c r="BZ1088" s="167">
        <f t="shared" si="717"/>
        <v>6.5789545454545451</v>
      </c>
      <c r="CE1088" s="167">
        <v>65100</v>
      </c>
      <c r="CF1088" s="169">
        <f t="shared" si="718"/>
        <v>42.083333333333329</v>
      </c>
      <c r="CG1088" s="167">
        <v>-71.718000000000004</v>
      </c>
      <c r="CH1088" s="167">
        <v>-133.279</v>
      </c>
      <c r="CI1088" s="167">
        <f t="shared" si="719"/>
        <v>3.2599090909090909</v>
      </c>
      <c r="CJ1088" s="167">
        <f t="shared" si="720"/>
        <v>6.0581363636363639</v>
      </c>
      <c r="CO1088" s="167">
        <v>65100</v>
      </c>
      <c r="CP1088" s="169">
        <f t="shared" si="721"/>
        <v>42.083333333333329</v>
      </c>
      <c r="CQ1088" s="167">
        <v>-165.47499999999999</v>
      </c>
      <c r="CR1088" s="167">
        <v>-163.96199999999999</v>
      </c>
      <c r="CS1088" s="167">
        <f t="shared" si="722"/>
        <v>7.521590909090909</v>
      </c>
      <c r="CT1088" s="167">
        <f t="shared" si="723"/>
        <v>7.4528181818181816</v>
      </c>
    </row>
    <row r="1089" spans="2:98">
      <c r="B1089" s="167">
        <f t="shared" si="724"/>
        <v>1086</v>
      </c>
      <c r="C1089" s="167">
        <v>65160</v>
      </c>
      <c r="D1089" s="169">
        <v>42.1</v>
      </c>
      <c r="E1089" s="167">
        <v>-153.08199999999999</v>
      </c>
      <c r="F1089" s="167">
        <v>-159.46100000000001</v>
      </c>
      <c r="G1089" s="167">
        <f t="shared" si="705"/>
        <v>6.9582727272727274</v>
      </c>
      <c r="H1089" s="167">
        <f t="shared" si="706"/>
        <v>7.2482272727272736</v>
      </c>
      <c r="J1089" s="167">
        <f t="shared" si="725"/>
        <v>18.100000000000001</v>
      </c>
      <c r="K1089" s="167">
        <f t="shared" si="707"/>
        <v>-2.5513666666666666</v>
      </c>
      <c r="L1089" s="167">
        <f t="shared" si="745"/>
        <v>-2642.1863000000026</v>
      </c>
      <c r="M1089" s="167">
        <f t="shared" si="726"/>
        <v>21137.490400000021</v>
      </c>
      <c r="N1089" s="167">
        <f t="shared" si="708"/>
        <v>-2.6576833333333334</v>
      </c>
      <c r="O1089" s="167">
        <f t="shared" si="742"/>
        <v>-2592.7464500000015</v>
      </c>
      <c r="P1089" s="167">
        <f t="shared" si="727"/>
        <v>20741.971600000012</v>
      </c>
      <c r="Q1089" s="167">
        <f t="shared" si="728"/>
        <v>20939.731000000014</v>
      </c>
      <c r="W1089" s="167">
        <v>65160</v>
      </c>
      <c r="Y1089" s="169">
        <f t="shared" si="729"/>
        <v>42.1</v>
      </c>
      <c r="Z1089" s="167">
        <v>-209.709</v>
      </c>
      <c r="AA1089" s="167">
        <v>-193.61099999999999</v>
      </c>
      <c r="AB1089" s="167">
        <f t="shared" si="709"/>
        <v>9.5322272727272725</v>
      </c>
      <c r="AC1089" s="167">
        <f t="shared" si="710"/>
        <v>8.8004999999999995</v>
      </c>
      <c r="AD1089" s="167">
        <f t="shared" si="730"/>
        <v>-201.66</v>
      </c>
      <c r="AF1089" s="167">
        <f t="shared" si="748"/>
        <v>18.100000000000001</v>
      </c>
      <c r="AG1089" s="167">
        <f t="shared" si="731"/>
        <v>-3.4951500000000002</v>
      </c>
      <c r="AH1089" s="167">
        <f t="shared" si="746"/>
        <v>-3341.4562666666689</v>
      </c>
      <c r="AI1089" s="167">
        <f t="shared" si="732"/>
        <v>26731.650133333351</v>
      </c>
      <c r="AJ1089" s="167">
        <f t="shared" si="733"/>
        <v>-3.2268499999999998</v>
      </c>
      <c r="AK1089" s="167">
        <f t="shared" si="747"/>
        <v>-3109.1232833333393</v>
      </c>
      <c r="AL1089" s="167">
        <f t="shared" si="734"/>
        <v>24872.986266666714</v>
      </c>
      <c r="AM1089" s="167">
        <f t="shared" si="735"/>
        <v>25802.318200000031</v>
      </c>
      <c r="AR1089" s="167">
        <v>65160</v>
      </c>
      <c r="AS1089" s="169">
        <f t="shared" si="711"/>
        <v>42.1</v>
      </c>
      <c r="AT1089" s="167">
        <v>-179.166</v>
      </c>
      <c r="AU1089" s="167">
        <v>-244.12100000000001</v>
      </c>
      <c r="AV1089" s="167">
        <f t="shared" si="712"/>
        <v>8.1439090909090908</v>
      </c>
      <c r="AW1089" s="167">
        <f t="shared" si="713"/>
        <v>11.096409090909091</v>
      </c>
      <c r="AY1089" s="167">
        <f t="shared" si="736"/>
        <v>18.100000000000001</v>
      </c>
      <c r="AZ1089" s="167">
        <f t="shared" si="737"/>
        <v>-2.9861</v>
      </c>
      <c r="BA1089" s="167">
        <f t="shared" si="743"/>
        <v>-3041.8930666666693</v>
      </c>
      <c r="BB1089" s="167">
        <f t="shared" si="738"/>
        <v>24335.144533333354</v>
      </c>
      <c r="BC1089" s="167">
        <f t="shared" si="739"/>
        <v>-4.0686833333333334</v>
      </c>
      <c r="BD1089" s="167">
        <f t="shared" si="744"/>
        <v>-4337.3083333333316</v>
      </c>
      <c r="BE1089" s="167">
        <f t="shared" si="740"/>
        <v>34698.466666666653</v>
      </c>
      <c r="BF1089" s="167">
        <f t="shared" si="741"/>
        <v>29516.805600000003</v>
      </c>
      <c r="BK1089" s="167">
        <v>65160</v>
      </c>
      <c r="BL1089" s="169">
        <v>42.1</v>
      </c>
      <c r="BM1089" s="167">
        <v>-130.17400000000001</v>
      </c>
      <c r="BN1089" s="167">
        <v>-157.75</v>
      </c>
      <c r="BO1089" s="167">
        <f t="shared" si="714"/>
        <v>5.9170000000000007</v>
      </c>
      <c r="BP1089" s="167">
        <f t="shared" si="715"/>
        <v>7.1704545454545459</v>
      </c>
      <c r="BU1089" s="167">
        <v>65160</v>
      </c>
      <c r="BV1089" s="169">
        <v>42.1</v>
      </c>
      <c r="BW1089" s="167">
        <v>-128.31</v>
      </c>
      <c r="BX1089" s="167">
        <v>-143.10400000000001</v>
      </c>
      <c r="BY1089" s="167">
        <f t="shared" si="716"/>
        <v>5.8322727272727271</v>
      </c>
      <c r="BZ1089" s="167">
        <f t="shared" si="717"/>
        <v>6.5047272727272736</v>
      </c>
      <c r="CE1089" s="167">
        <v>65160</v>
      </c>
      <c r="CF1089" s="169">
        <f t="shared" si="718"/>
        <v>42.1</v>
      </c>
      <c r="CG1089" s="167">
        <v>-71.760999999999996</v>
      </c>
      <c r="CH1089" s="167">
        <v>-133.00800000000001</v>
      </c>
      <c r="CI1089" s="167">
        <f t="shared" si="719"/>
        <v>3.261863636363636</v>
      </c>
      <c r="CJ1089" s="167">
        <f t="shared" si="720"/>
        <v>6.0458181818181824</v>
      </c>
      <c r="CO1089" s="167">
        <v>65160</v>
      </c>
      <c r="CP1089" s="169">
        <f t="shared" si="721"/>
        <v>42.1</v>
      </c>
      <c r="CQ1089" s="167">
        <v>-165.15199999999999</v>
      </c>
      <c r="CR1089" s="167">
        <v>-164.542</v>
      </c>
      <c r="CS1089" s="167">
        <f t="shared" si="722"/>
        <v>7.5069090909090903</v>
      </c>
      <c r="CT1089" s="167">
        <f t="shared" si="723"/>
        <v>7.4791818181818179</v>
      </c>
    </row>
    <row r="1090" spans="2:98">
      <c r="B1090" s="167">
        <f t="shared" si="724"/>
        <v>1087</v>
      </c>
      <c r="C1090" s="167">
        <v>65220</v>
      </c>
      <c r="D1090" s="169">
        <v>42.116666666666667</v>
      </c>
      <c r="E1090" s="167">
        <v>-155.38300000000001</v>
      </c>
      <c r="F1090" s="167">
        <v>-159.63</v>
      </c>
      <c r="G1090" s="167">
        <f t="shared" si="705"/>
        <v>7.0628636363636366</v>
      </c>
      <c r="H1090" s="167">
        <f t="shared" si="706"/>
        <v>7.2559090909090909</v>
      </c>
      <c r="J1090" s="167">
        <f t="shared" si="725"/>
        <v>18.116666666666667</v>
      </c>
      <c r="K1090" s="167">
        <f t="shared" si="707"/>
        <v>-2.5897166666666669</v>
      </c>
      <c r="L1090" s="167">
        <f t="shared" si="745"/>
        <v>-2644.7760166666694</v>
      </c>
      <c r="M1090" s="167">
        <f t="shared" si="726"/>
        <v>21158.208133333355</v>
      </c>
      <c r="N1090" s="167">
        <f t="shared" si="708"/>
        <v>-2.6604999999999999</v>
      </c>
      <c r="O1090" s="167">
        <f t="shared" si="742"/>
        <v>-2595.4069500000014</v>
      </c>
      <c r="P1090" s="167">
        <f t="shared" si="727"/>
        <v>20763.255600000011</v>
      </c>
      <c r="Q1090" s="167">
        <f t="shared" si="728"/>
        <v>20960.731866666683</v>
      </c>
      <c r="W1090" s="167">
        <v>65220</v>
      </c>
      <c r="Y1090" s="169">
        <f t="shared" si="729"/>
        <v>42.116666666666667</v>
      </c>
      <c r="Z1090" s="167">
        <v>-207.154</v>
      </c>
      <c r="AA1090" s="167">
        <v>-187.92699999999999</v>
      </c>
      <c r="AB1090" s="167">
        <f t="shared" si="709"/>
        <v>9.4160909090909097</v>
      </c>
      <c r="AC1090" s="167">
        <f t="shared" si="710"/>
        <v>8.542136363636363</v>
      </c>
      <c r="AD1090" s="167">
        <f t="shared" si="730"/>
        <v>-197.54050000000001</v>
      </c>
      <c r="AF1090" s="167">
        <f t="shared" si="748"/>
        <v>18.116666666666667</v>
      </c>
      <c r="AG1090" s="167">
        <f t="shared" si="731"/>
        <v>-3.4525666666666663</v>
      </c>
      <c r="AH1090" s="167">
        <f t="shared" si="746"/>
        <v>-3344.9088333333357</v>
      </c>
      <c r="AI1090" s="167">
        <f t="shared" si="732"/>
        <v>26759.270666666685</v>
      </c>
      <c r="AJ1090" s="167">
        <f t="shared" si="733"/>
        <v>-3.1321166666666667</v>
      </c>
      <c r="AK1090" s="167">
        <f t="shared" si="747"/>
        <v>-3112.2554000000059</v>
      </c>
      <c r="AL1090" s="167">
        <f t="shared" si="734"/>
        <v>24898.043200000047</v>
      </c>
      <c r="AM1090" s="167">
        <f t="shared" si="735"/>
        <v>25828.656933333368</v>
      </c>
      <c r="AR1090" s="167">
        <v>65220</v>
      </c>
      <c r="AS1090" s="169">
        <f t="shared" si="711"/>
        <v>42.116666666666667</v>
      </c>
      <c r="AT1090" s="167">
        <v>-177.797</v>
      </c>
      <c r="AU1090" s="167">
        <v>-239.434</v>
      </c>
      <c r="AV1090" s="167">
        <f t="shared" si="712"/>
        <v>8.0816818181818189</v>
      </c>
      <c r="AW1090" s="167">
        <f t="shared" si="713"/>
        <v>10.883363636363637</v>
      </c>
      <c r="AY1090" s="167">
        <f t="shared" si="736"/>
        <v>18.116666666666667</v>
      </c>
      <c r="AZ1090" s="167">
        <f t="shared" si="737"/>
        <v>-2.963283333333333</v>
      </c>
      <c r="BA1090" s="167">
        <f t="shared" si="743"/>
        <v>-3044.8563500000027</v>
      </c>
      <c r="BB1090" s="167">
        <f t="shared" si="738"/>
        <v>24358.850800000022</v>
      </c>
      <c r="BC1090" s="167">
        <f t="shared" si="739"/>
        <v>-3.9905666666666666</v>
      </c>
      <c r="BD1090" s="167">
        <f t="shared" si="744"/>
        <v>-4341.298899999998</v>
      </c>
      <c r="BE1090" s="167">
        <f t="shared" si="740"/>
        <v>34730.391199999984</v>
      </c>
      <c r="BF1090" s="167">
        <f t="shared" si="741"/>
        <v>29544.621000000003</v>
      </c>
      <c r="BK1090" s="167">
        <v>65220</v>
      </c>
      <c r="BL1090" s="169">
        <v>42.116666666666667</v>
      </c>
      <c r="BM1090" s="167">
        <v>-127.798</v>
      </c>
      <c r="BN1090" s="167">
        <v>-161.208</v>
      </c>
      <c r="BO1090" s="167">
        <f t="shared" si="714"/>
        <v>5.8090000000000002</v>
      </c>
      <c r="BP1090" s="167">
        <f t="shared" si="715"/>
        <v>7.3276363636363637</v>
      </c>
      <c r="BU1090" s="167">
        <v>65220</v>
      </c>
      <c r="BV1090" s="169">
        <v>42.116666666666667</v>
      </c>
      <c r="BW1090" s="167">
        <v>-128.727</v>
      </c>
      <c r="BX1090" s="167">
        <v>-143.011</v>
      </c>
      <c r="BY1090" s="167">
        <f t="shared" si="716"/>
        <v>5.8512272727272725</v>
      </c>
      <c r="BZ1090" s="167">
        <f t="shared" si="717"/>
        <v>6.5004999999999997</v>
      </c>
      <c r="CE1090" s="167">
        <v>65220</v>
      </c>
      <c r="CF1090" s="169">
        <f t="shared" si="718"/>
        <v>42.116666666666667</v>
      </c>
      <c r="CG1090" s="167">
        <v>-71.44</v>
      </c>
      <c r="CH1090" s="167">
        <v>-132.71299999999999</v>
      </c>
      <c r="CI1090" s="167">
        <f t="shared" si="719"/>
        <v>3.2472727272727271</v>
      </c>
      <c r="CJ1090" s="167">
        <f t="shared" si="720"/>
        <v>6.0324090909090904</v>
      </c>
      <c r="CO1090" s="167">
        <v>65220</v>
      </c>
      <c r="CP1090" s="169">
        <f t="shared" si="721"/>
        <v>42.116666666666667</v>
      </c>
      <c r="CQ1090" s="167">
        <v>-164.49799999999999</v>
      </c>
      <c r="CR1090" s="167">
        <v>-163.19200000000001</v>
      </c>
      <c r="CS1090" s="167">
        <f t="shared" si="722"/>
        <v>7.4771818181818182</v>
      </c>
      <c r="CT1090" s="167">
        <f t="shared" si="723"/>
        <v>7.4178181818181823</v>
      </c>
    </row>
    <row r="1091" spans="2:98">
      <c r="B1091" s="167">
        <f t="shared" si="724"/>
        <v>1088</v>
      </c>
      <c r="C1091" s="167">
        <v>65280</v>
      </c>
      <c r="D1091" s="169">
        <v>42.133333333333333</v>
      </c>
      <c r="E1091" s="167">
        <v>-153.23599999999999</v>
      </c>
      <c r="F1091" s="167">
        <v>-160.739</v>
      </c>
      <c r="G1091" s="167">
        <f t="shared" si="705"/>
        <v>6.9652727272727271</v>
      </c>
      <c r="H1091" s="167">
        <f t="shared" si="706"/>
        <v>7.3063181818181819</v>
      </c>
      <c r="J1091" s="167">
        <f t="shared" si="725"/>
        <v>18.133333333333333</v>
      </c>
      <c r="K1091" s="167">
        <f t="shared" si="707"/>
        <v>-2.5539333333333332</v>
      </c>
      <c r="L1091" s="167">
        <f t="shared" si="745"/>
        <v>-2647.3299500000026</v>
      </c>
      <c r="M1091" s="167">
        <f t="shared" si="726"/>
        <v>21178.63960000002</v>
      </c>
      <c r="N1091" s="167">
        <f t="shared" si="708"/>
        <v>-2.6789833333333335</v>
      </c>
      <c r="O1091" s="167">
        <f t="shared" si="742"/>
        <v>-2598.0859333333347</v>
      </c>
      <c r="P1091" s="167">
        <f t="shared" si="727"/>
        <v>20784.687466666677</v>
      </c>
      <c r="Q1091" s="167">
        <f t="shared" si="728"/>
        <v>20981.663533333347</v>
      </c>
      <c r="W1091" s="167">
        <v>65280</v>
      </c>
      <c r="Y1091" s="169">
        <f t="shared" si="729"/>
        <v>42.133333333333333</v>
      </c>
      <c r="Z1091" s="167">
        <v>-204.136</v>
      </c>
      <c r="AA1091" s="167">
        <v>-195.68899999999999</v>
      </c>
      <c r="AB1091" s="167">
        <f t="shared" si="709"/>
        <v>9.2789090909090906</v>
      </c>
      <c r="AC1091" s="167">
        <f t="shared" si="710"/>
        <v>8.8949545454545458</v>
      </c>
      <c r="AD1091" s="167">
        <f t="shared" si="730"/>
        <v>-199.91249999999999</v>
      </c>
      <c r="AF1091" s="167">
        <f t="shared" si="748"/>
        <v>18.133333333333333</v>
      </c>
      <c r="AG1091" s="167">
        <f t="shared" si="731"/>
        <v>-3.4022666666666663</v>
      </c>
      <c r="AH1091" s="167">
        <f t="shared" si="746"/>
        <v>-3348.3111000000022</v>
      </c>
      <c r="AI1091" s="167">
        <f t="shared" si="732"/>
        <v>26786.488800000017</v>
      </c>
      <c r="AJ1091" s="167">
        <f t="shared" si="733"/>
        <v>-3.2614833333333331</v>
      </c>
      <c r="AK1091" s="167">
        <f t="shared" si="747"/>
        <v>-3115.5168833333391</v>
      </c>
      <c r="AL1091" s="167">
        <f t="shared" si="734"/>
        <v>24924.135066666713</v>
      </c>
      <c r="AM1091" s="167">
        <f t="shared" si="735"/>
        <v>25855.311933333367</v>
      </c>
      <c r="AR1091" s="167">
        <v>65280</v>
      </c>
      <c r="AS1091" s="169">
        <f t="shared" si="711"/>
        <v>42.133333333333333</v>
      </c>
      <c r="AT1091" s="167">
        <v>-184.095</v>
      </c>
      <c r="AU1091" s="167">
        <v>-242.13300000000001</v>
      </c>
      <c r="AV1091" s="167">
        <f t="shared" si="712"/>
        <v>8.3679545454545448</v>
      </c>
      <c r="AW1091" s="167">
        <f t="shared" si="713"/>
        <v>11.006045454545456</v>
      </c>
      <c r="AY1091" s="167">
        <f t="shared" si="736"/>
        <v>18.133333333333333</v>
      </c>
      <c r="AZ1091" s="167">
        <f t="shared" si="737"/>
        <v>-3.0682499999999999</v>
      </c>
      <c r="BA1091" s="167">
        <f t="shared" si="743"/>
        <v>-3047.9246000000026</v>
      </c>
      <c r="BB1091" s="167">
        <f t="shared" si="738"/>
        <v>24383.39680000002</v>
      </c>
      <c r="BC1091" s="167">
        <f t="shared" si="739"/>
        <v>-4.0355499999999997</v>
      </c>
      <c r="BD1091" s="167">
        <f t="shared" si="744"/>
        <v>-4345.3344499999976</v>
      </c>
      <c r="BE1091" s="167">
        <f t="shared" si="740"/>
        <v>34762.67559999998</v>
      </c>
      <c r="BF1091" s="167">
        <f t="shared" si="741"/>
        <v>29573.036200000002</v>
      </c>
      <c r="BK1091" s="167">
        <v>65280</v>
      </c>
      <c r="BL1091" s="169">
        <v>42.133333333333333</v>
      </c>
      <c r="BM1091" s="167">
        <v>-127.444</v>
      </c>
      <c r="BN1091" s="167">
        <v>-159.43299999999999</v>
      </c>
      <c r="BO1091" s="167">
        <f t="shared" si="714"/>
        <v>5.7929090909090908</v>
      </c>
      <c r="BP1091" s="167">
        <f t="shared" si="715"/>
        <v>7.2469545454545452</v>
      </c>
      <c r="BU1091" s="167">
        <v>65280</v>
      </c>
      <c r="BV1091" s="169">
        <v>42.133333333333333</v>
      </c>
      <c r="BW1091" s="167">
        <v>-126.18</v>
      </c>
      <c r="BX1091" s="167">
        <v>-140.77699999999999</v>
      </c>
      <c r="BY1091" s="167">
        <f t="shared" si="716"/>
        <v>5.7354545454545454</v>
      </c>
      <c r="BZ1091" s="167">
        <f t="shared" si="717"/>
        <v>6.3989545454545445</v>
      </c>
      <c r="CE1091" s="167">
        <v>65280</v>
      </c>
      <c r="CF1091" s="169">
        <f t="shared" si="718"/>
        <v>42.133333333333333</v>
      </c>
      <c r="CG1091" s="167">
        <v>-71.384</v>
      </c>
      <c r="CH1091" s="167">
        <v>-132.13200000000001</v>
      </c>
      <c r="CI1091" s="167">
        <f t="shared" si="719"/>
        <v>3.2447272727272729</v>
      </c>
      <c r="CJ1091" s="167">
        <f t="shared" si="720"/>
        <v>6.0060000000000002</v>
      </c>
      <c r="CO1091" s="167">
        <v>65280</v>
      </c>
      <c r="CP1091" s="169">
        <f t="shared" si="721"/>
        <v>42.133333333333333</v>
      </c>
      <c r="CQ1091" s="167">
        <v>-163.72200000000001</v>
      </c>
      <c r="CR1091" s="167">
        <v>-163.34700000000001</v>
      </c>
      <c r="CS1091" s="167">
        <f t="shared" si="722"/>
        <v>7.4419090909090917</v>
      </c>
      <c r="CT1091" s="167">
        <f t="shared" si="723"/>
        <v>7.4248636363636367</v>
      </c>
    </row>
    <row r="1092" spans="2:98">
      <c r="B1092" s="167">
        <f t="shared" si="724"/>
        <v>1089</v>
      </c>
      <c r="C1092" s="167">
        <v>65340</v>
      </c>
      <c r="D1092" s="169">
        <v>42.15</v>
      </c>
      <c r="E1092" s="167">
        <v>-152.62200000000001</v>
      </c>
      <c r="F1092" s="167">
        <v>-160.23099999999999</v>
      </c>
      <c r="G1092" s="167">
        <f t="shared" ref="G1092:G1155" si="749">-E1092/22</f>
        <v>6.9373636363636368</v>
      </c>
      <c r="H1092" s="167">
        <f t="shared" ref="H1092:H1155" si="750">-F1092/22</f>
        <v>7.2832272727272729</v>
      </c>
      <c r="J1092" s="167">
        <f t="shared" si="725"/>
        <v>18.149999999999999</v>
      </c>
      <c r="K1092" s="167">
        <f t="shared" ref="K1092:K1155" si="751">E1092*$J$4</f>
        <v>-2.5437000000000003</v>
      </c>
      <c r="L1092" s="167">
        <f t="shared" si="745"/>
        <v>-2649.8736500000027</v>
      </c>
      <c r="M1092" s="167">
        <f t="shared" si="726"/>
        <v>21198.989200000022</v>
      </c>
      <c r="N1092" s="167">
        <f t="shared" ref="N1092:N1155" si="752">F1092*$J$4</f>
        <v>-2.6705166666666664</v>
      </c>
      <c r="O1092" s="167">
        <f t="shared" si="742"/>
        <v>-2600.7564500000012</v>
      </c>
      <c r="P1092" s="167">
        <f t="shared" si="727"/>
        <v>20806.05160000001</v>
      </c>
      <c r="Q1092" s="167">
        <f t="shared" si="728"/>
        <v>21002.520400000016</v>
      </c>
      <c r="W1092" s="167">
        <v>65340</v>
      </c>
      <c r="Y1092" s="169">
        <f t="shared" si="729"/>
        <v>42.15</v>
      </c>
      <c r="Z1092" s="167">
        <v>-206.453</v>
      </c>
      <c r="AA1092" s="167">
        <v>-191.17</v>
      </c>
      <c r="AB1092" s="167">
        <f t="shared" ref="AB1092:AB1155" si="753">-Z1092/22</f>
        <v>9.3842272727272729</v>
      </c>
      <c r="AC1092" s="167">
        <f t="shared" ref="AC1092:AC1155" si="754">-AA1092/22</f>
        <v>8.6895454545454545</v>
      </c>
      <c r="AD1092" s="167">
        <f t="shared" si="730"/>
        <v>-198.8115</v>
      </c>
      <c r="AF1092" s="167">
        <f t="shared" si="748"/>
        <v>18.149999999999999</v>
      </c>
      <c r="AG1092" s="167">
        <f t="shared" si="731"/>
        <v>-3.4408833333333333</v>
      </c>
      <c r="AH1092" s="167">
        <f t="shared" si="746"/>
        <v>-3351.7519833333354</v>
      </c>
      <c r="AI1092" s="167">
        <f t="shared" si="732"/>
        <v>26814.015866666683</v>
      </c>
      <c r="AJ1092" s="167">
        <f t="shared" si="733"/>
        <v>-3.1861666666666664</v>
      </c>
      <c r="AK1092" s="167">
        <f t="shared" si="747"/>
        <v>-3118.703050000006</v>
      </c>
      <c r="AL1092" s="167">
        <f t="shared" si="734"/>
        <v>24949.624400000048</v>
      </c>
      <c r="AM1092" s="167">
        <f t="shared" si="735"/>
        <v>25881.820133333364</v>
      </c>
      <c r="AR1092" s="167">
        <v>65340</v>
      </c>
      <c r="AS1092" s="169">
        <f t="shared" ref="AS1092:AS1155" si="755">AR1092/60/60+24</f>
        <v>42.15</v>
      </c>
      <c r="AT1092" s="167">
        <v>-181.88399999999999</v>
      </c>
      <c r="AU1092" s="167">
        <v>-245.471</v>
      </c>
      <c r="AV1092" s="167">
        <f t="shared" ref="AV1092:AV1155" si="756">-AT1092/22</f>
        <v>8.2674545454545445</v>
      </c>
      <c r="AW1092" s="167">
        <f t="shared" ref="AW1092:AW1155" si="757">-AU1092/22</f>
        <v>11.157772727272727</v>
      </c>
      <c r="AY1092" s="167">
        <f t="shared" si="736"/>
        <v>18.149999999999999</v>
      </c>
      <c r="AZ1092" s="167">
        <f t="shared" si="737"/>
        <v>-3.0313999999999997</v>
      </c>
      <c r="BA1092" s="167">
        <f t="shared" si="743"/>
        <v>-3050.9560000000024</v>
      </c>
      <c r="BB1092" s="167">
        <f t="shared" si="738"/>
        <v>24407.648000000019</v>
      </c>
      <c r="BC1092" s="167">
        <f t="shared" si="739"/>
        <v>-4.0911833333333334</v>
      </c>
      <c r="BD1092" s="167">
        <f t="shared" si="744"/>
        <v>-4349.4256333333306</v>
      </c>
      <c r="BE1092" s="167">
        <f t="shared" si="740"/>
        <v>34795.405066666644</v>
      </c>
      <c r="BF1092" s="167">
        <f t="shared" si="741"/>
        <v>29601.52653333333</v>
      </c>
      <c r="BK1092" s="167">
        <v>65340</v>
      </c>
      <c r="BL1092" s="169">
        <v>42.15</v>
      </c>
      <c r="BM1092" s="167">
        <v>-129.619</v>
      </c>
      <c r="BN1092" s="167">
        <v>-156.268</v>
      </c>
      <c r="BO1092" s="167">
        <f t="shared" ref="BO1092:BO1155" si="758">-BM1092/22</f>
        <v>5.8917727272727269</v>
      </c>
      <c r="BP1092" s="167">
        <f t="shared" ref="BP1092:BP1155" si="759">-BN1092/22</f>
        <v>7.1030909090909091</v>
      </c>
      <c r="BU1092" s="167">
        <v>65340</v>
      </c>
      <c r="BV1092" s="169">
        <v>42.15</v>
      </c>
      <c r="BW1092" s="167">
        <v>-127.292</v>
      </c>
      <c r="BX1092" s="167">
        <v>-143.566</v>
      </c>
      <c r="BY1092" s="167">
        <f t="shared" ref="BY1092:BY1155" si="760">-BW1092/22</f>
        <v>5.7860000000000005</v>
      </c>
      <c r="BZ1092" s="167">
        <f t="shared" ref="BZ1092:BZ1155" si="761">-BX1092/22</f>
        <v>6.5257272727272726</v>
      </c>
      <c r="CE1092" s="167">
        <v>65340</v>
      </c>
      <c r="CF1092" s="169">
        <f t="shared" ref="CF1092:CF1155" si="762">CE1092/60/60+24</f>
        <v>42.15</v>
      </c>
      <c r="CG1092" s="167">
        <v>-70.507999999999996</v>
      </c>
      <c r="CH1092" s="167">
        <v>-133.25899999999999</v>
      </c>
      <c r="CI1092" s="167">
        <f t="shared" ref="CI1092:CI1155" si="763">-CG1092/22</f>
        <v>3.2049090909090907</v>
      </c>
      <c r="CJ1092" s="167">
        <f t="shared" ref="CJ1092:CJ1155" si="764">-CH1092/22</f>
        <v>6.057227272727272</v>
      </c>
      <c r="CO1092" s="167">
        <v>65340</v>
      </c>
      <c r="CP1092" s="169">
        <f t="shared" ref="CP1092:CP1155" si="765">CO1092/60/60+24</f>
        <v>42.15</v>
      </c>
      <c r="CQ1092" s="167">
        <v>-162.85599999999999</v>
      </c>
      <c r="CR1092" s="167">
        <v>-162.59299999999999</v>
      </c>
      <c r="CS1092" s="167">
        <f t="shared" ref="CS1092:CS1155" si="766">-CQ1092/22</f>
        <v>7.4025454545454545</v>
      </c>
      <c r="CT1092" s="167">
        <f t="shared" ref="CT1092:CT1155" si="767">-CR1092/22</f>
        <v>7.3905909090909088</v>
      </c>
    </row>
    <row r="1093" spans="2:98">
      <c r="B1093" s="167">
        <f t="shared" ref="B1093:B1156" si="768">C1093/60</f>
        <v>1090</v>
      </c>
      <c r="C1093" s="167">
        <v>65400</v>
      </c>
      <c r="D1093" s="169">
        <v>42.166666666666671</v>
      </c>
      <c r="E1093" s="167">
        <v>-152.62200000000001</v>
      </c>
      <c r="F1093" s="167">
        <v>-159.553</v>
      </c>
      <c r="G1093" s="167">
        <f t="shared" si="749"/>
        <v>6.9373636363636368</v>
      </c>
      <c r="H1093" s="167">
        <f t="shared" si="750"/>
        <v>7.252409090909091</v>
      </c>
      <c r="J1093" s="167">
        <f t="shared" ref="J1093:J1156" si="769">C1093/60/60</f>
        <v>18.166666666666668</v>
      </c>
      <c r="K1093" s="167">
        <f t="shared" si="751"/>
        <v>-2.5437000000000003</v>
      </c>
      <c r="L1093" s="167">
        <f t="shared" si="745"/>
        <v>-2652.4173500000029</v>
      </c>
      <c r="M1093" s="167">
        <f t="shared" ref="M1093:M1156" si="770">L1093*(-8)</f>
        <v>21219.338800000023</v>
      </c>
      <c r="N1093" s="167">
        <f t="shared" si="752"/>
        <v>-2.6592166666666666</v>
      </c>
      <c r="O1093" s="167">
        <f t="shared" si="742"/>
        <v>-2603.4156666666677</v>
      </c>
      <c r="P1093" s="167">
        <f t="shared" ref="P1093:P1156" si="771">O1093*(-8)</f>
        <v>20827.325333333341</v>
      </c>
      <c r="Q1093" s="167">
        <f t="shared" ref="Q1093:Q1156" si="772">AVERAGE(M1093,P1093)</f>
        <v>21023.332066666684</v>
      </c>
      <c r="W1093" s="167">
        <v>65400</v>
      </c>
      <c r="Y1093" s="169">
        <f t="shared" ref="Y1093:Y1156" si="773">W1093/60/60+24</f>
        <v>42.166666666666671</v>
      </c>
      <c r="Z1093" s="167">
        <v>-204.38499999999999</v>
      </c>
      <c r="AA1093" s="167">
        <v>-193.202</v>
      </c>
      <c r="AB1093" s="167">
        <f t="shared" si="753"/>
        <v>9.2902272727272717</v>
      </c>
      <c r="AC1093" s="167">
        <f t="shared" si="754"/>
        <v>8.7819090909090907</v>
      </c>
      <c r="AD1093" s="167">
        <f t="shared" ref="AD1093:AD1156" si="774">AVERAGE(Z1093:AA1093)</f>
        <v>-198.79349999999999</v>
      </c>
      <c r="AF1093" s="167">
        <f t="shared" si="748"/>
        <v>18.166666666666668</v>
      </c>
      <c r="AG1093" s="167">
        <f t="shared" ref="AG1093:AG1156" si="775">Z1093*$AF$4</f>
        <v>-3.4064166666666664</v>
      </c>
      <c r="AH1093" s="167">
        <f t="shared" si="746"/>
        <v>-3355.1584000000021</v>
      </c>
      <c r="AI1093" s="167">
        <f t="shared" ref="AI1093:AI1156" si="776">AH1093*(-8)</f>
        <v>26841.267200000017</v>
      </c>
      <c r="AJ1093" s="167">
        <f t="shared" ref="AJ1093:AJ1156" si="777">AA1093*$AF$4</f>
        <v>-3.2200333333333333</v>
      </c>
      <c r="AK1093" s="167">
        <f t="shared" si="747"/>
        <v>-3121.9230833333395</v>
      </c>
      <c r="AL1093" s="167">
        <f t="shared" ref="AL1093:AL1156" si="778">AK1093*(-8)</f>
        <v>24975.384666666716</v>
      </c>
      <c r="AM1093" s="167">
        <f t="shared" ref="AM1093:AM1156" si="779">AVERAGE(AI1093,AL1093)</f>
        <v>25908.325933333366</v>
      </c>
      <c r="AR1093" s="167">
        <v>65400</v>
      </c>
      <c r="AS1093" s="169">
        <f t="shared" si="755"/>
        <v>42.166666666666671</v>
      </c>
      <c r="AT1093" s="167">
        <v>-180.43299999999999</v>
      </c>
      <c r="AU1093" s="167">
        <v>-243.542</v>
      </c>
      <c r="AV1093" s="167">
        <f t="shared" si="756"/>
        <v>8.2014999999999993</v>
      </c>
      <c r="AW1093" s="167">
        <f t="shared" si="757"/>
        <v>11.07009090909091</v>
      </c>
      <c r="AY1093" s="167">
        <f t="shared" ref="AY1093:AY1156" si="780">AR1093/60/60</f>
        <v>18.166666666666668</v>
      </c>
      <c r="AZ1093" s="167">
        <f t="shared" ref="AZ1093:AZ1156" si="781">AT1093*$AY$4</f>
        <v>-3.0072166666666664</v>
      </c>
      <c r="BA1093" s="167">
        <f t="shared" si="743"/>
        <v>-3053.9632166666693</v>
      </c>
      <c r="BB1093" s="167">
        <f t="shared" ref="BB1093:BB1156" si="782">BA1093*(-8)</f>
        <v>24431.705733333354</v>
      </c>
      <c r="BC1093" s="167">
        <f t="shared" ref="BC1093:BC1156" si="783">AU1093*$AY$4</f>
        <v>-4.0590333333333337</v>
      </c>
      <c r="BD1093" s="167">
        <f t="shared" si="744"/>
        <v>-4353.4846666666635</v>
      </c>
      <c r="BE1093" s="167">
        <f t="shared" ref="BE1093:BE1156" si="784">BD1093*(-8)</f>
        <v>34827.877333333308</v>
      </c>
      <c r="BF1093" s="167">
        <f t="shared" ref="BF1093:BF1156" si="785">AVERAGE(BB1093,BE1093)</f>
        <v>29629.791533333329</v>
      </c>
      <c r="BK1093" s="167">
        <v>65400</v>
      </c>
      <c r="BL1093" s="169">
        <v>42.166666666666671</v>
      </c>
      <c r="BM1093" s="167">
        <v>-126.086</v>
      </c>
      <c r="BN1093" s="167">
        <v>-158.738</v>
      </c>
      <c r="BO1093" s="167">
        <f t="shared" si="758"/>
        <v>5.7311818181818177</v>
      </c>
      <c r="BP1093" s="167">
        <f t="shared" si="759"/>
        <v>7.2153636363636364</v>
      </c>
      <c r="BU1093" s="167">
        <v>65400</v>
      </c>
      <c r="BV1093" s="169">
        <v>42.166666666666671</v>
      </c>
      <c r="BW1093" s="167">
        <v>-126.65900000000001</v>
      </c>
      <c r="BX1093" s="167">
        <v>-142.31800000000001</v>
      </c>
      <c r="BY1093" s="167">
        <f t="shared" si="760"/>
        <v>5.7572272727272731</v>
      </c>
      <c r="BZ1093" s="167">
        <f t="shared" si="761"/>
        <v>6.4690000000000003</v>
      </c>
      <c r="CE1093" s="167">
        <v>65400</v>
      </c>
      <c r="CF1093" s="169">
        <f t="shared" si="762"/>
        <v>42.166666666666671</v>
      </c>
      <c r="CG1093" s="167">
        <v>-71.481999999999999</v>
      </c>
      <c r="CH1093" s="167">
        <v>-132.91</v>
      </c>
      <c r="CI1093" s="167">
        <f t="shared" si="763"/>
        <v>3.2491818181818179</v>
      </c>
      <c r="CJ1093" s="167">
        <f t="shared" si="764"/>
        <v>6.041363636363636</v>
      </c>
      <c r="CO1093" s="167">
        <v>65400</v>
      </c>
      <c r="CP1093" s="169">
        <f t="shared" si="765"/>
        <v>42.166666666666671</v>
      </c>
      <c r="CQ1093" s="167">
        <v>-164.69900000000001</v>
      </c>
      <c r="CR1093" s="167">
        <v>-164.17</v>
      </c>
      <c r="CS1093" s="167">
        <f t="shared" si="766"/>
        <v>7.4863181818181825</v>
      </c>
      <c r="CT1093" s="167">
        <f t="shared" si="767"/>
        <v>7.4622727272727269</v>
      </c>
    </row>
    <row r="1094" spans="2:98">
      <c r="B1094" s="167">
        <f t="shared" si="768"/>
        <v>1091</v>
      </c>
      <c r="C1094" s="167">
        <v>65460</v>
      </c>
      <c r="D1094" s="169">
        <v>42.183333333333337</v>
      </c>
      <c r="E1094" s="167">
        <v>-155.38300000000001</v>
      </c>
      <c r="F1094" s="167">
        <v>-160.86199999999999</v>
      </c>
      <c r="G1094" s="167">
        <f t="shared" si="749"/>
        <v>7.0628636363636366</v>
      </c>
      <c r="H1094" s="167">
        <f t="shared" si="750"/>
        <v>7.3119090909090909</v>
      </c>
      <c r="J1094" s="167">
        <f t="shared" si="769"/>
        <v>18.183333333333334</v>
      </c>
      <c r="K1094" s="167">
        <f t="shared" si="751"/>
        <v>-2.5897166666666669</v>
      </c>
      <c r="L1094" s="167">
        <f t="shared" si="745"/>
        <v>-2655.0070666666697</v>
      </c>
      <c r="M1094" s="167">
        <f t="shared" si="770"/>
        <v>21240.056533333358</v>
      </c>
      <c r="N1094" s="167">
        <f t="shared" si="752"/>
        <v>-2.6810333333333332</v>
      </c>
      <c r="O1094" s="167">
        <f t="shared" ref="O1094:O1157" si="786">N1094+O1093</f>
        <v>-2606.096700000001</v>
      </c>
      <c r="P1094" s="167">
        <f t="shared" si="771"/>
        <v>20848.773600000008</v>
      </c>
      <c r="Q1094" s="167">
        <f t="shared" si="772"/>
        <v>21044.415066666683</v>
      </c>
      <c r="W1094" s="167">
        <v>65460</v>
      </c>
      <c r="Y1094" s="169">
        <f t="shared" si="773"/>
        <v>42.183333333333337</v>
      </c>
      <c r="Z1094" s="167">
        <v>-207.905</v>
      </c>
      <c r="AA1094" s="167">
        <v>-192.87899999999999</v>
      </c>
      <c r="AB1094" s="167">
        <f t="shared" si="753"/>
        <v>9.4502272727272736</v>
      </c>
      <c r="AC1094" s="167">
        <f t="shared" si="754"/>
        <v>8.767227272727272</v>
      </c>
      <c r="AD1094" s="167">
        <f t="shared" si="774"/>
        <v>-200.392</v>
      </c>
      <c r="AF1094" s="167">
        <f t="shared" si="748"/>
        <v>18.183333333333334</v>
      </c>
      <c r="AG1094" s="167">
        <f t="shared" si="775"/>
        <v>-3.4650833333333333</v>
      </c>
      <c r="AH1094" s="167">
        <f t="shared" si="746"/>
        <v>-3358.6234833333356</v>
      </c>
      <c r="AI1094" s="167">
        <f t="shared" si="776"/>
        <v>26868.987866666685</v>
      </c>
      <c r="AJ1094" s="167">
        <f t="shared" si="777"/>
        <v>-3.2146499999999998</v>
      </c>
      <c r="AK1094" s="167">
        <f t="shared" si="747"/>
        <v>-3125.1377333333394</v>
      </c>
      <c r="AL1094" s="167">
        <f t="shared" si="778"/>
        <v>25001.101866666715</v>
      </c>
      <c r="AM1094" s="167">
        <f t="shared" si="779"/>
        <v>25935.0448666667</v>
      </c>
      <c r="AR1094" s="167">
        <v>65460</v>
      </c>
      <c r="AS1094" s="169">
        <f t="shared" si="755"/>
        <v>42.183333333333337</v>
      </c>
      <c r="AT1094" s="167">
        <v>-180.256</v>
      </c>
      <c r="AU1094" s="167">
        <v>-247.005</v>
      </c>
      <c r="AV1094" s="167">
        <f t="shared" si="756"/>
        <v>8.1934545454545447</v>
      </c>
      <c r="AW1094" s="167">
        <f t="shared" si="757"/>
        <v>11.227499999999999</v>
      </c>
      <c r="AY1094" s="167">
        <f t="shared" si="780"/>
        <v>18.183333333333334</v>
      </c>
      <c r="AZ1094" s="167">
        <f t="shared" si="781"/>
        <v>-3.0042666666666666</v>
      </c>
      <c r="BA1094" s="167">
        <f t="shared" ref="BA1094:BA1157" si="787">AZ1094+BA1093</f>
        <v>-3056.9674833333361</v>
      </c>
      <c r="BB1094" s="167">
        <f t="shared" si="782"/>
        <v>24455.739866666689</v>
      </c>
      <c r="BC1094" s="167">
        <f t="shared" si="783"/>
        <v>-4.1167499999999997</v>
      </c>
      <c r="BD1094" s="167">
        <f t="shared" ref="BD1094:BD1157" si="788">BC1094+BD1093</f>
        <v>-4357.6014166666637</v>
      </c>
      <c r="BE1094" s="167">
        <f t="shared" si="784"/>
        <v>34860.811333333309</v>
      </c>
      <c r="BF1094" s="167">
        <f t="shared" si="785"/>
        <v>29658.275600000001</v>
      </c>
      <c r="BK1094" s="167">
        <v>65460</v>
      </c>
      <c r="BL1094" s="169">
        <v>42.183333333333337</v>
      </c>
      <c r="BM1094" s="167">
        <v>-126.965</v>
      </c>
      <c r="BN1094" s="167">
        <v>-157.54900000000001</v>
      </c>
      <c r="BO1094" s="167">
        <f t="shared" si="758"/>
        <v>5.771136363636364</v>
      </c>
      <c r="BP1094" s="167">
        <f t="shared" si="759"/>
        <v>7.1613181818181824</v>
      </c>
      <c r="BU1094" s="167">
        <v>65460</v>
      </c>
      <c r="BV1094" s="169">
        <v>42.183333333333337</v>
      </c>
      <c r="BW1094" s="167">
        <v>-125.33199999999999</v>
      </c>
      <c r="BX1094" s="167">
        <v>-142.42599999999999</v>
      </c>
      <c r="BY1094" s="167">
        <f t="shared" si="760"/>
        <v>5.6969090909090907</v>
      </c>
      <c r="BZ1094" s="167">
        <f t="shared" si="761"/>
        <v>6.4739090909090899</v>
      </c>
      <c r="CE1094" s="167">
        <v>65460</v>
      </c>
      <c r="CF1094" s="169">
        <f t="shared" si="762"/>
        <v>42.183333333333337</v>
      </c>
      <c r="CG1094" s="167">
        <v>-71.852999999999994</v>
      </c>
      <c r="CH1094" s="167">
        <v>-131.214</v>
      </c>
      <c r="CI1094" s="167">
        <f t="shared" si="763"/>
        <v>3.2660454545454543</v>
      </c>
      <c r="CJ1094" s="167">
        <f t="shared" si="764"/>
        <v>5.9642727272727276</v>
      </c>
      <c r="CO1094" s="167">
        <v>65460</v>
      </c>
      <c r="CP1094" s="169">
        <f t="shared" si="765"/>
        <v>42.183333333333337</v>
      </c>
      <c r="CQ1094" s="167">
        <v>-164.38300000000001</v>
      </c>
      <c r="CR1094" s="167">
        <v>-163.26599999999999</v>
      </c>
      <c r="CS1094" s="167">
        <f t="shared" si="766"/>
        <v>7.4719545454545457</v>
      </c>
      <c r="CT1094" s="167">
        <f t="shared" si="767"/>
        <v>7.4211818181818181</v>
      </c>
    </row>
    <row r="1095" spans="2:98">
      <c r="B1095" s="167">
        <f t="shared" si="768"/>
        <v>1092</v>
      </c>
      <c r="C1095" s="167">
        <v>65520</v>
      </c>
      <c r="D1095" s="169">
        <v>42.2</v>
      </c>
      <c r="E1095" s="167">
        <v>-156.303</v>
      </c>
      <c r="F1095" s="167">
        <v>-159.79900000000001</v>
      </c>
      <c r="G1095" s="167">
        <f t="shared" si="749"/>
        <v>7.1046818181818177</v>
      </c>
      <c r="H1095" s="167">
        <f t="shared" si="750"/>
        <v>7.263590909090909</v>
      </c>
      <c r="J1095" s="167">
        <f t="shared" si="769"/>
        <v>18.2</v>
      </c>
      <c r="K1095" s="167">
        <f t="shared" si="751"/>
        <v>-2.6050499999999999</v>
      </c>
      <c r="L1095" s="167">
        <f t="shared" ref="L1095:L1158" si="789">K1095+L1094</f>
        <v>-2657.6121166666699</v>
      </c>
      <c r="M1095" s="167">
        <f t="shared" si="770"/>
        <v>21260.896933333359</v>
      </c>
      <c r="N1095" s="167">
        <f t="shared" si="752"/>
        <v>-2.6633166666666668</v>
      </c>
      <c r="O1095" s="167">
        <f t="shared" si="786"/>
        <v>-2608.7600166666675</v>
      </c>
      <c r="P1095" s="167">
        <f t="shared" si="771"/>
        <v>20870.08013333334</v>
      </c>
      <c r="Q1095" s="167">
        <f t="shared" si="772"/>
        <v>21065.488533333351</v>
      </c>
      <c r="W1095" s="167">
        <v>65520</v>
      </c>
      <c r="Y1095" s="169">
        <f t="shared" si="773"/>
        <v>42.2</v>
      </c>
      <c r="Z1095" s="167">
        <v>-205.374</v>
      </c>
      <c r="AA1095" s="167">
        <v>-190.16800000000001</v>
      </c>
      <c r="AB1095" s="167">
        <f t="shared" si="753"/>
        <v>9.3351818181818178</v>
      </c>
      <c r="AC1095" s="167">
        <f t="shared" si="754"/>
        <v>8.6440000000000001</v>
      </c>
      <c r="AD1095" s="167">
        <f t="shared" si="774"/>
        <v>-197.77100000000002</v>
      </c>
      <c r="AF1095" s="167">
        <f t="shared" si="748"/>
        <v>18.2</v>
      </c>
      <c r="AG1095" s="167">
        <f t="shared" si="775"/>
        <v>-3.4228999999999998</v>
      </c>
      <c r="AH1095" s="167">
        <f t="shared" ref="AH1095:AH1158" si="790">AG1095+AH1094</f>
        <v>-3362.0463833333356</v>
      </c>
      <c r="AI1095" s="167">
        <f t="shared" si="776"/>
        <v>26896.371066666685</v>
      </c>
      <c r="AJ1095" s="167">
        <f t="shared" si="777"/>
        <v>-3.1694666666666667</v>
      </c>
      <c r="AK1095" s="167">
        <f t="shared" ref="AK1095:AK1158" si="791">AJ1095+AK1094</f>
        <v>-3128.3072000000061</v>
      </c>
      <c r="AL1095" s="167">
        <f t="shared" si="778"/>
        <v>25026.457600000049</v>
      </c>
      <c r="AM1095" s="167">
        <f t="shared" si="779"/>
        <v>25961.414333333367</v>
      </c>
      <c r="AR1095" s="167">
        <v>65520</v>
      </c>
      <c r="AS1095" s="169">
        <f t="shared" si="755"/>
        <v>42.2</v>
      </c>
      <c r="AT1095" s="167">
        <v>-184.02799999999999</v>
      </c>
      <c r="AU1095" s="167">
        <v>-240.876</v>
      </c>
      <c r="AV1095" s="167">
        <f t="shared" si="756"/>
        <v>8.3649090909090908</v>
      </c>
      <c r="AW1095" s="167">
        <f t="shared" si="757"/>
        <v>10.94890909090909</v>
      </c>
      <c r="AY1095" s="167">
        <f t="shared" si="780"/>
        <v>18.2</v>
      </c>
      <c r="AZ1095" s="167">
        <f t="shared" si="781"/>
        <v>-3.067133333333333</v>
      </c>
      <c r="BA1095" s="167">
        <f t="shared" si="787"/>
        <v>-3060.0346166666695</v>
      </c>
      <c r="BB1095" s="167">
        <f t="shared" si="782"/>
        <v>24480.276933333356</v>
      </c>
      <c r="BC1095" s="167">
        <f t="shared" si="783"/>
        <v>-4.0145999999999997</v>
      </c>
      <c r="BD1095" s="167">
        <f t="shared" si="788"/>
        <v>-4361.6160166666641</v>
      </c>
      <c r="BE1095" s="167">
        <f t="shared" si="784"/>
        <v>34892.928133333313</v>
      </c>
      <c r="BF1095" s="167">
        <f t="shared" si="785"/>
        <v>29686.602533333335</v>
      </c>
      <c r="BK1095" s="167">
        <v>65520</v>
      </c>
      <c r="BL1095" s="169">
        <v>42.2</v>
      </c>
      <c r="BM1095" s="167">
        <v>-128.92500000000001</v>
      </c>
      <c r="BN1095" s="167">
        <v>-156.96299999999999</v>
      </c>
      <c r="BO1095" s="167">
        <f t="shared" si="758"/>
        <v>5.8602272727272728</v>
      </c>
      <c r="BP1095" s="167">
        <f t="shared" si="759"/>
        <v>7.1346818181818179</v>
      </c>
      <c r="BU1095" s="167">
        <v>65520</v>
      </c>
      <c r="BV1095" s="169">
        <v>42.2</v>
      </c>
      <c r="BW1095" s="167">
        <v>-126.628</v>
      </c>
      <c r="BX1095" s="167">
        <v>-141.702</v>
      </c>
      <c r="BY1095" s="167">
        <f t="shared" si="760"/>
        <v>5.7558181818181815</v>
      </c>
      <c r="BZ1095" s="167">
        <f t="shared" si="761"/>
        <v>6.4409999999999998</v>
      </c>
      <c r="CE1095" s="167">
        <v>65520</v>
      </c>
      <c r="CF1095" s="169">
        <f t="shared" si="762"/>
        <v>42.2</v>
      </c>
      <c r="CG1095" s="167">
        <v>-71.668999999999997</v>
      </c>
      <c r="CH1095" s="167">
        <v>-132.172</v>
      </c>
      <c r="CI1095" s="167">
        <f t="shared" si="763"/>
        <v>3.2576818181818181</v>
      </c>
      <c r="CJ1095" s="167">
        <f t="shared" si="764"/>
        <v>6.0078181818181813</v>
      </c>
      <c r="CO1095" s="167">
        <v>65520</v>
      </c>
      <c r="CP1095" s="169">
        <f t="shared" si="765"/>
        <v>42.2</v>
      </c>
      <c r="CQ1095" s="167">
        <v>-165.04900000000001</v>
      </c>
      <c r="CR1095" s="167">
        <v>-162.96100000000001</v>
      </c>
      <c r="CS1095" s="167">
        <f t="shared" si="766"/>
        <v>7.5022272727272732</v>
      </c>
      <c r="CT1095" s="167">
        <f t="shared" si="767"/>
        <v>7.4073181818181828</v>
      </c>
    </row>
    <row r="1096" spans="2:98">
      <c r="B1096" s="167">
        <f t="shared" si="768"/>
        <v>1093</v>
      </c>
      <c r="C1096" s="167">
        <v>65580</v>
      </c>
      <c r="D1096" s="169">
        <v>42.216666666666669</v>
      </c>
      <c r="E1096" s="167">
        <v>-152.929</v>
      </c>
      <c r="F1096" s="167">
        <v>-160.523</v>
      </c>
      <c r="G1096" s="167">
        <f t="shared" si="749"/>
        <v>6.9513181818181815</v>
      </c>
      <c r="H1096" s="167">
        <f t="shared" si="750"/>
        <v>7.2965</v>
      </c>
      <c r="J1096" s="167">
        <f t="shared" si="769"/>
        <v>18.216666666666665</v>
      </c>
      <c r="K1096" s="167">
        <f t="shared" si="751"/>
        <v>-2.5488166666666667</v>
      </c>
      <c r="L1096" s="167">
        <f t="shared" si="789"/>
        <v>-2660.1609333333367</v>
      </c>
      <c r="M1096" s="167">
        <f t="shared" si="770"/>
        <v>21281.287466666694</v>
      </c>
      <c r="N1096" s="167">
        <f t="shared" si="752"/>
        <v>-2.6753833333333334</v>
      </c>
      <c r="O1096" s="167">
        <f t="shared" si="786"/>
        <v>-2611.4354000000008</v>
      </c>
      <c r="P1096" s="167">
        <f t="shared" si="771"/>
        <v>20891.483200000006</v>
      </c>
      <c r="Q1096" s="167">
        <f t="shared" si="772"/>
        <v>21086.38533333335</v>
      </c>
      <c r="W1096" s="167">
        <v>65580</v>
      </c>
      <c r="Y1096" s="169">
        <f t="shared" si="773"/>
        <v>42.216666666666669</v>
      </c>
      <c r="Z1096" s="167">
        <v>-205.429</v>
      </c>
      <c r="AA1096" s="167">
        <v>-188.87700000000001</v>
      </c>
      <c r="AB1096" s="167">
        <f t="shared" si="753"/>
        <v>9.3376818181818191</v>
      </c>
      <c r="AC1096" s="167">
        <f t="shared" si="754"/>
        <v>8.5853181818181827</v>
      </c>
      <c r="AD1096" s="167">
        <f t="shared" si="774"/>
        <v>-197.15300000000002</v>
      </c>
      <c r="AF1096" s="167">
        <f t="shared" si="748"/>
        <v>18.216666666666665</v>
      </c>
      <c r="AG1096" s="167">
        <f t="shared" si="775"/>
        <v>-3.4238166666666667</v>
      </c>
      <c r="AH1096" s="167">
        <f t="shared" si="790"/>
        <v>-3365.4702000000025</v>
      </c>
      <c r="AI1096" s="167">
        <f t="shared" si="776"/>
        <v>26923.76160000002</v>
      </c>
      <c r="AJ1096" s="167">
        <f t="shared" si="777"/>
        <v>-3.1479500000000002</v>
      </c>
      <c r="AK1096" s="167">
        <f t="shared" si="791"/>
        <v>-3131.4551500000061</v>
      </c>
      <c r="AL1096" s="167">
        <f t="shared" si="778"/>
        <v>25051.641200000049</v>
      </c>
      <c r="AM1096" s="167">
        <f t="shared" si="779"/>
        <v>25987.701400000034</v>
      </c>
      <c r="AR1096" s="167">
        <v>65580</v>
      </c>
      <c r="AS1096" s="169">
        <f t="shared" si="755"/>
        <v>42.216666666666669</v>
      </c>
      <c r="AT1096" s="167">
        <v>-183.226</v>
      </c>
      <c r="AU1096" s="167">
        <v>-237.06399999999999</v>
      </c>
      <c r="AV1096" s="167">
        <f t="shared" si="756"/>
        <v>8.3284545454545462</v>
      </c>
      <c r="AW1096" s="167">
        <f t="shared" si="757"/>
        <v>10.775636363636364</v>
      </c>
      <c r="AY1096" s="167">
        <f t="shared" si="780"/>
        <v>18.216666666666665</v>
      </c>
      <c r="AZ1096" s="167">
        <f t="shared" si="781"/>
        <v>-3.0537666666666667</v>
      </c>
      <c r="BA1096" s="167">
        <f t="shared" si="787"/>
        <v>-3063.0883833333364</v>
      </c>
      <c r="BB1096" s="167">
        <f t="shared" si="782"/>
        <v>24504.707066666691</v>
      </c>
      <c r="BC1096" s="167">
        <f t="shared" si="783"/>
        <v>-3.9510666666666663</v>
      </c>
      <c r="BD1096" s="167">
        <f t="shared" si="788"/>
        <v>-4365.5670833333306</v>
      </c>
      <c r="BE1096" s="167">
        <f t="shared" si="784"/>
        <v>34924.536666666645</v>
      </c>
      <c r="BF1096" s="167">
        <f t="shared" si="785"/>
        <v>29714.621866666668</v>
      </c>
      <c r="BK1096" s="167">
        <v>65580</v>
      </c>
      <c r="BL1096" s="169">
        <v>42.216666666666669</v>
      </c>
      <c r="BM1096" s="167">
        <v>-131.22300000000001</v>
      </c>
      <c r="BN1096" s="167">
        <v>-156.25299999999999</v>
      </c>
      <c r="BO1096" s="167">
        <f t="shared" si="758"/>
        <v>5.9646818181818189</v>
      </c>
      <c r="BP1096" s="167">
        <f t="shared" si="759"/>
        <v>7.1024090909090907</v>
      </c>
      <c r="BU1096" s="167">
        <v>65580</v>
      </c>
      <c r="BV1096" s="169">
        <v>42.216666666666669</v>
      </c>
      <c r="BW1096" s="167">
        <v>-125.67100000000001</v>
      </c>
      <c r="BX1096" s="167">
        <v>-143.042</v>
      </c>
      <c r="BY1096" s="167">
        <f t="shared" si="760"/>
        <v>5.7123181818181825</v>
      </c>
      <c r="BZ1096" s="167">
        <f t="shared" si="761"/>
        <v>6.5019090909090913</v>
      </c>
      <c r="CE1096" s="167">
        <v>65580</v>
      </c>
      <c r="CF1096" s="169">
        <f t="shared" si="762"/>
        <v>42.216666666666669</v>
      </c>
      <c r="CG1096" s="167">
        <v>-70.537999999999997</v>
      </c>
      <c r="CH1096" s="167">
        <v>-131.68899999999999</v>
      </c>
      <c r="CI1096" s="167">
        <f t="shared" si="763"/>
        <v>3.2062727272727272</v>
      </c>
      <c r="CJ1096" s="167">
        <f t="shared" si="764"/>
        <v>5.9858636363636357</v>
      </c>
      <c r="CO1096" s="167">
        <v>65580</v>
      </c>
      <c r="CP1096" s="169">
        <f t="shared" si="765"/>
        <v>42.216666666666669</v>
      </c>
      <c r="CQ1096" s="167">
        <v>-164.21700000000001</v>
      </c>
      <c r="CR1096" s="167">
        <v>-165.27699999999999</v>
      </c>
      <c r="CS1096" s="167">
        <f t="shared" si="766"/>
        <v>7.4644090909090917</v>
      </c>
      <c r="CT1096" s="167">
        <f t="shared" si="767"/>
        <v>7.5125909090909087</v>
      </c>
    </row>
    <row r="1097" spans="2:98">
      <c r="B1097" s="167">
        <f t="shared" si="768"/>
        <v>1094</v>
      </c>
      <c r="C1097" s="167">
        <v>65640</v>
      </c>
      <c r="D1097" s="169">
        <v>42.233333333333334</v>
      </c>
      <c r="E1097" s="167">
        <v>-152.315</v>
      </c>
      <c r="F1097" s="167">
        <v>-159.64500000000001</v>
      </c>
      <c r="G1097" s="167">
        <f t="shared" si="749"/>
        <v>6.9234090909090904</v>
      </c>
      <c r="H1097" s="167">
        <f t="shared" si="750"/>
        <v>7.2565909090909093</v>
      </c>
      <c r="J1097" s="167">
        <f t="shared" si="769"/>
        <v>18.233333333333334</v>
      </c>
      <c r="K1097" s="167">
        <f t="shared" si="751"/>
        <v>-2.5385833333333334</v>
      </c>
      <c r="L1097" s="167">
        <f t="shared" si="789"/>
        <v>-2662.6995166666702</v>
      </c>
      <c r="M1097" s="167">
        <f t="shared" si="770"/>
        <v>21301.596133333362</v>
      </c>
      <c r="N1097" s="167">
        <f t="shared" si="752"/>
        <v>-2.6607500000000002</v>
      </c>
      <c r="O1097" s="167">
        <f t="shared" si="786"/>
        <v>-2614.0961500000008</v>
      </c>
      <c r="P1097" s="167">
        <f t="shared" si="771"/>
        <v>20912.769200000006</v>
      </c>
      <c r="Q1097" s="167">
        <f t="shared" si="772"/>
        <v>21107.182666666682</v>
      </c>
      <c r="W1097" s="167">
        <v>65640</v>
      </c>
      <c r="Y1097" s="169">
        <f t="shared" si="773"/>
        <v>42.233333333333334</v>
      </c>
      <c r="Z1097" s="167">
        <v>-207.97900000000001</v>
      </c>
      <c r="AA1097" s="167">
        <v>-189.898</v>
      </c>
      <c r="AB1097" s="167">
        <f t="shared" si="753"/>
        <v>9.4535909090909094</v>
      </c>
      <c r="AC1097" s="167">
        <f t="shared" si="754"/>
        <v>8.6317272727272734</v>
      </c>
      <c r="AD1097" s="167">
        <f t="shared" si="774"/>
        <v>-198.9385</v>
      </c>
      <c r="AF1097" s="167">
        <f t="shared" si="748"/>
        <v>18.233333333333334</v>
      </c>
      <c r="AG1097" s="167">
        <f t="shared" si="775"/>
        <v>-3.4663166666666667</v>
      </c>
      <c r="AH1097" s="167">
        <f t="shared" si="790"/>
        <v>-3368.9365166666689</v>
      </c>
      <c r="AI1097" s="167">
        <f t="shared" si="776"/>
        <v>26951.492133333351</v>
      </c>
      <c r="AJ1097" s="167">
        <f t="shared" si="777"/>
        <v>-3.1649666666666665</v>
      </c>
      <c r="AK1097" s="167">
        <f t="shared" si="791"/>
        <v>-3134.6201166666729</v>
      </c>
      <c r="AL1097" s="167">
        <f t="shared" si="778"/>
        <v>25076.960933333383</v>
      </c>
      <c r="AM1097" s="167">
        <f t="shared" si="779"/>
        <v>26014.226533333367</v>
      </c>
      <c r="AR1097" s="167">
        <v>65640</v>
      </c>
      <c r="AS1097" s="169">
        <f t="shared" si="755"/>
        <v>42.233333333333334</v>
      </c>
      <c r="AT1097" s="167">
        <v>-181.22</v>
      </c>
      <c r="AU1097" s="167">
        <v>-241.03</v>
      </c>
      <c r="AV1097" s="167">
        <f t="shared" si="756"/>
        <v>8.2372727272727264</v>
      </c>
      <c r="AW1097" s="167">
        <f t="shared" si="757"/>
        <v>10.95590909090909</v>
      </c>
      <c r="AY1097" s="167">
        <f t="shared" si="780"/>
        <v>18.233333333333334</v>
      </c>
      <c r="AZ1097" s="167">
        <f t="shared" si="781"/>
        <v>-3.0203333333333333</v>
      </c>
      <c r="BA1097" s="167">
        <f t="shared" si="787"/>
        <v>-3066.1087166666698</v>
      </c>
      <c r="BB1097" s="167">
        <f t="shared" si="782"/>
        <v>24528.869733333358</v>
      </c>
      <c r="BC1097" s="167">
        <f t="shared" si="783"/>
        <v>-4.0171666666666663</v>
      </c>
      <c r="BD1097" s="167">
        <f t="shared" si="788"/>
        <v>-4369.5842499999972</v>
      </c>
      <c r="BE1097" s="167">
        <f t="shared" si="784"/>
        <v>34956.673999999977</v>
      </c>
      <c r="BF1097" s="167">
        <f t="shared" si="785"/>
        <v>29742.77186666667</v>
      </c>
      <c r="BK1097" s="167">
        <v>65640</v>
      </c>
      <c r="BL1097" s="169">
        <v>42.233333333333334</v>
      </c>
      <c r="BM1097" s="167">
        <v>-128.92500000000001</v>
      </c>
      <c r="BN1097" s="167">
        <v>-156.191</v>
      </c>
      <c r="BO1097" s="167">
        <f t="shared" si="758"/>
        <v>5.8602272727272728</v>
      </c>
      <c r="BP1097" s="167">
        <f t="shared" si="759"/>
        <v>7.0995909090909093</v>
      </c>
      <c r="BU1097" s="167">
        <v>65640</v>
      </c>
      <c r="BV1097" s="169">
        <v>42.233333333333334</v>
      </c>
      <c r="BW1097" s="167">
        <v>-127.33799999999999</v>
      </c>
      <c r="BX1097" s="167">
        <v>-142.71899999999999</v>
      </c>
      <c r="BY1097" s="167">
        <f t="shared" si="760"/>
        <v>5.7880909090909087</v>
      </c>
      <c r="BZ1097" s="167">
        <f t="shared" si="761"/>
        <v>6.4872272727272726</v>
      </c>
      <c r="CE1097" s="167">
        <v>65640</v>
      </c>
      <c r="CF1097" s="169">
        <f t="shared" si="762"/>
        <v>42.233333333333334</v>
      </c>
      <c r="CG1097" s="167">
        <v>-72.248000000000005</v>
      </c>
      <c r="CH1097" s="167">
        <v>-130.834</v>
      </c>
      <c r="CI1097" s="167">
        <f t="shared" si="763"/>
        <v>3.2840000000000003</v>
      </c>
      <c r="CJ1097" s="167">
        <f t="shared" si="764"/>
        <v>5.9470000000000001</v>
      </c>
      <c r="CO1097" s="167">
        <v>65640</v>
      </c>
      <c r="CP1097" s="169">
        <f t="shared" si="765"/>
        <v>42.233333333333334</v>
      </c>
      <c r="CQ1097" s="167">
        <v>-164.947</v>
      </c>
      <c r="CR1097" s="167">
        <v>-165.685</v>
      </c>
      <c r="CS1097" s="167">
        <f t="shared" si="766"/>
        <v>7.497590909090909</v>
      </c>
      <c r="CT1097" s="167">
        <f t="shared" si="767"/>
        <v>7.5311363636363637</v>
      </c>
    </row>
    <row r="1098" spans="2:98">
      <c r="B1098" s="167">
        <f t="shared" si="768"/>
        <v>1095</v>
      </c>
      <c r="C1098" s="167">
        <v>65700</v>
      </c>
      <c r="D1098" s="169">
        <v>42.25</v>
      </c>
      <c r="E1098" s="167">
        <v>-152.46899999999999</v>
      </c>
      <c r="F1098" s="167">
        <v>-160.69200000000001</v>
      </c>
      <c r="G1098" s="167">
        <f t="shared" si="749"/>
        <v>6.930409090909091</v>
      </c>
      <c r="H1098" s="167">
        <f t="shared" si="750"/>
        <v>7.3041818181818181</v>
      </c>
      <c r="J1098" s="167">
        <f t="shared" si="769"/>
        <v>18.25</v>
      </c>
      <c r="K1098" s="167">
        <f t="shared" si="751"/>
        <v>-2.54115</v>
      </c>
      <c r="L1098" s="167">
        <f t="shared" si="789"/>
        <v>-2665.2406666666702</v>
      </c>
      <c r="M1098" s="167">
        <f t="shared" si="770"/>
        <v>21321.925333333362</v>
      </c>
      <c r="N1098" s="167">
        <f t="shared" si="752"/>
        <v>-2.6781999999999999</v>
      </c>
      <c r="O1098" s="167">
        <f t="shared" si="786"/>
        <v>-2616.7743500000006</v>
      </c>
      <c r="P1098" s="167">
        <f t="shared" si="771"/>
        <v>20934.194800000005</v>
      </c>
      <c r="Q1098" s="167">
        <f t="shared" si="772"/>
        <v>21128.060066666683</v>
      </c>
      <c r="W1098" s="167">
        <v>65700</v>
      </c>
      <c r="Y1098" s="169">
        <f t="shared" si="773"/>
        <v>42.25</v>
      </c>
      <c r="Z1098" s="167">
        <v>-208.24799999999999</v>
      </c>
      <c r="AA1098" s="167">
        <v>-196.48500000000001</v>
      </c>
      <c r="AB1098" s="167">
        <f t="shared" si="753"/>
        <v>9.4658181818181806</v>
      </c>
      <c r="AC1098" s="167">
        <f t="shared" si="754"/>
        <v>8.9311363636363641</v>
      </c>
      <c r="AD1098" s="167">
        <f t="shared" si="774"/>
        <v>-202.3665</v>
      </c>
      <c r="AF1098" s="167">
        <f t="shared" si="748"/>
        <v>18.25</v>
      </c>
      <c r="AG1098" s="167">
        <f t="shared" si="775"/>
        <v>-3.4707999999999997</v>
      </c>
      <c r="AH1098" s="167">
        <f t="shared" si="790"/>
        <v>-3372.407316666669</v>
      </c>
      <c r="AI1098" s="167">
        <f t="shared" si="776"/>
        <v>26979.258533333352</v>
      </c>
      <c r="AJ1098" s="167">
        <f t="shared" si="777"/>
        <v>-3.27475</v>
      </c>
      <c r="AK1098" s="167">
        <f t="shared" si="791"/>
        <v>-3137.8948666666729</v>
      </c>
      <c r="AL1098" s="167">
        <f t="shared" si="778"/>
        <v>25103.158933333383</v>
      </c>
      <c r="AM1098" s="167">
        <f t="shared" si="779"/>
        <v>26041.208733333369</v>
      </c>
      <c r="AR1098" s="167">
        <v>65700</v>
      </c>
      <c r="AS1098" s="169">
        <f t="shared" si="755"/>
        <v>42.25</v>
      </c>
      <c r="AT1098" s="167">
        <v>-178.821</v>
      </c>
      <c r="AU1098" s="167">
        <v>-244.99199999999999</v>
      </c>
      <c r="AV1098" s="167">
        <f t="shared" si="756"/>
        <v>8.1282272727272726</v>
      </c>
      <c r="AW1098" s="167">
        <f t="shared" si="757"/>
        <v>11.135999999999999</v>
      </c>
      <c r="AY1098" s="167">
        <f t="shared" si="780"/>
        <v>18.25</v>
      </c>
      <c r="AZ1098" s="167">
        <f t="shared" si="781"/>
        <v>-2.9803500000000001</v>
      </c>
      <c r="BA1098" s="167">
        <f t="shared" si="787"/>
        <v>-3069.0890666666696</v>
      </c>
      <c r="BB1098" s="167">
        <f t="shared" si="782"/>
        <v>24552.712533333357</v>
      </c>
      <c r="BC1098" s="167">
        <f t="shared" si="783"/>
        <v>-4.0831999999999997</v>
      </c>
      <c r="BD1098" s="167">
        <f t="shared" si="788"/>
        <v>-4373.6674499999972</v>
      </c>
      <c r="BE1098" s="167">
        <f t="shared" si="784"/>
        <v>34989.339599999978</v>
      </c>
      <c r="BF1098" s="167">
        <f t="shared" si="785"/>
        <v>29771.026066666665</v>
      </c>
      <c r="BK1098" s="167">
        <v>65700</v>
      </c>
      <c r="BL1098" s="169">
        <v>42.25</v>
      </c>
      <c r="BM1098" s="167">
        <v>-128.98599999999999</v>
      </c>
      <c r="BN1098" s="167">
        <v>-157.53399999999999</v>
      </c>
      <c r="BO1098" s="167">
        <f t="shared" si="758"/>
        <v>5.8629999999999995</v>
      </c>
      <c r="BP1098" s="167">
        <f t="shared" si="759"/>
        <v>7.160636363636363</v>
      </c>
      <c r="BU1098" s="167">
        <v>65700</v>
      </c>
      <c r="BV1098" s="169">
        <v>42.25</v>
      </c>
      <c r="BW1098" s="167">
        <v>-128.572</v>
      </c>
      <c r="BX1098" s="167">
        <v>-143.73500000000001</v>
      </c>
      <c r="BY1098" s="167">
        <f t="shared" si="760"/>
        <v>5.8441818181818181</v>
      </c>
      <c r="BZ1098" s="167">
        <f t="shared" si="761"/>
        <v>6.5334090909090916</v>
      </c>
      <c r="CE1098" s="167">
        <v>65700</v>
      </c>
      <c r="CF1098" s="169">
        <f t="shared" si="762"/>
        <v>42.25</v>
      </c>
      <c r="CG1098" s="167">
        <v>-72.808000000000007</v>
      </c>
      <c r="CH1098" s="167">
        <v>-131.07400000000001</v>
      </c>
      <c r="CI1098" s="167">
        <f t="shared" si="763"/>
        <v>3.3094545454545456</v>
      </c>
      <c r="CJ1098" s="167">
        <f t="shared" si="764"/>
        <v>5.9579090909090917</v>
      </c>
      <c r="CO1098" s="167">
        <v>65700</v>
      </c>
      <c r="CP1098" s="169">
        <f t="shared" si="765"/>
        <v>42.25</v>
      </c>
      <c r="CQ1098" s="167">
        <v>-163.249</v>
      </c>
      <c r="CR1098" s="167">
        <v>-166.51599999999999</v>
      </c>
      <c r="CS1098" s="167">
        <f t="shared" si="766"/>
        <v>7.4204090909090903</v>
      </c>
      <c r="CT1098" s="167">
        <f t="shared" si="767"/>
        <v>7.5689090909090906</v>
      </c>
    </row>
    <row r="1099" spans="2:98">
      <c r="B1099" s="167">
        <f t="shared" si="768"/>
        <v>1096</v>
      </c>
      <c r="C1099" s="167">
        <v>65760</v>
      </c>
      <c r="D1099" s="169">
        <v>42.266666666666666</v>
      </c>
      <c r="E1099" s="167">
        <v>-153.23599999999999</v>
      </c>
      <c r="F1099" s="167">
        <v>-159.30699999999999</v>
      </c>
      <c r="G1099" s="167">
        <f t="shared" si="749"/>
        <v>6.9652727272727271</v>
      </c>
      <c r="H1099" s="167">
        <f t="shared" si="750"/>
        <v>7.2412272727272722</v>
      </c>
      <c r="J1099" s="167">
        <f t="shared" si="769"/>
        <v>18.266666666666666</v>
      </c>
      <c r="K1099" s="167">
        <f t="shared" si="751"/>
        <v>-2.5539333333333332</v>
      </c>
      <c r="L1099" s="167">
        <f t="shared" si="789"/>
        <v>-2667.7946000000034</v>
      </c>
      <c r="M1099" s="167">
        <f t="shared" si="770"/>
        <v>21342.356800000027</v>
      </c>
      <c r="N1099" s="167">
        <f t="shared" si="752"/>
        <v>-2.6551166666666663</v>
      </c>
      <c r="O1099" s="167">
        <f t="shared" si="786"/>
        <v>-2619.4294666666674</v>
      </c>
      <c r="P1099" s="167">
        <f t="shared" si="771"/>
        <v>20955.435733333339</v>
      </c>
      <c r="Q1099" s="167">
        <f t="shared" si="772"/>
        <v>21148.896266666685</v>
      </c>
      <c r="W1099" s="167">
        <v>65760</v>
      </c>
      <c r="Y1099" s="169">
        <f t="shared" si="773"/>
        <v>42.266666666666666</v>
      </c>
      <c r="Z1099" s="167">
        <v>-208.53299999999999</v>
      </c>
      <c r="AA1099" s="167">
        <v>-189.61500000000001</v>
      </c>
      <c r="AB1099" s="167">
        <f t="shared" si="753"/>
        <v>9.4787727272727267</v>
      </c>
      <c r="AC1099" s="167">
        <f t="shared" si="754"/>
        <v>8.6188636363636366</v>
      </c>
      <c r="AD1099" s="167">
        <f t="shared" si="774"/>
        <v>-199.07400000000001</v>
      </c>
      <c r="AF1099" s="167">
        <f t="shared" si="748"/>
        <v>18.266666666666666</v>
      </c>
      <c r="AG1099" s="167">
        <f t="shared" si="775"/>
        <v>-3.4755499999999997</v>
      </c>
      <c r="AH1099" s="167">
        <f t="shared" si="790"/>
        <v>-3375.8828666666691</v>
      </c>
      <c r="AI1099" s="167">
        <f t="shared" si="776"/>
        <v>27007.062933333353</v>
      </c>
      <c r="AJ1099" s="167">
        <f t="shared" si="777"/>
        <v>-3.16025</v>
      </c>
      <c r="AK1099" s="167">
        <f t="shared" si="791"/>
        <v>-3141.0551166666728</v>
      </c>
      <c r="AL1099" s="167">
        <f t="shared" si="778"/>
        <v>25128.440933333382</v>
      </c>
      <c r="AM1099" s="167">
        <f t="shared" si="779"/>
        <v>26067.751933333369</v>
      </c>
      <c r="AR1099" s="167">
        <v>65760</v>
      </c>
      <c r="AS1099" s="169">
        <f t="shared" si="755"/>
        <v>42.266666666666666</v>
      </c>
      <c r="AT1099" s="167">
        <v>-176.37299999999999</v>
      </c>
      <c r="AU1099" s="167">
        <v>-242.215</v>
      </c>
      <c r="AV1099" s="167">
        <f t="shared" si="756"/>
        <v>8.0169545454545457</v>
      </c>
      <c r="AW1099" s="167">
        <f t="shared" si="757"/>
        <v>11.009772727272727</v>
      </c>
      <c r="AY1099" s="167">
        <f t="shared" si="780"/>
        <v>18.266666666666666</v>
      </c>
      <c r="AZ1099" s="167">
        <f t="shared" si="781"/>
        <v>-2.9395499999999997</v>
      </c>
      <c r="BA1099" s="167">
        <f t="shared" si="787"/>
        <v>-3072.0286166666697</v>
      </c>
      <c r="BB1099" s="167">
        <f t="shared" si="782"/>
        <v>24576.228933333357</v>
      </c>
      <c r="BC1099" s="167">
        <f t="shared" si="783"/>
        <v>-4.0369166666666665</v>
      </c>
      <c r="BD1099" s="167">
        <f t="shared" si="788"/>
        <v>-4377.7043666666641</v>
      </c>
      <c r="BE1099" s="167">
        <f t="shared" si="784"/>
        <v>35021.634933333313</v>
      </c>
      <c r="BF1099" s="167">
        <f t="shared" si="785"/>
        <v>29798.931933333333</v>
      </c>
      <c r="BK1099" s="167">
        <v>65760</v>
      </c>
      <c r="BL1099" s="169">
        <v>42.266666666666666</v>
      </c>
      <c r="BM1099" s="167">
        <v>-128.06100000000001</v>
      </c>
      <c r="BN1099" s="167">
        <v>-153.875</v>
      </c>
      <c r="BO1099" s="167">
        <f t="shared" si="758"/>
        <v>5.8209545454545459</v>
      </c>
      <c r="BP1099" s="167">
        <f t="shared" si="759"/>
        <v>6.9943181818181817</v>
      </c>
      <c r="BU1099" s="167">
        <v>65760</v>
      </c>
      <c r="BV1099" s="169">
        <v>42.266666666666666</v>
      </c>
      <c r="BW1099" s="167">
        <v>-128.75800000000001</v>
      </c>
      <c r="BX1099" s="167">
        <v>-143.62799999999999</v>
      </c>
      <c r="BY1099" s="167">
        <f t="shared" si="760"/>
        <v>5.8526363636363641</v>
      </c>
      <c r="BZ1099" s="167">
        <f t="shared" si="761"/>
        <v>6.528545454545454</v>
      </c>
      <c r="CE1099" s="167">
        <v>65760</v>
      </c>
      <c r="CF1099" s="169">
        <f t="shared" si="762"/>
        <v>42.266666666666666</v>
      </c>
      <c r="CG1099" s="167">
        <v>-72.626999999999995</v>
      </c>
      <c r="CH1099" s="167">
        <v>-133.858</v>
      </c>
      <c r="CI1099" s="167">
        <f t="shared" si="763"/>
        <v>3.3012272727272727</v>
      </c>
      <c r="CJ1099" s="167">
        <f t="shared" si="764"/>
        <v>6.0844545454545456</v>
      </c>
      <c r="CO1099" s="167">
        <v>65760</v>
      </c>
      <c r="CP1099" s="169">
        <f t="shared" si="765"/>
        <v>42.266666666666666</v>
      </c>
      <c r="CQ1099" s="167">
        <v>-163.06399999999999</v>
      </c>
      <c r="CR1099" s="167">
        <v>-164.93899999999999</v>
      </c>
      <c r="CS1099" s="167">
        <f t="shared" si="766"/>
        <v>7.4119999999999999</v>
      </c>
      <c r="CT1099" s="167">
        <f t="shared" si="767"/>
        <v>7.4972272727272724</v>
      </c>
    </row>
    <row r="1100" spans="2:98">
      <c r="B1100" s="167">
        <f t="shared" si="768"/>
        <v>1097</v>
      </c>
      <c r="C1100" s="167">
        <v>65820</v>
      </c>
      <c r="D1100" s="169">
        <v>42.283333333333331</v>
      </c>
      <c r="E1100" s="167">
        <v>-151.85499999999999</v>
      </c>
      <c r="F1100" s="167">
        <v>-159.75299999999999</v>
      </c>
      <c r="G1100" s="167">
        <f t="shared" si="749"/>
        <v>6.9024999999999999</v>
      </c>
      <c r="H1100" s="167">
        <f t="shared" si="750"/>
        <v>7.261499999999999</v>
      </c>
      <c r="J1100" s="167">
        <f t="shared" si="769"/>
        <v>18.283333333333335</v>
      </c>
      <c r="K1100" s="167">
        <f t="shared" si="751"/>
        <v>-2.5309166666666663</v>
      </c>
      <c r="L1100" s="167">
        <f t="shared" si="789"/>
        <v>-2670.32551666667</v>
      </c>
      <c r="M1100" s="167">
        <f t="shared" si="770"/>
        <v>21362.60413333336</v>
      </c>
      <c r="N1100" s="167">
        <f t="shared" si="752"/>
        <v>-2.6625499999999995</v>
      </c>
      <c r="O1100" s="167">
        <f t="shared" si="786"/>
        <v>-2622.0920166666674</v>
      </c>
      <c r="P1100" s="167">
        <f t="shared" si="771"/>
        <v>20976.736133333339</v>
      </c>
      <c r="Q1100" s="167">
        <f t="shared" si="772"/>
        <v>21169.670133333348</v>
      </c>
      <c r="W1100" s="167">
        <v>65820</v>
      </c>
      <c r="Y1100" s="169">
        <f t="shared" si="773"/>
        <v>42.283333333333331</v>
      </c>
      <c r="Z1100" s="167">
        <v>-206.76900000000001</v>
      </c>
      <c r="AA1100" s="167">
        <v>-192.209</v>
      </c>
      <c r="AB1100" s="167">
        <f t="shared" si="753"/>
        <v>9.3985909090909097</v>
      </c>
      <c r="AC1100" s="167">
        <f t="shared" si="754"/>
        <v>8.7367727272727276</v>
      </c>
      <c r="AD1100" s="167">
        <f t="shared" si="774"/>
        <v>-199.489</v>
      </c>
      <c r="AF1100" s="167">
        <f t="shared" si="748"/>
        <v>18.283333333333335</v>
      </c>
      <c r="AG1100" s="167">
        <f t="shared" si="775"/>
        <v>-3.4461499999999998</v>
      </c>
      <c r="AH1100" s="167">
        <f t="shared" si="790"/>
        <v>-3379.3290166666693</v>
      </c>
      <c r="AI1100" s="167">
        <f t="shared" si="776"/>
        <v>27034.632133333354</v>
      </c>
      <c r="AJ1100" s="167">
        <f t="shared" si="777"/>
        <v>-3.2034833333333332</v>
      </c>
      <c r="AK1100" s="167">
        <f t="shared" si="791"/>
        <v>-3144.258600000006</v>
      </c>
      <c r="AL1100" s="167">
        <f t="shared" si="778"/>
        <v>25154.068800000048</v>
      </c>
      <c r="AM1100" s="167">
        <f t="shared" si="779"/>
        <v>26094.3504666667</v>
      </c>
      <c r="AR1100" s="167">
        <v>65820</v>
      </c>
      <c r="AS1100" s="169">
        <f t="shared" si="755"/>
        <v>42.283333333333331</v>
      </c>
      <c r="AT1100" s="167">
        <v>-175.416</v>
      </c>
      <c r="AU1100" s="167">
        <v>-240.02199999999999</v>
      </c>
      <c r="AV1100" s="167">
        <f t="shared" si="756"/>
        <v>7.9734545454545449</v>
      </c>
      <c r="AW1100" s="167">
        <f t="shared" si="757"/>
        <v>10.91009090909091</v>
      </c>
      <c r="AY1100" s="167">
        <f t="shared" si="780"/>
        <v>18.283333333333335</v>
      </c>
      <c r="AZ1100" s="167">
        <f t="shared" si="781"/>
        <v>-2.9236</v>
      </c>
      <c r="BA1100" s="167">
        <f t="shared" si="787"/>
        <v>-3074.9522166666698</v>
      </c>
      <c r="BB1100" s="167">
        <f t="shared" si="782"/>
        <v>24599.617733333358</v>
      </c>
      <c r="BC1100" s="167">
        <f t="shared" si="783"/>
        <v>-4.0003666666666664</v>
      </c>
      <c r="BD1100" s="167">
        <f t="shared" si="788"/>
        <v>-4381.7047333333312</v>
      </c>
      <c r="BE1100" s="167">
        <f t="shared" si="784"/>
        <v>35053.63786666665</v>
      </c>
      <c r="BF1100" s="167">
        <f t="shared" si="785"/>
        <v>29826.627800000002</v>
      </c>
      <c r="BK1100" s="167">
        <v>65820</v>
      </c>
      <c r="BL1100" s="169">
        <v>42.283333333333331</v>
      </c>
      <c r="BM1100" s="167">
        <v>-127.459</v>
      </c>
      <c r="BN1100" s="167">
        <v>-156.02099999999999</v>
      </c>
      <c r="BO1100" s="167">
        <f t="shared" si="758"/>
        <v>5.7935909090909092</v>
      </c>
      <c r="BP1100" s="167">
        <f t="shared" si="759"/>
        <v>7.0918636363636356</v>
      </c>
      <c r="BU1100" s="167">
        <v>65820</v>
      </c>
      <c r="BV1100" s="169">
        <v>42.283333333333331</v>
      </c>
      <c r="BW1100" s="167">
        <v>-128.31</v>
      </c>
      <c r="BX1100" s="167">
        <v>-144.136</v>
      </c>
      <c r="BY1100" s="167">
        <f t="shared" si="760"/>
        <v>5.8322727272727271</v>
      </c>
      <c r="BZ1100" s="167">
        <f t="shared" si="761"/>
        <v>6.551636363636363</v>
      </c>
      <c r="CE1100" s="167">
        <v>65820</v>
      </c>
      <c r="CF1100" s="169">
        <f t="shared" si="762"/>
        <v>42.283333333333331</v>
      </c>
      <c r="CG1100" s="167">
        <v>-72.456000000000003</v>
      </c>
      <c r="CH1100" s="167">
        <v>-133.60300000000001</v>
      </c>
      <c r="CI1100" s="167">
        <f t="shared" si="763"/>
        <v>3.2934545454545456</v>
      </c>
      <c r="CJ1100" s="167">
        <f t="shared" si="764"/>
        <v>6.0728636363636364</v>
      </c>
      <c r="CO1100" s="167">
        <v>65820</v>
      </c>
      <c r="CP1100" s="169">
        <f t="shared" si="765"/>
        <v>42.283333333333331</v>
      </c>
      <c r="CQ1100" s="167">
        <v>-162.43100000000001</v>
      </c>
      <c r="CR1100" s="167">
        <v>-165.46</v>
      </c>
      <c r="CS1100" s="167">
        <f t="shared" si="766"/>
        <v>7.3832272727272734</v>
      </c>
      <c r="CT1100" s="167">
        <f t="shared" si="767"/>
        <v>7.5209090909090914</v>
      </c>
    </row>
    <row r="1101" spans="2:98">
      <c r="B1101" s="167">
        <f t="shared" si="768"/>
        <v>1098</v>
      </c>
      <c r="C1101" s="167">
        <v>65880</v>
      </c>
      <c r="D1101" s="169">
        <v>42.3</v>
      </c>
      <c r="E1101" s="167">
        <v>-153.696</v>
      </c>
      <c r="F1101" s="167">
        <v>-159.90700000000001</v>
      </c>
      <c r="G1101" s="167">
        <f t="shared" si="749"/>
        <v>6.9861818181818185</v>
      </c>
      <c r="H1101" s="167">
        <f t="shared" si="750"/>
        <v>7.2685000000000004</v>
      </c>
      <c r="J1101" s="167">
        <f t="shared" si="769"/>
        <v>18.3</v>
      </c>
      <c r="K1101" s="167">
        <f t="shared" si="751"/>
        <v>-2.5615999999999999</v>
      </c>
      <c r="L1101" s="167">
        <f t="shared" si="789"/>
        <v>-2672.88711666667</v>
      </c>
      <c r="M1101" s="167">
        <f t="shared" si="770"/>
        <v>21383.09693333336</v>
      </c>
      <c r="N1101" s="167">
        <f t="shared" si="752"/>
        <v>-2.665116666666667</v>
      </c>
      <c r="O1101" s="167">
        <f t="shared" si="786"/>
        <v>-2624.757133333334</v>
      </c>
      <c r="P1101" s="167">
        <f t="shared" si="771"/>
        <v>20998.057066666672</v>
      </c>
      <c r="Q1101" s="167">
        <f t="shared" si="772"/>
        <v>21190.577000000016</v>
      </c>
      <c r="W1101" s="167">
        <v>65880</v>
      </c>
      <c r="Y1101" s="169">
        <f t="shared" si="773"/>
        <v>42.3</v>
      </c>
      <c r="Z1101" s="167">
        <v>-213.22900000000001</v>
      </c>
      <c r="AA1101" s="167">
        <v>-195.119</v>
      </c>
      <c r="AB1101" s="167">
        <f t="shared" si="753"/>
        <v>9.6922272727272727</v>
      </c>
      <c r="AC1101" s="167">
        <f t="shared" si="754"/>
        <v>8.8690454545454553</v>
      </c>
      <c r="AD1101" s="167">
        <f t="shared" si="774"/>
        <v>-204.17400000000001</v>
      </c>
      <c r="AF1101" s="167">
        <f t="shared" si="748"/>
        <v>18.3</v>
      </c>
      <c r="AG1101" s="167">
        <f t="shared" si="775"/>
        <v>-3.5538166666666666</v>
      </c>
      <c r="AH1101" s="167">
        <f t="shared" si="790"/>
        <v>-3382.8828333333358</v>
      </c>
      <c r="AI1101" s="167">
        <f t="shared" si="776"/>
        <v>27063.062666666687</v>
      </c>
      <c r="AJ1101" s="167">
        <f t="shared" si="777"/>
        <v>-3.2519833333333334</v>
      </c>
      <c r="AK1101" s="167">
        <f t="shared" si="791"/>
        <v>-3147.5105833333396</v>
      </c>
      <c r="AL1101" s="167">
        <f t="shared" si="778"/>
        <v>25180.084666666717</v>
      </c>
      <c r="AM1101" s="167">
        <f t="shared" si="779"/>
        <v>26121.5736666667</v>
      </c>
      <c r="AR1101" s="167">
        <v>65880</v>
      </c>
      <c r="AS1101" s="169">
        <f t="shared" si="755"/>
        <v>42.3</v>
      </c>
      <c r="AT1101" s="167">
        <v>-181.69300000000001</v>
      </c>
      <c r="AU1101" s="167">
        <v>-241.62899999999999</v>
      </c>
      <c r="AV1101" s="167">
        <f t="shared" si="756"/>
        <v>8.2587727272727278</v>
      </c>
      <c r="AW1101" s="167">
        <f t="shared" si="757"/>
        <v>10.983136363636364</v>
      </c>
      <c r="AY1101" s="167">
        <f t="shared" si="780"/>
        <v>18.3</v>
      </c>
      <c r="AZ1101" s="167">
        <f t="shared" si="781"/>
        <v>-3.0282166666666668</v>
      </c>
      <c r="BA1101" s="167">
        <f t="shared" si="787"/>
        <v>-3077.9804333333364</v>
      </c>
      <c r="BB1101" s="167">
        <f t="shared" si="782"/>
        <v>24623.843466666691</v>
      </c>
      <c r="BC1101" s="167">
        <f t="shared" si="783"/>
        <v>-4.0271499999999998</v>
      </c>
      <c r="BD1101" s="167">
        <f t="shared" si="788"/>
        <v>-4385.7318833333311</v>
      </c>
      <c r="BE1101" s="167">
        <f t="shared" si="784"/>
        <v>35085.855066666649</v>
      </c>
      <c r="BF1101" s="167">
        <f t="shared" si="785"/>
        <v>29854.849266666672</v>
      </c>
      <c r="BK1101" s="167">
        <v>65880</v>
      </c>
      <c r="BL1101" s="169">
        <v>42.3</v>
      </c>
      <c r="BM1101" s="167">
        <v>-130.23599999999999</v>
      </c>
      <c r="BN1101" s="167">
        <v>-154.81700000000001</v>
      </c>
      <c r="BO1101" s="167">
        <f t="shared" si="758"/>
        <v>5.9198181818181812</v>
      </c>
      <c r="BP1101" s="167">
        <f t="shared" si="759"/>
        <v>7.037136363636364</v>
      </c>
      <c r="BU1101" s="167">
        <v>65880</v>
      </c>
      <c r="BV1101" s="169">
        <v>42.3</v>
      </c>
      <c r="BW1101" s="167">
        <v>-128.55699999999999</v>
      </c>
      <c r="BX1101" s="167">
        <v>-144.691</v>
      </c>
      <c r="BY1101" s="167">
        <f t="shared" si="760"/>
        <v>5.8434999999999997</v>
      </c>
      <c r="BZ1101" s="167">
        <f t="shared" si="761"/>
        <v>6.5768636363636368</v>
      </c>
      <c r="CE1101" s="167">
        <v>65880</v>
      </c>
      <c r="CF1101" s="169">
        <f t="shared" si="762"/>
        <v>42.3</v>
      </c>
      <c r="CG1101" s="167">
        <v>-72.584000000000003</v>
      </c>
      <c r="CH1101" s="167">
        <v>-133.44</v>
      </c>
      <c r="CI1101" s="167">
        <f t="shared" si="763"/>
        <v>3.2992727272727276</v>
      </c>
      <c r="CJ1101" s="167">
        <f t="shared" si="764"/>
        <v>6.0654545454545454</v>
      </c>
      <c r="CO1101" s="167">
        <v>65880</v>
      </c>
      <c r="CP1101" s="169">
        <f t="shared" si="765"/>
        <v>42.3</v>
      </c>
      <c r="CQ1101" s="167">
        <v>-161.98599999999999</v>
      </c>
      <c r="CR1101" s="167">
        <v>-165.36799999999999</v>
      </c>
      <c r="CS1101" s="167">
        <f t="shared" si="766"/>
        <v>7.3629999999999995</v>
      </c>
      <c r="CT1101" s="167">
        <f t="shared" si="767"/>
        <v>7.5167272727272723</v>
      </c>
    </row>
    <row r="1102" spans="2:98">
      <c r="B1102" s="167">
        <f t="shared" si="768"/>
        <v>1099</v>
      </c>
      <c r="C1102" s="167">
        <v>65940</v>
      </c>
      <c r="D1102" s="169">
        <v>42.316666666666663</v>
      </c>
      <c r="E1102" s="167">
        <v>-154.76900000000001</v>
      </c>
      <c r="F1102" s="167">
        <v>-158.12100000000001</v>
      </c>
      <c r="G1102" s="167">
        <f t="shared" si="749"/>
        <v>7.0349545454545455</v>
      </c>
      <c r="H1102" s="167">
        <f t="shared" si="750"/>
        <v>7.1873181818181822</v>
      </c>
      <c r="J1102" s="167">
        <f t="shared" si="769"/>
        <v>18.316666666666666</v>
      </c>
      <c r="K1102" s="167">
        <f t="shared" si="751"/>
        <v>-2.5794833333333336</v>
      </c>
      <c r="L1102" s="167">
        <f t="shared" si="789"/>
        <v>-2675.4666000000034</v>
      </c>
      <c r="M1102" s="167">
        <f t="shared" si="770"/>
        <v>21403.732800000027</v>
      </c>
      <c r="N1102" s="167">
        <f t="shared" si="752"/>
        <v>-2.6353500000000003</v>
      </c>
      <c r="O1102" s="167">
        <f t="shared" si="786"/>
        <v>-2627.392483333334</v>
      </c>
      <c r="P1102" s="167">
        <f t="shared" si="771"/>
        <v>21019.139866666672</v>
      </c>
      <c r="Q1102" s="167">
        <f t="shared" si="772"/>
        <v>21211.436333333349</v>
      </c>
      <c r="W1102" s="167">
        <v>65940</v>
      </c>
      <c r="Y1102" s="169">
        <f t="shared" si="773"/>
        <v>42.316666666666663</v>
      </c>
      <c r="Z1102" s="167">
        <v>-214.232</v>
      </c>
      <c r="AA1102" s="167">
        <v>-188.178</v>
      </c>
      <c r="AB1102" s="167">
        <f t="shared" si="753"/>
        <v>9.7378181818181826</v>
      </c>
      <c r="AC1102" s="167">
        <f t="shared" si="754"/>
        <v>8.5535454545454552</v>
      </c>
      <c r="AD1102" s="167">
        <f t="shared" si="774"/>
        <v>-201.20499999999998</v>
      </c>
      <c r="AF1102" s="167">
        <f t="shared" si="748"/>
        <v>18.316666666666666</v>
      </c>
      <c r="AG1102" s="167">
        <f t="shared" si="775"/>
        <v>-3.5705333333333331</v>
      </c>
      <c r="AH1102" s="167">
        <f t="shared" si="790"/>
        <v>-3386.4533666666694</v>
      </c>
      <c r="AI1102" s="167">
        <f t="shared" si="776"/>
        <v>27091.626933333355</v>
      </c>
      <c r="AJ1102" s="167">
        <f t="shared" si="777"/>
        <v>-3.1362999999999999</v>
      </c>
      <c r="AK1102" s="167">
        <f t="shared" si="791"/>
        <v>-3150.6468833333397</v>
      </c>
      <c r="AL1102" s="167">
        <f t="shared" si="778"/>
        <v>25205.175066666718</v>
      </c>
      <c r="AM1102" s="167">
        <f t="shared" si="779"/>
        <v>26148.401000000034</v>
      </c>
      <c r="AR1102" s="167">
        <v>65940</v>
      </c>
      <c r="AS1102" s="169">
        <f t="shared" si="755"/>
        <v>42.316666666666663</v>
      </c>
      <c r="AT1102" s="167">
        <v>-180.815</v>
      </c>
      <c r="AU1102" s="167">
        <v>-238.69399999999999</v>
      </c>
      <c r="AV1102" s="167">
        <f t="shared" si="756"/>
        <v>8.2188636363636363</v>
      </c>
      <c r="AW1102" s="167">
        <f t="shared" si="757"/>
        <v>10.849727272727272</v>
      </c>
      <c r="AY1102" s="167">
        <f t="shared" si="780"/>
        <v>18.316666666666666</v>
      </c>
      <c r="AZ1102" s="167">
        <f t="shared" si="781"/>
        <v>-3.0135833333333331</v>
      </c>
      <c r="BA1102" s="167">
        <f t="shared" si="787"/>
        <v>-3080.9940166666697</v>
      </c>
      <c r="BB1102" s="167">
        <f t="shared" si="782"/>
        <v>24647.952133333358</v>
      </c>
      <c r="BC1102" s="167">
        <f t="shared" si="783"/>
        <v>-3.9782333333333333</v>
      </c>
      <c r="BD1102" s="167">
        <f t="shared" si="788"/>
        <v>-4389.7101166666644</v>
      </c>
      <c r="BE1102" s="167">
        <f t="shared" si="784"/>
        <v>35117.680933333315</v>
      </c>
      <c r="BF1102" s="167">
        <f t="shared" si="785"/>
        <v>29882.816533333338</v>
      </c>
      <c r="BK1102" s="167">
        <v>65940</v>
      </c>
      <c r="BL1102" s="169">
        <v>42.316666666666663</v>
      </c>
      <c r="BM1102" s="167">
        <v>-130.93</v>
      </c>
      <c r="BN1102" s="167">
        <v>-157.827</v>
      </c>
      <c r="BO1102" s="167">
        <f t="shared" si="758"/>
        <v>5.9513636363636371</v>
      </c>
      <c r="BP1102" s="167">
        <f t="shared" si="759"/>
        <v>7.1739545454545457</v>
      </c>
      <c r="BU1102" s="167">
        <v>65940</v>
      </c>
      <c r="BV1102" s="169">
        <v>42.316666666666663</v>
      </c>
      <c r="BW1102" s="167">
        <v>-124.545</v>
      </c>
      <c r="BX1102" s="167">
        <v>-142.54900000000001</v>
      </c>
      <c r="BY1102" s="167">
        <f t="shared" si="760"/>
        <v>5.6611363636363636</v>
      </c>
      <c r="BZ1102" s="167">
        <f t="shared" si="761"/>
        <v>6.4795000000000007</v>
      </c>
      <c r="CE1102" s="167">
        <v>65940</v>
      </c>
      <c r="CF1102" s="169">
        <f t="shared" si="762"/>
        <v>42.316666666666663</v>
      </c>
      <c r="CG1102" s="167">
        <v>-72.338999999999999</v>
      </c>
      <c r="CH1102" s="167">
        <v>-133.65100000000001</v>
      </c>
      <c r="CI1102" s="167">
        <f t="shared" si="763"/>
        <v>3.2881363636363634</v>
      </c>
      <c r="CJ1102" s="167">
        <f t="shared" si="764"/>
        <v>6.0750454545454549</v>
      </c>
      <c r="CO1102" s="167">
        <v>65940</v>
      </c>
      <c r="CP1102" s="169">
        <f t="shared" si="765"/>
        <v>42.316666666666663</v>
      </c>
      <c r="CQ1102" s="167">
        <v>-164.29599999999999</v>
      </c>
      <c r="CR1102" s="167">
        <v>-166.44300000000001</v>
      </c>
      <c r="CS1102" s="167">
        <f t="shared" si="766"/>
        <v>7.468</v>
      </c>
      <c r="CT1102" s="167">
        <f t="shared" si="767"/>
        <v>7.5655909090909095</v>
      </c>
    </row>
    <row r="1103" spans="2:98">
      <c r="B1103" s="167">
        <f t="shared" si="768"/>
        <v>1100</v>
      </c>
      <c r="C1103" s="167">
        <v>66000</v>
      </c>
      <c r="D1103" s="169">
        <v>42.333333333333329</v>
      </c>
      <c r="E1103" s="167">
        <v>-153.38900000000001</v>
      </c>
      <c r="F1103" s="167">
        <v>-158.33699999999999</v>
      </c>
      <c r="G1103" s="167">
        <f t="shared" si="749"/>
        <v>6.9722272727272729</v>
      </c>
      <c r="H1103" s="167">
        <f t="shared" si="750"/>
        <v>7.1971363636363632</v>
      </c>
      <c r="J1103" s="167">
        <f t="shared" si="769"/>
        <v>18.333333333333332</v>
      </c>
      <c r="K1103" s="167">
        <f t="shared" si="751"/>
        <v>-2.5564833333333334</v>
      </c>
      <c r="L1103" s="167">
        <f t="shared" si="789"/>
        <v>-2678.0230833333367</v>
      </c>
      <c r="M1103" s="167">
        <f t="shared" si="770"/>
        <v>21424.184666666693</v>
      </c>
      <c r="N1103" s="167">
        <f t="shared" si="752"/>
        <v>-2.6389499999999999</v>
      </c>
      <c r="O1103" s="167">
        <f t="shared" si="786"/>
        <v>-2630.031433333334</v>
      </c>
      <c r="P1103" s="167">
        <f t="shared" si="771"/>
        <v>21040.251466666672</v>
      </c>
      <c r="Q1103" s="167">
        <f t="shared" si="772"/>
        <v>21232.218066666683</v>
      </c>
      <c r="W1103" s="167">
        <v>66000</v>
      </c>
      <c r="Y1103" s="169">
        <f t="shared" si="773"/>
        <v>42.333333333333329</v>
      </c>
      <c r="Z1103" s="167">
        <v>-212.12799999999999</v>
      </c>
      <c r="AA1103" s="167">
        <v>-189.11699999999999</v>
      </c>
      <c r="AB1103" s="167">
        <f t="shared" si="753"/>
        <v>9.6421818181818182</v>
      </c>
      <c r="AC1103" s="167">
        <f t="shared" si="754"/>
        <v>8.5962272727272726</v>
      </c>
      <c r="AD1103" s="167">
        <f t="shared" si="774"/>
        <v>-200.6225</v>
      </c>
      <c r="AF1103" s="167">
        <f t="shared" si="748"/>
        <v>18.333333333333332</v>
      </c>
      <c r="AG1103" s="167">
        <f t="shared" si="775"/>
        <v>-3.5354666666666663</v>
      </c>
      <c r="AH1103" s="167">
        <f t="shared" si="790"/>
        <v>-3389.9888333333361</v>
      </c>
      <c r="AI1103" s="167">
        <f t="shared" si="776"/>
        <v>27119.910666666688</v>
      </c>
      <c r="AJ1103" s="167">
        <f t="shared" si="777"/>
        <v>-3.1519499999999998</v>
      </c>
      <c r="AK1103" s="167">
        <f t="shared" si="791"/>
        <v>-3153.7988333333396</v>
      </c>
      <c r="AL1103" s="167">
        <f t="shared" si="778"/>
        <v>25230.390666666717</v>
      </c>
      <c r="AM1103" s="167">
        <f t="shared" si="779"/>
        <v>26175.150666666705</v>
      </c>
      <c r="AR1103" s="167">
        <v>66000</v>
      </c>
      <c r="AS1103" s="169">
        <f t="shared" si="755"/>
        <v>42.333333333333329</v>
      </c>
      <c r="AT1103" s="167">
        <v>-179.10599999999999</v>
      </c>
      <c r="AU1103" s="167">
        <v>-243.10499999999999</v>
      </c>
      <c r="AV1103" s="167">
        <f t="shared" si="756"/>
        <v>8.1411818181818187</v>
      </c>
      <c r="AW1103" s="167">
        <f t="shared" si="757"/>
        <v>11.050227272727271</v>
      </c>
      <c r="AY1103" s="167">
        <f t="shared" si="780"/>
        <v>18.333333333333332</v>
      </c>
      <c r="AZ1103" s="167">
        <f t="shared" si="781"/>
        <v>-2.9851000000000001</v>
      </c>
      <c r="BA1103" s="167">
        <f t="shared" si="787"/>
        <v>-3083.9791166666696</v>
      </c>
      <c r="BB1103" s="167">
        <f t="shared" si="782"/>
        <v>24671.832933333357</v>
      </c>
      <c r="BC1103" s="167">
        <f t="shared" si="783"/>
        <v>-4.0517500000000002</v>
      </c>
      <c r="BD1103" s="167">
        <f t="shared" si="788"/>
        <v>-4393.761866666664</v>
      </c>
      <c r="BE1103" s="167">
        <f t="shared" si="784"/>
        <v>35150.094933333312</v>
      </c>
      <c r="BF1103" s="167">
        <f t="shared" si="785"/>
        <v>29910.963933333333</v>
      </c>
      <c r="BK1103" s="167">
        <v>66000</v>
      </c>
      <c r="BL1103" s="169">
        <v>42.333333333333329</v>
      </c>
      <c r="BM1103" s="167">
        <v>-128.16900000000001</v>
      </c>
      <c r="BN1103" s="167">
        <v>-159.61799999999999</v>
      </c>
      <c r="BO1103" s="167">
        <f t="shared" si="758"/>
        <v>5.8258636363636365</v>
      </c>
      <c r="BP1103" s="167">
        <f t="shared" si="759"/>
        <v>7.2553636363636365</v>
      </c>
      <c r="BU1103" s="167">
        <v>66000</v>
      </c>
      <c r="BV1103" s="169">
        <v>42.333333333333329</v>
      </c>
      <c r="BW1103" s="167">
        <v>-124.699</v>
      </c>
      <c r="BX1103" s="167">
        <v>-142.518</v>
      </c>
      <c r="BY1103" s="167">
        <f t="shared" si="760"/>
        <v>5.6681363636363633</v>
      </c>
      <c r="BZ1103" s="167">
        <f t="shared" si="761"/>
        <v>6.4780909090909091</v>
      </c>
      <c r="CE1103" s="167">
        <v>66000</v>
      </c>
      <c r="CF1103" s="169">
        <f t="shared" si="762"/>
        <v>42.333333333333329</v>
      </c>
      <c r="CG1103" s="167">
        <v>-72.95</v>
      </c>
      <c r="CH1103" s="167">
        <v>-132.98500000000001</v>
      </c>
      <c r="CI1103" s="167">
        <f t="shared" si="763"/>
        <v>3.3159090909090909</v>
      </c>
      <c r="CJ1103" s="167">
        <f t="shared" si="764"/>
        <v>6.0447727272727283</v>
      </c>
      <c r="CO1103" s="167">
        <v>66000</v>
      </c>
      <c r="CP1103" s="169">
        <f t="shared" si="765"/>
        <v>42.333333333333329</v>
      </c>
      <c r="CQ1103" s="167">
        <v>-165.58600000000001</v>
      </c>
      <c r="CR1103" s="167">
        <v>-165.66499999999999</v>
      </c>
      <c r="CS1103" s="167">
        <f t="shared" si="766"/>
        <v>7.5266363636363645</v>
      </c>
      <c r="CT1103" s="167">
        <f t="shared" si="767"/>
        <v>7.5302272727272728</v>
      </c>
    </row>
    <row r="1104" spans="2:98">
      <c r="B1104" s="167">
        <f t="shared" si="768"/>
        <v>1101</v>
      </c>
      <c r="C1104" s="167">
        <v>66060</v>
      </c>
      <c r="D1104" s="169">
        <v>42.35</v>
      </c>
      <c r="E1104" s="167">
        <v>-154.61600000000001</v>
      </c>
      <c r="F1104" s="167">
        <v>-159.16800000000001</v>
      </c>
      <c r="G1104" s="167">
        <f t="shared" si="749"/>
        <v>7.0280000000000005</v>
      </c>
      <c r="H1104" s="167">
        <f t="shared" si="750"/>
        <v>7.234909090909091</v>
      </c>
      <c r="J1104" s="167">
        <f t="shared" si="769"/>
        <v>18.350000000000001</v>
      </c>
      <c r="K1104" s="167">
        <f t="shared" si="751"/>
        <v>-2.5769333333333337</v>
      </c>
      <c r="L1104" s="167">
        <f t="shared" si="789"/>
        <v>-2680.6000166666699</v>
      </c>
      <c r="M1104" s="167">
        <f t="shared" si="770"/>
        <v>21444.80013333336</v>
      </c>
      <c r="N1104" s="167">
        <f t="shared" si="752"/>
        <v>-2.6528</v>
      </c>
      <c r="O1104" s="167">
        <f t="shared" si="786"/>
        <v>-2632.6842333333339</v>
      </c>
      <c r="P1104" s="167">
        <f t="shared" si="771"/>
        <v>21061.473866666671</v>
      </c>
      <c r="Q1104" s="167">
        <f t="shared" si="772"/>
        <v>21253.137000000017</v>
      </c>
      <c r="W1104" s="167">
        <v>66060</v>
      </c>
      <c r="Y1104" s="169">
        <f t="shared" si="773"/>
        <v>42.35</v>
      </c>
      <c r="Z1104" s="167">
        <v>-208.28299999999999</v>
      </c>
      <c r="AA1104" s="167">
        <v>-187.35400000000001</v>
      </c>
      <c r="AB1104" s="167">
        <f t="shared" si="753"/>
        <v>9.46740909090909</v>
      </c>
      <c r="AC1104" s="167">
        <f t="shared" si="754"/>
        <v>8.5160909090909094</v>
      </c>
      <c r="AD1104" s="167">
        <f t="shared" si="774"/>
        <v>-197.8185</v>
      </c>
      <c r="AF1104" s="167">
        <f t="shared" si="748"/>
        <v>18.350000000000001</v>
      </c>
      <c r="AG1104" s="167">
        <f t="shared" si="775"/>
        <v>-3.4713833333333333</v>
      </c>
      <c r="AH1104" s="167">
        <f t="shared" si="790"/>
        <v>-3393.4602166666696</v>
      </c>
      <c r="AI1104" s="167">
        <f t="shared" si="776"/>
        <v>27147.681733333357</v>
      </c>
      <c r="AJ1104" s="167">
        <f t="shared" si="777"/>
        <v>-3.1225666666666667</v>
      </c>
      <c r="AK1104" s="167">
        <f t="shared" si="791"/>
        <v>-3156.9214000000061</v>
      </c>
      <c r="AL1104" s="167">
        <f t="shared" si="778"/>
        <v>25255.371200000049</v>
      </c>
      <c r="AM1104" s="167">
        <f t="shared" si="779"/>
        <v>26201.526466666703</v>
      </c>
      <c r="AR1104" s="167">
        <v>66060</v>
      </c>
      <c r="AS1104" s="169">
        <f t="shared" si="755"/>
        <v>42.35</v>
      </c>
      <c r="AT1104" s="167">
        <v>-178.917</v>
      </c>
      <c r="AU1104" s="167">
        <v>-238.42500000000001</v>
      </c>
      <c r="AV1104" s="167">
        <f t="shared" si="756"/>
        <v>8.1325909090909096</v>
      </c>
      <c r="AW1104" s="167">
        <f t="shared" si="757"/>
        <v>10.8375</v>
      </c>
      <c r="AY1104" s="167">
        <f t="shared" si="780"/>
        <v>18.350000000000001</v>
      </c>
      <c r="AZ1104" s="167">
        <f t="shared" si="781"/>
        <v>-2.9819499999999999</v>
      </c>
      <c r="BA1104" s="167">
        <f t="shared" si="787"/>
        <v>-3086.9610666666695</v>
      </c>
      <c r="BB1104" s="167">
        <f t="shared" si="782"/>
        <v>24695.688533333356</v>
      </c>
      <c r="BC1104" s="167">
        <f t="shared" si="783"/>
        <v>-3.9737500000000003</v>
      </c>
      <c r="BD1104" s="167">
        <f t="shared" si="788"/>
        <v>-4397.7356166666641</v>
      </c>
      <c r="BE1104" s="167">
        <f t="shared" si="784"/>
        <v>35181.884933333313</v>
      </c>
      <c r="BF1104" s="167">
        <f t="shared" si="785"/>
        <v>29938.786733333334</v>
      </c>
      <c r="BK1104" s="167">
        <v>66060</v>
      </c>
      <c r="BL1104" s="169">
        <v>42.35</v>
      </c>
      <c r="BM1104" s="167">
        <v>-126.857</v>
      </c>
      <c r="BN1104" s="167">
        <v>-157.54900000000001</v>
      </c>
      <c r="BO1104" s="167">
        <f t="shared" si="758"/>
        <v>5.7662272727272725</v>
      </c>
      <c r="BP1104" s="167">
        <f t="shared" si="759"/>
        <v>7.1613181818181824</v>
      </c>
      <c r="BU1104" s="167">
        <v>66060</v>
      </c>
      <c r="BV1104" s="169">
        <v>42.35</v>
      </c>
      <c r="BW1104" s="167">
        <v>-125.764</v>
      </c>
      <c r="BX1104" s="167">
        <v>-143.58099999999999</v>
      </c>
      <c r="BY1104" s="167">
        <f t="shared" si="760"/>
        <v>5.7165454545454546</v>
      </c>
      <c r="BZ1104" s="167">
        <f t="shared" si="761"/>
        <v>6.5264090909090902</v>
      </c>
      <c r="CE1104" s="167">
        <v>66060</v>
      </c>
      <c r="CF1104" s="169">
        <f t="shared" si="762"/>
        <v>42.35</v>
      </c>
      <c r="CG1104" s="167">
        <v>-72.765000000000001</v>
      </c>
      <c r="CH1104" s="167">
        <v>-132.827</v>
      </c>
      <c r="CI1104" s="167">
        <f t="shared" si="763"/>
        <v>3.3075000000000001</v>
      </c>
      <c r="CJ1104" s="167">
        <f t="shared" si="764"/>
        <v>6.037590909090909</v>
      </c>
      <c r="CO1104" s="167">
        <v>66060</v>
      </c>
      <c r="CP1104" s="169">
        <f t="shared" si="765"/>
        <v>42.35</v>
      </c>
      <c r="CQ1104" s="167">
        <v>-162.27500000000001</v>
      </c>
      <c r="CR1104" s="167">
        <v>-164.40100000000001</v>
      </c>
      <c r="CS1104" s="167">
        <f t="shared" si="766"/>
        <v>7.3761363636363635</v>
      </c>
      <c r="CT1104" s="167">
        <f t="shared" si="767"/>
        <v>7.4727727272727273</v>
      </c>
    </row>
    <row r="1105" spans="2:98">
      <c r="B1105" s="167">
        <f t="shared" si="768"/>
        <v>1102</v>
      </c>
      <c r="C1105" s="167">
        <v>66120</v>
      </c>
      <c r="D1105" s="169">
        <v>42.366666666666667</v>
      </c>
      <c r="E1105" s="167">
        <v>-154.46199999999999</v>
      </c>
      <c r="F1105" s="167">
        <v>-158.41399999999999</v>
      </c>
      <c r="G1105" s="167">
        <f t="shared" si="749"/>
        <v>7.0209999999999999</v>
      </c>
      <c r="H1105" s="167">
        <f t="shared" si="750"/>
        <v>7.2006363636363631</v>
      </c>
      <c r="J1105" s="167">
        <f t="shared" si="769"/>
        <v>18.366666666666667</v>
      </c>
      <c r="K1105" s="167">
        <f t="shared" si="751"/>
        <v>-2.5743666666666662</v>
      </c>
      <c r="L1105" s="167">
        <f t="shared" si="789"/>
        <v>-2683.1743833333367</v>
      </c>
      <c r="M1105" s="167">
        <f t="shared" si="770"/>
        <v>21465.395066666693</v>
      </c>
      <c r="N1105" s="167">
        <f t="shared" si="752"/>
        <v>-2.6402333333333332</v>
      </c>
      <c r="O1105" s="167">
        <f t="shared" si="786"/>
        <v>-2635.3244666666674</v>
      </c>
      <c r="P1105" s="167">
        <f t="shared" si="771"/>
        <v>21082.595733333339</v>
      </c>
      <c r="Q1105" s="167">
        <f t="shared" si="772"/>
        <v>21273.995400000014</v>
      </c>
      <c r="W1105" s="167">
        <v>66120</v>
      </c>
      <c r="Y1105" s="169">
        <f t="shared" si="773"/>
        <v>42.366666666666667</v>
      </c>
      <c r="Z1105" s="167">
        <v>-207.39599999999999</v>
      </c>
      <c r="AA1105" s="167">
        <v>-190.49799999999999</v>
      </c>
      <c r="AB1105" s="167">
        <f t="shared" si="753"/>
        <v>9.427090909090909</v>
      </c>
      <c r="AC1105" s="167">
        <f t="shared" si="754"/>
        <v>8.6589999999999989</v>
      </c>
      <c r="AD1105" s="167">
        <f t="shared" si="774"/>
        <v>-198.947</v>
      </c>
      <c r="AF1105" s="167">
        <f t="shared" si="748"/>
        <v>18.366666666666667</v>
      </c>
      <c r="AG1105" s="167">
        <f t="shared" si="775"/>
        <v>-3.4565999999999999</v>
      </c>
      <c r="AH1105" s="167">
        <f t="shared" si="790"/>
        <v>-3396.9168166666695</v>
      </c>
      <c r="AI1105" s="167">
        <f t="shared" si="776"/>
        <v>27175.334533333356</v>
      </c>
      <c r="AJ1105" s="167">
        <f t="shared" si="777"/>
        <v>-3.1749666666666663</v>
      </c>
      <c r="AK1105" s="167">
        <f t="shared" si="791"/>
        <v>-3160.0963666666726</v>
      </c>
      <c r="AL1105" s="167">
        <f t="shared" si="778"/>
        <v>25280.770933333381</v>
      </c>
      <c r="AM1105" s="167">
        <f t="shared" si="779"/>
        <v>26228.052733333367</v>
      </c>
      <c r="AR1105" s="167">
        <v>66120</v>
      </c>
      <c r="AS1105" s="169">
        <f t="shared" si="755"/>
        <v>42.366666666666667</v>
      </c>
      <c r="AT1105" s="167">
        <v>-182.16200000000001</v>
      </c>
      <c r="AU1105" s="167">
        <v>-240.72399999999999</v>
      </c>
      <c r="AV1105" s="167">
        <f t="shared" si="756"/>
        <v>8.2800909090909087</v>
      </c>
      <c r="AW1105" s="167">
        <f t="shared" si="757"/>
        <v>10.942</v>
      </c>
      <c r="AY1105" s="167">
        <f t="shared" si="780"/>
        <v>18.366666666666667</v>
      </c>
      <c r="AZ1105" s="167">
        <f t="shared" si="781"/>
        <v>-3.0360333333333336</v>
      </c>
      <c r="BA1105" s="167">
        <f t="shared" si="787"/>
        <v>-3089.9971000000028</v>
      </c>
      <c r="BB1105" s="167">
        <f t="shared" si="782"/>
        <v>24719.976800000022</v>
      </c>
      <c r="BC1105" s="167">
        <f t="shared" si="783"/>
        <v>-4.0120666666666667</v>
      </c>
      <c r="BD1105" s="167">
        <f t="shared" si="788"/>
        <v>-4401.7476833333303</v>
      </c>
      <c r="BE1105" s="167">
        <f t="shared" si="784"/>
        <v>35213.981466666643</v>
      </c>
      <c r="BF1105" s="167">
        <f t="shared" si="785"/>
        <v>29966.979133333334</v>
      </c>
      <c r="BK1105" s="167">
        <v>66120</v>
      </c>
      <c r="BL1105" s="169">
        <v>42.366666666666667</v>
      </c>
      <c r="BM1105" s="167">
        <v>-129.29499999999999</v>
      </c>
      <c r="BN1105" s="167">
        <v>-157.333</v>
      </c>
      <c r="BO1105" s="167">
        <f t="shared" si="758"/>
        <v>5.8770454545454536</v>
      </c>
      <c r="BP1105" s="167">
        <f t="shared" si="759"/>
        <v>7.1514999999999995</v>
      </c>
      <c r="BU1105" s="167">
        <v>66120</v>
      </c>
      <c r="BV1105" s="169">
        <v>42.366666666666667</v>
      </c>
      <c r="BW1105" s="167">
        <v>-126.751</v>
      </c>
      <c r="BX1105" s="167">
        <v>-142.58000000000001</v>
      </c>
      <c r="BY1105" s="167">
        <f t="shared" si="760"/>
        <v>5.7614090909090914</v>
      </c>
      <c r="BZ1105" s="167">
        <f t="shared" si="761"/>
        <v>6.4809090909090914</v>
      </c>
      <c r="CE1105" s="167">
        <v>66120</v>
      </c>
      <c r="CF1105" s="169">
        <f t="shared" si="762"/>
        <v>42.366666666666667</v>
      </c>
      <c r="CG1105" s="167">
        <v>-72.433000000000007</v>
      </c>
      <c r="CH1105" s="167">
        <v>-132.59200000000001</v>
      </c>
      <c r="CI1105" s="167">
        <f t="shared" si="763"/>
        <v>3.2924090909090911</v>
      </c>
      <c r="CJ1105" s="167">
        <f t="shared" si="764"/>
        <v>6.0269090909090917</v>
      </c>
      <c r="CO1105" s="167">
        <v>66120</v>
      </c>
      <c r="CP1105" s="169">
        <f t="shared" si="765"/>
        <v>42.366666666666667</v>
      </c>
      <c r="CQ1105" s="167">
        <v>-163.62899999999999</v>
      </c>
      <c r="CR1105" s="167">
        <v>-166.92400000000001</v>
      </c>
      <c r="CS1105" s="167">
        <f t="shared" si="766"/>
        <v>7.4376818181818178</v>
      </c>
      <c r="CT1105" s="167">
        <f t="shared" si="767"/>
        <v>7.5874545454545457</v>
      </c>
    </row>
    <row r="1106" spans="2:98">
      <c r="B1106" s="167">
        <f t="shared" si="768"/>
        <v>1103</v>
      </c>
      <c r="C1106" s="167">
        <v>66180</v>
      </c>
      <c r="D1106" s="169">
        <v>42.383333333333333</v>
      </c>
      <c r="E1106" s="167">
        <v>-152.77500000000001</v>
      </c>
      <c r="F1106" s="167">
        <v>-159.06</v>
      </c>
      <c r="G1106" s="167">
        <f t="shared" si="749"/>
        <v>6.9443181818181818</v>
      </c>
      <c r="H1106" s="167">
        <f t="shared" si="750"/>
        <v>7.23</v>
      </c>
      <c r="J1106" s="167">
        <f t="shared" si="769"/>
        <v>18.383333333333333</v>
      </c>
      <c r="K1106" s="167">
        <f t="shared" si="751"/>
        <v>-2.5462500000000001</v>
      </c>
      <c r="L1106" s="167">
        <f t="shared" si="789"/>
        <v>-2685.7206333333365</v>
      </c>
      <c r="M1106" s="167">
        <f t="shared" si="770"/>
        <v>21485.765066666692</v>
      </c>
      <c r="N1106" s="167">
        <f t="shared" si="752"/>
        <v>-2.6509999999999998</v>
      </c>
      <c r="O1106" s="167">
        <f t="shared" si="786"/>
        <v>-2637.9754666666672</v>
      </c>
      <c r="P1106" s="167">
        <f t="shared" si="771"/>
        <v>21103.803733333338</v>
      </c>
      <c r="Q1106" s="167">
        <f t="shared" si="772"/>
        <v>21294.784400000015</v>
      </c>
      <c r="W1106" s="167">
        <v>66180</v>
      </c>
      <c r="Y1106" s="169">
        <f t="shared" si="773"/>
        <v>42.383333333333333</v>
      </c>
      <c r="Z1106" s="167">
        <v>-208.14599999999999</v>
      </c>
      <c r="AA1106" s="167">
        <v>-189.74100000000001</v>
      </c>
      <c r="AB1106" s="167">
        <f t="shared" si="753"/>
        <v>9.4611818181818172</v>
      </c>
      <c r="AC1106" s="167">
        <f t="shared" si="754"/>
        <v>8.6245909090909105</v>
      </c>
      <c r="AD1106" s="167">
        <f t="shared" si="774"/>
        <v>-198.9435</v>
      </c>
      <c r="AF1106" s="167">
        <f t="shared" si="748"/>
        <v>18.383333333333333</v>
      </c>
      <c r="AG1106" s="167">
        <f t="shared" si="775"/>
        <v>-3.4690999999999996</v>
      </c>
      <c r="AH1106" s="167">
        <f t="shared" si="790"/>
        <v>-3400.3859166666693</v>
      </c>
      <c r="AI1106" s="167">
        <f t="shared" si="776"/>
        <v>27203.087333333355</v>
      </c>
      <c r="AJ1106" s="167">
        <f t="shared" si="777"/>
        <v>-3.16235</v>
      </c>
      <c r="AK1106" s="167">
        <f t="shared" si="791"/>
        <v>-3163.2587166666726</v>
      </c>
      <c r="AL1106" s="167">
        <f t="shared" si="778"/>
        <v>25306.069733333381</v>
      </c>
      <c r="AM1106" s="167">
        <f t="shared" si="779"/>
        <v>26254.57853333337</v>
      </c>
      <c r="AR1106" s="167">
        <v>66180</v>
      </c>
      <c r="AS1106" s="169">
        <f t="shared" si="755"/>
        <v>42.383333333333333</v>
      </c>
      <c r="AT1106" s="167">
        <v>-181.041</v>
      </c>
      <c r="AU1106" s="167">
        <v>-237.56800000000001</v>
      </c>
      <c r="AV1106" s="167">
        <f t="shared" si="756"/>
        <v>8.2291363636363641</v>
      </c>
      <c r="AW1106" s="167">
        <f t="shared" si="757"/>
        <v>10.798545454545454</v>
      </c>
      <c r="AY1106" s="167">
        <f t="shared" si="780"/>
        <v>18.383333333333333</v>
      </c>
      <c r="AZ1106" s="167">
        <f t="shared" si="781"/>
        <v>-3.01735</v>
      </c>
      <c r="BA1106" s="167">
        <f t="shared" si="787"/>
        <v>-3093.0144500000029</v>
      </c>
      <c r="BB1106" s="167">
        <f t="shared" si="782"/>
        <v>24744.115600000023</v>
      </c>
      <c r="BC1106" s="167">
        <f t="shared" si="783"/>
        <v>-3.9594666666666667</v>
      </c>
      <c r="BD1106" s="167">
        <f t="shared" si="788"/>
        <v>-4405.7071499999965</v>
      </c>
      <c r="BE1106" s="167">
        <f t="shared" si="784"/>
        <v>35245.657199999972</v>
      </c>
      <c r="BF1106" s="167">
        <f t="shared" si="785"/>
        <v>29994.886399999996</v>
      </c>
      <c r="BK1106" s="167">
        <v>66180</v>
      </c>
      <c r="BL1106" s="169">
        <v>42.383333333333333</v>
      </c>
      <c r="BM1106" s="167">
        <v>-126.333</v>
      </c>
      <c r="BN1106" s="167">
        <v>-155.15700000000001</v>
      </c>
      <c r="BO1106" s="167">
        <f t="shared" si="758"/>
        <v>5.7424090909090912</v>
      </c>
      <c r="BP1106" s="167">
        <f t="shared" si="759"/>
        <v>7.0525909090909096</v>
      </c>
      <c r="BU1106" s="167">
        <v>66180</v>
      </c>
      <c r="BV1106" s="169">
        <v>42.383333333333333</v>
      </c>
      <c r="BW1106" s="167">
        <v>-126.566</v>
      </c>
      <c r="BX1106" s="167">
        <v>-143.70500000000001</v>
      </c>
      <c r="BY1106" s="167">
        <f t="shared" si="760"/>
        <v>5.7530000000000001</v>
      </c>
      <c r="BZ1106" s="167">
        <f t="shared" si="761"/>
        <v>6.5320454545454547</v>
      </c>
      <c r="CE1106" s="167">
        <v>66180</v>
      </c>
      <c r="CF1106" s="169">
        <f t="shared" si="762"/>
        <v>42.383333333333333</v>
      </c>
      <c r="CG1106" s="167">
        <v>-72.712999999999994</v>
      </c>
      <c r="CH1106" s="167">
        <v>-133.136</v>
      </c>
      <c r="CI1106" s="167">
        <f t="shared" si="763"/>
        <v>3.3051363636363633</v>
      </c>
      <c r="CJ1106" s="167">
        <f t="shared" si="764"/>
        <v>6.051636363636363</v>
      </c>
      <c r="CO1106" s="167">
        <v>66180</v>
      </c>
      <c r="CP1106" s="169">
        <f t="shared" si="765"/>
        <v>42.383333333333333</v>
      </c>
      <c r="CQ1106" s="167">
        <v>-163.429</v>
      </c>
      <c r="CR1106" s="167">
        <v>-165.482</v>
      </c>
      <c r="CS1106" s="167">
        <f t="shared" si="766"/>
        <v>7.428590909090909</v>
      </c>
      <c r="CT1106" s="167">
        <f t="shared" si="767"/>
        <v>7.5219090909090909</v>
      </c>
    </row>
    <row r="1107" spans="2:98">
      <c r="B1107" s="167">
        <f t="shared" si="768"/>
        <v>1104</v>
      </c>
      <c r="C1107" s="167">
        <v>66240</v>
      </c>
      <c r="D1107" s="169">
        <v>42.4</v>
      </c>
      <c r="E1107" s="167">
        <v>-153.84899999999999</v>
      </c>
      <c r="F1107" s="167">
        <v>-157.73599999999999</v>
      </c>
      <c r="G1107" s="167">
        <f t="shared" si="749"/>
        <v>6.9931363636363635</v>
      </c>
      <c r="H1107" s="167">
        <f t="shared" si="750"/>
        <v>7.1698181818181812</v>
      </c>
      <c r="J1107" s="167">
        <f t="shared" si="769"/>
        <v>18.399999999999999</v>
      </c>
      <c r="K1107" s="167">
        <f t="shared" si="751"/>
        <v>-2.5641499999999997</v>
      </c>
      <c r="L1107" s="167">
        <f t="shared" si="789"/>
        <v>-2688.2847833333367</v>
      </c>
      <c r="M1107" s="167">
        <f t="shared" si="770"/>
        <v>21506.278266666694</v>
      </c>
      <c r="N1107" s="167">
        <f t="shared" si="752"/>
        <v>-2.6289333333333333</v>
      </c>
      <c r="O1107" s="167">
        <f t="shared" si="786"/>
        <v>-2640.6044000000006</v>
      </c>
      <c r="P1107" s="167">
        <f t="shared" si="771"/>
        <v>21124.835200000005</v>
      </c>
      <c r="Q1107" s="167">
        <f t="shared" si="772"/>
        <v>21315.556733333349</v>
      </c>
      <c r="W1107" s="167">
        <v>66240</v>
      </c>
      <c r="Y1107" s="169">
        <f t="shared" si="773"/>
        <v>42.4</v>
      </c>
      <c r="Z1107" s="167">
        <v>-210.08500000000001</v>
      </c>
      <c r="AA1107" s="167">
        <v>-190.084</v>
      </c>
      <c r="AB1107" s="167">
        <f t="shared" si="753"/>
        <v>9.5493181818181814</v>
      </c>
      <c r="AC1107" s="167">
        <f t="shared" si="754"/>
        <v>8.6401818181818175</v>
      </c>
      <c r="AD1107" s="167">
        <f t="shared" si="774"/>
        <v>-200.08449999999999</v>
      </c>
      <c r="AF1107" s="167">
        <f t="shared" si="748"/>
        <v>18.399999999999999</v>
      </c>
      <c r="AG1107" s="167">
        <f t="shared" si="775"/>
        <v>-3.5014166666666666</v>
      </c>
      <c r="AH1107" s="167">
        <f t="shared" si="790"/>
        <v>-3403.8873333333358</v>
      </c>
      <c r="AI1107" s="167">
        <f t="shared" si="776"/>
        <v>27231.098666666687</v>
      </c>
      <c r="AJ1107" s="167">
        <f t="shared" si="777"/>
        <v>-3.1680666666666668</v>
      </c>
      <c r="AK1107" s="167">
        <f t="shared" si="791"/>
        <v>-3166.4267833333392</v>
      </c>
      <c r="AL1107" s="167">
        <f t="shared" si="778"/>
        <v>25331.414266666714</v>
      </c>
      <c r="AM1107" s="167">
        <f t="shared" si="779"/>
        <v>26281.256466666702</v>
      </c>
      <c r="AR1107" s="167">
        <v>66240</v>
      </c>
      <c r="AS1107" s="169">
        <f t="shared" si="755"/>
        <v>42.4</v>
      </c>
      <c r="AT1107" s="167">
        <v>-180.5</v>
      </c>
      <c r="AU1107" s="167">
        <v>-242.66300000000001</v>
      </c>
      <c r="AV1107" s="167">
        <f t="shared" si="756"/>
        <v>8.204545454545455</v>
      </c>
      <c r="AW1107" s="167">
        <f t="shared" si="757"/>
        <v>11.030136363636364</v>
      </c>
      <c r="AY1107" s="167">
        <f t="shared" si="780"/>
        <v>18.399999999999999</v>
      </c>
      <c r="AZ1107" s="167">
        <f t="shared" si="781"/>
        <v>-3.0083333333333333</v>
      </c>
      <c r="BA1107" s="167">
        <f t="shared" si="787"/>
        <v>-3096.0227833333361</v>
      </c>
      <c r="BB1107" s="167">
        <f t="shared" si="782"/>
        <v>24768.182266666689</v>
      </c>
      <c r="BC1107" s="167">
        <f t="shared" si="783"/>
        <v>-4.0443833333333332</v>
      </c>
      <c r="BD1107" s="167">
        <f t="shared" si="788"/>
        <v>-4409.7515333333295</v>
      </c>
      <c r="BE1107" s="167">
        <f t="shared" si="784"/>
        <v>35278.012266666636</v>
      </c>
      <c r="BF1107" s="167">
        <f t="shared" si="785"/>
        <v>30023.097266666664</v>
      </c>
      <c r="BK1107" s="167">
        <v>66240</v>
      </c>
      <c r="BL1107" s="169">
        <v>42.4</v>
      </c>
      <c r="BM1107" s="167">
        <v>-127.336</v>
      </c>
      <c r="BN1107" s="167">
        <v>-154.27699999999999</v>
      </c>
      <c r="BO1107" s="167">
        <f t="shared" si="758"/>
        <v>5.7880000000000003</v>
      </c>
      <c r="BP1107" s="167">
        <f t="shared" si="759"/>
        <v>7.0125909090909087</v>
      </c>
      <c r="BU1107" s="167">
        <v>66240</v>
      </c>
      <c r="BV1107" s="169">
        <v>42.4</v>
      </c>
      <c r="BW1107" s="167">
        <v>-127.754</v>
      </c>
      <c r="BX1107" s="167">
        <v>-142.87299999999999</v>
      </c>
      <c r="BY1107" s="167">
        <f t="shared" si="760"/>
        <v>5.8070000000000004</v>
      </c>
      <c r="BZ1107" s="167">
        <f t="shared" si="761"/>
        <v>6.4942272727272723</v>
      </c>
      <c r="CE1107" s="167">
        <v>66240</v>
      </c>
      <c r="CF1107" s="169">
        <f t="shared" si="762"/>
        <v>42.4</v>
      </c>
      <c r="CG1107" s="167">
        <v>-72.736000000000004</v>
      </c>
      <c r="CH1107" s="167">
        <v>-133.161</v>
      </c>
      <c r="CI1107" s="167">
        <f t="shared" si="763"/>
        <v>3.3061818181818183</v>
      </c>
      <c r="CJ1107" s="167">
        <f t="shared" si="764"/>
        <v>6.0527727272727274</v>
      </c>
      <c r="CO1107" s="167">
        <v>66240</v>
      </c>
      <c r="CP1107" s="169">
        <f t="shared" si="765"/>
        <v>42.4</v>
      </c>
      <c r="CQ1107" s="167">
        <v>-162.708</v>
      </c>
      <c r="CR1107" s="167">
        <v>-165.25700000000001</v>
      </c>
      <c r="CS1107" s="167">
        <f t="shared" si="766"/>
        <v>7.3958181818181821</v>
      </c>
      <c r="CT1107" s="167">
        <f t="shared" si="767"/>
        <v>7.5116818181818186</v>
      </c>
    </row>
    <row r="1108" spans="2:98">
      <c r="B1108" s="167">
        <f t="shared" si="768"/>
        <v>1105</v>
      </c>
      <c r="C1108" s="167">
        <v>66300</v>
      </c>
      <c r="D1108" s="169">
        <v>42.416666666666671</v>
      </c>
      <c r="E1108" s="167">
        <v>-152.62200000000001</v>
      </c>
      <c r="F1108" s="167">
        <v>-158.26</v>
      </c>
      <c r="G1108" s="167">
        <f t="shared" si="749"/>
        <v>6.9373636363636368</v>
      </c>
      <c r="H1108" s="167">
        <f t="shared" si="750"/>
        <v>7.1936363636363634</v>
      </c>
      <c r="J1108" s="167">
        <f t="shared" si="769"/>
        <v>18.416666666666668</v>
      </c>
      <c r="K1108" s="167">
        <f t="shared" si="751"/>
        <v>-2.5437000000000003</v>
      </c>
      <c r="L1108" s="167">
        <f t="shared" si="789"/>
        <v>-2690.8284833333369</v>
      </c>
      <c r="M1108" s="167">
        <f t="shared" si="770"/>
        <v>21526.627866666695</v>
      </c>
      <c r="N1108" s="167">
        <f t="shared" si="752"/>
        <v>-2.6376666666666666</v>
      </c>
      <c r="O1108" s="167">
        <f t="shared" si="786"/>
        <v>-2643.2420666666671</v>
      </c>
      <c r="P1108" s="167">
        <f t="shared" si="771"/>
        <v>21145.936533333337</v>
      </c>
      <c r="Q1108" s="167">
        <f t="shared" si="772"/>
        <v>21336.282200000016</v>
      </c>
      <c r="W1108" s="167">
        <v>66300</v>
      </c>
      <c r="Y1108" s="169">
        <f t="shared" si="773"/>
        <v>42.416666666666671</v>
      </c>
      <c r="Z1108" s="167">
        <v>-211.226</v>
      </c>
      <c r="AA1108" s="167">
        <v>-191.03399999999999</v>
      </c>
      <c r="AB1108" s="167">
        <f t="shared" si="753"/>
        <v>9.6011818181818178</v>
      </c>
      <c r="AC1108" s="167">
        <f t="shared" si="754"/>
        <v>8.6833636363636355</v>
      </c>
      <c r="AD1108" s="167">
        <f t="shared" si="774"/>
        <v>-201.13</v>
      </c>
      <c r="AF1108" s="167">
        <f t="shared" si="748"/>
        <v>18.416666666666668</v>
      </c>
      <c r="AG1108" s="167">
        <f t="shared" si="775"/>
        <v>-3.5204333333333331</v>
      </c>
      <c r="AH1108" s="167">
        <f t="shared" si="790"/>
        <v>-3407.407766666669</v>
      </c>
      <c r="AI1108" s="167">
        <f t="shared" si="776"/>
        <v>27259.262133333352</v>
      </c>
      <c r="AJ1108" s="167">
        <f t="shared" si="777"/>
        <v>-3.1839</v>
      </c>
      <c r="AK1108" s="167">
        <f t="shared" si="791"/>
        <v>-3169.6106833333392</v>
      </c>
      <c r="AL1108" s="167">
        <f t="shared" si="778"/>
        <v>25356.885466666714</v>
      </c>
      <c r="AM1108" s="167">
        <f t="shared" si="779"/>
        <v>26308.073800000035</v>
      </c>
      <c r="AR1108" s="167">
        <v>66300</v>
      </c>
      <c r="AS1108" s="169">
        <f t="shared" si="755"/>
        <v>42.416666666666671</v>
      </c>
      <c r="AT1108" s="167">
        <v>-178.01300000000001</v>
      </c>
      <c r="AU1108" s="167">
        <v>-240.24299999999999</v>
      </c>
      <c r="AV1108" s="167">
        <f t="shared" si="756"/>
        <v>8.0914999999999999</v>
      </c>
      <c r="AW1108" s="167">
        <f t="shared" si="757"/>
        <v>10.920136363636363</v>
      </c>
      <c r="AY1108" s="167">
        <f t="shared" si="780"/>
        <v>18.416666666666668</v>
      </c>
      <c r="AZ1108" s="167">
        <f t="shared" si="781"/>
        <v>-2.9668833333333335</v>
      </c>
      <c r="BA1108" s="167">
        <f t="shared" si="787"/>
        <v>-3098.9896666666696</v>
      </c>
      <c r="BB1108" s="167">
        <f t="shared" si="782"/>
        <v>24791.917333333357</v>
      </c>
      <c r="BC1108" s="167">
        <f t="shared" si="783"/>
        <v>-4.0040499999999994</v>
      </c>
      <c r="BD1108" s="167">
        <f t="shared" si="788"/>
        <v>-4413.755583333329</v>
      </c>
      <c r="BE1108" s="167">
        <f t="shared" si="784"/>
        <v>35310.044666666632</v>
      </c>
      <c r="BF1108" s="167">
        <f t="shared" si="785"/>
        <v>30050.980999999992</v>
      </c>
      <c r="BK1108" s="167">
        <v>66300</v>
      </c>
      <c r="BL1108" s="169">
        <v>42.416666666666671</v>
      </c>
      <c r="BM1108" s="167">
        <v>-128.43100000000001</v>
      </c>
      <c r="BN1108" s="167">
        <v>-155.697</v>
      </c>
      <c r="BO1108" s="167">
        <f t="shared" si="758"/>
        <v>5.8377727272727276</v>
      </c>
      <c r="BP1108" s="167">
        <f t="shared" si="759"/>
        <v>7.077136363636364</v>
      </c>
      <c r="BU1108" s="167">
        <v>66300</v>
      </c>
      <c r="BV1108" s="169">
        <v>42.416666666666671</v>
      </c>
      <c r="BW1108" s="167">
        <v>-127.014</v>
      </c>
      <c r="BX1108" s="167">
        <v>-143.96600000000001</v>
      </c>
      <c r="BY1108" s="167">
        <f t="shared" si="760"/>
        <v>5.7733636363636363</v>
      </c>
      <c r="BZ1108" s="167">
        <f t="shared" si="761"/>
        <v>6.5439090909090911</v>
      </c>
      <c r="CE1108" s="167">
        <v>66300</v>
      </c>
      <c r="CF1108" s="169">
        <f t="shared" si="762"/>
        <v>42.416666666666671</v>
      </c>
      <c r="CG1108" s="167">
        <v>-72.992999999999995</v>
      </c>
      <c r="CH1108" s="167">
        <v>-132.34299999999999</v>
      </c>
      <c r="CI1108" s="167">
        <f t="shared" si="763"/>
        <v>3.317863636363636</v>
      </c>
      <c r="CJ1108" s="167">
        <f t="shared" si="764"/>
        <v>6.0155909090909088</v>
      </c>
      <c r="CO1108" s="167">
        <v>66300</v>
      </c>
      <c r="CP1108" s="169">
        <f t="shared" si="765"/>
        <v>42.416666666666671</v>
      </c>
      <c r="CQ1108" s="167">
        <v>-164.80199999999999</v>
      </c>
      <c r="CR1108" s="167">
        <v>-165.11500000000001</v>
      </c>
      <c r="CS1108" s="167">
        <f t="shared" si="766"/>
        <v>7.4909999999999997</v>
      </c>
      <c r="CT1108" s="167">
        <f t="shared" si="767"/>
        <v>7.5052272727272733</v>
      </c>
    </row>
    <row r="1109" spans="2:98">
      <c r="B1109" s="167">
        <f t="shared" si="768"/>
        <v>1106</v>
      </c>
      <c r="C1109" s="167">
        <v>66360</v>
      </c>
      <c r="D1109" s="169">
        <v>42.433333333333337</v>
      </c>
      <c r="E1109" s="167">
        <v>-154.15600000000001</v>
      </c>
      <c r="F1109" s="167">
        <v>-157.82900000000001</v>
      </c>
      <c r="G1109" s="167">
        <f t="shared" si="749"/>
        <v>7.007090909090909</v>
      </c>
      <c r="H1109" s="167">
        <f t="shared" si="750"/>
        <v>7.1740454545454551</v>
      </c>
      <c r="J1109" s="167">
        <f t="shared" si="769"/>
        <v>18.433333333333334</v>
      </c>
      <c r="K1109" s="167">
        <f t="shared" si="751"/>
        <v>-2.5692666666666666</v>
      </c>
      <c r="L1109" s="167">
        <f t="shared" si="789"/>
        <v>-2693.3977500000037</v>
      </c>
      <c r="M1109" s="167">
        <f t="shared" si="770"/>
        <v>21547.18200000003</v>
      </c>
      <c r="N1109" s="167">
        <f t="shared" si="752"/>
        <v>-2.6304833333333333</v>
      </c>
      <c r="O1109" s="167">
        <f t="shared" si="786"/>
        <v>-2645.8725500000005</v>
      </c>
      <c r="P1109" s="167">
        <f t="shared" si="771"/>
        <v>21166.980400000004</v>
      </c>
      <c r="Q1109" s="167">
        <f t="shared" si="772"/>
        <v>21357.081200000015</v>
      </c>
      <c r="W1109" s="167">
        <v>66360</v>
      </c>
      <c r="Y1109" s="169">
        <f t="shared" si="773"/>
        <v>42.433333333333337</v>
      </c>
      <c r="Z1109" s="167">
        <v>-213.04599999999999</v>
      </c>
      <c r="AA1109" s="167">
        <v>-191.65199999999999</v>
      </c>
      <c r="AB1109" s="167">
        <f t="shared" si="753"/>
        <v>9.6839090909090899</v>
      </c>
      <c r="AC1109" s="167">
        <f t="shared" si="754"/>
        <v>8.7114545454545453</v>
      </c>
      <c r="AD1109" s="167">
        <f t="shared" si="774"/>
        <v>-202.34899999999999</v>
      </c>
      <c r="AF1109" s="167">
        <f t="shared" ref="AF1109:AF1172" si="792">W1109/60/60</f>
        <v>18.433333333333334</v>
      </c>
      <c r="AG1109" s="167">
        <f t="shared" si="775"/>
        <v>-3.5507666666666666</v>
      </c>
      <c r="AH1109" s="167">
        <f t="shared" si="790"/>
        <v>-3410.9585333333357</v>
      </c>
      <c r="AI1109" s="167">
        <f t="shared" si="776"/>
        <v>27287.668266666686</v>
      </c>
      <c r="AJ1109" s="167">
        <f t="shared" si="777"/>
        <v>-3.1941999999999999</v>
      </c>
      <c r="AK1109" s="167">
        <f t="shared" si="791"/>
        <v>-3172.8048833333391</v>
      </c>
      <c r="AL1109" s="167">
        <f t="shared" si="778"/>
        <v>25382.439066666713</v>
      </c>
      <c r="AM1109" s="167">
        <f t="shared" si="779"/>
        <v>26335.053666666699</v>
      </c>
      <c r="AR1109" s="167">
        <v>66360</v>
      </c>
      <c r="AS1109" s="169">
        <f t="shared" si="755"/>
        <v>42.433333333333337</v>
      </c>
      <c r="AT1109" s="167">
        <v>-184.089</v>
      </c>
      <c r="AU1109" s="167">
        <v>-244.239</v>
      </c>
      <c r="AV1109" s="167">
        <f t="shared" si="756"/>
        <v>8.3676818181818184</v>
      </c>
      <c r="AW1109" s="167">
        <f t="shared" si="757"/>
        <v>11.101772727272728</v>
      </c>
      <c r="AY1109" s="167">
        <f t="shared" si="780"/>
        <v>18.433333333333334</v>
      </c>
      <c r="AZ1109" s="167">
        <f t="shared" si="781"/>
        <v>-3.0681500000000002</v>
      </c>
      <c r="BA1109" s="167">
        <f t="shared" si="787"/>
        <v>-3102.0578166666696</v>
      </c>
      <c r="BB1109" s="167">
        <f t="shared" si="782"/>
        <v>24816.462533333357</v>
      </c>
      <c r="BC1109" s="167">
        <f t="shared" si="783"/>
        <v>-4.0706499999999997</v>
      </c>
      <c r="BD1109" s="167">
        <f t="shared" si="788"/>
        <v>-4417.8262333333287</v>
      </c>
      <c r="BE1109" s="167">
        <f t="shared" si="784"/>
        <v>35342.609866666629</v>
      </c>
      <c r="BF1109" s="167">
        <f t="shared" si="785"/>
        <v>30079.536199999995</v>
      </c>
      <c r="BK1109" s="167">
        <v>66360</v>
      </c>
      <c r="BL1109" s="169">
        <v>42.433333333333337</v>
      </c>
      <c r="BM1109" s="167">
        <v>-126.88800000000001</v>
      </c>
      <c r="BN1109" s="167">
        <v>-157.256</v>
      </c>
      <c r="BO1109" s="167">
        <f t="shared" si="758"/>
        <v>5.7676363636363641</v>
      </c>
      <c r="BP1109" s="167">
        <f t="shared" si="759"/>
        <v>7.1479999999999997</v>
      </c>
      <c r="BU1109" s="167">
        <v>66360</v>
      </c>
      <c r="BV1109" s="169">
        <v>42.433333333333337</v>
      </c>
      <c r="BW1109" s="167">
        <v>-126.41200000000001</v>
      </c>
      <c r="BX1109" s="167">
        <v>-143.02699999999999</v>
      </c>
      <c r="BY1109" s="167">
        <f t="shared" si="760"/>
        <v>5.7460000000000004</v>
      </c>
      <c r="BZ1109" s="167">
        <f t="shared" si="761"/>
        <v>6.501227272727272</v>
      </c>
      <c r="CE1109" s="167">
        <v>66360</v>
      </c>
      <c r="CF1109" s="169">
        <f t="shared" si="762"/>
        <v>42.433333333333337</v>
      </c>
      <c r="CG1109" s="167">
        <v>-72.840999999999994</v>
      </c>
      <c r="CH1109" s="167">
        <v>-131.40100000000001</v>
      </c>
      <c r="CI1109" s="167">
        <f t="shared" si="763"/>
        <v>3.3109545454545453</v>
      </c>
      <c r="CJ1109" s="167">
        <f t="shared" si="764"/>
        <v>5.9727727272727273</v>
      </c>
      <c r="CO1109" s="167">
        <v>66360</v>
      </c>
      <c r="CP1109" s="169">
        <f t="shared" si="765"/>
        <v>42.433333333333337</v>
      </c>
      <c r="CQ1109" s="167">
        <v>-166.471</v>
      </c>
      <c r="CR1109" s="167">
        <v>-163.709</v>
      </c>
      <c r="CS1109" s="167">
        <f t="shared" si="766"/>
        <v>7.5668636363636361</v>
      </c>
      <c r="CT1109" s="167">
        <f t="shared" si="767"/>
        <v>7.4413181818181817</v>
      </c>
    </row>
    <row r="1110" spans="2:98">
      <c r="B1110" s="167">
        <f t="shared" si="768"/>
        <v>1107</v>
      </c>
      <c r="C1110" s="167">
        <v>66420</v>
      </c>
      <c r="D1110" s="169">
        <v>42.45</v>
      </c>
      <c r="E1110" s="167">
        <v>-153.84899999999999</v>
      </c>
      <c r="F1110" s="167">
        <v>-158.81399999999999</v>
      </c>
      <c r="G1110" s="167">
        <f t="shared" si="749"/>
        <v>6.9931363636363635</v>
      </c>
      <c r="H1110" s="167">
        <f t="shared" si="750"/>
        <v>7.2188181818181816</v>
      </c>
      <c r="J1110" s="167">
        <f t="shared" si="769"/>
        <v>18.45</v>
      </c>
      <c r="K1110" s="167">
        <f t="shared" si="751"/>
        <v>-2.5641499999999997</v>
      </c>
      <c r="L1110" s="167">
        <f t="shared" si="789"/>
        <v>-2695.9619000000039</v>
      </c>
      <c r="M1110" s="167">
        <f t="shared" si="770"/>
        <v>21567.695200000031</v>
      </c>
      <c r="N1110" s="167">
        <f t="shared" si="752"/>
        <v>-2.6469</v>
      </c>
      <c r="O1110" s="167">
        <f t="shared" si="786"/>
        <v>-2648.5194500000007</v>
      </c>
      <c r="P1110" s="167">
        <f t="shared" si="771"/>
        <v>21188.155600000006</v>
      </c>
      <c r="Q1110" s="167">
        <f t="shared" si="772"/>
        <v>21377.925400000018</v>
      </c>
      <c r="W1110" s="167">
        <v>66420</v>
      </c>
      <c r="Y1110" s="169">
        <f t="shared" si="773"/>
        <v>42.45</v>
      </c>
      <c r="Z1110" s="167">
        <v>-209.97300000000001</v>
      </c>
      <c r="AA1110" s="167">
        <v>-185.047</v>
      </c>
      <c r="AB1110" s="167">
        <f t="shared" si="753"/>
        <v>9.544227272727273</v>
      </c>
      <c r="AC1110" s="167">
        <f t="shared" si="754"/>
        <v>8.4112272727272721</v>
      </c>
      <c r="AD1110" s="167">
        <f t="shared" si="774"/>
        <v>-197.51</v>
      </c>
      <c r="AF1110" s="167">
        <f t="shared" si="792"/>
        <v>18.45</v>
      </c>
      <c r="AG1110" s="167">
        <f t="shared" si="775"/>
        <v>-3.4995500000000002</v>
      </c>
      <c r="AH1110" s="167">
        <f t="shared" si="790"/>
        <v>-3414.4580833333357</v>
      </c>
      <c r="AI1110" s="167">
        <f t="shared" si="776"/>
        <v>27315.664666666686</v>
      </c>
      <c r="AJ1110" s="167">
        <f t="shared" si="777"/>
        <v>-3.0841166666666666</v>
      </c>
      <c r="AK1110" s="167">
        <f t="shared" si="791"/>
        <v>-3175.889000000006</v>
      </c>
      <c r="AL1110" s="167">
        <f t="shared" si="778"/>
        <v>25407.112000000048</v>
      </c>
      <c r="AM1110" s="167">
        <f t="shared" si="779"/>
        <v>26361.388333333365</v>
      </c>
      <c r="AR1110" s="167">
        <v>66420</v>
      </c>
      <c r="AS1110" s="169">
        <f t="shared" si="755"/>
        <v>42.45</v>
      </c>
      <c r="AT1110" s="167">
        <v>-181.74600000000001</v>
      </c>
      <c r="AU1110" s="167">
        <v>-240.77799999999999</v>
      </c>
      <c r="AV1110" s="167">
        <f t="shared" si="756"/>
        <v>8.261181818181818</v>
      </c>
      <c r="AW1110" s="167">
        <f t="shared" si="757"/>
        <v>10.944454545454546</v>
      </c>
      <c r="AY1110" s="167">
        <f t="shared" si="780"/>
        <v>18.45</v>
      </c>
      <c r="AZ1110" s="167">
        <f t="shared" si="781"/>
        <v>-3.0291000000000001</v>
      </c>
      <c r="BA1110" s="167">
        <f t="shared" si="787"/>
        <v>-3105.0869166666698</v>
      </c>
      <c r="BB1110" s="167">
        <f t="shared" si="782"/>
        <v>24840.695333333359</v>
      </c>
      <c r="BC1110" s="167">
        <f t="shared" si="783"/>
        <v>-4.0129666666666663</v>
      </c>
      <c r="BD1110" s="167">
        <f t="shared" si="788"/>
        <v>-4421.8391999999949</v>
      </c>
      <c r="BE1110" s="167">
        <f t="shared" si="784"/>
        <v>35374.713599999959</v>
      </c>
      <c r="BF1110" s="167">
        <f t="shared" si="785"/>
        <v>30107.704466666659</v>
      </c>
      <c r="BK1110" s="167">
        <v>66420</v>
      </c>
      <c r="BL1110" s="169">
        <v>42.45</v>
      </c>
      <c r="BM1110" s="167">
        <v>-125.608</v>
      </c>
      <c r="BN1110" s="167">
        <v>-158.584</v>
      </c>
      <c r="BO1110" s="167">
        <f t="shared" si="758"/>
        <v>5.7094545454545456</v>
      </c>
      <c r="BP1110" s="167">
        <f t="shared" si="759"/>
        <v>7.2083636363636368</v>
      </c>
      <c r="BU1110" s="167">
        <v>66420</v>
      </c>
      <c r="BV1110" s="169">
        <v>42.45</v>
      </c>
      <c r="BW1110" s="167">
        <v>-126.952</v>
      </c>
      <c r="BX1110" s="167">
        <v>-142.965</v>
      </c>
      <c r="BY1110" s="167">
        <f t="shared" si="760"/>
        <v>5.7705454545454549</v>
      </c>
      <c r="BZ1110" s="167">
        <f t="shared" si="761"/>
        <v>6.4984090909090915</v>
      </c>
      <c r="CE1110" s="167">
        <v>66420</v>
      </c>
      <c r="CF1110" s="169">
        <f t="shared" si="762"/>
        <v>42.45</v>
      </c>
      <c r="CG1110" s="167">
        <v>-72.578000000000003</v>
      </c>
      <c r="CH1110" s="167">
        <v>-131.36199999999999</v>
      </c>
      <c r="CI1110" s="167">
        <f t="shared" si="763"/>
        <v>3.2989999999999999</v>
      </c>
      <c r="CJ1110" s="167">
        <f t="shared" si="764"/>
        <v>5.9710000000000001</v>
      </c>
      <c r="CO1110" s="167">
        <v>66420</v>
      </c>
      <c r="CP1110" s="169">
        <f t="shared" si="765"/>
        <v>42.45</v>
      </c>
      <c r="CQ1110" s="167">
        <v>-166.566</v>
      </c>
      <c r="CR1110" s="167">
        <v>-165.16900000000001</v>
      </c>
      <c r="CS1110" s="167">
        <f t="shared" si="766"/>
        <v>7.5711818181818185</v>
      </c>
      <c r="CT1110" s="167">
        <f t="shared" si="767"/>
        <v>7.507681818181819</v>
      </c>
    </row>
    <row r="1111" spans="2:98">
      <c r="B1111" s="167">
        <f t="shared" si="768"/>
        <v>1108</v>
      </c>
      <c r="C1111" s="167">
        <v>66480</v>
      </c>
      <c r="D1111" s="169">
        <v>42.466666666666669</v>
      </c>
      <c r="E1111" s="167">
        <v>-151.85499999999999</v>
      </c>
      <c r="F1111" s="167">
        <v>-158.583</v>
      </c>
      <c r="G1111" s="167">
        <f t="shared" si="749"/>
        <v>6.9024999999999999</v>
      </c>
      <c r="H1111" s="167">
        <f t="shared" si="750"/>
        <v>7.2083181818181821</v>
      </c>
      <c r="J1111" s="167">
        <f t="shared" si="769"/>
        <v>18.466666666666665</v>
      </c>
      <c r="K1111" s="167">
        <f t="shared" si="751"/>
        <v>-2.5309166666666663</v>
      </c>
      <c r="L1111" s="167">
        <f t="shared" si="789"/>
        <v>-2698.4928166666705</v>
      </c>
      <c r="M1111" s="167">
        <f t="shared" si="770"/>
        <v>21587.942533333364</v>
      </c>
      <c r="N1111" s="167">
        <f t="shared" si="752"/>
        <v>-2.6430500000000001</v>
      </c>
      <c r="O1111" s="167">
        <f t="shared" si="786"/>
        <v>-2651.1625000000008</v>
      </c>
      <c r="P1111" s="167">
        <f t="shared" si="771"/>
        <v>21209.300000000007</v>
      </c>
      <c r="Q1111" s="167">
        <f t="shared" si="772"/>
        <v>21398.621266666683</v>
      </c>
      <c r="W1111" s="167">
        <v>66480</v>
      </c>
      <c r="Y1111" s="169">
        <f t="shared" si="773"/>
        <v>42.466666666666669</v>
      </c>
      <c r="Z1111" s="167">
        <v>-210.97800000000001</v>
      </c>
      <c r="AA1111" s="167">
        <v>-190.024</v>
      </c>
      <c r="AB1111" s="167">
        <f t="shared" si="753"/>
        <v>9.5899090909090905</v>
      </c>
      <c r="AC1111" s="167">
        <f t="shared" si="754"/>
        <v>8.6374545454545455</v>
      </c>
      <c r="AD1111" s="167">
        <f t="shared" si="774"/>
        <v>-200.501</v>
      </c>
      <c r="AF1111" s="167">
        <f t="shared" si="792"/>
        <v>18.466666666666665</v>
      </c>
      <c r="AG1111" s="167">
        <f t="shared" si="775"/>
        <v>-3.5163000000000002</v>
      </c>
      <c r="AH1111" s="167">
        <f t="shared" si="790"/>
        <v>-3417.9743833333355</v>
      </c>
      <c r="AI1111" s="167">
        <f t="shared" si="776"/>
        <v>27343.795066666684</v>
      </c>
      <c r="AJ1111" s="167">
        <f t="shared" si="777"/>
        <v>-3.1670666666666665</v>
      </c>
      <c r="AK1111" s="167">
        <f t="shared" si="791"/>
        <v>-3179.0560666666729</v>
      </c>
      <c r="AL1111" s="167">
        <f t="shared" si="778"/>
        <v>25432.448533333383</v>
      </c>
      <c r="AM1111" s="167">
        <f t="shared" si="779"/>
        <v>26388.121800000034</v>
      </c>
      <c r="AR1111" s="167">
        <v>66480</v>
      </c>
      <c r="AS1111" s="169">
        <f t="shared" si="755"/>
        <v>42.466666666666669</v>
      </c>
      <c r="AT1111" s="167">
        <v>-179.233</v>
      </c>
      <c r="AU1111" s="167">
        <v>-236.589</v>
      </c>
      <c r="AV1111" s="167">
        <f t="shared" si="756"/>
        <v>8.1469545454545464</v>
      </c>
      <c r="AW1111" s="167">
        <f t="shared" si="757"/>
        <v>10.754045454545455</v>
      </c>
      <c r="AY1111" s="167">
        <f t="shared" si="780"/>
        <v>18.466666666666665</v>
      </c>
      <c r="AZ1111" s="167">
        <f t="shared" si="781"/>
        <v>-2.9872166666666669</v>
      </c>
      <c r="BA1111" s="167">
        <f t="shared" si="787"/>
        <v>-3108.0741333333367</v>
      </c>
      <c r="BB1111" s="167">
        <f t="shared" si="782"/>
        <v>24864.593066666694</v>
      </c>
      <c r="BC1111" s="167">
        <f t="shared" si="783"/>
        <v>-3.9431499999999997</v>
      </c>
      <c r="BD1111" s="167">
        <f t="shared" si="788"/>
        <v>-4425.7823499999949</v>
      </c>
      <c r="BE1111" s="167">
        <f t="shared" si="784"/>
        <v>35406.25879999996</v>
      </c>
      <c r="BF1111" s="167">
        <f t="shared" si="785"/>
        <v>30135.425933333325</v>
      </c>
      <c r="BK1111" s="167">
        <v>66480</v>
      </c>
      <c r="BL1111" s="169">
        <v>42.466666666666669</v>
      </c>
      <c r="BM1111" s="167">
        <v>-125.29900000000001</v>
      </c>
      <c r="BN1111" s="167">
        <v>-156.762</v>
      </c>
      <c r="BO1111" s="167">
        <f t="shared" si="758"/>
        <v>5.6954090909090915</v>
      </c>
      <c r="BP1111" s="167">
        <f t="shared" si="759"/>
        <v>7.1255454545454544</v>
      </c>
      <c r="BU1111" s="167">
        <v>66480</v>
      </c>
      <c r="BV1111" s="169">
        <v>42.466666666666669</v>
      </c>
      <c r="BW1111" s="167">
        <v>-127.214</v>
      </c>
      <c r="BX1111" s="167">
        <v>-143.25800000000001</v>
      </c>
      <c r="BY1111" s="167">
        <f t="shared" si="760"/>
        <v>5.7824545454545451</v>
      </c>
      <c r="BZ1111" s="167">
        <f t="shared" si="761"/>
        <v>6.5117272727272733</v>
      </c>
      <c r="CE1111" s="167">
        <v>66480</v>
      </c>
      <c r="CF1111" s="169">
        <f t="shared" si="762"/>
        <v>42.466666666666669</v>
      </c>
      <c r="CG1111" s="167">
        <v>-72.424999999999997</v>
      </c>
      <c r="CH1111" s="167">
        <v>-134.16</v>
      </c>
      <c r="CI1111" s="167">
        <f t="shared" si="763"/>
        <v>3.2920454545454545</v>
      </c>
      <c r="CJ1111" s="167">
        <f t="shared" si="764"/>
        <v>6.0981818181818177</v>
      </c>
      <c r="CO1111" s="167">
        <v>66480</v>
      </c>
      <c r="CP1111" s="169">
        <f t="shared" si="765"/>
        <v>42.466666666666669</v>
      </c>
      <c r="CQ1111" s="167">
        <v>-164.21600000000001</v>
      </c>
      <c r="CR1111" s="167">
        <v>-163.762</v>
      </c>
      <c r="CS1111" s="167">
        <f t="shared" si="766"/>
        <v>7.464363636363637</v>
      </c>
      <c r="CT1111" s="167">
        <f t="shared" si="767"/>
        <v>7.4437272727272727</v>
      </c>
    </row>
    <row r="1112" spans="2:98">
      <c r="B1112" s="167">
        <f t="shared" si="768"/>
        <v>1109</v>
      </c>
      <c r="C1112" s="167">
        <v>66540</v>
      </c>
      <c r="D1112" s="169">
        <v>42.483333333333334</v>
      </c>
      <c r="E1112" s="167">
        <v>-152.929</v>
      </c>
      <c r="F1112" s="167">
        <v>-158.029</v>
      </c>
      <c r="G1112" s="167">
        <f t="shared" si="749"/>
        <v>6.9513181818181815</v>
      </c>
      <c r="H1112" s="167">
        <f t="shared" si="750"/>
        <v>7.1831363636363639</v>
      </c>
      <c r="J1112" s="167">
        <f t="shared" si="769"/>
        <v>18.483333333333334</v>
      </c>
      <c r="K1112" s="167">
        <f t="shared" si="751"/>
        <v>-2.5488166666666667</v>
      </c>
      <c r="L1112" s="167">
        <f t="shared" si="789"/>
        <v>-2701.0416333333374</v>
      </c>
      <c r="M1112" s="167">
        <f t="shared" si="770"/>
        <v>21608.333066666699</v>
      </c>
      <c r="N1112" s="167">
        <f t="shared" si="752"/>
        <v>-2.6338166666666667</v>
      </c>
      <c r="O1112" s="167">
        <f t="shared" si="786"/>
        <v>-2653.7963166666673</v>
      </c>
      <c r="P1112" s="167">
        <f t="shared" si="771"/>
        <v>21230.370533333338</v>
      </c>
      <c r="Q1112" s="167">
        <f t="shared" si="772"/>
        <v>21419.351800000019</v>
      </c>
      <c r="W1112" s="167">
        <v>66540</v>
      </c>
      <c r="Y1112" s="169">
        <f t="shared" si="773"/>
        <v>42.483333333333334</v>
      </c>
      <c r="Z1112" s="167">
        <v>-210.614</v>
      </c>
      <c r="AA1112" s="167">
        <v>-189.06700000000001</v>
      </c>
      <c r="AB1112" s="167">
        <f t="shared" si="753"/>
        <v>9.5733636363636361</v>
      </c>
      <c r="AC1112" s="167">
        <f t="shared" si="754"/>
        <v>8.5939545454545456</v>
      </c>
      <c r="AD1112" s="167">
        <f t="shared" si="774"/>
        <v>-199.84050000000002</v>
      </c>
      <c r="AF1112" s="167">
        <f t="shared" si="792"/>
        <v>18.483333333333334</v>
      </c>
      <c r="AG1112" s="167">
        <f t="shared" si="775"/>
        <v>-3.5102333333333333</v>
      </c>
      <c r="AH1112" s="167">
        <f t="shared" si="790"/>
        <v>-3421.4846166666689</v>
      </c>
      <c r="AI1112" s="167">
        <f t="shared" si="776"/>
        <v>27371.876933333351</v>
      </c>
      <c r="AJ1112" s="167">
        <f t="shared" si="777"/>
        <v>-3.1511166666666668</v>
      </c>
      <c r="AK1112" s="167">
        <f t="shared" si="791"/>
        <v>-3182.2071833333393</v>
      </c>
      <c r="AL1112" s="167">
        <f t="shared" si="778"/>
        <v>25457.657466666715</v>
      </c>
      <c r="AM1112" s="167">
        <f t="shared" si="779"/>
        <v>26414.767200000031</v>
      </c>
      <c r="AR1112" s="167">
        <v>66540</v>
      </c>
      <c r="AS1112" s="169">
        <f t="shared" si="755"/>
        <v>42.483333333333334</v>
      </c>
      <c r="AT1112" s="167">
        <v>-177.27799999999999</v>
      </c>
      <c r="AU1112" s="167">
        <v>-239.529</v>
      </c>
      <c r="AV1112" s="167">
        <f t="shared" si="756"/>
        <v>8.0580909090909092</v>
      </c>
      <c r="AW1112" s="167">
        <f t="shared" si="757"/>
        <v>10.887681818181818</v>
      </c>
      <c r="AY1112" s="167">
        <f t="shared" si="780"/>
        <v>18.483333333333334</v>
      </c>
      <c r="AZ1112" s="167">
        <f t="shared" si="781"/>
        <v>-2.9546333333333332</v>
      </c>
      <c r="BA1112" s="167">
        <f t="shared" si="787"/>
        <v>-3111.02876666667</v>
      </c>
      <c r="BB1112" s="167">
        <f t="shared" si="782"/>
        <v>24888.23013333336</v>
      </c>
      <c r="BC1112" s="167">
        <f t="shared" si="783"/>
        <v>-3.9921500000000001</v>
      </c>
      <c r="BD1112" s="167">
        <f t="shared" si="788"/>
        <v>-4429.774499999995</v>
      </c>
      <c r="BE1112" s="167">
        <f t="shared" si="784"/>
        <v>35438.19599999996</v>
      </c>
      <c r="BF1112" s="167">
        <f t="shared" si="785"/>
        <v>30163.21306666666</v>
      </c>
      <c r="BK1112" s="167">
        <v>66540</v>
      </c>
      <c r="BL1112" s="169">
        <v>42.483333333333334</v>
      </c>
      <c r="BM1112" s="167">
        <v>-127.629</v>
      </c>
      <c r="BN1112" s="167">
        <v>-156.886</v>
      </c>
      <c r="BO1112" s="167">
        <f t="shared" si="758"/>
        <v>5.801318181818182</v>
      </c>
      <c r="BP1112" s="167">
        <f t="shared" si="759"/>
        <v>7.1311818181818181</v>
      </c>
      <c r="BU1112" s="167">
        <v>66540</v>
      </c>
      <c r="BV1112" s="169">
        <v>42.483333333333334</v>
      </c>
      <c r="BW1112" s="167">
        <v>-126.65900000000001</v>
      </c>
      <c r="BX1112" s="167">
        <v>-143.381</v>
      </c>
      <c r="BY1112" s="167">
        <f t="shared" si="760"/>
        <v>5.7572272727272731</v>
      </c>
      <c r="BZ1112" s="167">
        <f t="shared" si="761"/>
        <v>6.5173181818181822</v>
      </c>
      <c r="CE1112" s="167">
        <v>66540</v>
      </c>
      <c r="CF1112" s="169">
        <f t="shared" si="762"/>
        <v>42.483333333333334</v>
      </c>
      <c r="CG1112" s="167">
        <v>-73.739999999999995</v>
      </c>
      <c r="CH1112" s="167">
        <v>-133.69</v>
      </c>
      <c r="CI1112" s="167">
        <f t="shared" si="763"/>
        <v>3.3518181818181816</v>
      </c>
      <c r="CJ1112" s="167">
        <f t="shared" si="764"/>
        <v>6.0768181818181821</v>
      </c>
      <c r="CO1112" s="167">
        <v>66540</v>
      </c>
      <c r="CP1112" s="169">
        <f t="shared" si="765"/>
        <v>42.483333333333334</v>
      </c>
      <c r="CQ1112" s="167">
        <v>-166.524</v>
      </c>
      <c r="CR1112" s="167">
        <v>-163.19399999999999</v>
      </c>
      <c r="CS1112" s="167">
        <f t="shared" si="766"/>
        <v>7.5692727272727272</v>
      </c>
      <c r="CT1112" s="167">
        <f t="shared" si="767"/>
        <v>7.4179090909090908</v>
      </c>
    </row>
    <row r="1113" spans="2:98">
      <c r="B1113" s="167">
        <f t="shared" si="768"/>
        <v>1110</v>
      </c>
      <c r="C1113" s="167">
        <v>66600</v>
      </c>
      <c r="D1113" s="169">
        <v>42.5</v>
      </c>
      <c r="E1113" s="167">
        <v>-152.77500000000001</v>
      </c>
      <c r="F1113" s="167">
        <v>-157.398</v>
      </c>
      <c r="G1113" s="167">
        <f t="shared" si="749"/>
        <v>6.9443181818181818</v>
      </c>
      <c r="H1113" s="167">
        <f t="shared" si="750"/>
        <v>7.154454545454545</v>
      </c>
      <c r="J1113" s="167">
        <f t="shared" si="769"/>
        <v>18.5</v>
      </c>
      <c r="K1113" s="167">
        <f t="shared" si="751"/>
        <v>-2.5462500000000001</v>
      </c>
      <c r="L1113" s="167">
        <f t="shared" si="789"/>
        <v>-2703.5878833333372</v>
      </c>
      <c r="M1113" s="167">
        <f t="shared" si="770"/>
        <v>21628.703066666698</v>
      </c>
      <c r="N1113" s="167">
        <f t="shared" si="752"/>
        <v>-2.6233</v>
      </c>
      <c r="O1113" s="167">
        <f t="shared" si="786"/>
        <v>-2656.4196166666675</v>
      </c>
      <c r="P1113" s="167">
        <f t="shared" si="771"/>
        <v>21251.35693333334</v>
      </c>
      <c r="Q1113" s="167">
        <f t="shared" si="772"/>
        <v>21440.030000000021</v>
      </c>
      <c r="W1113" s="167">
        <v>66600</v>
      </c>
      <c r="Y1113" s="169">
        <f t="shared" si="773"/>
        <v>42.5</v>
      </c>
      <c r="Z1113" s="167">
        <v>-215.102</v>
      </c>
      <c r="AA1113" s="167">
        <v>-191.28200000000001</v>
      </c>
      <c r="AB1113" s="167">
        <f t="shared" si="753"/>
        <v>9.7773636363636367</v>
      </c>
      <c r="AC1113" s="167">
        <f t="shared" si="754"/>
        <v>8.6946363636363646</v>
      </c>
      <c r="AD1113" s="167">
        <f t="shared" si="774"/>
        <v>-203.19200000000001</v>
      </c>
      <c r="AF1113" s="167">
        <f t="shared" si="792"/>
        <v>18.5</v>
      </c>
      <c r="AG1113" s="167">
        <f t="shared" si="775"/>
        <v>-3.5850333333333335</v>
      </c>
      <c r="AH1113" s="167">
        <f t="shared" si="790"/>
        <v>-3425.0696500000022</v>
      </c>
      <c r="AI1113" s="167">
        <f t="shared" si="776"/>
        <v>27400.557200000017</v>
      </c>
      <c r="AJ1113" s="167">
        <f t="shared" si="777"/>
        <v>-3.1880333333333333</v>
      </c>
      <c r="AK1113" s="167">
        <f t="shared" si="791"/>
        <v>-3185.3952166666727</v>
      </c>
      <c r="AL1113" s="167">
        <f t="shared" si="778"/>
        <v>25483.161733333382</v>
      </c>
      <c r="AM1113" s="167">
        <f t="shared" si="779"/>
        <v>26441.859466666698</v>
      </c>
      <c r="AR1113" s="167">
        <v>66600</v>
      </c>
      <c r="AS1113" s="169">
        <f t="shared" si="755"/>
        <v>42.5</v>
      </c>
      <c r="AT1113" s="167">
        <v>-178.126</v>
      </c>
      <c r="AU1113" s="167">
        <v>-240.33500000000001</v>
      </c>
      <c r="AV1113" s="167">
        <f t="shared" si="756"/>
        <v>8.0966363636363639</v>
      </c>
      <c r="AW1113" s="167">
        <f t="shared" si="757"/>
        <v>10.924318181818181</v>
      </c>
      <c r="AY1113" s="167">
        <f t="shared" si="780"/>
        <v>18.5</v>
      </c>
      <c r="AZ1113" s="167">
        <f t="shared" si="781"/>
        <v>-2.9687666666666668</v>
      </c>
      <c r="BA1113" s="167">
        <f t="shared" si="787"/>
        <v>-3113.9975333333368</v>
      </c>
      <c r="BB1113" s="167">
        <f t="shared" si="782"/>
        <v>24911.980266666695</v>
      </c>
      <c r="BC1113" s="167">
        <f t="shared" si="783"/>
        <v>-4.0055833333333331</v>
      </c>
      <c r="BD1113" s="167">
        <f t="shared" si="788"/>
        <v>-4433.7800833333285</v>
      </c>
      <c r="BE1113" s="167">
        <f t="shared" si="784"/>
        <v>35470.240666666628</v>
      </c>
      <c r="BF1113" s="167">
        <f t="shared" si="785"/>
        <v>30191.110466666662</v>
      </c>
      <c r="BK1113" s="167">
        <v>66600</v>
      </c>
      <c r="BL1113" s="169">
        <v>42.5</v>
      </c>
      <c r="BM1113" s="167">
        <v>-126.426</v>
      </c>
      <c r="BN1113" s="167">
        <v>-157.21</v>
      </c>
      <c r="BO1113" s="167">
        <f t="shared" si="758"/>
        <v>5.7466363636363633</v>
      </c>
      <c r="BP1113" s="167">
        <f t="shared" si="759"/>
        <v>7.1459090909090914</v>
      </c>
      <c r="BU1113" s="167">
        <v>66600</v>
      </c>
      <c r="BV1113" s="169">
        <v>42.5</v>
      </c>
      <c r="BW1113" s="167">
        <v>-126.59699999999999</v>
      </c>
      <c r="BX1113" s="167">
        <v>-140.77699999999999</v>
      </c>
      <c r="BY1113" s="167">
        <f t="shared" si="760"/>
        <v>5.7544090909090908</v>
      </c>
      <c r="BZ1113" s="167">
        <f t="shared" si="761"/>
        <v>6.3989545454545445</v>
      </c>
      <c r="CE1113" s="167">
        <v>66600</v>
      </c>
      <c r="CF1113" s="169">
        <f t="shared" si="762"/>
        <v>42.5</v>
      </c>
      <c r="CG1113" s="167">
        <v>-73.018000000000001</v>
      </c>
      <c r="CH1113" s="167">
        <v>-132.85400000000001</v>
      </c>
      <c r="CI1113" s="167">
        <f t="shared" si="763"/>
        <v>3.319</v>
      </c>
      <c r="CJ1113" s="167">
        <f t="shared" si="764"/>
        <v>6.0388181818181828</v>
      </c>
      <c r="CO1113" s="167">
        <v>66600</v>
      </c>
      <c r="CP1113" s="169">
        <f t="shared" si="765"/>
        <v>42.5</v>
      </c>
      <c r="CQ1113" s="167">
        <v>-165.32900000000001</v>
      </c>
      <c r="CR1113" s="167">
        <v>-166.054</v>
      </c>
      <c r="CS1113" s="167">
        <f t="shared" si="766"/>
        <v>7.5149545454545459</v>
      </c>
      <c r="CT1113" s="167">
        <f t="shared" si="767"/>
        <v>7.5479090909090907</v>
      </c>
    </row>
    <row r="1114" spans="2:98">
      <c r="B1114" s="167">
        <f t="shared" si="768"/>
        <v>1111</v>
      </c>
      <c r="C1114" s="167">
        <v>66660</v>
      </c>
      <c r="D1114" s="169">
        <v>42.516666666666666</v>
      </c>
      <c r="E1114" s="167">
        <v>-154.46199999999999</v>
      </c>
      <c r="F1114" s="167">
        <v>-157.398</v>
      </c>
      <c r="G1114" s="167">
        <f t="shared" si="749"/>
        <v>7.0209999999999999</v>
      </c>
      <c r="H1114" s="167">
        <f t="shared" si="750"/>
        <v>7.154454545454545</v>
      </c>
      <c r="J1114" s="167">
        <f t="shared" si="769"/>
        <v>18.516666666666666</v>
      </c>
      <c r="K1114" s="167">
        <f t="shared" si="751"/>
        <v>-2.5743666666666662</v>
      </c>
      <c r="L1114" s="167">
        <f t="shared" si="789"/>
        <v>-2706.162250000004</v>
      </c>
      <c r="M1114" s="167">
        <f t="shared" si="770"/>
        <v>21649.298000000032</v>
      </c>
      <c r="N1114" s="167">
        <f t="shared" si="752"/>
        <v>-2.6233</v>
      </c>
      <c r="O1114" s="167">
        <f t="shared" si="786"/>
        <v>-2659.0429166666677</v>
      </c>
      <c r="P1114" s="167">
        <f t="shared" si="771"/>
        <v>21272.343333333341</v>
      </c>
      <c r="Q1114" s="167">
        <f t="shared" si="772"/>
        <v>21460.820666666688</v>
      </c>
      <c r="W1114" s="167">
        <v>66660</v>
      </c>
      <c r="Y1114" s="169">
        <f t="shared" si="773"/>
        <v>42.516666666666666</v>
      </c>
      <c r="Z1114" s="167">
        <v>-214.95099999999999</v>
      </c>
      <c r="AA1114" s="167">
        <v>-189.291</v>
      </c>
      <c r="AB1114" s="167">
        <f t="shared" si="753"/>
        <v>9.7705000000000002</v>
      </c>
      <c r="AC1114" s="167">
        <f t="shared" si="754"/>
        <v>8.6041363636363641</v>
      </c>
      <c r="AD1114" s="167">
        <f t="shared" si="774"/>
        <v>-202.12099999999998</v>
      </c>
      <c r="AF1114" s="167">
        <f t="shared" si="792"/>
        <v>18.516666666666666</v>
      </c>
      <c r="AG1114" s="167">
        <f t="shared" si="775"/>
        <v>-3.5825166666666663</v>
      </c>
      <c r="AH1114" s="167">
        <f t="shared" si="790"/>
        <v>-3428.652166666669</v>
      </c>
      <c r="AI1114" s="167">
        <f t="shared" si="776"/>
        <v>27429.217333333352</v>
      </c>
      <c r="AJ1114" s="167">
        <f t="shared" si="777"/>
        <v>-3.1548499999999997</v>
      </c>
      <c r="AK1114" s="167">
        <f t="shared" si="791"/>
        <v>-3188.5500666666726</v>
      </c>
      <c r="AL1114" s="167">
        <f t="shared" si="778"/>
        <v>25508.400533333381</v>
      </c>
      <c r="AM1114" s="167">
        <f t="shared" si="779"/>
        <v>26468.808933333366</v>
      </c>
      <c r="AR1114" s="167">
        <v>66660</v>
      </c>
      <c r="AS1114" s="169">
        <f t="shared" si="755"/>
        <v>42.516666666666666</v>
      </c>
      <c r="AT1114" s="167">
        <v>-176.28200000000001</v>
      </c>
      <c r="AU1114" s="167">
        <v>-237.79900000000001</v>
      </c>
      <c r="AV1114" s="167">
        <f t="shared" si="756"/>
        <v>8.0128181818181829</v>
      </c>
      <c r="AW1114" s="167">
        <f t="shared" si="757"/>
        <v>10.809045454545455</v>
      </c>
      <c r="AY1114" s="167">
        <f t="shared" si="780"/>
        <v>18.516666666666666</v>
      </c>
      <c r="AZ1114" s="167">
        <f t="shared" si="781"/>
        <v>-2.9380333333333333</v>
      </c>
      <c r="BA1114" s="167">
        <f t="shared" si="787"/>
        <v>-3116.9355666666702</v>
      </c>
      <c r="BB1114" s="167">
        <f t="shared" si="782"/>
        <v>24935.484533333361</v>
      </c>
      <c r="BC1114" s="167">
        <f t="shared" si="783"/>
        <v>-3.9633166666666666</v>
      </c>
      <c r="BD1114" s="167">
        <f t="shared" si="788"/>
        <v>-4437.7433999999948</v>
      </c>
      <c r="BE1114" s="167">
        <f t="shared" si="784"/>
        <v>35501.947199999959</v>
      </c>
      <c r="BF1114" s="167">
        <f t="shared" si="785"/>
        <v>30218.715866666658</v>
      </c>
      <c r="BK1114" s="167">
        <v>66660</v>
      </c>
      <c r="BL1114" s="169">
        <v>42.516666666666666</v>
      </c>
      <c r="BM1114" s="167">
        <v>-129.434</v>
      </c>
      <c r="BN1114" s="167">
        <v>-158.38300000000001</v>
      </c>
      <c r="BO1114" s="167">
        <f t="shared" si="758"/>
        <v>5.8833636363636366</v>
      </c>
      <c r="BP1114" s="167">
        <f t="shared" si="759"/>
        <v>7.1992272727272733</v>
      </c>
      <c r="BU1114" s="167">
        <v>66660</v>
      </c>
      <c r="BV1114" s="169">
        <v>42.516666666666666</v>
      </c>
      <c r="BW1114" s="167">
        <v>-126.705</v>
      </c>
      <c r="BX1114" s="167">
        <v>-144.768</v>
      </c>
      <c r="BY1114" s="167">
        <f t="shared" si="760"/>
        <v>5.7593181818181813</v>
      </c>
      <c r="BZ1114" s="167">
        <f t="shared" si="761"/>
        <v>6.5803636363636366</v>
      </c>
      <c r="CE1114" s="167">
        <v>66660</v>
      </c>
      <c r="CF1114" s="169">
        <f t="shared" si="762"/>
        <v>42.516666666666666</v>
      </c>
      <c r="CG1114" s="167">
        <v>-73.064999999999998</v>
      </c>
      <c r="CH1114" s="167">
        <v>-132.43100000000001</v>
      </c>
      <c r="CI1114" s="167">
        <f t="shared" si="763"/>
        <v>3.3211363636363633</v>
      </c>
      <c r="CJ1114" s="167">
        <f t="shared" si="764"/>
        <v>6.0195909090909092</v>
      </c>
      <c r="CO1114" s="167">
        <v>66660</v>
      </c>
      <c r="CP1114" s="169">
        <f t="shared" si="765"/>
        <v>42.516666666666666</v>
      </c>
      <c r="CQ1114" s="167">
        <v>-164.92699999999999</v>
      </c>
      <c r="CR1114" s="167">
        <v>-165.68</v>
      </c>
      <c r="CS1114" s="167">
        <f t="shared" si="766"/>
        <v>7.496681818181818</v>
      </c>
      <c r="CT1114" s="167">
        <f t="shared" si="767"/>
        <v>7.5309090909090912</v>
      </c>
    </row>
    <row r="1115" spans="2:98">
      <c r="B1115" s="167">
        <f t="shared" si="768"/>
        <v>1112</v>
      </c>
      <c r="C1115" s="167">
        <v>66720</v>
      </c>
      <c r="D1115" s="169">
        <v>42.533333333333331</v>
      </c>
      <c r="E1115" s="167">
        <v>-154.61600000000001</v>
      </c>
      <c r="F1115" s="167">
        <v>-157.44399999999999</v>
      </c>
      <c r="G1115" s="167">
        <f t="shared" si="749"/>
        <v>7.0280000000000005</v>
      </c>
      <c r="H1115" s="167">
        <f t="shared" si="750"/>
        <v>7.1565454545454541</v>
      </c>
      <c r="J1115" s="167">
        <f t="shared" si="769"/>
        <v>18.533333333333335</v>
      </c>
      <c r="K1115" s="167">
        <f t="shared" si="751"/>
        <v>-2.5769333333333337</v>
      </c>
      <c r="L1115" s="167">
        <f t="shared" si="789"/>
        <v>-2708.7391833333372</v>
      </c>
      <c r="M1115" s="167">
        <f t="shared" si="770"/>
        <v>21669.913466666698</v>
      </c>
      <c r="N1115" s="167">
        <f t="shared" si="752"/>
        <v>-2.6240666666666663</v>
      </c>
      <c r="O1115" s="167">
        <f t="shared" si="786"/>
        <v>-2661.6669833333344</v>
      </c>
      <c r="P1115" s="167">
        <f t="shared" si="771"/>
        <v>21293.335866666675</v>
      </c>
      <c r="Q1115" s="167">
        <f t="shared" si="772"/>
        <v>21481.624666666685</v>
      </c>
      <c r="W1115" s="167">
        <v>66720</v>
      </c>
      <c r="Y1115" s="169">
        <f t="shared" si="773"/>
        <v>42.533333333333331</v>
      </c>
      <c r="Z1115" s="167">
        <v>-212.03</v>
      </c>
      <c r="AA1115" s="167">
        <v>-186.34100000000001</v>
      </c>
      <c r="AB1115" s="167">
        <f t="shared" si="753"/>
        <v>9.6377272727272736</v>
      </c>
      <c r="AC1115" s="167">
        <f t="shared" si="754"/>
        <v>8.4700454545454544</v>
      </c>
      <c r="AD1115" s="167">
        <f t="shared" si="774"/>
        <v>-199.18549999999999</v>
      </c>
      <c r="AF1115" s="167">
        <f t="shared" si="792"/>
        <v>18.533333333333335</v>
      </c>
      <c r="AG1115" s="167">
        <f t="shared" si="775"/>
        <v>-3.5338333333333334</v>
      </c>
      <c r="AH1115" s="167">
        <f t="shared" si="790"/>
        <v>-3432.1860000000024</v>
      </c>
      <c r="AI1115" s="167">
        <f t="shared" si="776"/>
        <v>27457.488000000019</v>
      </c>
      <c r="AJ1115" s="167">
        <f t="shared" si="777"/>
        <v>-3.1056833333333334</v>
      </c>
      <c r="AK1115" s="167">
        <f t="shared" si="791"/>
        <v>-3191.6557500000058</v>
      </c>
      <c r="AL1115" s="167">
        <f t="shared" si="778"/>
        <v>25533.246000000046</v>
      </c>
      <c r="AM1115" s="167">
        <f t="shared" si="779"/>
        <v>26495.367000000035</v>
      </c>
      <c r="AR1115" s="167">
        <v>66720</v>
      </c>
      <c r="AS1115" s="169">
        <f t="shared" si="755"/>
        <v>42.533333333333331</v>
      </c>
      <c r="AT1115" s="167">
        <v>-180.09</v>
      </c>
      <c r="AU1115" s="167">
        <v>-240.88800000000001</v>
      </c>
      <c r="AV1115" s="167">
        <f t="shared" si="756"/>
        <v>8.1859090909090906</v>
      </c>
      <c r="AW1115" s="167">
        <f t="shared" si="757"/>
        <v>10.949454545454545</v>
      </c>
      <c r="AY1115" s="167">
        <f t="shared" si="780"/>
        <v>18.533333333333335</v>
      </c>
      <c r="AZ1115" s="167">
        <f t="shared" si="781"/>
        <v>-3.0015000000000001</v>
      </c>
      <c r="BA1115" s="167">
        <f t="shared" si="787"/>
        <v>-3119.93706666667</v>
      </c>
      <c r="BB1115" s="167">
        <f t="shared" si="782"/>
        <v>24959.49653333336</v>
      </c>
      <c r="BC1115" s="167">
        <f t="shared" si="783"/>
        <v>-4.0148000000000001</v>
      </c>
      <c r="BD1115" s="167">
        <f t="shared" si="788"/>
        <v>-4441.7581999999948</v>
      </c>
      <c r="BE1115" s="167">
        <f t="shared" si="784"/>
        <v>35534.065599999958</v>
      </c>
      <c r="BF1115" s="167">
        <f t="shared" si="785"/>
        <v>30246.781066666659</v>
      </c>
      <c r="BK1115" s="167">
        <v>66720</v>
      </c>
      <c r="BL1115" s="169">
        <v>42.533333333333331</v>
      </c>
      <c r="BM1115" s="167">
        <v>-124.18899999999999</v>
      </c>
      <c r="BN1115" s="167">
        <v>-156.96299999999999</v>
      </c>
      <c r="BO1115" s="167">
        <f t="shared" si="758"/>
        <v>5.6449545454545449</v>
      </c>
      <c r="BP1115" s="167">
        <f t="shared" si="759"/>
        <v>7.1346818181818179</v>
      </c>
      <c r="BU1115" s="167">
        <v>66720</v>
      </c>
      <c r="BV1115" s="169">
        <v>42.533333333333331</v>
      </c>
      <c r="BW1115" s="167">
        <v>-125.42400000000001</v>
      </c>
      <c r="BX1115" s="167">
        <v>-141.97900000000001</v>
      </c>
      <c r="BY1115" s="167">
        <f t="shared" si="760"/>
        <v>5.701090909090909</v>
      </c>
      <c r="BZ1115" s="167">
        <f t="shared" si="761"/>
        <v>6.4535909090909094</v>
      </c>
      <c r="CE1115" s="167">
        <v>66720</v>
      </c>
      <c r="CF1115" s="169">
        <f t="shared" si="762"/>
        <v>42.533333333333331</v>
      </c>
      <c r="CG1115" s="167">
        <v>-73.164000000000001</v>
      </c>
      <c r="CH1115" s="167">
        <v>-132.286</v>
      </c>
      <c r="CI1115" s="167">
        <f t="shared" si="763"/>
        <v>3.3256363636363635</v>
      </c>
      <c r="CJ1115" s="167">
        <f t="shared" si="764"/>
        <v>6.0129999999999999</v>
      </c>
      <c r="CO1115" s="167">
        <v>66720</v>
      </c>
      <c r="CP1115" s="169">
        <f t="shared" si="765"/>
        <v>42.533333333333331</v>
      </c>
      <c r="CQ1115" s="167">
        <v>-165.22399999999999</v>
      </c>
      <c r="CR1115" s="167">
        <v>-165.21199999999999</v>
      </c>
      <c r="CS1115" s="167">
        <f t="shared" si="766"/>
        <v>7.5101818181818176</v>
      </c>
      <c r="CT1115" s="167">
        <f t="shared" si="767"/>
        <v>7.5096363636363632</v>
      </c>
    </row>
    <row r="1116" spans="2:98">
      <c r="B1116" s="167">
        <f t="shared" si="768"/>
        <v>1113</v>
      </c>
      <c r="C1116" s="167">
        <v>66780</v>
      </c>
      <c r="D1116" s="169">
        <v>42.55</v>
      </c>
      <c r="E1116" s="167">
        <v>-153.08199999999999</v>
      </c>
      <c r="F1116" s="167">
        <v>-157.52099999999999</v>
      </c>
      <c r="G1116" s="167">
        <f t="shared" si="749"/>
        <v>6.9582727272727274</v>
      </c>
      <c r="H1116" s="167">
        <f t="shared" si="750"/>
        <v>7.1600454545454539</v>
      </c>
      <c r="J1116" s="167">
        <f t="shared" si="769"/>
        <v>18.55</v>
      </c>
      <c r="K1116" s="167">
        <f t="shared" si="751"/>
        <v>-2.5513666666666666</v>
      </c>
      <c r="L1116" s="167">
        <f t="shared" si="789"/>
        <v>-2711.2905500000038</v>
      </c>
      <c r="M1116" s="167">
        <f t="shared" si="770"/>
        <v>21690.32440000003</v>
      </c>
      <c r="N1116" s="167">
        <f t="shared" si="752"/>
        <v>-2.6253499999999996</v>
      </c>
      <c r="O1116" s="167">
        <f t="shared" si="786"/>
        <v>-2664.2923333333342</v>
      </c>
      <c r="P1116" s="167">
        <f t="shared" si="771"/>
        <v>21314.338666666674</v>
      </c>
      <c r="Q1116" s="167">
        <f t="shared" si="772"/>
        <v>21502.331533333352</v>
      </c>
      <c r="W1116" s="167">
        <v>66780</v>
      </c>
      <c r="Y1116" s="169">
        <f t="shared" si="773"/>
        <v>42.55</v>
      </c>
      <c r="Z1116" s="167">
        <v>-213.262</v>
      </c>
      <c r="AA1116" s="167">
        <v>-187.62100000000001</v>
      </c>
      <c r="AB1116" s="167">
        <f t="shared" si="753"/>
        <v>9.6937272727272727</v>
      </c>
      <c r="AC1116" s="167">
        <f t="shared" si="754"/>
        <v>8.528227272727273</v>
      </c>
      <c r="AD1116" s="167">
        <f t="shared" si="774"/>
        <v>-200.44150000000002</v>
      </c>
      <c r="AF1116" s="167">
        <f t="shared" si="792"/>
        <v>18.55</v>
      </c>
      <c r="AG1116" s="167">
        <f t="shared" si="775"/>
        <v>-3.5543666666666667</v>
      </c>
      <c r="AH1116" s="167">
        <f t="shared" si="790"/>
        <v>-3435.7403666666692</v>
      </c>
      <c r="AI1116" s="167">
        <f t="shared" si="776"/>
        <v>27485.922933333353</v>
      </c>
      <c r="AJ1116" s="167">
        <f t="shared" si="777"/>
        <v>-3.127016666666667</v>
      </c>
      <c r="AK1116" s="167">
        <f t="shared" si="791"/>
        <v>-3194.7827666666726</v>
      </c>
      <c r="AL1116" s="167">
        <f t="shared" si="778"/>
        <v>25558.262133333381</v>
      </c>
      <c r="AM1116" s="167">
        <f t="shared" si="779"/>
        <v>26522.092533333365</v>
      </c>
      <c r="AR1116" s="167">
        <v>66780</v>
      </c>
      <c r="AS1116" s="169">
        <f t="shared" si="755"/>
        <v>42.55</v>
      </c>
      <c r="AT1116" s="167">
        <v>-177.76</v>
      </c>
      <c r="AU1116" s="167">
        <v>-244.73</v>
      </c>
      <c r="AV1116" s="167">
        <f t="shared" si="756"/>
        <v>8.08</v>
      </c>
      <c r="AW1116" s="167">
        <f t="shared" si="757"/>
        <v>11.124090909090908</v>
      </c>
      <c r="AY1116" s="167">
        <f t="shared" si="780"/>
        <v>18.55</v>
      </c>
      <c r="AZ1116" s="167">
        <f t="shared" si="781"/>
        <v>-2.9626666666666663</v>
      </c>
      <c r="BA1116" s="167">
        <f t="shared" si="787"/>
        <v>-3122.8997333333368</v>
      </c>
      <c r="BB1116" s="167">
        <f t="shared" si="782"/>
        <v>24983.197866666695</v>
      </c>
      <c r="BC1116" s="167">
        <f t="shared" si="783"/>
        <v>-4.0788333333333329</v>
      </c>
      <c r="BD1116" s="167">
        <f t="shared" si="788"/>
        <v>-4445.8370333333278</v>
      </c>
      <c r="BE1116" s="167">
        <f t="shared" si="784"/>
        <v>35566.696266666622</v>
      </c>
      <c r="BF1116" s="167">
        <f t="shared" si="785"/>
        <v>30274.94706666666</v>
      </c>
      <c r="BK1116" s="167">
        <v>66780</v>
      </c>
      <c r="BL1116" s="169">
        <v>42.55</v>
      </c>
      <c r="BM1116" s="167">
        <v>-125.068</v>
      </c>
      <c r="BN1116" s="167">
        <v>-157.904</v>
      </c>
      <c r="BO1116" s="167">
        <f t="shared" si="758"/>
        <v>5.6849090909090911</v>
      </c>
      <c r="BP1116" s="167">
        <f t="shared" si="759"/>
        <v>7.1774545454545455</v>
      </c>
      <c r="BU1116" s="167">
        <v>66780</v>
      </c>
      <c r="BV1116" s="169">
        <v>42.55</v>
      </c>
      <c r="BW1116" s="167">
        <v>-124.776</v>
      </c>
      <c r="BX1116" s="167">
        <v>-142.072</v>
      </c>
      <c r="BY1116" s="167">
        <f t="shared" si="760"/>
        <v>5.6716363636363631</v>
      </c>
      <c r="BZ1116" s="167">
        <f t="shared" si="761"/>
        <v>6.4578181818181823</v>
      </c>
      <c r="CE1116" s="167">
        <v>66780</v>
      </c>
      <c r="CF1116" s="169">
        <f t="shared" si="762"/>
        <v>42.55</v>
      </c>
      <c r="CG1116" s="167">
        <v>-73.441999999999993</v>
      </c>
      <c r="CH1116" s="167">
        <v>-132.27199999999999</v>
      </c>
      <c r="CI1116" s="167">
        <f t="shared" si="763"/>
        <v>3.3382727272727268</v>
      </c>
      <c r="CJ1116" s="167">
        <f t="shared" si="764"/>
        <v>6.0123636363636361</v>
      </c>
      <c r="CO1116" s="167">
        <v>66780</v>
      </c>
      <c r="CP1116" s="169">
        <f t="shared" si="765"/>
        <v>42.55</v>
      </c>
      <c r="CQ1116" s="167">
        <v>-164.97800000000001</v>
      </c>
      <c r="CR1116" s="167">
        <v>-165.47</v>
      </c>
      <c r="CS1116" s="167">
        <f t="shared" si="766"/>
        <v>7.4990000000000006</v>
      </c>
      <c r="CT1116" s="167">
        <f t="shared" si="767"/>
        <v>7.5213636363636365</v>
      </c>
    </row>
    <row r="1117" spans="2:98">
      <c r="B1117" s="167">
        <f t="shared" si="768"/>
        <v>1114</v>
      </c>
      <c r="C1117" s="167">
        <v>66840</v>
      </c>
      <c r="D1117" s="169">
        <v>42.566666666666663</v>
      </c>
      <c r="E1117" s="167">
        <v>-154.76900000000001</v>
      </c>
      <c r="F1117" s="167">
        <v>-157.90600000000001</v>
      </c>
      <c r="G1117" s="167">
        <f t="shared" si="749"/>
        <v>7.0349545454545455</v>
      </c>
      <c r="H1117" s="167">
        <f t="shared" si="750"/>
        <v>7.1775454545454549</v>
      </c>
      <c r="J1117" s="167">
        <f t="shared" si="769"/>
        <v>18.566666666666666</v>
      </c>
      <c r="K1117" s="167">
        <f t="shared" si="751"/>
        <v>-2.5794833333333336</v>
      </c>
      <c r="L1117" s="167">
        <f t="shared" si="789"/>
        <v>-2713.8700333333372</v>
      </c>
      <c r="M1117" s="167">
        <f t="shared" si="770"/>
        <v>21710.960266666698</v>
      </c>
      <c r="N1117" s="167">
        <f t="shared" si="752"/>
        <v>-2.6317666666666666</v>
      </c>
      <c r="O1117" s="167">
        <f t="shared" si="786"/>
        <v>-2666.9241000000011</v>
      </c>
      <c r="P1117" s="167">
        <f t="shared" si="771"/>
        <v>21335.392800000009</v>
      </c>
      <c r="Q1117" s="167">
        <f t="shared" si="772"/>
        <v>21523.176533333353</v>
      </c>
      <c r="W1117" s="167">
        <v>66840</v>
      </c>
      <c r="Y1117" s="169">
        <f t="shared" si="773"/>
        <v>42.566666666666663</v>
      </c>
      <c r="Z1117" s="167">
        <v>-212.52699999999999</v>
      </c>
      <c r="AA1117" s="167">
        <v>-186.16800000000001</v>
      </c>
      <c r="AB1117" s="167">
        <f t="shared" si="753"/>
        <v>9.660318181818182</v>
      </c>
      <c r="AC1117" s="167">
        <f t="shared" si="754"/>
        <v>8.4621818181818185</v>
      </c>
      <c r="AD1117" s="167">
        <f t="shared" si="774"/>
        <v>-199.3475</v>
      </c>
      <c r="AF1117" s="167">
        <f t="shared" si="792"/>
        <v>18.566666666666666</v>
      </c>
      <c r="AG1117" s="167">
        <f t="shared" si="775"/>
        <v>-3.5421166666666664</v>
      </c>
      <c r="AH1117" s="167">
        <f t="shared" si="790"/>
        <v>-3439.2824833333357</v>
      </c>
      <c r="AI1117" s="167">
        <f t="shared" si="776"/>
        <v>27514.259866666685</v>
      </c>
      <c r="AJ1117" s="167">
        <f t="shared" si="777"/>
        <v>-3.1028000000000002</v>
      </c>
      <c r="AK1117" s="167">
        <f t="shared" si="791"/>
        <v>-3197.8855666666727</v>
      </c>
      <c r="AL1117" s="167">
        <f t="shared" si="778"/>
        <v>25583.084533333382</v>
      </c>
      <c r="AM1117" s="167">
        <f t="shared" si="779"/>
        <v>26548.672200000034</v>
      </c>
      <c r="AR1117" s="167">
        <v>66840</v>
      </c>
      <c r="AS1117" s="169">
        <f t="shared" si="755"/>
        <v>42.566666666666663</v>
      </c>
      <c r="AT1117" s="167">
        <v>-176.21899999999999</v>
      </c>
      <c r="AU1117" s="167">
        <v>-240.774</v>
      </c>
      <c r="AV1117" s="167">
        <f t="shared" si="756"/>
        <v>8.009954545454546</v>
      </c>
      <c r="AW1117" s="167">
        <f t="shared" si="757"/>
        <v>10.944272727272727</v>
      </c>
      <c r="AY1117" s="167">
        <f t="shared" si="780"/>
        <v>18.566666666666666</v>
      </c>
      <c r="AZ1117" s="167">
        <f t="shared" si="781"/>
        <v>-2.9369833333333331</v>
      </c>
      <c r="BA1117" s="167">
        <f t="shared" si="787"/>
        <v>-3125.8367166666703</v>
      </c>
      <c r="BB1117" s="167">
        <f t="shared" si="782"/>
        <v>25006.693733333363</v>
      </c>
      <c r="BC1117" s="167">
        <f t="shared" si="783"/>
        <v>-4.0129000000000001</v>
      </c>
      <c r="BD1117" s="167">
        <f t="shared" si="788"/>
        <v>-4449.8499333333275</v>
      </c>
      <c r="BE1117" s="167">
        <f t="shared" si="784"/>
        <v>35598.79946666662</v>
      </c>
      <c r="BF1117" s="167">
        <f t="shared" si="785"/>
        <v>30302.746599999991</v>
      </c>
      <c r="BK1117" s="167">
        <v>66840</v>
      </c>
      <c r="BL1117" s="169">
        <v>42.566666666666663</v>
      </c>
      <c r="BM1117" s="167">
        <v>-127.181</v>
      </c>
      <c r="BN1117" s="167">
        <v>-157.16300000000001</v>
      </c>
      <c r="BO1117" s="167">
        <f t="shared" si="758"/>
        <v>5.780954545454545</v>
      </c>
      <c r="BP1117" s="167">
        <f t="shared" si="759"/>
        <v>7.1437727272727276</v>
      </c>
      <c r="BU1117" s="167">
        <v>66840</v>
      </c>
      <c r="BV1117" s="169">
        <v>42.566666666666663</v>
      </c>
      <c r="BW1117" s="167">
        <v>-125.872</v>
      </c>
      <c r="BX1117" s="167">
        <v>-142.58000000000001</v>
      </c>
      <c r="BY1117" s="167">
        <f t="shared" si="760"/>
        <v>5.7214545454545451</v>
      </c>
      <c r="BZ1117" s="167">
        <f t="shared" si="761"/>
        <v>6.4809090909090914</v>
      </c>
      <c r="CE1117" s="167">
        <v>66840</v>
      </c>
      <c r="CF1117" s="169">
        <f t="shared" si="762"/>
        <v>42.566666666666663</v>
      </c>
      <c r="CG1117" s="167">
        <v>-72.774000000000001</v>
      </c>
      <c r="CH1117" s="167">
        <v>-131.316</v>
      </c>
      <c r="CI1117" s="167">
        <f t="shared" si="763"/>
        <v>3.3079090909090909</v>
      </c>
      <c r="CJ1117" s="167">
        <f t="shared" si="764"/>
        <v>5.9689090909090909</v>
      </c>
      <c r="CO1117" s="167">
        <v>66840</v>
      </c>
      <c r="CP1117" s="169">
        <f t="shared" si="765"/>
        <v>42.566666666666663</v>
      </c>
      <c r="CQ1117" s="167">
        <v>-165.274</v>
      </c>
      <c r="CR1117" s="167">
        <v>-165.39500000000001</v>
      </c>
      <c r="CS1117" s="167">
        <f t="shared" si="766"/>
        <v>7.5124545454545455</v>
      </c>
      <c r="CT1117" s="167">
        <f t="shared" si="767"/>
        <v>7.517954545454546</v>
      </c>
    </row>
    <row r="1118" spans="2:98">
      <c r="B1118" s="167">
        <f t="shared" si="768"/>
        <v>1115</v>
      </c>
      <c r="C1118" s="167">
        <v>66900</v>
      </c>
      <c r="D1118" s="169">
        <v>42.583333333333329</v>
      </c>
      <c r="E1118" s="167">
        <v>-153.84899999999999</v>
      </c>
      <c r="F1118" s="167">
        <v>-156.351</v>
      </c>
      <c r="G1118" s="167">
        <f t="shared" si="749"/>
        <v>6.9931363636363635</v>
      </c>
      <c r="H1118" s="167">
        <f t="shared" si="750"/>
        <v>7.1068636363636362</v>
      </c>
      <c r="J1118" s="167">
        <f t="shared" si="769"/>
        <v>18.583333333333332</v>
      </c>
      <c r="K1118" s="167">
        <f t="shared" si="751"/>
        <v>-2.5641499999999997</v>
      </c>
      <c r="L1118" s="167">
        <f t="shared" si="789"/>
        <v>-2716.4341833333374</v>
      </c>
      <c r="M1118" s="167">
        <f t="shared" si="770"/>
        <v>21731.473466666699</v>
      </c>
      <c r="N1118" s="167">
        <f t="shared" si="752"/>
        <v>-2.6058499999999998</v>
      </c>
      <c r="O1118" s="167">
        <f t="shared" si="786"/>
        <v>-2669.529950000001</v>
      </c>
      <c r="P1118" s="167">
        <f t="shared" si="771"/>
        <v>21356.239600000008</v>
      </c>
      <c r="Q1118" s="167">
        <f t="shared" si="772"/>
        <v>21543.856533333354</v>
      </c>
      <c r="W1118" s="167">
        <v>66900</v>
      </c>
      <c r="Y1118" s="169">
        <f t="shared" si="773"/>
        <v>42.583333333333329</v>
      </c>
      <c r="Z1118" s="167">
        <v>-208.41399999999999</v>
      </c>
      <c r="AA1118" s="167">
        <v>-188.06399999999999</v>
      </c>
      <c r="AB1118" s="167">
        <f t="shared" si="753"/>
        <v>9.4733636363636364</v>
      </c>
      <c r="AC1118" s="167">
        <f t="shared" si="754"/>
        <v>8.5483636363636357</v>
      </c>
      <c r="AD1118" s="167">
        <f t="shared" si="774"/>
        <v>-198.23899999999998</v>
      </c>
      <c r="AF1118" s="167">
        <f t="shared" si="792"/>
        <v>18.583333333333332</v>
      </c>
      <c r="AG1118" s="167">
        <f t="shared" si="775"/>
        <v>-3.4735666666666662</v>
      </c>
      <c r="AH1118" s="167">
        <f t="shared" si="790"/>
        <v>-3442.7560500000022</v>
      </c>
      <c r="AI1118" s="167">
        <f t="shared" si="776"/>
        <v>27542.048400000018</v>
      </c>
      <c r="AJ1118" s="167">
        <f t="shared" si="777"/>
        <v>-3.1343999999999999</v>
      </c>
      <c r="AK1118" s="167">
        <f t="shared" si="791"/>
        <v>-3201.0199666666726</v>
      </c>
      <c r="AL1118" s="167">
        <f t="shared" si="778"/>
        <v>25608.159733333381</v>
      </c>
      <c r="AM1118" s="167">
        <f t="shared" si="779"/>
        <v>26575.1040666667</v>
      </c>
      <c r="AR1118" s="167">
        <v>66900</v>
      </c>
      <c r="AS1118" s="169">
        <f t="shared" si="755"/>
        <v>42.583333333333329</v>
      </c>
      <c r="AT1118" s="167">
        <v>-176.23500000000001</v>
      </c>
      <c r="AU1118" s="167">
        <v>-238.61099999999999</v>
      </c>
      <c r="AV1118" s="167">
        <f t="shared" si="756"/>
        <v>8.0106818181818191</v>
      </c>
      <c r="AW1118" s="167">
        <f t="shared" si="757"/>
        <v>10.845954545454545</v>
      </c>
      <c r="AY1118" s="167">
        <f t="shared" si="780"/>
        <v>18.583333333333332</v>
      </c>
      <c r="AZ1118" s="167">
        <f t="shared" si="781"/>
        <v>-2.9372500000000001</v>
      </c>
      <c r="BA1118" s="167">
        <f t="shared" si="787"/>
        <v>-3128.7739666666703</v>
      </c>
      <c r="BB1118" s="167">
        <f t="shared" si="782"/>
        <v>25030.191733333362</v>
      </c>
      <c r="BC1118" s="167">
        <f t="shared" si="783"/>
        <v>-3.9768499999999998</v>
      </c>
      <c r="BD1118" s="167">
        <f t="shared" si="788"/>
        <v>-4453.8267833333275</v>
      </c>
      <c r="BE1118" s="167">
        <f t="shared" si="784"/>
        <v>35630.61426666662</v>
      </c>
      <c r="BF1118" s="167">
        <f t="shared" si="785"/>
        <v>30330.402999999991</v>
      </c>
      <c r="BK1118" s="167">
        <v>66900</v>
      </c>
      <c r="BL1118" s="169">
        <v>42.583333333333329</v>
      </c>
      <c r="BM1118" s="167">
        <v>-125.03700000000001</v>
      </c>
      <c r="BN1118" s="167">
        <v>-156.994</v>
      </c>
      <c r="BO1118" s="167">
        <f t="shared" si="758"/>
        <v>5.6835000000000004</v>
      </c>
      <c r="BP1118" s="167">
        <f t="shared" si="759"/>
        <v>7.1360909090909095</v>
      </c>
      <c r="BU1118" s="167">
        <v>66900</v>
      </c>
      <c r="BV1118" s="169">
        <v>42.583333333333329</v>
      </c>
      <c r="BW1118" s="167">
        <v>-125.67100000000001</v>
      </c>
      <c r="BX1118" s="167">
        <v>-141.76300000000001</v>
      </c>
      <c r="BY1118" s="167">
        <f t="shared" si="760"/>
        <v>5.7123181818181825</v>
      </c>
      <c r="BZ1118" s="167">
        <f t="shared" si="761"/>
        <v>6.4437727272727274</v>
      </c>
      <c r="CE1118" s="167">
        <v>66900</v>
      </c>
      <c r="CF1118" s="169">
        <f t="shared" si="762"/>
        <v>42.583333333333329</v>
      </c>
      <c r="CG1118" s="167">
        <v>-72.867000000000004</v>
      </c>
      <c r="CH1118" s="167">
        <v>-130.84100000000001</v>
      </c>
      <c r="CI1118" s="167">
        <f t="shared" si="763"/>
        <v>3.3121363636363639</v>
      </c>
      <c r="CJ1118" s="167">
        <f t="shared" si="764"/>
        <v>5.9473181818181819</v>
      </c>
      <c r="CO1118" s="167">
        <v>66900</v>
      </c>
      <c r="CP1118" s="169">
        <f t="shared" si="765"/>
        <v>42.583333333333329</v>
      </c>
      <c r="CQ1118" s="167">
        <v>-163.92099999999999</v>
      </c>
      <c r="CR1118" s="167">
        <v>-164.72399999999999</v>
      </c>
      <c r="CS1118" s="167">
        <f t="shared" si="766"/>
        <v>7.4509545454545449</v>
      </c>
      <c r="CT1118" s="167">
        <f t="shared" si="767"/>
        <v>7.4874545454545451</v>
      </c>
    </row>
    <row r="1119" spans="2:98">
      <c r="B1119" s="167">
        <f t="shared" si="768"/>
        <v>1116</v>
      </c>
      <c r="C1119" s="167">
        <v>66960</v>
      </c>
      <c r="D1119" s="169">
        <v>42.6</v>
      </c>
      <c r="E1119" s="167">
        <v>-154.00200000000001</v>
      </c>
      <c r="F1119" s="167">
        <v>-156.68899999999999</v>
      </c>
      <c r="G1119" s="167">
        <f t="shared" si="749"/>
        <v>7.0000909090909094</v>
      </c>
      <c r="H1119" s="167">
        <f t="shared" si="750"/>
        <v>7.1222272727272724</v>
      </c>
      <c r="J1119" s="167">
        <f t="shared" si="769"/>
        <v>18.600000000000001</v>
      </c>
      <c r="K1119" s="167">
        <f t="shared" si="751"/>
        <v>-2.5667</v>
      </c>
      <c r="L1119" s="167">
        <f t="shared" si="789"/>
        <v>-2719.0008833333372</v>
      </c>
      <c r="M1119" s="167">
        <f t="shared" si="770"/>
        <v>21752.007066666698</v>
      </c>
      <c r="N1119" s="167">
        <f t="shared" si="752"/>
        <v>-2.6114833333333332</v>
      </c>
      <c r="O1119" s="167">
        <f t="shared" si="786"/>
        <v>-2672.1414333333341</v>
      </c>
      <c r="P1119" s="167">
        <f t="shared" si="771"/>
        <v>21377.131466666673</v>
      </c>
      <c r="Q1119" s="167">
        <f t="shared" si="772"/>
        <v>21564.569266666687</v>
      </c>
      <c r="W1119" s="167">
        <v>66960</v>
      </c>
      <c r="Y1119" s="169">
        <f t="shared" si="773"/>
        <v>42.6</v>
      </c>
      <c r="Z1119" s="167">
        <v>-209.249</v>
      </c>
      <c r="AA1119" s="167">
        <v>-189.005</v>
      </c>
      <c r="AB1119" s="167">
        <f t="shared" si="753"/>
        <v>9.5113181818181811</v>
      </c>
      <c r="AC1119" s="167">
        <f t="shared" si="754"/>
        <v>8.5911363636363642</v>
      </c>
      <c r="AD1119" s="167">
        <f t="shared" si="774"/>
        <v>-199.12700000000001</v>
      </c>
      <c r="AF1119" s="167">
        <f t="shared" si="792"/>
        <v>18.600000000000001</v>
      </c>
      <c r="AG1119" s="167">
        <f t="shared" si="775"/>
        <v>-3.487483333333333</v>
      </c>
      <c r="AH1119" s="167">
        <f t="shared" si="790"/>
        <v>-3446.2435333333356</v>
      </c>
      <c r="AI1119" s="167">
        <f t="shared" si="776"/>
        <v>27569.948266666685</v>
      </c>
      <c r="AJ1119" s="167">
        <f t="shared" si="777"/>
        <v>-3.1500833333333333</v>
      </c>
      <c r="AK1119" s="167">
        <f t="shared" si="791"/>
        <v>-3204.1700500000061</v>
      </c>
      <c r="AL1119" s="167">
        <f t="shared" si="778"/>
        <v>25633.360400000049</v>
      </c>
      <c r="AM1119" s="167">
        <f t="shared" si="779"/>
        <v>26601.654333333368</v>
      </c>
      <c r="AR1119" s="167">
        <v>66960</v>
      </c>
      <c r="AS1119" s="169">
        <f t="shared" si="755"/>
        <v>42.6</v>
      </c>
      <c r="AT1119" s="167">
        <v>-174.26900000000001</v>
      </c>
      <c r="AU1119" s="167">
        <v>-242.53100000000001</v>
      </c>
      <c r="AV1119" s="167">
        <f t="shared" si="756"/>
        <v>7.9213181818181821</v>
      </c>
      <c r="AW1119" s="167">
        <f t="shared" si="757"/>
        <v>11.024136363636364</v>
      </c>
      <c r="AY1119" s="167">
        <f t="shared" si="780"/>
        <v>18.600000000000001</v>
      </c>
      <c r="AZ1119" s="167">
        <f t="shared" si="781"/>
        <v>-2.9044833333333333</v>
      </c>
      <c r="BA1119" s="167">
        <f t="shared" si="787"/>
        <v>-3131.6784500000035</v>
      </c>
      <c r="BB1119" s="167">
        <f t="shared" si="782"/>
        <v>25053.427600000028</v>
      </c>
      <c r="BC1119" s="167">
        <f t="shared" si="783"/>
        <v>-4.042183333333333</v>
      </c>
      <c r="BD1119" s="167">
        <f t="shared" si="788"/>
        <v>-4457.8689666666605</v>
      </c>
      <c r="BE1119" s="167">
        <f t="shared" si="784"/>
        <v>35662.951733333284</v>
      </c>
      <c r="BF1119" s="167">
        <f t="shared" si="785"/>
        <v>30358.189666666658</v>
      </c>
      <c r="BK1119" s="167">
        <v>66960</v>
      </c>
      <c r="BL1119" s="169">
        <v>42.6</v>
      </c>
      <c r="BM1119" s="167">
        <v>-127.181</v>
      </c>
      <c r="BN1119" s="167">
        <v>-154.107</v>
      </c>
      <c r="BO1119" s="167">
        <f t="shared" si="758"/>
        <v>5.780954545454545</v>
      </c>
      <c r="BP1119" s="167">
        <f t="shared" si="759"/>
        <v>7.0048636363636367</v>
      </c>
      <c r="BU1119" s="167">
        <v>66960</v>
      </c>
      <c r="BV1119" s="169">
        <v>42.6</v>
      </c>
      <c r="BW1119" s="167">
        <v>-124.73</v>
      </c>
      <c r="BX1119" s="167">
        <v>-141.93299999999999</v>
      </c>
      <c r="BY1119" s="167">
        <f t="shared" si="760"/>
        <v>5.6695454545454549</v>
      </c>
      <c r="BZ1119" s="167">
        <f t="shared" si="761"/>
        <v>6.4514999999999993</v>
      </c>
      <c r="CE1119" s="167">
        <v>66960</v>
      </c>
      <c r="CF1119" s="169">
        <f t="shared" si="762"/>
        <v>42.6</v>
      </c>
      <c r="CG1119" s="167">
        <v>-72.826999999999998</v>
      </c>
      <c r="CH1119" s="167">
        <v>-130.65199999999999</v>
      </c>
      <c r="CI1119" s="167">
        <f t="shared" si="763"/>
        <v>3.3103181818181819</v>
      </c>
      <c r="CJ1119" s="167">
        <f t="shared" si="764"/>
        <v>5.938727272727272</v>
      </c>
      <c r="CO1119" s="167">
        <v>66960</v>
      </c>
      <c r="CP1119" s="169">
        <f t="shared" si="765"/>
        <v>42.6</v>
      </c>
      <c r="CQ1119" s="167">
        <v>-166.59299999999999</v>
      </c>
      <c r="CR1119" s="167">
        <v>-165.40799999999999</v>
      </c>
      <c r="CS1119" s="167">
        <f t="shared" si="766"/>
        <v>7.5724090909090904</v>
      </c>
      <c r="CT1119" s="167">
        <f t="shared" si="767"/>
        <v>7.5185454545454542</v>
      </c>
    </row>
    <row r="1120" spans="2:98">
      <c r="B1120" s="167">
        <f t="shared" si="768"/>
        <v>1117</v>
      </c>
      <c r="C1120" s="167">
        <v>67020</v>
      </c>
      <c r="D1120" s="169">
        <v>42.616666666666667</v>
      </c>
      <c r="E1120" s="167">
        <v>-154.46199999999999</v>
      </c>
      <c r="F1120" s="167">
        <v>-156.428</v>
      </c>
      <c r="G1120" s="167">
        <f t="shared" si="749"/>
        <v>7.0209999999999999</v>
      </c>
      <c r="H1120" s="167">
        <f t="shared" si="750"/>
        <v>7.110363636363636</v>
      </c>
      <c r="J1120" s="167">
        <f t="shared" si="769"/>
        <v>18.616666666666667</v>
      </c>
      <c r="K1120" s="167">
        <f t="shared" si="751"/>
        <v>-2.5743666666666662</v>
      </c>
      <c r="L1120" s="167">
        <f t="shared" si="789"/>
        <v>-2721.575250000004</v>
      </c>
      <c r="M1120" s="167">
        <f t="shared" si="770"/>
        <v>21772.602000000032</v>
      </c>
      <c r="N1120" s="167">
        <f t="shared" si="752"/>
        <v>-2.6071333333333331</v>
      </c>
      <c r="O1120" s="167">
        <f t="shared" si="786"/>
        <v>-2674.7485666666676</v>
      </c>
      <c r="P1120" s="167">
        <f t="shared" si="771"/>
        <v>21397.98853333334</v>
      </c>
      <c r="Q1120" s="167">
        <f t="shared" si="772"/>
        <v>21585.295266666686</v>
      </c>
      <c r="W1120" s="167">
        <v>67020</v>
      </c>
      <c r="Y1120" s="169">
        <f t="shared" si="773"/>
        <v>42.616666666666667</v>
      </c>
      <c r="Z1120" s="167">
        <v>-207.33600000000001</v>
      </c>
      <c r="AA1120" s="167">
        <v>-192.66200000000001</v>
      </c>
      <c r="AB1120" s="167">
        <f t="shared" si="753"/>
        <v>9.4243636363636369</v>
      </c>
      <c r="AC1120" s="167">
        <f t="shared" si="754"/>
        <v>8.7573636363636371</v>
      </c>
      <c r="AD1120" s="167">
        <f t="shared" si="774"/>
        <v>-199.99900000000002</v>
      </c>
      <c r="AF1120" s="167">
        <f t="shared" si="792"/>
        <v>18.616666666666667</v>
      </c>
      <c r="AG1120" s="167">
        <f t="shared" si="775"/>
        <v>-3.4556</v>
      </c>
      <c r="AH1120" s="167">
        <f t="shared" si="790"/>
        <v>-3449.6991333333353</v>
      </c>
      <c r="AI1120" s="167">
        <f t="shared" si="776"/>
        <v>27597.593066666683</v>
      </c>
      <c r="AJ1120" s="167">
        <f t="shared" si="777"/>
        <v>-3.2110333333333334</v>
      </c>
      <c r="AK1120" s="167">
        <f t="shared" si="791"/>
        <v>-3207.3810833333396</v>
      </c>
      <c r="AL1120" s="167">
        <f t="shared" si="778"/>
        <v>25659.048666666717</v>
      </c>
      <c r="AM1120" s="167">
        <f t="shared" si="779"/>
        <v>26628.320866666698</v>
      </c>
      <c r="AR1120" s="167">
        <v>67020</v>
      </c>
      <c r="AS1120" s="169">
        <f t="shared" si="755"/>
        <v>42.616666666666667</v>
      </c>
      <c r="AT1120" s="167">
        <v>-176.90600000000001</v>
      </c>
      <c r="AU1120" s="167">
        <v>-238.869</v>
      </c>
      <c r="AV1120" s="167">
        <f t="shared" si="756"/>
        <v>8.0411818181818191</v>
      </c>
      <c r="AW1120" s="167">
        <f t="shared" si="757"/>
        <v>10.857681818181819</v>
      </c>
      <c r="AY1120" s="167">
        <f t="shared" si="780"/>
        <v>18.616666666666667</v>
      </c>
      <c r="AZ1120" s="167">
        <f t="shared" si="781"/>
        <v>-2.9484333333333335</v>
      </c>
      <c r="BA1120" s="167">
        <f t="shared" si="787"/>
        <v>-3134.626883333337</v>
      </c>
      <c r="BB1120" s="167">
        <f t="shared" si="782"/>
        <v>25077.015066666696</v>
      </c>
      <c r="BC1120" s="167">
        <f t="shared" si="783"/>
        <v>-3.98115</v>
      </c>
      <c r="BD1120" s="167">
        <f t="shared" si="788"/>
        <v>-4461.8501166666601</v>
      </c>
      <c r="BE1120" s="167">
        <f t="shared" si="784"/>
        <v>35694.800933333281</v>
      </c>
      <c r="BF1120" s="167">
        <f t="shared" si="785"/>
        <v>30385.907999999989</v>
      </c>
      <c r="BK1120" s="167">
        <v>67020</v>
      </c>
      <c r="BL1120" s="169">
        <v>42.616666666666667</v>
      </c>
      <c r="BM1120" s="167">
        <v>-124.358</v>
      </c>
      <c r="BN1120" s="167">
        <v>-157.364</v>
      </c>
      <c r="BO1120" s="167">
        <f t="shared" si="758"/>
        <v>5.6526363636363639</v>
      </c>
      <c r="BP1120" s="167">
        <f t="shared" si="759"/>
        <v>7.1529090909090911</v>
      </c>
      <c r="BU1120" s="167">
        <v>67020</v>
      </c>
      <c r="BV1120" s="169">
        <v>42.616666666666667</v>
      </c>
      <c r="BW1120" s="167">
        <v>-124.468</v>
      </c>
      <c r="BX1120" s="167">
        <v>-142.256</v>
      </c>
      <c r="BY1120" s="167">
        <f t="shared" si="760"/>
        <v>5.6576363636363638</v>
      </c>
      <c r="BZ1120" s="167">
        <f t="shared" si="761"/>
        <v>6.466181818181818</v>
      </c>
      <c r="CE1120" s="167">
        <v>67020</v>
      </c>
      <c r="CF1120" s="169">
        <f t="shared" si="762"/>
        <v>42.616666666666667</v>
      </c>
      <c r="CG1120" s="167">
        <v>-72.753</v>
      </c>
      <c r="CH1120" s="167">
        <v>-131.14699999999999</v>
      </c>
      <c r="CI1120" s="167">
        <f t="shared" si="763"/>
        <v>3.3069545454545453</v>
      </c>
      <c r="CJ1120" s="167">
        <f t="shared" si="764"/>
        <v>5.9612272727272719</v>
      </c>
      <c r="CO1120" s="167">
        <v>67020</v>
      </c>
      <c r="CP1120" s="169">
        <f t="shared" si="765"/>
        <v>42.616666666666667</v>
      </c>
      <c r="CQ1120" s="167">
        <v>-165.84100000000001</v>
      </c>
      <c r="CR1120" s="167">
        <v>-164.28</v>
      </c>
      <c r="CS1120" s="167">
        <f t="shared" si="766"/>
        <v>7.5382272727272728</v>
      </c>
      <c r="CT1120" s="167">
        <f t="shared" si="767"/>
        <v>7.4672727272727277</v>
      </c>
    </row>
    <row r="1121" spans="2:98">
      <c r="B1121" s="167">
        <f t="shared" si="768"/>
        <v>1118</v>
      </c>
      <c r="C1121" s="167">
        <v>67080</v>
      </c>
      <c r="D1121" s="169">
        <v>42.633333333333333</v>
      </c>
      <c r="E1121" s="167">
        <v>-153.08199999999999</v>
      </c>
      <c r="F1121" s="167">
        <v>-158.429</v>
      </c>
      <c r="G1121" s="167">
        <f t="shared" si="749"/>
        <v>6.9582727272727274</v>
      </c>
      <c r="H1121" s="167">
        <f t="shared" si="750"/>
        <v>7.2013181818181815</v>
      </c>
      <c r="J1121" s="167">
        <f t="shared" si="769"/>
        <v>18.633333333333333</v>
      </c>
      <c r="K1121" s="167">
        <f t="shared" si="751"/>
        <v>-2.5513666666666666</v>
      </c>
      <c r="L1121" s="167">
        <f t="shared" si="789"/>
        <v>-2724.1266166666705</v>
      </c>
      <c r="M1121" s="167">
        <f t="shared" si="770"/>
        <v>21793.012933333364</v>
      </c>
      <c r="N1121" s="167">
        <f t="shared" si="752"/>
        <v>-2.6404833333333335</v>
      </c>
      <c r="O1121" s="167">
        <f t="shared" si="786"/>
        <v>-2677.3890500000007</v>
      </c>
      <c r="P1121" s="167">
        <f t="shared" si="771"/>
        <v>21419.112400000005</v>
      </c>
      <c r="Q1121" s="167">
        <f t="shared" si="772"/>
        <v>21606.062666666687</v>
      </c>
      <c r="W1121" s="167">
        <v>67080</v>
      </c>
      <c r="Y1121" s="169">
        <f t="shared" si="773"/>
        <v>42.633333333333333</v>
      </c>
      <c r="Z1121" s="167">
        <v>-208.333</v>
      </c>
      <c r="AA1121" s="167">
        <v>-196.02500000000001</v>
      </c>
      <c r="AB1121" s="167">
        <f t="shared" si="753"/>
        <v>9.4696818181818188</v>
      </c>
      <c r="AC1121" s="167">
        <f t="shared" si="754"/>
        <v>8.9102272727272727</v>
      </c>
      <c r="AD1121" s="167">
        <f t="shared" si="774"/>
        <v>-202.179</v>
      </c>
      <c r="AF1121" s="167">
        <f t="shared" si="792"/>
        <v>18.633333333333333</v>
      </c>
      <c r="AG1121" s="167">
        <f t="shared" si="775"/>
        <v>-3.4722166666666667</v>
      </c>
      <c r="AH1121" s="167">
        <f t="shared" si="790"/>
        <v>-3453.1713500000019</v>
      </c>
      <c r="AI1121" s="167">
        <f t="shared" si="776"/>
        <v>27625.370800000015</v>
      </c>
      <c r="AJ1121" s="167">
        <f t="shared" si="777"/>
        <v>-3.2670833333333333</v>
      </c>
      <c r="AK1121" s="167">
        <f t="shared" si="791"/>
        <v>-3210.6481666666728</v>
      </c>
      <c r="AL1121" s="167">
        <f t="shared" si="778"/>
        <v>25685.185333333382</v>
      </c>
      <c r="AM1121" s="167">
        <f t="shared" si="779"/>
        <v>26655.278066666699</v>
      </c>
      <c r="AR1121" s="167">
        <v>67080</v>
      </c>
      <c r="AS1121" s="169">
        <f t="shared" si="755"/>
        <v>42.633333333333333</v>
      </c>
      <c r="AT1121" s="167">
        <v>-182.78100000000001</v>
      </c>
      <c r="AU1121" s="167">
        <v>-240.905</v>
      </c>
      <c r="AV1121" s="167">
        <f t="shared" si="756"/>
        <v>8.3082272727272724</v>
      </c>
      <c r="AW1121" s="167">
        <f t="shared" si="757"/>
        <v>10.950227272727274</v>
      </c>
      <c r="AY1121" s="167">
        <f t="shared" si="780"/>
        <v>18.633333333333333</v>
      </c>
      <c r="AZ1121" s="167">
        <f t="shared" si="781"/>
        <v>-3.0463499999999999</v>
      </c>
      <c r="BA1121" s="167">
        <f t="shared" si="787"/>
        <v>-3137.6732333333371</v>
      </c>
      <c r="BB1121" s="167">
        <f t="shared" si="782"/>
        <v>25101.385866666697</v>
      </c>
      <c r="BC1121" s="167">
        <f t="shared" si="783"/>
        <v>-4.0150833333333331</v>
      </c>
      <c r="BD1121" s="167">
        <f t="shared" si="788"/>
        <v>-4465.8651999999938</v>
      </c>
      <c r="BE1121" s="167">
        <f t="shared" si="784"/>
        <v>35726.921599999951</v>
      </c>
      <c r="BF1121" s="167">
        <f t="shared" si="785"/>
        <v>30414.153733333325</v>
      </c>
      <c r="BK1121" s="167">
        <v>67080</v>
      </c>
      <c r="BL1121" s="169">
        <v>42.633333333333333</v>
      </c>
      <c r="BM1121" s="167">
        <v>-125.623</v>
      </c>
      <c r="BN1121" s="167">
        <v>-156.59200000000001</v>
      </c>
      <c r="BO1121" s="167">
        <f t="shared" si="758"/>
        <v>5.710136363636364</v>
      </c>
      <c r="BP1121" s="167">
        <f t="shared" si="759"/>
        <v>7.1178181818181825</v>
      </c>
      <c r="BU1121" s="167">
        <v>67080</v>
      </c>
      <c r="BV1121" s="169">
        <v>42.633333333333333</v>
      </c>
      <c r="BW1121" s="167">
        <v>-123.819</v>
      </c>
      <c r="BX1121" s="167">
        <v>-145.184</v>
      </c>
      <c r="BY1121" s="167">
        <f t="shared" si="760"/>
        <v>5.6281363636363642</v>
      </c>
      <c r="BZ1121" s="167">
        <f t="shared" si="761"/>
        <v>6.5992727272727274</v>
      </c>
      <c r="CE1121" s="167">
        <v>67080</v>
      </c>
      <c r="CF1121" s="169">
        <f t="shared" si="762"/>
        <v>42.633333333333333</v>
      </c>
      <c r="CG1121" s="167">
        <v>-73.055000000000007</v>
      </c>
      <c r="CH1121" s="167">
        <v>-129.97999999999999</v>
      </c>
      <c r="CI1121" s="167">
        <f t="shared" si="763"/>
        <v>3.3206818181818183</v>
      </c>
      <c r="CJ1121" s="167">
        <f t="shared" si="764"/>
        <v>5.9081818181818173</v>
      </c>
      <c r="CO1121" s="167">
        <v>67080</v>
      </c>
      <c r="CP1121" s="169">
        <f t="shared" si="765"/>
        <v>42.633333333333333</v>
      </c>
      <c r="CQ1121" s="167">
        <v>-165.857</v>
      </c>
      <c r="CR1121" s="167">
        <v>-166.196</v>
      </c>
      <c r="CS1121" s="167">
        <f t="shared" si="766"/>
        <v>7.538954545454545</v>
      </c>
      <c r="CT1121" s="167">
        <f t="shared" si="767"/>
        <v>7.5543636363636359</v>
      </c>
    </row>
    <row r="1122" spans="2:98">
      <c r="B1122" s="167">
        <f t="shared" si="768"/>
        <v>1119</v>
      </c>
      <c r="C1122" s="167">
        <v>67140</v>
      </c>
      <c r="D1122" s="169">
        <v>42.65</v>
      </c>
      <c r="E1122" s="167">
        <v>-153.08199999999999</v>
      </c>
      <c r="F1122" s="167">
        <v>-156.68899999999999</v>
      </c>
      <c r="G1122" s="167">
        <f t="shared" si="749"/>
        <v>6.9582727272727274</v>
      </c>
      <c r="H1122" s="167">
        <f t="shared" si="750"/>
        <v>7.1222272727272724</v>
      </c>
      <c r="J1122" s="167">
        <f t="shared" si="769"/>
        <v>18.649999999999999</v>
      </c>
      <c r="K1122" s="167">
        <f t="shared" si="751"/>
        <v>-2.5513666666666666</v>
      </c>
      <c r="L1122" s="167">
        <f t="shared" si="789"/>
        <v>-2726.6779833333371</v>
      </c>
      <c r="M1122" s="167">
        <f t="shared" si="770"/>
        <v>21813.423866666697</v>
      </c>
      <c r="N1122" s="167">
        <f t="shared" si="752"/>
        <v>-2.6114833333333332</v>
      </c>
      <c r="O1122" s="167">
        <f t="shared" si="786"/>
        <v>-2680.0005333333338</v>
      </c>
      <c r="P1122" s="167">
        <f t="shared" si="771"/>
        <v>21440.00426666667</v>
      </c>
      <c r="Q1122" s="167">
        <f t="shared" si="772"/>
        <v>21626.714066666682</v>
      </c>
      <c r="W1122" s="167">
        <v>67140</v>
      </c>
      <c r="Y1122" s="169">
        <f t="shared" si="773"/>
        <v>42.65</v>
      </c>
      <c r="Z1122" s="167">
        <v>-207.24600000000001</v>
      </c>
      <c r="AA1122" s="167">
        <v>-186.86</v>
      </c>
      <c r="AB1122" s="167">
        <f t="shared" si="753"/>
        <v>9.420272727272728</v>
      </c>
      <c r="AC1122" s="167">
        <f t="shared" si="754"/>
        <v>8.4936363636363641</v>
      </c>
      <c r="AD1122" s="167">
        <f t="shared" si="774"/>
        <v>-197.053</v>
      </c>
      <c r="AF1122" s="167">
        <f t="shared" si="792"/>
        <v>18.649999999999999</v>
      </c>
      <c r="AG1122" s="167">
        <f t="shared" si="775"/>
        <v>-3.4540999999999999</v>
      </c>
      <c r="AH1122" s="167">
        <f t="shared" si="790"/>
        <v>-3456.6254500000018</v>
      </c>
      <c r="AI1122" s="167">
        <f t="shared" si="776"/>
        <v>27653.003600000015</v>
      </c>
      <c r="AJ1122" s="167">
        <f t="shared" si="777"/>
        <v>-3.1143333333333336</v>
      </c>
      <c r="AK1122" s="167">
        <f t="shared" si="791"/>
        <v>-3213.7625000000062</v>
      </c>
      <c r="AL1122" s="167">
        <f t="shared" si="778"/>
        <v>25710.100000000049</v>
      </c>
      <c r="AM1122" s="167">
        <f t="shared" si="779"/>
        <v>26681.55180000003</v>
      </c>
      <c r="AR1122" s="167">
        <v>67140</v>
      </c>
      <c r="AS1122" s="169">
        <f t="shared" si="755"/>
        <v>42.65</v>
      </c>
      <c r="AT1122" s="167">
        <v>-181.601</v>
      </c>
      <c r="AU1122" s="167">
        <v>-240.15</v>
      </c>
      <c r="AV1122" s="167">
        <f t="shared" si="756"/>
        <v>8.2545909090909095</v>
      </c>
      <c r="AW1122" s="167">
        <f t="shared" si="757"/>
        <v>10.915909090909091</v>
      </c>
      <c r="AY1122" s="167">
        <f t="shared" si="780"/>
        <v>18.649999999999999</v>
      </c>
      <c r="AZ1122" s="167">
        <f t="shared" si="781"/>
        <v>-3.0266833333333332</v>
      </c>
      <c r="BA1122" s="167">
        <f t="shared" si="787"/>
        <v>-3140.6999166666706</v>
      </c>
      <c r="BB1122" s="167">
        <f t="shared" si="782"/>
        <v>25125.599333333364</v>
      </c>
      <c r="BC1122" s="167">
        <f t="shared" si="783"/>
        <v>-4.0025000000000004</v>
      </c>
      <c r="BD1122" s="167">
        <f t="shared" si="788"/>
        <v>-4469.8676999999934</v>
      </c>
      <c r="BE1122" s="167">
        <f t="shared" si="784"/>
        <v>35758.941599999947</v>
      </c>
      <c r="BF1122" s="167">
        <f t="shared" si="785"/>
        <v>30442.270466666654</v>
      </c>
      <c r="BK1122" s="167">
        <v>67140</v>
      </c>
      <c r="BL1122" s="169">
        <v>42.65</v>
      </c>
      <c r="BM1122" s="167">
        <v>-124.559</v>
      </c>
      <c r="BN1122" s="167">
        <v>-155.55799999999999</v>
      </c>
      <c r="BO1122" s="167">
        <f t="shared" si="758"/>
        <v>5.6617727272727274</v>
      </c>
      <c r="BP1122" s="167">
        <f t="shared" si="759"/>
        <v>7.0708181818181819</v>
      </c>
      <c r="BU1122" s="167">
        <v>67140</v>
      </c>
      <c r="BV1122" s="169">
        <v>42.65</v>
      </c>
      <c r="BW1122" s="167">
        <v>-124.267</v>
      </c>
      <c r="BX1122" s="167">
        <v>-144.983</v>
      </c>
      <c r="BY1122" s="167">
        <f t="shared" si="760"/>
        <v>5.6484999999999994</v>
      </c>
      <c r="BZ1122" s="167">
        <f t="shared" si="761"/>
        <v>6.5901363636363639</v>
      </c>
      <c r="CE1122" s="167">
        <v>67140</v>
      </c>
      <c r="CF1122" s="169">
        <f t="shared" si="762"/>
        <v>42.65</v>
      </c>
      <c r="CG1122" s="167">
        <v>-73.394000000000005</v>
      </c>
      <c r="CH1122" s="167">
        <v>-130.429</v>
      </c>
      <c r="CI1122" s="167">
        <f t="shared" si="763"/>
        <v>3.3360909090909092</v>
      </c>
      <c r="CJ1122" s="167">
        <f t="shared" si="764"/>
        <v>5.928590909090909</v>
      </c>
      <c r="CO1122" s="167">
        <v>67140</v>
      </c>
      <c r="CP1122" s="169">
        <f t="shared" si="765"/>
        <v>42.65</v>
      </c>
      <c r="CQ1122" s="167">
        <v>-166.65199999999999</v>
      </c>
      <c r="CR1122" s="167">
        <v>-163.98400000000001</v>
      </c>
      <c r="CS1122" s="167">
        <f t="shared" si="766"/>
        <v>7.5750909090909087</v>
      </c>
      <c r="CT1122" s="167">
        <f t="shared" si="767"/>
        <v>7.4538181818181819</v>
      </c>
    </row>
    <row r="1123" spans="2:98">
      <c r="B1123" s="167">
        <f t="shared" si="768"/>
        <v>1120</v>
      </c>
      <c r="C1123" s="167">
        <v>67200</v>
      </c>
      <c r="D1123" s="169">
        <v>42.666666666666671</v>
      </c>
      <c r="E1123" s="167">
        <v>-152.77500000000001</v>
      </c>
      <c r="F1123" s="167">
        <v>-157.22800000000001</v>
      </c>
      <c r="G1123" s="167">
        <f t="shared" si="749"/>
        <v>6.9443181818181818</v>
      </c>
      <c r="H1123" s="167">
        <f t="shared" si="750"/>
        <v>7.146727272727273</v>
      </c>
      <c r="J1123" s="167">
        <f t="shared" si="769"/>
        <v>18.666666666666668</v>
      </c>
      <c r="K1123" s="167">
        <f t="shared" si="751"/>
        <v>-2.5462500000000001</v>
      </c>
      <c r="L1123" s="167">
        <f t="shared" si="789"/>
        <v>-2729.224233333337</v>
      </c>
      <c r="M1123" s="167">
        <f t="shared" si="770"/>
        <v>21833.793866666696</v>
      </c>
      <c r="N1123" s="167">
        <f t="shared" si="752"/>
        <v>-2.6204666666666667</v>
      </c>
      <c r="O1123" s="167">
        <f t="shared" si="786"/>
        <v>-2682.6210000000005</v>
      </c>
      <c r="P1123" s="167">
        <f t="shared" si="771"/>
        <v>21460.968000000004</v>
      </c>
      <c r="Q1123" s="167">
        <f t="shared" si="772"/>
        <v>21647.380933333348</v>
      </c>
      <c r="W1123" s="167">
        <v>67200</v>
      </c>
      <c r="Y1123" s="169">
        <f t="shared" si="773"/>
        <v>42.666666666666671</v>
      </c>
      <c r="Z1123" s="167">
        <v>-208.55699999999999</v>
      </c>
      <c r="AA1123" s="167">
        <v>-192.32900000000001</v>
      </c>
      <c r="AB1123" s="167">
        <f t="shared" si="753"/>
        <v>9.4798636363636355</v>
      </c>
      <c r="AC1123" s="167">
        <f t="shared" si="754"/>
        <v>8.7422272727272734</v>
      </c>
      <c r="AD1123" s="167">
        <f t="shared" si="774"/>
        <v>-200.44299999999998</v>
      </c>
      <c r="AF1123" s="167">
        <f t="shared" si="792"/>
        <v>18.666666666666668</v>
      </c>
      <c r="AG1123" s="167">
        <f t="shared" si="775"/>
        <v>-3.4759499999999997</v>
      </c>
      <c r="AH1123" s="167">
        <f t="shared" si="790"/>
        <v>-3460.1014000000018</v>
      </c>
      <c r="AI1123" s="167">
        <f t="shared" si="776"/>
        <v>27680.811200000015</v>
      </c>
      <c r="AJ1123" s="167">
        <f t="shared" si="777"/>
        <v>-3.2054833333333335</v>
      </c>
      <c r="AK1123" s="167">
        <f t="shared" si="791"/>
        <v>-3216.9679833333394</v>
      </c>
      <c r="AL1123" s="167">
        <f t="shared" si="778"/>
        <v>25735.743866666715</v>
      </c>
      <c r="AM1123" s="167">
        <f t="shared" si="779"/>
        <v>26708.277533333363</v>
      </c>
      <c r="AR1123" s="167">
        <v>67200</v>
      </c>
      <c r="AS1123" s="169">
        <f t="shared" si="755"/>
        <v>42.666666666666671</v>
      </c>
      <c r="AT1123" s="167">
        <v>-179.86199999999999</v>
      </c>
      <c r="AU1123" s="167">
        <v>-240.59200000000001</v>
      </c>
      <c r="AV1123" s="167">
        <f t="shared" si="756"/>
        <v>8.1755454545454551</v>
      </c>
      <c r="AW1123" s="167">
        <f t="shared" si="757"/>
        <v>10.936</v>
      </c>
      <c r="AY1123" s="167">
        <f t="shared" si="780"/>
        <v>18.666666666666668</v>
      </c>
      <c r="AZ1123" s="167">
        <f t="shared" si="781"/>
        <v>-2.9977</v>
      </c>
      <c r="BA1123" s="167">
        <f t="shared" si="787"/>
        <v>-3143.6976166666705</v>
      </c>
      <c r="BB1123" s="167">
        <f t="shared" si="782"/>
        <v>25149.580933333364</v>
      </c>
      <c r="BC1123" s="167">
        <f t="shared" si="783"/>
        <v>-4.0098666666666665</v>
      </c>
      <c r="BD1123" s="167">
        <f t="shared" si="788"/>
        <v>-4473.8775666666597</v>
      </c>
      <c r="BE1123" s="167">
        <f t="shared" si="784"/>
        <v>35791.020533333278</v>
      </c>
      <c r="BF1123" s="167">
        <f t="shared" si="785"/>
        <v>30470.300733333323</v>
      </c>
      <c r="BK1123" s="167">
        <v>67200</v>
      </c>
      <c r="BL1123" s="169">
        <v>42.666666666666671</v>
      </c>
      <c r="BM1123" s="167">
        <v>-129.511</v>
      </c>
      <c r="BN1123" s="167">
        <v>-158.80000000000001</v>
      </c>
      <c r="BO1123" s="167">
        <f t="shared" si="758"/>
        <v>5.8868636363636364</v>
      </c>
      <c r="BP1123" s="167">
        <f t="shared" si="759"/>
        <v>7.2181818181818187</v>
      </c>
      <c r="BU1123" s="167">
        <v>67200</v>
      </c>
      <c r="BV1123" s="169">
        <v>42.666666666666671</v>
      </c>
      <c r="BW1123" s="167">
        <v>-125.625</v>
      </c>
      <c r="BX1123" s="167">
        <v>-144.02799999999999</v>
      </c>
      <c r="BY1123" s="167">
        <f t="shared" si="760"/>
        <v>5.7102272727272725</v>
      </c>
      <c r="BZ1123" s="167">
        <f t="shared" si="761"/>
        <v>6.5467272727272725</v>
      </c>
      <c r="CE1123" s="167">
        <v>67200</v>
      </c>
      <c r="CF1123" s="169">
        <f t="shared" si="762"/>
        <v>42.666666666666671</v>
      </c>
      <c r="CG1123" s="167">
        <v>-73.603999999999999</v>
      </c>
      <c r="CH1123" s="167">
        <v>-130.11799999999999</v>
      </c>
      <c r="CI1123" s="167">
        <f t="shared" si="763"/>
        <v>3.3456363636363635</v>
      </c>
      <c r="CJ1123" s="167">
        <f t="shared" si="764"/>
        <v>5.9144545454545456</v>
      </c>
      <c r="CO1123" s="167">
        <v>67200</v>
      </c>
      <c r="CP1123" s="169">
        <f t="shared" si="765"/>
        <v>42.666666666666671</v>
      </c>
      <c r="CQ1123" s="167">
        <v>-165.71</v>
      </c>
      <c r="CR1123" s="167">
        <v>-164.72200000000001</v>
      </c>
      <c r="CS1123" s="167">
        <f t="shared" si="766"/>
        <v>7.5322727272727272</v>
      </c>
      <c r="CT1123" s="167">
        <f t="shared" si="767"/>
        <v>7.4873636363636367</v>
      </c>
    </row>
    <row r="1124" spans="2:98">
      <c r="B1124" s="167">
        <f t="shared" si="768"/>
        <v>1121</v>
      </c>
      <c r="C1124" s="167">
        <v>67260</v>
      </c>
      <c r="D1124" s="169">
        <v>42.683333333333337</v>
      </c>
      <c r="E1124" s="167">
        <v>-152.62200000000001</v>
      </c>
      <c r="F1124" s="167">
        <v>-159.07599999999999</v>
      </c>
      <c r="G1124" s="167">
        <f t="shared" si="749"/>
        <v>6.9373636363636368</v>
      </c>
      <c r="H1124" s="167">
        <f t="shared" si="750"/>
        <v>7.2307272727272727</v>
      </c>
      <c r="J1124" s="167">
        <f t="shared" si="769"/>
        <v>18.683333333333334</v>
      </c>
      <c r="K1124" s="167">
        <f t="shared" si="751"/>
        <v>-2.5437000000000003</v>
      </c>
      <c r="L1124" s="167">
        <f t="shared" si="789"/>
        <v>-2731.7679333333372</v>
      </c>
      <c r="M1124" s="167">
        <f t="shared" si="770"/>
        <v>21854.143466666697</v>
      </c>
      <c r="N1124" s="167">
        <f t="shared" si="752"/>
        <v>-2.6512666666666664</v>
      </c>
      <c r="O1124" s="167">
        <f t="shared" si="786"/>
        <v>-2685.2722666666673</v>
      </c>
      <c r="P1124" s="167">
        <f t="shared" si="771"/>
        <v>21482.178133333338</v>
      </c>
      <c r="Q1124" s="167">
        <f t="shared" si="772"/>
        <v>21668.16080000002</v>
      </c>
      <c r="W1124" s="167">
        <v>67260</v>
      </c>
      <c r="Y1124" s="169">
        <f t="shared" si="773"/>
        <v>42.683333333333337</v>
      </c>
      <c r="Z1124" s="167">
        <v>-210.09899999999999</v>
      </c>
      <c r="AA1124" s="167">
        <v>-192.19</v>
      </c>
      <c r="AB1124" s="167">
        <f t="shared" si="753"/>
        <v>9.5499545454545451</v>
      </c>
      <c r="AC1124" s="167">
        <f t="shared" si="754"/>
        <v>8.7359090909090913</v>
      </c>
      <c r="AD1124" s="167">
        <f t="shared" si="774"/>
        <v>-201.14449999999999</v>
      </c>
      <c r="AF1124" s="167">
        <f t="shared" si="792"/>
        <v>18.683333333333334</v>
      </c>
      <c r="AG1124" s="167">
        <f t="shared" si="775"/>
        <v>-3.5016499999999997</v>
      </c>
      <c r="AH1124" s="167">
        <f t="shared" si="790"/>
        <v>-3463.603050000002</v>
      </c>
      <c r="AI1124" s="167">
        <f t="shared" si="776"/>
        <v>27708.824400000016</v>
      </c>
      <c r="AJ1124" s="167">
        <f t="shared" si="777"/>
        <v>-3.2031666666666667</v>
      </c>
      <c r="AK1124" s="167">
        <f t="shared" si="791"/>
        <v>-3220.171150000006</v>
      </c>
      <c r="AL1124" s="167">
        <f t="shared" si="778"/>
        <v>25761.369200000048</v>
      </c>
      <c r="AM1124" s="167">
        <f t="shared" si="779"/>
        <v>26735.096800000032</v>
      </c>
      <c r="AR1124" s="167">
        <v>67260</v>
      </c>
      <c r="AS1124" s="169">
        <f t="shared" si="755"/>
        <v>42.683333333333337</v>
      </c>
      <c r="AT1124" s="167">
        <v>-178.566</v>
      </c>
      <c r="AU1124" s="167">
        <v>-239.33199999999999</v>
      </c>
      <c r="AV1124" s="167">
        <f t="shared" si="756"/>
        <v>8.1166363636363634</v>
      </c>
      <c r="AW1124" s="167">
        <f t="shared" si="757"/>
        <v>10.878727272727273</v>
      </c>
      <c r="AY1124" s="167">
        <f t="shared" si="780"/>
        <v>18.683333333333334</v>
      </c>
      <c r="AZ1124" s="167">
        <f t="shared" si="781"/>
        <v>-2.9761000000000002</v>
      </c>
      <c r="BA1124" s="167">
        <f t="shared" si="787"/>
        <v>-3146.6737166666703</v>
      </c>
      <c r="BB1124" s="167">
        <f t="shared" si="782"/>
        <v>25173.389733333363</v>
      </c>
      <c r="BC1124" s="167">
        <f t="shared" si="783"/>
        <v>-3.9888666666666666</v>
      </c>
      <c r="BD1124" s="167">
        <f t="shared" si="788"/>
        <v>-4477.8664333333263</v>
      </c>
      <c r="BE1124" s="167">
        <f t="shared" si="784"/>
        <v>35822.931466666611</v>
      </c>
      <c r="BF1124" s="167">
        <f t="shared" si="785"/>
        <v>30498.160599999988</v>
      </c>
      <c r="BK1124" s="167">
        <v>67260</v>
      </c>
      <c r="BL1124" s="169">
        <v>42.683333333333337</v>
      </c>
      <c r="BM1124" s="167">
        <v>-126.765</v>
      </c>
      <c r="BN1124" s="167">
        <v>-157.08600000000001</v>
      </c>
      <c r="BO1124" s="167">
        <f t="shared" si="758"/>
        <v>5.7620454545454542</v>
      </c>
      <c r="BP1124" s="167">
        <f t="shared" si="759"/>
        <v>7.1402727272727278</v>
      </c>
      <c r="BU1124" s="167">
        <v>67260</v>
      </c>
      <c r="BV1124" s="169">
        <v>42.683333333333337</v>
      </c>
      <c r="BW1124" s="167">
        <v>-125.563</v>
      </c>
      <c r="BX1124" s="167">
        <v>-143.70500000000001</v>
      </c>
      <c r="BY1124" s="167">
        <f t="shared" si="760"/>
        <v>5.7074090909090911</v>
      </c>
      <c r="BZ1124" s="167">
        <f t="shared" si="761"/>
        <v>6.5320454545454547</v>
      </c>
      <c r="CE1124" s="167">
        <v>67260</v>
      </c>
      <c r="CF1124" s="169">
        <f t="shared" si="762"/>
        <v>42.683333333333337</v>
      </c>
      <c r="CG1124" s="167">
        <v>-73.447000000000003</v>
      </c>
      <c r="CH1124" s="167">
        <v>-130.601</v>
      </c>
      <c r="CI1124" s="167">
        <f t="shared" si="763"/>
        <v>3.3385000000000002</v>
      </c>
      <c r="CJ1124" s="167">
        <f t="shared" si="764"/>
        <v>5.9364090909090912</v>
      </c>
      <c r="CO1124" s="167">
        <v>67260</v>
      </c>
      <c r="CP1124" s="169">
        <f t="shared" si="765"/>
        <v>42.683333333333337</v>
      </c>
      <c r="CQ1124" s="167">
        <v>-164.982</v>
      </c>
      <c r="CR1124" s="167">
        <v>-165.559</v>
      </c>
      <c r="CS1124" s="167">
        <f t="shared" si="766"/>
        <v>7.4991818181818184</v>
      </c>
      <c r="CT1124" s="167">
        <f t="shared" si="767"/>
        <v>7.5254090909090907</v>
      </c>
    </row>
    <row r="1125" spans="2:98">
      <c r="B1125" s="167">
        <f t="shared" si="768"/>
        <v>1122</v>
      </c>
      <c r="C1125" s="167">
        <v>67320</v>
      </c>
      <c r="D1125" s="169">
        <v>42.7</v>
      </c>
      <c r="E1125" s="167">
        <v>-152.62200000000001</v>
      </c>
      <c r="F1125" s="167">
        <v>-158.56800000000001</v>
      </c>
      <c r="G1125" s="167">
        <f t="shared" si="749"/>
        <v>6.9373636363636368</v>
      </c>
      <c r="H1125" s="167">
        <f t="shared" si="750"/>
        <v>7.2076363636363645</v>
      </c>
      <c r="J1125" s="167">
        <f t="shared" si="769"/>
        <v>18.7</v>
      </c>
      <c r="K1125" s="167">
        <f t="shared" si="751"/>
        <v>-2.5437000000000003</v>
      </c>
      <c r="L1125" s="167">
        <f t="shared" si="789"/>
        <v>-2734.3116333333373</v>
      </c>
      <c r="M1125" s="167">
        <f t="shared" si="770"/>
        <v>21874.493066666699</v>
      </c>
      <c r="N1125" s="167">
        <f t="shared" si="752"/>
        <v>-2.6428000000000003</v>
      </c>
      <c r="O1125" s="167">
        <f t="shared" si="786"/>
        <v>-2687.9150666666674</v>
      </c>
      <c r="P1125" s="167">
        <f t="shared" si="771"/>
        <v>21503.320533333339</v>
      </c>
      <c r="Q1125" s="167">
        <f t="shared" si="772"/>
        <v>21688.906800000019</v>
      </c>
      <c r="W1125" s="167">
        <v>67320</v>
      </c>
      <c r="Y1125" s="169">
        <f t="shared" si="773"/>
        <v>42.7</v>
      </c>
      <c r="Z1125" s="167">
        <v>-210.196</v>
      </c>
      <c r="AA1125" s="167">
        <v>-191.49199999999999</v>
      </c>
      <c r="AB1125" s="167">
        <f t="shared" si="753"/>
        <v>9.5543636363636359</v>
      </c>
      <c r="AC1125" s="167">
        <f t="shared" si="754"/>
        <v>8.7041818181818176</v>
      </c>
      <c r="AD1125" s="167">
        <f t="shared" si="774"/>
        <v>-200.84399999999999</v>
      </c>
      <c r="AF1125" s="167">
        <f t="shared" si="792"/>
        <v>18.7</v>
      </c>
      <c r="AG1125" s="167">
        <f t="shared" si="775"/>
        <v>-3.5032666666666668</v>
      </c>
      <c r="AH1125" s="167">
        <f t="shared" si="790"/>
        <v>-3467.1063166666686</v>
      </c>
      <c r="AI1125" s="167">
        <f t="shared" si="776"/>
        <v>27736.850533333349</v>
      </c>
      <c r="AJ1125" s="167">
        <f t="shared" si="777"/>
        <v>-3.1915333333333331</v>
      </c>
      <c r="AK1125" s="167">
        <f t="shared" si="791"/>
        <v>-3223.3626833333392</v>
      </c>
      <c r="AL1125" s="167">
        <f t="shared" si="778"/>
        <v>25786.901466666714</v>
      </c>
      <c r="AM1125" s="167">
        <f t="shared" si="779"/>
        <v>26761.876000000033</v>
      </c>
      <c r="AR1125" s="167">
        <v>67320</v>
      </c>
      <c r="AS1125" s="169">
        <f t="shared" si="755"/>
        <v>42.7</v>
      </c>
      <c r="AT1125" s="167">
        <v>-178.96700000000001</v>
      </c>
      <c r="AU1125" s="167">
        <v>-239.59200000000001</v>
      </c>
      <c r="AV1125" s="167">
        <f t="shared" si="756"/>
        <v>8.1348636363636366</v>
      </c>
      <c r="AW1125" s="167">
        <f t="shared" si="757"/>
        <v>10.890545454545455</v>
      </c>
      <c r="AY1125" s="167">
        <f t="shared" si="780"/>
        <v>18.7</v>
      </c>
      <c r="AZ1125" s="167">
        <f t="shared" si="781"/>
        <v>-2.9827833333333333</v>
      </c>
      <c r="BA1125" s="167">
        <f t="shared" si="787"/>
        <v>-3149.6565000000037</v>
      </c>
      <c r="BB1125" s="167">
        <f t="shared" si="782"/>
        <v>25197.25200000003</v>
      </c>
      <c r="BC1125" s="167">
        <f t="shared" si="783"/>
        <v>-3.9932000000000003</v>
      </c>
      <c r="BD1125" s="167">
        <f t="shared" si="788"/>
        <v>-4481.8596333333262</v>
      </c>
      <c r="BE1125" s="167">
        <f t="shared" si="784"/>
        <v>35854.87706666661</v>
      </c>
      <c r="BF1125" s="167">
        <f t="shared" si="785"/>
        <v>30526.06453333332</v>
      </c>
      <c r="BK1125" s="167">
        <v>67320</v>
      </c>
      <c r="BL1125" s="169">
        <v>42.7</v>
      </c>
      <c r="BM1125" s="167">
        <v>-124.898</v>
      </c>
      <c r="BN1125" s="167">
        <v>-155.774</v>
      </c>
      <c r="BO1125" s="167">
        <f t="shared" si="758"/>
        <v>5.6771818181818183</v>
      </c>
      <c r="BP1125" s="167">
        <f t="shared" si="759"/>
        <v>7.0806363636363638</v>
      </c>
      <c r="BU1125" s="167">
        <v>67320</v>
      </c>
      <c r="BV1125" s="169">
        <v>42.7</v>
      </c>
      <c r="BW1125" s="167">
        <v>-126.89</v>
      </c>
      <c r="BX1125" s="167">
        <v>-142.857</v>
      </c>
      <c r="BY1125" s="167">
        <f t="shared" si="760"/>
        <v>5.7677272727272726</v>
      </c>
      <c r="BZ1125" s="167">
        <f t="shared" si="761"/>
        <v>6.4935</v>
      </c>
      <c r="CE1125" s="167">
        <v>67320</v>
      </c>
      <c r="CF1125" s="169">
        <f t="shared" si="762"/>
        <v>42.7</v>
      </c>
      <c r="CG1125" s="167">
        <v>-73.686999999999998</v>
      </c>
      <c r="CH1125" s="167">
        <v>-129.54900000000001</v>
      </c>
      <c r="CI1125" s="167">
        <f t="shared" si="763"/>
        <v>3.349409090909091</v>
      </c>
      <c r="CJ1125" s="167">
        <f t="shared" si="764"/>
        <v>5.888590909090909</v>
      </c>
      <c r="CO1125" s="167">
        <v>67320</v>
      </c>
      <c r="CP1125" s="169">
        <f t="shared" si="765"/>
        <v>42.7</v>
      </c>
      <c r="CQ1125" s="167">
        <v>-165.25899999999999</v>
      </c>
      <c r="CR1125" s="167">
        <v>-164.488</v>
      </c>
      <c r="CS1125" s="167">
        <f t="shared" si="766"/>
        <v>7.511772727272727</v>
      </c>
      <c r="CT1125" s="167">
        <f t="shared" si="767"/>
        <v>7.4767272727272731</v>
      </c>
    </row>
    <row r="1126" spans="2:98">
      <c r="B1126" s="167">
        <f t="shared" si="768"/>
        <v>1123</v>
      </c>
      <c r="C1126" s="167">
        <v>67380</v>
      </c>
      <c r="D1126" s="169">
        <v>42.716666666666669</v>
      </c>
      <c r="E1126" s="167">
        <v>-154.76900000000001</v>
      </c>
      <c r="F1126" s="167">
        <v>-158.137</v>
      </c>
      <c r="G1126" s="167">
        <f t="shared" si="749"/>
        <v>7.0349545454545455</v>
      </c>
      <c r="H1126" s="167">
        <f t="shared" si="750"/>
        <v>7.1880454545454544</v>
      </c>
      <c r="J1126" s="167">
        <f t="shared" si="769"/>
        <v>18.716666666666665</v>
      </c>
      <c r="K1126" s="167">
        <f t="shared" si="751"/>
        <v>-2.5794833333333336</v>
      </c>
      <c r="L1126" s="167">
        <f t="shared" si="789"/>
        <v>-2736.8911166666708</v>
      </c>
      <c r="M1126" s="167">
        <f t="shared" si="770"/>
        <v>21895.128933333366</v>
      </c>
      <c r="N1126" s="167">
        <f t="shared" si="752"/>
        <v>-2.6356166666666665</v>
      </c>
      <c r="O1126" s="167">
        <f t="shared" si="786"/>
        <v>-2690.5506833333338</v>
      </c>
      <c r="P1126" s="167">
        <f t="shared" si="771"/>
        <v>21524.405466666671</v>
      </c>
      <c r="Q1126" s="167">
        <f t="shared" si="772"/>
        <v>21709.767200000017</v>
      </c>
      <c r="W1126" s="167">
        <v>67380</v>
      </c>
      <c r="Y1126" s="169">
        <f t="shared" si="773"/>
        <v>42.716666666666669</v>
      </c>
      <c r="Z1126" s="167">
        <v>-209.89400000000001</v>
      </c>
      <c r="AA1126" s="167">
        <v>-188.13</v>
      </c>
      <c r="AB1126" s="167">
        <f t="shared" si="753"/>
        <v>9.5406363636363647</v>
      </c>
      <c r="AC1126" s="167">
        <f t="shared" si="754"/>
        <v>8.5513636363636358</v>
      </c>
      <c r="AD1126" s="167">
        <f t="shared" si="774"/>
        <v>-199.012</v>
      </c>
      <c r="AF1126" s="167">
        <f t="shared" si="792"/>
        <v>18.716666666666665</v>
      </c>
      <c r="AG1126" s="167">
        <f t="shared" si="775"/>
        <v>-3.4982333333333333</v>
      </c>
      <c r="AH1126" s="167">
        <f t="shared" si="790"/>
        <v>-3470.6045500000018</v>
      </c>
      <c r="AI1126" s="167">
        <f t="shared" si="776"/>
        <v>27764.836400000015</v>
      </c>
      <c r="AJ1126" s="167">
        <f t="shared" si="777"/>
        <v>-3.1355</v>
      </c>
      <c r="AK1126" s="167">
        <f t="shared" si="791"/>
        <v>-3226.4981833333391</v>
      </c>
      <c r="AL1126" s="167">
        <f t="shared" si="778"/>
        <v>25811.985466666712</v>
      </c>
      <c r="AM1126" s="167">
        <f t="shared" si="779"/>
        <v>26788.410933333362</v>
      </c>
      <c r="AR1126" s="167">
        <v>67380</v>
      </c>
      <c r="AS1126" s="169">
        <f t="shared" si="755"/>
        <v>42.716666666666669</v>
      </c>
      <c r="AT1126" s="167">
        <v>-177.083</v>
      </c>
      <c r="AU1126" s="167">
        <v>-239.40899999999999</v>
      </c>
      <c r="AV1126" s="167">
        <f t="shared" si="756"/>
        <v>8.049227272727272</v>
      </c>
      <c r="AW1126" s="167">
        <f t="shared" si="757"/>
        <v>10.882227272727272</v>
      </c>
      <c r="AY1126" s="167">
        <f t="shared" si="780"/>
        <v>18.716666666666665</v>
      </c>
      <c r="AZ1126" s="167">
        <f t="shared" si="781"/>
        <v>-2.9513833333333332</v>
      </c>
      <c r="BA1126" s="167">
        <f t="shared" si="787"/>
        <v>-3152.6078833333372</v>
      </c>
      <c r="BB1126" s="167">
        <f t="shared" si="782"/>
        <v>25220.863066666698</v>
      </c>
      <c r="BC1126" s="167">
        <f t="shared" si="783"/>
        <v>-3.9901499999999999</v>
      </c>
      <c r="BD1126" s="167">
        <f t="shared" si="788"/>
        <v>-4485.8497833333258</v>
      </c>
      <c r="BE1126" s="167">
        <f t="shared" si="784"/>
        <v>35886.798266666607</v>
      </c>
      <c r="BF1126" s="167">
        <f t="shared" si="785"/>
        <v>30553.830666666654</v>
      </c>
      <c r="BK1126" s="167">
        <v>67380</v>
      </c>
      <c r="BL1126" s="169">
        <v>42.716666666666669</v>
      </c>
      <c r="BM1126" s="167">
        <v>-125.361</v>
      </c>
      <c r="BN1126" s="167">
        <v>-159.541</v>
      </c>
      <c r="BO1126" s="167">
        <f t="shared" si="758"/>
        <v>5.6982272727272729</v>
      </c>
      <c r="BP1126" s="167">
        <f t="shared" si="759"/>
        <v>7.2518636363636366</v>
      </c>
      <c r="BU1126" s="167">
        <v>67380</v>
      </c>
      <c r="BV1126" s="169">
        <v>42.716666666666669</v>
      </c>
      <c r="BW1126" s="167">
        <v>-125.625</v>
      </c>
      <c r="BX1126" s="167">
        <v>-144.33600000000001</v>
      </c>
      <c r="BY1126" s="167">
        <f t="shared" si="760"/>
        <v>5.7102272727272725</v>
      </c>
      <c r="BZ1126" s="167">
        <f t="shared" si="761"/>
        <v>6.5607272727272736</v>
      </c>
      <c r="CE1126" s="167">
        <v>67380</v>
      </c>
      <c r="CF1126" s="169">
        <f t="shared" si="762"/>
        <v>42.716666666666669</v>
      </c>
      <c r="CG1126" s="167">
        <v>-73.138999999999996</v>
      </c>
      <c r="CH1126" s="167">
        <v>-127.883</v>
      </c>
      <c r="CI1126" s="167">
        <f t="shared" si="763"/>
        <v>3.3245</v>
      </c>
      <c r="CJ1126" s="167">
        <f t="shared" si="764"/>
        <v>5.8128636363636366</v>
      </c>
      <c r="CO1126" s="167">
        <v>67380</v>
      </c>
      <c r="CP1126" s="169">
        <f t="shared" si="765"/>
        <v>42.716666666666669</v>
      </c>
      <c r="CQ1126" s="167">
        <v>-162.29900000000001</v>
      </c>
      <c r="CR1126" s="167">
        <v>-164.102</v>
      </c>
      <c r="CS1126" s="167">
        <f t="shared" si="766"/>
        <v>7.3772272727272732</v>
      </c>
      <c r="CT1126" s="167">
        <f t="shared" si="767"/>
        <v>7.4591818181818184</v>
      </c>
    </row>
    <row r="1127" spans="2:98">
      <c r="B1127" s="167">
        <f t="shared" si="768"/>
        <v>1124</v>
      </c>
      <c r="C1127" s="167">
        <v>67440</v>
      </c>
      <c r="D1127" s="169">
        <v>42.733333333333334</v>
      </c>
      <c r="E1127" s="167">
        <v>-155.38300000000001</v>
      </c>
      <c r="F1127" s="167">
        <v>-158.44499999999999</v>
      </c>
      <c r="G1127" s="167">
        <f t="shared" si="749"/>
        <v>7.0628636363636366</v>
      </c>
      <c r="H1127" s="167">
        <f t="shared" si="750"/>
        <v>7.2020454545454546</v>
      </c>
      <c r="J1127" s="167">
        <f t="shared" si="769"/>
        <v>18.733333333333334</v>
      </c>
      <c r="K1127" s="167">
        <f t="shared" si="751"/>
        <v>-2.5897166666666669</v>
      </c>
      <c r="L1127" s="167">
        <f t="shared" si="789"/>
        <v>-2739.4808333333376</v>
      </c>
      <c r="M1127" s="167">
        <f t="shared" si="770"/>
        <v>21915.846666666701</v>
      </c>
      <c r="N1127" s="167">
        <f t="shared" si="752"/>
        <v>-2.6407499999999997</v>
      </c>
      <c r="O1127" s="167">
        <f t="shared" si="786"/>
        <v>-2693.1914333333339</v>
      </c>
      <c r="P1127" s="167">
        <f t="shared" si="771"/>
        <v>21545.531466666671</v>
      </c>
      <c r="Q1127" s="167">
        <f t="shared" si="772"/>
        <v>21730.689066666688</v>
      </c>
      <c r="W1127" s="167">
        <v>67440</v>
      </c>
      <c r="Y1127" s="169">
        <f t="shared" si="773"/>
        <v>42.733333333333334</v>
      </c>
      <c r="Z1127" s="167">
        <v>-212.16900000000001</v>
      </c>
      <c r="AA1127" s="167">
        <v>-190.756</v>
      </c>
      <c r="AB1127" s="167">
        <f t="shared" si="753"/>
        <v>9.6440454545454557</v>
      </c>
      <c r="AC1127" s="167">
        <f t="shared" si="754"/>
        <v>8.6707272727272731</v>
      </c>
      <c r="AD1127" s="167">
        <f t="shared" si="774"/>
        <v>-201.46250000000001</v>
      </c>
      <c r="AF1127" s="167">
        <f t="shared" si="792"/>
        <v>18.733333333333334</v>
      </c>
      <c r="AG1127" s="167">
        <f t="shared" si="775"/>
        <v>-3.5361500000000001</v>
      </c>
      <c r="AH1127" s="167">
        <f t="shared" si="790"/>
        <v>-3474.1407000000017</v>
      </c>
      <c r="AI1127" s="167">
        <f t="shared" si="776"/>
        <v>27793.125600000014</v>
      </c>
      <c r="AJ1127" s="167">
        <f t="shared" si="777"/>
        <v>-3.1792666666666665</v>
      </c>
      <c r="AK1127" s="167">
        <f t="shared" si="791"/>
        <v>-3229.6774500000056</v>
      </c>
      <c r="AL1127" s="167">
        <f t="shared" si="778"/>
        <v>25837.419600000045</v>
      </c>
      <c r="AM1127" s="167">
        <f t="shared" si="779"/>
        <v>26815.272600000029</v>
      </c>
      <c r="AR1127" s="167">
        <v>67440</v>
      </c>
      <c r="AS1127" s="169">
        <f t="shared" si="755"/>
        <v>42.733333333333334</v>
      </c>
      <c r="AT1127" s="167">
        <v>-180.21600000000001</v>
      </c>
      <c r="AU1127" s="167">
        <v>-239.875</v>
      </c>
      <c r="AV1127" s="167">
        <f t="shared" si="756"/>
        <v>8.1916363636363645</v>
      </c>
      <c r="AW1127" s="167">
        <f t="shared" si="757"/>
        <v>10.903409090909092</v>
      </c>
      <c r="AY1127" s="167">
        <f t="shared" si="780"/>
        <v>18.733333333333334</v>
      </c>
      <c r="AZ1127" s="167">
        <f t="shared" si="781"/>
        <v>-3.0036</v>
      </c>
      <c r="BA1127" s="167">
        <f t="shared" si="787"/>
        <v>-3155.6114833333372</v>
      </c>
      <c r="BB1127" s="167">
        <f t="shared" si="782"/>
        <v>25244.891866666698</v>
      </c>
      <c r="BC1127" s="167">
        <f t="shared" si="783"/>
        <v>-3.9979166666666668</v>
      </c>
      <c r="BD1127" s="167">
        <f t="shared" si="788"/>
        <v>-4489.8476999999921</v>
      </c>
      <c r="BE1127" s="167">
        <f t="shared" si="784"/>
        <v>35918.781599999937</v>
      </c>
      <c r="BF1127" s="167">
        <f t="shared" si="785"/>
        <v>30581.836733333315</v>
      </c>
      <c r="BK1127" s="167">
        <v>67440</v>
      </c>
      <c r="BL1127" s="169">
        <v>42.733333333333334</v>
      </c>
      <c r="BM1127" s="167">
        <v>-123.68</v>
      </c>
      <c r="BN1127" s="167">
        <v>-156.46899999999999</v>
      </c>
      <c r="BO1127" s="167">
        <f t="shared" si="758"/>
        <v>5.621818181818182</v>
      </c>
      <c r="BP1127" s="167">
        <f t="shared" si="759"/>
        <v>7.1122272727272726</v>
      </c>
      <c r="BU1127" s="167">
        <v>67440</v>
      </c>
      <c r="BV1127" s="169">
        <v>42.733333333333334</v>
      </c>
      <c r="BW1127" s="167">
        <v>-126.011</v>
      </c>
      <c r="BX1127" s="167">
        <v>-141.76300000000001</v>
      </c>
      <c r="BY1127" s="167">
        <f t="shared" si="760"/>
        <v>5.7277727272727272</v>
      </c>
      <c r="BZ1127" s="167">
        <f t="shared" si="761"/>
        <v>6.4437727272727274</v>
      </c>
      <c r="CE1127" s="167">
        <v>67440</v>
      </c>
      <c r="CF1127" s="169">
        <f t="shared" si="762"/>
        <v>42.733333333333334</v>
      </c>
      <c r="CG1127" s="167">
        <v>-72.908000000000001</v>
      </c>
      <c r="CH1127" s="167">
        <v>-129.69300000000001</v>
      </c>
      <c r="CI1127" s="167">
        <f t="shared" si="763"/>
        <v>3.3140000000000001</v>
      </c>
      <c r="CJ1127" s="167">
        <f t="shared" si="764"/>
        <v>5.8951363636363645</v>
      </c>
      <c r="CO1127" s="167">
        <v>67440</v>
      </c>
      <c r="CP1127" s="169">
        <f t="shared" si="765"/>
        <v>42.733333333333334</v>
      </c>
      <c r="CQ1127" s="167">
        <v>-164.304</v>
      </c>
      <c r="CR1127" s="167">
        <v>-163.489</v>
      </c>
      <c r="CS1127" s="167">
        <f t="shared" si="766"/>
        <v>7.4683636363636365</v>
      </c>
      <c r="CT1127" s="167">
        <f t="shared" si="767"/>
        <v>7.4313181818181819</v>
      </c>
    </row>
    <row r="1128" spans="2:98">
      <c r="B1128" s="167">
        <f t="shared" si="768"/>
        <v>1125</v>
      </c>
      <c r="C1128" s="167">
        <v>67500</v>
      </c>
      <c r="D1128" s="169">
        <v>42.75</v>
      </c>
      <c r="E1128" s="167">
        <v>-153.542</v>
      </c>
      <c r="F1128" s="167">
        <v>-158.321</v>
      </c>
      <c r="G1128" s="167">
        <f t="shared" si="749"/>
        <v>6.9791818181818179</v>
      </c>
      <c r="H1128" s="167">
        <f t="shared" si="750"/>
        <v>7.196409090909091</v>
      </c>
      <c r="J1128" s="167">
        <f t="shared" si="769"/>
        <v>18.75</v>
      </c>
      <c r="K1128" s="167">
        <f t="shared" si="751"/>
        <v>-2.5590333333333333</v>
      </c>
      <c r="L1128" s="167">
        <f t="shared" si="789"/>
        <v>-2742.0398666666711</v>
      </c>
      <c r="M1128" s="167">
        <f t="shared" si="770"/>
        <v>21936.318933333368</v>
      </c>
      <c r="N1128" s="167">
        <f t="shared" si="752"/>
        <v>-2.6386833333333333</v>
      </c>
      <c r="O1128" s="167">
        <f t="shared" si="786"/>
        <v>-2695.830116666667</v>
      </c>
      <c r="P1128" s="167">
        <f t="shared" si="771"/>
        <v>21566.640933333336</v>
      </c>
      <c r="Q1128" s="167">
        <f t="shared" si="772"/>
        <v>21751.47993333335</v>
      </c>
      <c r="W1128" s="167">
        <v>67500</v>
      </c>
      <c r="Y1128" s="169">
        <f t="shared" si="773"/>
        <v>42.75</v>
      </c>
      <c r="Z1128" s="167">
        <v>-210.91499999999999</v>
      </c>
      <c r="AA1128" s="167">
        <v>-193.17699999999999</v>
      </c>
      <c r="AB1128" s="167">
        <f t="shared" si="753"/>
        <v>9.5870454545454535</v>
      </c>
      <c r="AC1128" s="167">
        <f t="shared" si="754"/>
        <v>8.7807727272727263</v>
      </c>
      <c r="AD1128" s="167">
        <f t="shared" si="774"/>
        <v>-202.04599999999999</v>
      </c>
      <c r="AF1128" s="167">
        <f t="shared" si="792"/>
        <v>18.75</v>
      </c>
      <c r="AG1128" s="167">
        <f t="shared" si="775"/>
        <v>-3.51525</v>
      </c>
      <c r="AH1128" s="167">
        <f t="shared" si="790"/>
        <v>-3477.6559500000017</v>
      </c>
      <c r="AI1128" s="167">
        <f t="shared" si="776"/>
        <v>27821.247600000013</v>
      </c>
      <c r="AJ1128" s="167">
        <f t="shared" si="777"/>
        <v>-3.2196166666666666</v>
      </c>
      <c r="AK1128" s="167">
        <f t="shared" si="791"/>
        <v>-3232.8970666666723</v>
      </c>
      <c r="AL1128" s="167">
        <f t="shared" si="778"/>
        <v>25863.176533333379</v>
      </c>
      <c r="AM1128" s="167">
        <f t="shared" si="779"/>
        <v>26842.212066666696</v>
      </c>
      <c r="AR1128" s="167">
        <v>67500</v>
      </c>
      <c r="AS1128" s="169">
        <f t="shared" si="755"/>
        <v>42.75</v>
      </c>
      <c r="AT1128" s="167">
        <v>-179.2</v>
      </c>
      <c r="AU1128" s="167">
        <v>-243.58600000000001</v>
      </c>
      <c r="AV1128" s="167">
        <f t="shared" si="756"/>
        <v>8.1454545454545446</v>
      </c>
      <c r="AW1128" s="167">
        <f t="shared" si="757"/>
        <v>11.07209090909091</v>
      </c>
      <c r="AY1128" s="167">
        <f t="shared" si="780"/>
        <v>18.75</v>
      </c>
      <c r="AZ1128" s="167">
        <f t="shared" si="781"/>
        <v>-2.9866666666666664</v>
      </c>
      <c r="BA1128" s="167">
        <f t="shared" si="787"/>
        <v>-3158.5981500000039</v>
      </c>
      <c r="BB1128" s="167">
        <f t="shared" si="782"/>
        <v>25268.785200000031</v>
      </c>
      <c r="BC1128" s="167">
        <f t="shared" si="783"/>
        <v>-4.0597666666666665</v>
      </c>
      <c r="BD1128" s="167">
        <f t="shared" si="788"/>
        <v>-4493.9074666666584</v>
      </c>
      <c r="BE1128" s="167">
        <f t="shared" si="784"/>
        <v>35951.259733333267</v>
      </c>
      <c r="BF1128" s="167">
        <f t="shared" si="785"/>
        <v>30610.022466666647</v>
      </c>
      <c r="BK1128" s="167">
        <v>67500</v>
      </c>
      <c r="BL1128" s="169">
        <v>42.75</v>
      </c>
      <c r="BM1128" s="167">
        <v>-126.611</v>
      </c>
      <c r="BN1128" s="167">
        <v>-154.66300000000001</v>
      </c>
      <c r="BO1128" s="167">
        <f t="shared" si="758"/>
        <v>5.7550454545454546</v>
      </c>
      <c r="BP1128" s="167">
        <f t="shared" si="759"/>
        <v>7.0301363636363643</v>
      </c>
      <c r="BU1128" s="167">
        <v>67500</v>
      </c>
      <c r="BV1128" s="169">
        <v>42.75</v>
      </c>
      <c r="BW1128" s="167">
        <v>-125.34699999999999</v>
      </c>
      <c r="BX1128" s="167">
        <v>-143.84299999999999</v>
      </c>
      <c r="BY1128" s="167">
        <f t="shared" si="760"/>
        <v>5.6975909090909092</v>
      </c>
      <c r="BZ1128" s="167">
        <f t="shared" si="761"/>
        <v>6.5383181818181813</v>
      </c>
      <c r="CE1128" s="167">
        <v>67500</v>
      </c>
      <c r="CF1128" s="169">
        <f t="shared" si="762"/>
        <v>42.75</v>
      </c>
      <c r="CG1128" s="167">
        <v>-72.91</v>
      </c>
      <c r="CH1128" s="167">
        <v>-130.05799999999999</v>
      </c>
      <c r="CI1128" s="167">
        <f t="shared" si="763"/>
        <v>3.314090909090909</v>
      </c>
      <c r="CJ1128" s="167">
        <f t="shared" si="764"/>
        <v>5.9117272727272727</v>
      </c>
      <c r="CO1128" s="167">
        <v>67500</v>
      </c>
      <c r="CP1128" s="169">
        <f t="shared" si="765"/>
        <v>42.75</v>
      </c>
      <c r="CQ1128" s="167">
        <v>-162.251</v>
      </c>
      <c r="CR1128" s="167">
        <v>-162.23400000000001</v>
      </c>
      <c r="CS1128" s="167">
        <f t="shared" si="766"/>
        <v>7.3750454545454547</v>
      </c>
      <c r="CT1128" s="167">
        <f t="shared" si="767"/>
        <v>7.3742727272727278</v>
      </c>
    </row>
    <row r="1129" spans="2:98">
      <c r="B1129" s="167">
        <f t="shared" si="768"/>
        <v>1126</v>
      </c>
      <c r="C1129" s="167">
        <v>67560</v>
      </c>
      <c r="D1129" s="169">
        <v>42.766666666666666</v>
      </c>
      <c r="E1129" s="167">
        <v>-153.38900000000001</v>
      </c>
      <c r="F1129" s="167">
        <v>-157.90600000000001</v>
      </c>
      <c r="G1129" s="167">
        <f t="shared" si="749"/>
        <v>6.9722272727272729</v>
      </c>
      <c r="H1129" s="167">
        <f t="shared" si="750"/>
        <v>7.1775454545454549</v>
      </c>
      <c r="J1129" s="167">
        <f t="shared" si="769"/>
        <v>18.766666666666666</v>
      </c>
      <c r="K1129" s="167">
        <f t="shared" si="751"/>
        <v>-2.5564833333333334</v>
      </c>
      <c r="L1129" s="167">
        <f t="shared" si="789"/>
        <v>-2744.5963500000043</v>
      </c>
      <c r="M1129" s="167">
        <f t="shared" si="770"/>
        <v>21956.770800000035</v>
      </c>
      <c r="N1129" s="167">
        <f t="shared" si="752"/>
        <v>-2.6317666666666666</v>
      </c>
      <c r="O1129" s="167">
        <f t="shared" si="786"/>
        <v>-2698.4618833333338</v>
      </c>
      <c r="P1129" s="167">
        <f t="shared" si="771"/>
        <v>21587.695066666671</v>
      </c>
      <c r="Q1129" s="167">
        <f t="shared" si="772"/>
        <v>21772.232933333355</v>
      </c>
      <c r="W1129" s="167">
        <v>67560</v>
      </c>
      <c r="Y1129" s="169">
        <f t="shared" si="773"/>
        <v>42.766666666666666</v>
      </c>
      <c r="Z1129" s="167">
        <v>-213.21799999999999</v>
      </c>
      <c r="AA1129" s="167">
        <v>-191.87</v>
      </c>
      <c r="AB1129" s="167">
        <f t="shared" si="753"/>
        <v>9.6917272727272721</v>
      </c>
      <c r="AC1129" s="167">
        <f t="shared" si="754"/>
        <v>8.7213636363636358</v>
      </c>
      <c r="AD1129" s="167">
        <f t="shared" si="774"/>
        <v>-202.54399999999998</v>
      </c>
      <c r="AF1129" s="167">
        <f t="shared" si="792"/>
        <v>18.766666666666666</v>
      </c>
      <c r="AG1129" s="167">
        <f t="shared" si="775"/>
        <v>-3.553633333333333</v>
      </c>
      <c r="AH1129" s="167">
        <f t="shared" si="790"/>
        <v>-3481.2095833333351</v>
      </c>
      <c r="AI1129" s="167">
        <f t="shared" si="776"/>
        <v>27849.676666666681</v>
      </c>
      <c r="AJ1129" s="167">
        <f t="shared" si="777"/>
        <v>-3.1978333333333335</v>
      </c>
      <c r="AK1129" s="167">
        <f t="shared" si="791"/>
        <v>-3236.0949000000055</v>
      </c>
      <c r="AL1129" s="167">
        <f t="shared" si="778"/>
        <v>25888.759200000044</v>
      </c>
      <c r="AM1129" s="167">
        <f t="shared" si="779"/>
        <v>26869.217933333362</v>
      </c>
      <c r="AR1129" s="167">
        <v>67560</v>
      </c>
      <c r="AS1129" s="169">
        <f t="shared" si="755"/>
        <v>42.766666666666666</v>
      </c>
      <c r="AT1129" s="167">
        <v>-178.92</v>
      </c>
      <c r="AU1129" s="167">
        <v>-242.01300000000001</v>
      </c>
      <c r="AV1129" s="167">
        <f t="shared" si="756"/>
        <v>8.1327272727272728</v>
      </c>
      <c r="AW1129" s="167">
        <f t="shared" si="757"/>
        <v>11.00059090909091</v>
      </c>
      <c r="AY1129" s="167">
        <f t="shared" si="780"/>
        <v>18.766666666666666</v>
      </c>
      <c r="AZ1129" s="167">
        <f t="shared" si="781"/>
        <v>-2.9819999999999998</v>
      </c>
      <c r="BA1129" s="167">
        <f t="shared" si="787"/>
        <v>-3161.5801500000039</v>
      </c>
      <c r="BB1129" s="167">
        <f t="shared" si="782"/>
        <v>25292.641200000031</v>
      </c>
      <c r="BC1129" s="167">
        <f t="shared" si="783"/>
        <v>-4.03355</v>
      </c>
      <c r="BD1129" s="167">
        <f t="shared" si="788"/>
        <v>-4497.9410166666585</v>
      </c>
      <c r="BE1129" s="167">
        <f t="shared" si="784"/>
        <v>35983.528133333268</v>
      </c>
      <c r="BF1129" s="167">
        <f t="shared" si="785"/>
        <v>30638.084666666648</v>
      </c>
      <c r="BK1129" s="167">
        <v>67560</v>
      </c>
      <c r="BL1129" s="169">
        <v>42.766666666666666</v>
      </c>
      <c r="BM1129" s="167">
        <v>-125.77800000000001</v>
      </c>
      <c r="BN1129" s="167">
        <v>-155.666</v>
      </c>
      <c r="BO1129" s="167">
        <f t="shared" si="758"/>
        <v>5.7171818181818184</v>
      </c>
      <c r="BP1129" s="167">
        <f t="shared" si="759"/>
        <v>7.0757272727272724</v>
      </c>
      <c r="BU1129" s="167">
        <v>67560</v>
      </c>
      <c r="BV1129" s="169">
        <v>42.766666666666666</v>
      </c>
      <c r="BW1129" s="167">
        <v>-125.316</v>
      </c>
      <c r="BX1129" s="167">
        <v>-144.614</v>
      </c>
      <c r="BY1129" s="167">
        <f t="shared" si="760"/>
        <v>5.6961818181818185</v>
      </c>
      <c r="BZ1129" s="167">
        <f t="shared" si="761"/>
        <v>6.573363636363637</v>
      </c>
      <c r="CE1129" s="167">
        <v>67560</v>
      </c>
      <c r="CF1129" s="169">
        <f t="shared" si="762"/>
        <v>42.766666666666666</v>
      </c>
      <c r="CG1129" s="167">
        <v>-73.055999999999997</v>
      </c>
      <c r="CH1129" s="167">
        <v>-130.16900000000001</v>
      </c>
      <c r="CI1129" s="167">
        <f t="shared" si="763"/>
        <v>3.3207272727272725</v>
      </c>
      <c r="CJ1129" s="167">
        <f t="shared" si="764"/>
        <v>5.9167727272727282</v>
      </c>
      <c r="CO1129" s="167">
        <v>67560</v>
      </c>
      <c r="CP1129" s="169">
        <f t="shared" si="765"/>
        <v>42.766666666666666</v>
      </c>
      <c r="CQ1129" s="167">
        <v>-164.267</v>
      </c>
      <c r="CR1129" s="167">
        <v>-164.26900000000001</v>
      </c>
      <c r="CS1129" s="167">
        <f t="shared" si="766"/>
        <v>7.4666818181818178</v>
      </c>
      <c r="CT1129" s="167">
        <f t="shared" si="767"/>
        <v>7.4667727272727271</v>
      </c>
    </row>
    <row r="1130" spans="2:98">
      <c r="B1130" s="167">
        <f t="shared" si="768"/>
        <v>1127</v>
      </c>
      <c r="C1130" s="167">
        <v>67620</v>
      </c>
      <c r="D1130" s="169">
        <v>42.783333333333331</v>
      </c>
      <c r="E1130" s="167">
        <v>-153.23599999999999</v>
      </c>
      <c r="F1130" s="167">
        <v>-158.06</v>
      </c>
      <c r="G1130" s="167">
        <f t="shared" si="749"/>
        <v>6.9652727272727271</v>
      </c>
      <c r="H1130" s="167">
        <f t="shared" si="750"/>
        <v>7.1845454545454546</v>
      </c>
      <c r="J1130" s="167">
        <f t="shared" si="769"/>
        <v>18.783333333333335</v>
      </c>
      <c r="K1130" s="167">
        <f t="shared" si="751"/>
        <v>-2.5539333333333332</v>
      </c>
      <c r="L1130" s="167">
        <f t="shared" si="789"/>
        <v>-2747.1502833333375</v>
      </c>
      <c r="M1130" s="167">
        <f t="shared" si="770"/>
        <v>21977.2022666667</v>
      </c>
      <c r="N1130" s="167">
        <f t="shared" si="752"/>
        <v>-2.6343333333333332</v>
      </c>
      <c r="O1130" s="167">
        <f t="shared" si="786"/>
        <v>-2701.0962166666673</v>
      </c>
      <c r="P1130" s="167">
        <f t="shared" si="771"/>
        <v>21608.769733333338</v>
      </c>
      <c r="Q1130" s="167">
        <f t="shared" si="772"/>
        <v>21792.986000000019</v>
      </c>
      <c r="W1130" s="167">
        <v>67620</v>
      </c>
      <c r="Y1130" s="169">
        <f t="shared" si="773"/>
        <v>42.783333333333331</v>
      </c>
      <c r="Z1130" s="167">
        <v>-208.554</v>
      </c>
      <c r="AA1130" s="167">
        <v>-192.571</v>
      </c>
      <c r="AB1130" s="167">
        <f t="shared" si="753"/>
        <v>9.4797272727272723</v>
      </c>
      <c r="AC1130" s="167">
        <f t="shared" si="754"/>
        <v>8.7532272727272726</v>
      </c>
      <c r="AD1130" s="167">
        <f t="shared" si="774"/>
        <v>-200.5625</v>
      </c>
      <c r="AF1130" s="167">
        <f t="shared" si="792"/>
        <v>18.783333333333335</v>
      </c>
      <c r="AG1130" s="167">
        <f t="shared" si="775"/>
        <v>-3.4758999999999998</v>
      </c>
      <c r="AH1130" s="167">
        <f t="shared" si="790"/>
        <v>-3484.685483333335</v>
      </c>
      <c r="AI1130" s="167">
        <f t="shared" si="776"/>
        <v>27877.48386666668</v>
      </c>
      <c r="AJ1130" s="167">
        <f t="shared" si="777"/>
        <v>-3.2095166666666666</v>
      </c>
      <c r="AK1130" s="167">
        <f t="shared" si="791"/>
        <v>-3239.3044166666723</v>
      </c>
      <c r="AL1130" s="167">
        <f t="shared" si="778"/>
        <v>25914.435333333378</v>
      </c>
      <c r="AM1130" s="167">
        <f t="shared" si="779"/>
        <v>26895.959600000031</v>
      </c>
      <c r="AR1130" s="167">
        <v>67620</v>
      </c>
      <c r="AS1130" s="169">
        <f t="shared" si="755"/>
        <v>42.783333333333331</v>
      </c>
      <c r="AT1130" s="167">
        <v>-180.441</v>
      </c>
      <c r="AU1130" s="167">
        <v>-245.21100000000001</v>
      </c>
      <c r="AV1130" s="167">
        <f t="shared" si="756"/>
        <v>8.2018636363636368</v>
      </c>
      <c r="AW1130" s="167">
        <f t="shared" si="757"/>
        <v>11.145954545454545</v>
      </c>
      <c r="AY1130" s="167">
        <f t="shared" si="780"/>
        <v>18.783333333333335</v>
      </c>
      <c r="AZ1130" s="167">
        <f t="shared" si="781"/>
        <v>-3.0073500000000002</v>
      </c>
      <c r="BA1130" s="167">
        <f t="shared" si="787"/>
        <v>-3164.5875000000037</v>
      </c>
      <c r="BB1130" s="167">
        <f t="shared" si="782"/>
        <v>25316.70000000003</v>
      </c>
      <c r="BC1130" s="167">
        <f t="shared" si="783"/>
        <v>-4.0868500000000001</v>
      </c>
      <c r="BD1130" s="167">
        <f t="shared" si="788"/>
        <v>-4502.0278666666582</v>
      </c>
      <c r="BE1130" s="167">
        <f t="shared" si="784"/>
        <v>36016.222933333265</v>
      </c>
      <c r="BF1130" s="167">
        <f t="shared" si="785"/>
        <v>30666.461466666646</v>
      </c>
      <c r="BK1130" s="167">
        <v>67620</v>
      </c>
      <c r="BL1130" s="169">
        <v>42.783333333333331</v>
      </c>
      <c r="BM1130" s="167">
        <v>-124.497</v>
      </c>
      <c r="BN1130" s="167">
        <v>-156.66900000000001</v>
      </c>
      <c r="BO1130" s="167">
        <f t="shared" si="758"/>
        <v>5.6589545454545451</v>
      </c>
      <c r="BP1130" s="167">
        <f t="shared" si="759"/>
        <v>7.1213181818181823</v>
      </c>
      <c r="BU1130" s="167">
        <v>67620</v>
      </c>
      <c r="BV1130" s="169">
        <v>42.783333333333331</v>
      </c>
      <c r="BW1130" s="167">
        <v>-123.017</v>
      </c>
      <c r="BX1130" s="167">
        <v>-142.672</v>
      </c>
      <c r="BY1130" s="167">
        <f t="shared" si="760"/>
        <v>5.5916818181818178</v>
      </c>
      <c r="BZ1130" s="167">
        <f t="shared" si="761"/>
        <v>6.4850909090909088</v>
      </c>
      <c r="CE1130" s="167">
        <v>67620</v>
      </c>
      <c r="CF1130" s="169">
        <f t="shared" si="762"/>
        <v>42.783333333333331</v>
      </c>
      <c r="CG1130" s="167">
        <v>-73.013999999999996</v>
      </c>
      <c r="CH1130" s="167">
        <v>-132.21600000000001</v>
      </c>
      <c r="CI1130" s="167">
        <f t="shared" si="763"/>
        <v>3.3188181818181817</v>
      </c>
      <c r="CJ1130" s="167">
        <f t="shared" si="764"/>
        <v>6.0098181818181819</v>
      </c>
      <c r="CO1130" s="167">
        <v>67620</v>
      </c>
      <c r="CP1130" s="169">
        <f t="shared" si="765"/>
        <v>42.783333333333331</v>
      </c>
      <c r="CQ1130" s="167">
        <v>-164.16300000000001</v>
      </c>
      <c r="CR1130" s="167">
        <v>-166.72399999999999</v>
      </c>
      <c r="CS1130" s="167">
        <f t="shared" si="766"/>
        <v>7.461954545454546</v>
      </c>
      <c r="CT1130" s="167">
        <f t="shared" si="767"/>
        <v>7.578363636363636</v>
      </c>
    </row>
    <row r="1131" spans="2:98">
      <c r="B1131" s="167">
        <f t="shared" si="768"/>
        <v>1128</v>
      </c>
      <c r="C1131" s="167">
        <v>67680</v>
      </c>
      <c r="D1131" s="169">
        <v>42.8</v>
      </c>
      <c r="E1131" s="167">
        <v>-153.38900000000001</v>
      </c>
      <c r="F1131" s="167">
        <v>-158.09</v>
      </c>
      <c r="G1131" s="167">
        <f t="shared" si="749"/>
        <v>6.9722272727272729</v>
      </c>
      <c r="H1131" s="167">
        <f t="shared" si="750"/>
        <v>7.1859090909090915</v>
      </c>
      <c r="J1131" s="167">
        <f t="shared" si="769"/>
        <v>18.8</v>
      </c>
      <c r="K1131" s="167">
        <f t="shared" si="751"/>
        <v>-2.5564833333333334</v>
      </c>
      <c r="L1131" s="167">
        <f t="shared" si="789"/>
        <v>-2749.7067666666708</v>
      </c>
      <c r="M1131" s="167">
        <f t="shared" si="770"/>
        <v>21997.654133333366</v>
      </c>
      <c r="N1131" s="167">
        <f t="shared" si="752"/>
        <v>-2.6348333333333334</v>
      </c>
      <c r="O1131" s="167">
        <f t="shared" si="786"/>
        <v>-2703.7310500000008</v>
      </c>
      <c r="P1131" s="167">
        <f t="shared" si="771"/>
        <v>21629.848400000006</v>
      </c>
      <c r="Q1131" s="167">
        <f t="shared" si="772"/>
        <v>21813.751266666688</v>
      </c>
      <c r="W1131" s="167">
        <v>67680</v>
      </c>
      <c r="Y1131" s="169">
        <f t="shared" si="773"/>
        <v>42.8</v>
      </c>
      <c r="Z1131" s="167">
        <v>-207.60599999999999</v>
      </c>
      <c r="AA1131" s="167">
        <v>-195.82</v>
      </c>
      <c r="AB1131" s="167">
        <f t="shared" si="753"/>
        <v>9.4366363636363637</v>
      </c>
      <c r="AC1131" s="167">
        <f t="shared" si="754"/>
        <v>8.9009090909090904</v>
      </c>
      <c r="AD1131" s="167">
        <f t="shared" si="774"/>
        <v>-201.71299999999999</v>
      </c>
      <c r="AF1131" s="167">
        <f t="shared" si="792"/>
        <v>18.8</v>
      </c>
      <c r="AG1131" s="167">
        <f t="shared" si="775"/>
        <v>-3.4600999999999997</v>
      </c>
      <c r="AH1131" s="167">
        <f t="shared" si="790"/>
        <v>-3488.1455833333348</v>
      </c>
      <c r="AI1131" s="167">
        <f t="shared" si="776"/>
        <v>27905.164666666678</v>
      </c>
      <c r="AJ1131" s="167">
        <f t="shared" si="777"/>
        <v>-3.2636666666666665</v>
      </c>
      <c r="AK1131" s="167">
        <f t="shared" si="791"/>
        <v>-3242.568083333339</v>
      </c>
      <c r="AL1131" s="167">
        <f t="shared" si="778"/>
        <v>25940.544666666712</v>
      </c>
      <c r="AM1131" s="167">
        <f t="shared" si="779"/>
        <v>26922.854666666695</v>
      </c>
      <c r="AR1131" s="167">
        <v>67680</v>
      </c>
      <c r="AS1131" s="169">
        <f t="shared" si="755"/>
        <v>42.8</v>
      </c>
      <c r="AT1131" s="167">
        <v>-183.99199999999999</v>
      </c>
      <c r="AU1131" s="167">
        <v>-239.55699999999999</v>
      </c>
      <c r="AV1131" s="167">
        <f t="shared" si="756"/>
        <v>8.3632727272727276</v>
      </c>
      <c r="AW1131" s="167">
        <f t="shared" si="757"/>
        <v>10.888954545454546</v>
      </c>
      <c r="AY1131" s="167">
        <f t="shared" si="780"/>
        <v>18.8</v>
      </c>
      <c r="AZ1131" s="167">
        <f t="shared" si="781"/>
        <v>-3.0665333333333331</v>
      </c>
      <c r="BA1131" s="167">
        <f t="shared" si="787"/>
        <v>-3167.6540333333369</v>
      </c>
      <c r="BB1131" s="167">
        <f t="shared" si="782"/>
        <v>25341.232266666695</v>
      </c>
      <c r="BC1131" s="167">
        <f t="shared" si="783"/>
        <v>-3.9926166666666663</v>
      </c>
      <c r="BD1131" s="167">
        <f t="shared" si="788"/>
        <v>-4506.0204833333246</v>
      </c>
      <c r="BE1131" s="167">
        <f t="shared" si="784"/>
        <v>36048.163866666597</v>
      </c>
      <c r="BF1131" s="167">
        <f t="shared" si="785"/>
        <v>30694.698066666646</v>
      </c>
      <c r="BK1131" s="167">
        <v>67680</v>
      </c>
      <c r="BL1131" s="169">
        <v>42.8</v>
      </c>
      <c r="BM1131" s="167">
        <v>-125.562</v>
      </c>
      <c r="BN1131" s="167">
        <v>-154.863</v>
      </c>
      <c r="BO1131" s="167">
        <f t="shared" si="758"/>
        <v>5.7073636363636364</v>
      </c>
      <c r="BP1131" s="167">
        <f t="shared" si="759"/>
        <v>7.0392272727272731</v>
      </c>
      <c r="BU1131" s="167">
        <v>67680</v>
      </c>
      <c r="BV1131" s="169">
        <v>42.8</v>
      </c>
      <c r="BW1131" s="167">
        <v>-124.745</v>
      </c>
      <c r="BX1131" s="167">
        <v>-143.41200000000001</v>
      </c>
      <c r="BY1131" s="167">
        <f t="shared" si="760"/>
        <v>5.6702272727272733</v>
      </c>
      <c r="BZ1131" s="167">
        <f t="shared" si="761"/>
        <v>6.5187272727272729</v>
      </c>
      <c r="CE1131" s="167">
        <v>67680</v>
      </c>
      <c r="CF1131" s="169">
        <f t="shared" si="762"/>
        <v>42.8</v>
      </c>
      <c r="CG1131" s="167">
        <v>-72.590999999999994</v>
      </c>
      <c r="CH1131" s="167">
        <v>-131.786</v>
      </c>
      <c r="CI1131" s="167">
        <f t="shared" si="763"/>
        <v>3.299590909090909</v>
      </c>
      <c r="CJ1131" s="167">
        <f t="shared" si="764"/>
        <v>5.9902727272727274</v>
      </c>
      <c r="CO1131" s="167">
        <v>67680</v>
      </c>
      <c r="CP1131" s="169">
        <f t="shared" si="765"/>
        <v>42.8</v>
      </c>
      <c r="CQ1131" s="167">
        <v>-163.79</v>
      </c>
      <c r="CR1131" s="167">
        <v>-164.73500000000001</v>
      </c>
      <c r="CS1131" s="167">
        <f t="shared" si="766"/>
        <v>7.4449999999999994</v>
      </c>
      <c r="CT1131" s="167">
        <f t="shared" si="767"/>
        <v>7.4879545454545458</v>
      </c>
    </row>
    <row r="1132" spans="2:98">
      <c r="B1132" s="167">
        <f t="shared" si="768"/>
        <v>1129</v>
      </c>
      <c r="C1132" s="167">
        <v>67740</v>
      </c>
      <c r="D1132" s="169">
        <v>42.816666666666663</v>
      </c>
      <c r="E1132" s="167">
        <v>-154.61600000000001</v>
      </c>
      <c r="F1132" s="167">
        <v>-157.197</v>
      </c>
      <c r="G1132" s="167">
        <f t="shared" si="749"/>
        <v>7.0280000000000005</v>
      </c>
      <c r="H1132" s="167">
        <f t="shared" si="750"/>
        <v>7.1453181818181823</v>
      </c>
      <c r="J1132" s="167">
        <f t="shared" si="769"/>
        <v>18.816666666666666</v>
      </c>
      <c r="K1132" s="167">
        <f t="shared" si="751"/>
        <v>-2.5769333333333337</v>
      </c>
      <c r="L1132" s="167">
        <f t="shared" si="789"/>
        <v>-2752.283700000004</v>
      </c>
      <c r="M1132" s="167">
        <f t="shared" si="770"/>
        <v>22018.269600000032</v>
      </c>
      <c r="N1132" s="167">
        <f t="shared" si="752"/>
        <v>-2.6199500000000002</v>
      </c>
      <c r="O1132" s="167">
        <f t="shared" si="786"/>
        <v>-2706.3510000000006</v>
      </c>
      <c r="P1132" s="167">
        <f t="shared" si="771"/>
        <v>21650.808000000005</v>
      </c>
      <c r="Q1132" s="167">
        <f t="shared" si="772"/>
        <v>21834.538800000017</v>
      </c>
      <c r="W1132" s="167">
        <v>67740</v>
      </c>
      <c r="Y1132" s="169">
        <f t="shared" si="773"/>
        <v>42.816666666666663</v>
      </c>
      <c r="Z1132" s="167">
        <v>-208.446</v>
      </c>
      <c r="AA1132" s="167">
        <v>-187.93199999999999</v>
      </c>
      <c r="AB1132" s="167">
        <f t="shared" si="753"/>
        <v>9.4748181818181809</v>
      </c>
      <c r="AC1132" s="167">
        <f t="shared" si="754"/>
        <v>8.5423636363636355</v>
      </c>
      <c r="AD1132" s="167">
        <f t="shared" si="774"/>
        <v>-198.18899999999999</v>
      </c>
      <c r="AF1132" s="167">
        <f t="shared" si="792"/>
        <v>18.816666666666666</v>
      </c>
      <c r="AG1132" s="167">
        <f t="shared" si="775"/>
        <v>-3.4741</v>
      </c>
      <c r="AH1132" s="167">
        <f t="shared" si="790"/>
        <v>-3491.6196833333347</v>
      </c>
      <c r="AI1132" s="167">
        <f t="shared" si="776"/>
        <v>27932.957466666678</v>
      </c>
      <c r="AJ1132" s="167">
        <f t="shared" si="777"/>
        <v>-3.1321999999999997</v>
      </c>
      <c r="AK1132" s="167">
        <f t="shared" si="791"/>
        <v>-3245.700283333339</v>
      </c>
      <c r="AL1132" s="167">
        <f t="shared" si="778"/>
        <v>25965.602266666712</v>
      </c>
      <c r="AM1132" s="167">
        <f t="shared" si="779"/>
        <v>26949.279866666693</v>
      </c>
      <c r="AR1132" s="167">
        <v>67740</v>
      </c>
      <c r="AS1132" s="169">
        <f t="shared" si="755"/>
        <v>42.816666666666663</v>
      </c>
      <c r="AT1132" s="167">
        <v>-183.25</v>
      </c>
      <c r="AU1132" s="167">
        <v>-240.86500000000001</v>
      </c>
      <c r="AV1132" s="167">
        <f t="shared" si="756"/>
        <v>8.329545454545455</v>
      </c>
      <c r="AW1132" s="167">
        <f t="shared" si="757"/>
        <v>10.948409090909092</v>
      </c>
      <c r="AY1132" s="167">
        <f t="shared" si="780"/>
        <v>18.816666666666666</v>
      </c>
      <c r="AZ1132" s="167">
        <f t="shared" si="781"/>
        <v>-3.0541666666666667</v>
      </c>
      <c r="BA1132" s="167">
        <f t="shared" si="787"/>
        <v>-3170.7082000000037</v>
      </c>
      <c r="BB1132" s="167">
        <f t="shared" si="782"/>
        <v>25365.665600000029</v>
      </c>
      <c r="BC1132" s="167">
        <f t="shared" si="783"/>
        <v>-4.0144166666666665</v>
      </c>
      <c r="BD1132" s="167">
        <f t="shared" si="788"/>
        <v>-4510.0348999999915</v>
      </c>
      <c r="BE1132" s="167">
        <f t="shared" si="784"/>
        <v>36080.279199999932</v>
      </c>
      <c r="BF1132" s="167">
        <f t="shared" si="785"/>
        <v>30722.972399999981</v>
      </c>
      <c r="BK1132" s="167">
        <v>67740</v>
      </c>
      <c r="BL1132" s="169">
        <v>42.816666666666663</v>
      </c>
      <c r="BM1132" s="167">
        <v>-124.621</v>
      </c>
      <c r="BN1132" s="167">
        <v>-152.964</v>
      </c>
      <c r="BO1132" s="167">
        <f t="shared" si="758"/>
        <v>5.6645909090909088</v>
      </c>
      <c r="BP1132" s="167">
        <f t="shared" si="759"/>
        <v>6.9529090909090909</v>
      </c>
      <c r="BU1132" s="167">
        <v>67740</v>
      </c>
      <c r="BV1132" s="169">
        <v>42.816666666666663</v>
      </c>
      <c r="BW1132" s="167">
        <v>-128.10900000000001</v>
      </c>
      <c r="BX1132" s="167">
        <v>-143.50399999999999</v>
      </c>
      <c r="BY1132" s="167">
        <f t="shared" si="760"/>
        <v>5.8231363636363644</v>
      </c>
      <c r="BZ1132" s="167">
        <f t="shared" si="761"/>
        <v>6.5229090909090903</v>
      </c>
      <c r="CE1132" s="167">
        <v>67740</v>
      </c>
      <c r="CF1132" s="169">
        <f t="shared" si="762"/>
        <v>42.816666666666663</v>
      </c>
      <c r="CG1132" s="167">
        <v>-72.885000000000005</v>
      </c>
      <c r="CH1132" s="167">
        <v>-132.73500000000001</v>
      </c>
      <c r="CI1132" s="167">
        <f t="shared" si="763"/>
        <v>3.3129545454545455</v>
      </c>
      <c r="CJ1132" s="167">
        <f t="shared" si="764"/>
        <v>6.0334090909090916</v>
      </c>
      <c r="CO1132" s="167">
        <v>67740</v>
      </c>
      <c r="CP1132" s="169">
        <f t="shared" si="765"/>
        <v>42.816666666666663</v>
      </c>
      <c r="CQ1132" s="167">
        <v>-164.47399999999999</v>
      </c>
      <c r="CR1132" s="167">
        <v>-167.75200000000001</v>
      </c>
      <c r="CS1132" s="167">
        <f t="shared" si="766"/>
        <v>7.4760909090909085</v>
      </c>
      <c r="CT1132" s="167">
        <f t="shared" si="767"/>
        <v>7.6250909090909094</v>
      </c>
    </row>
    <row r="1133" spans="2:98">
      <c r="B1133" s="167">
        <f t="shared" si="768"/>
        <v>1130</v>
      </c>
      <c r="C1133" s="167">
        <v>67800</v>
      </c>
      <c r="D1133" s="169">
        <v>42.833333333333329</v>
      </c>
      <c r="E1133" s="167">
        <v>-153.84899999999999</v>
      </c>
      <c r="F1133" s="167">
        <v>-156.25800000000001</v>
      </c>
      <c r="G1133" s="167">
        <f t="shared" si="749"/>
        <v>6.9931363636363635</v>
      </c>
      <c r="H1133" s="167">
        <f t="shared" si="750"/>
        <v>7.1026363636363641</v>
      </c>
      <c r="J1133" s="167">
        <f t="shared" si="769"/>
        <v>18.833333333333332</v>
      </c>
      <c r="K1133" s="167">
        <f t="shared" si="751"/>
        <v>-2.5641499999999997</v>
      </c>
      <c r="L1133" s="167">
        <f t="shared" si="789"/>
        <v>-2754.8478500000042</v>
      </c>
      <c r="M1133" s="167">
        <f t="shared" si="770"/>
        <v>22038.782800000034</v>
      </c>
      <c r="N1133" s="167">
        <f t="shared" si="752"/>
        <v>-2.6043000000000003</v>
      </c>
      <c r="O1133" s="167">
        <f t="shared" si="786"/>
        <v>-2708.9553000000005</v>
      </c>
      <c r="P1133" s="167">
        <f t="shared" si="771"/>
        <v>21671.642400000004</v>
      </c>
      <c r="Q1133" s="167">
        <f t="shared" si="772"/>
        <v>21855.212600000021</v>
      </c>
      <c r="W1133" s="167">
        <v>67800</v>
      </c>
      <c r="Y1133" s="169">
        <f t="shared" si="773"/>
        <v>42.833333333333329</v>
      </c>
      <c r="Z1133" s="167">
        <v>-212.68600000000001</v>
      </c>
      <c r="AA1133" s="167">
        <v>-188.79499999999999</v>
      </c>
      <c r="AB1133" s="167">
        <f t="shared" si="753"/>
        <v>9.6675454545454542</v>
      </c>
      <c r="AC1133" s="167">
        <f t="shared" si="754"/>
        <v>8.5815909090909077</v>
      </c>
      <c r="AD1133" s="167">
        <f t="shared" si="774"/>
        <v>-200.7405</v>
      </c>
      <c r="AF1133" s="167">
        <f t="shared" si="792"/>
        <v>18.833333333333332</v>
      </c>
      <c r="AG1133" s="167">
        <f t="shared" si="775"/>
        <v>-3.5447666666666668</v>
      </c>
      <c r="AH1133" s="167">
        <f t="shared" si="790"/>
        <v>-3495.1644500000016</v>
      </c>
      <c r="AI1133" s="167">
        <f t="shared" si="776"/>
        <v>27961.315600000013</v>
      </c>
      <c r="AJ1133" s="167">
        <f t="shared" si="777"/>
        <v>-3.1465833333333331</v>
      </c>
      <c r="AK1133" s="167">
        <f t="shared" si="791"/>
        <v>-3248.8468666666722</v>
      </c>
      <c r="AL1133" s="167">
        <f t="shared" si="778"/>
        <v>25990.774933333378</v>
      </c>
      <c r="AM1133" s="167">
        <f t="shared" si="779"/>
        <v>26976.045266666697</v>
      </c>
      <c r="AR1133" s="167">
        <v>67800</v>
      </c>
      <c r="AS1133" s="169">
        <f t="shared" si="755"/>
        <v>42.833333333333329</v>
      </c>
      <c r="AT1133" s="167">
        <v>-181.05099999999999</v>
      </c>
      <c r="AU1133" s="167">
        <v>-241.154</v>
      </c>
      <c r="AV1133" s="167">
        <f t="shared" si="756"/>
        <v>8.2295909090909092</v>
      </c>
      <c r="AW1133" s="167">
        <f t="shared" si="757"/>
        <v>10.961545454545455</v>
      </c>
      <c r="AY1133" s="167">
        <f t="shared" si="780"/>
        <v>18.833333333333332</v>
      </c>
      <c r="AZ1133" s="167">
        <f t="shared" si="781"/>
        <v>-3.0175166666666664</v>
      </c>
      <c r="BA1133" s="167">
        <f t="shared" si="787"/>
        <v>-3173.7257166666705</v>
      </c>
      <c r="BB1133" s="167">
        <f t="shared" si="782"/>
        <v>25389.805733333364</v>
      </c>
      <c r="BC1133" s="167">
        <f t="shared" si="783"/>
        <v>-4.0192333333333332</v>
      </c>
      <c r="BD1133" s="167">
        <f t="shared" si="788"/>
        <v>-4514.0541333333249</v>
      </c>
      <c r="BE1133" s="167">
        <f t="shared" si="784"/>
        <v>36112.433066666599</v>
      </c>
      <c r="BF1133" s="167">
        <f t="shared" si="785"/>
        <v>30751.119399999981</v>
      </c>
      <c r="BK1133" s="167">
        <v>67800</v>
      </c>
      <c r="BL1133" s="169">
        <v>42.833333333333329</v>
      </c>
      <c r="BM1133" s="167">
        <v>-127.336</v>
      </c>
      <c r="BN1133" s="167">
        <v>-154.446</v>
      </c>
      <c r="BO1133" s="167">
        <f t="shared" si="758"/>
        <v>5.7880000000000003</v>
      </c>
      <c r="BP1133" s="167">
        <f t="shared" si="759"/>
        <v>7.0202727272727268</v>
      </c>
      <c r="BU1133" s="167">
        <v>67800</v>
      </c>
      <c r="BV1133" s="169">
        <v>42.833333333333329</v>
      </c>
      <c r="BW1133" s="167">
        <v>-125.84099999999999</v>
      </c>
      <c r="BX1133" s="167">
        <v>-142.84200000000001</v>
      </c>
      <c r="BY1133" s="167">
        <f t="shared" si="760"/>
        <v>5.7200454545454544</v>
      </c>
      <c r="BZ1133" s="167">
        <f t="shared" si="761"/>
        <v>6.4928181818181825</v>
      </c>
      <c r="CE1133" s="167">
        <v>67800</v>
      </c>
      <c r="CF1133" s="169">
        <f t="shared" si="762"/>
        <v>42.833333333333329</v>
      </c>
      <c r="CG1133" s="167">
        <v>-73.266999999999996</v>
      </c>
      <c r="CH1133" s="167">
        <v>-131.684</v>
      </c>
      <c r="CI1133" s="167">
        <f t="shared" si="763"/>
        <v>3.3303181818181815</v>
      </c>
      <c r="CJ1133" s="167">
        <f t="shared" si="764"/>
        <v>5.9856363636363632</v>
      </c>
      <c r="CO1133" s="167">
        <v>67800</v>
      </c>
      <c r="CP1133" s="169">
        <f t="shared" si="765"/>
        <v>42.833333333333329</v>
      </c>
      <c r="CQ1133" s="167">
        <v>-162.84899999999999</v>
      </c>
      <c r="CR1133" s="167">
        <v>-165.86199999999999</v>
      </c>
      <c r="CS1133" s="167">
        <f t="shared" si="766"/>
        <v>7.4022272727272727</v>
      </c>
      <c r="CT1133" s="167">
        <f t="shared" si="767"/>
        <v>7.5391818181818175</v>
      </c>
    </row>
    <row r="1134" spans="2:98">
      <c r="B1134" s="167">
        <f t="shared" si="768"/>
        <v>1131</v>
      </c>
      <c r="C1134" s="167">
        <v>67860</v>
      </c>
      <c r="D1134" s="169">
        <v>42.85</v>
      </c>
      <c r="E1134" s="167">
        <v>-155.99600000000001</v>
      </c>
      <c r="F1134" s="167">
        <v>-158.18299999999999</v>
      </c>
      <c r="G1134" s="167">
        <f t="shared" si="749"/>
        <v>7.090727272727273</v>
      </c>
      <c r="H1134" s="167">
        <f t="shared" si="750"/>
        <v>7.1901363636363635</v>
      </c>
      <c r="J1134" s="167">
        <f t="shared" si="769"/>
        <v>18.850000000000001</v>
      </c>
      <c r="K1134" s="167">
        <f t="shared" si="751"/>
        <v>-2.5999333333333334</v>
      </c>
      <c r="L1134" s="167">
        <f t="shared" si="789"/>
        <v>-2757.4477833333376</v>
      </c>
      <c r="M1134" s="167">
        <f t="shared" si="770"/>
        <v>22059.582266666701</v>
      </c>
      <c r="N1134" s="167">
        <f t="shared" si="752"/>
        <v>-2.6363833333333333</v>
      </c>
      <c r="O1134" s="167">
        <f t="shared" si="786"/>
        <v>-2711.591683333334</v>
      </c>
      <c r="P1134" s="167">
        <f t="shared" si="771"/>
        <v>21692.733466666672</v>
      </c>
      <c r="Q1134" s="167">
        <f t="shared" si="772"/>
        <v>21876.157866666686</v>
      </c>
      <c r="W1134" s="167">
        <v>67860</v>
      </c>
      <c r="Y1134" s="169">
        <f t="shared" si="773"/>
        <v>42.85</v>
      </c>
      <c r="Z1134" s="167">
        <v>-213</v>
      </c>
      <c r="AA1134" s="167">
        <v>-193.35400000000001</v>
      </c>
      <c r="AB1134" s="167">
        <f t="shared" si="753"/>
        <v>9.6818181818181817</v>
      </c>
      <c r="AC1134" s="167">
        <f t="shared" si="754"/>
        <v>8.7888181818181828</v>
      </c>
      <c r="AD1134" s="167">
        <f t="shared" si="774"/>
        <v>-203.17700000000002</v>
      </c>
      <c r="AF1134" s="167">
        <f t="shared" si="792"/>
        <v>18.850000000000001</v>
      </c>
      <c r="AG1134" s="167">
        <f t="shared" si="775"/>
        <v>-3.55</v>
      </c>
      <c r="AH1134" s="167">
        <f t="shared" si="790"/>
        <v>-3498.7144500000018</v>
      </c>
      <c r="AI1134" s="167">
        <f t="shared" si="776"/>
        <v>27989.715600000014</v>
      </c>
      <c r="AJ1134" s="167">
        <f t="shared" si="777"/>
        <v>-3.2225666666666668</v>
      </c>
      <c r="AK1134" s="167">
        <f t="shared" si="791"/>
        <v>-3252.069433333339</v>
      </c>
      <c r="AL1134" s="167">
        <f t="shared" si="778"/>
        <v>26016.555466666712</v>
      </c>
      <c r="AM1134" s="167">
        <f t="shared" si="779"/>
        <v>27003.135533333363</v>
      </c>
      <c r="AR1134" s="167">
        <v>67860</v>
      </c>
      <c r="AS1134" s="169">
        <f t="shared" si="755"/>
        <v>42.85</v>
      </c>
      <c r="AT1134" s="167">
        <v>-176.096</v>
      </c>
      <c r="AU1134" s="167">
        <v>-250.26400000000001</v>
      </c>
      <c r="AV1134" s="167">
        <f t="shared" si="756"/>
        <v>8.004363636363637</v>
      </c>
      <c r="AW1134" s="167">
        <f t="shared" si="757"/>
        <v>11.375636363636364</v>
      </c>
      <c r="AY1134" s="167">
        <f t="shared" si="780"/>
        <v>18.850000000000001</v>
      </c>
      <c r="AZ1134" s="167">
        <f t="shared" si="781"/>
        <v>-2.9349333333333334</v>
      </c>
      <c r="BA1134" s="167">
        <f t="shared" si="787"/>
        <v>-3176.6606500000039</v>
      </c>
      <c r="BB1134" s="167">
        <f t="shared" si="782"/>
        <v>25413.285200000031</v>
      </c>
      <c r="BC1134" s="167">
        <f t="shared" si="783"/>
        <v>-4.1710666666666665</v>
      </c>
      <c r="BD1134" s="167">
        <f t="shared" si="788"/>
        <v>-4518.2251999999917</v>
      </c>
      <c r="BE1134" s="167">
        <f t="shared" si="784"/>
        <v>36145.801599999933</v>
      </c>
      <c r="BF1134" s="167">
        <f t="shared" si="785"/>
        <v>30779.54339999998</v>
      </c>
      <c r="BK1134" s="167">
        <v>67860</v>
      </c>
      <c r="BL1134" s="169">
        <v>42.85</v>
      </c>
      <c r="BM1134" s="167">
        <v>-125.377</v>
      </c>
      <c r="BN1134" s="167">
        <v>-155.14099999999999</v>
      </c>
      <c r="BO1134" s="167">
        <f t="shared" si="758"/>
        <v>5.6989545454545452</v>
      </c>
      <c r="BP1134" s="167">
        <f t="shared" si="759"/>
        <v>7.0518636363636356</v>
      </c>
      <c r="BU1134" s="167">
        <v>67860</v>
      </c>
      <c r="BV1134" s="169">
        <v>42.85</v>
      </c>
      <c r="BW1134" s="167">
        <v>-127.045</v>
      </c>
      <c r="BX1134" s="167">
        <v>-143.96600000000001</v>
      </c>
      <c r="BY1134" s="167">
        <f t="shared" si="760"/>
        <v>5.7747727272727269</v>
      </c>
      <c r="BZ1134" s="167">
        <f t="shared" si="761"/>
        <v>6.5439090909090911</v>
      </c>
      <c r="CE1134" s="167">
        <v>67860</v>
      </c>
      <c r="CF1134" s="169">
        <f t="shared" si="762"/>
        <v>42.85</v>
      </c>
      <c r="CG1134" s="167">
        <v>-72.203999999999994</v>
      </c>
      <c r="CH1134" s="167">
        <v>-131.14099999999999</v>
      </c>
      <c r="CI1134" s="167">
        <f t="shared" si="763"/>
        <v>3.2819999999999996</v>
      </c>
      <c r="CJ1134" s="167">
        <f t="shared" si="764"/>
        <v>5.9609545454545447</v>
      </c>
      <c r="CO1134" s="167">
        <v>67860</v>
      </c>
      <c r="CP1134" s="169">
        <f t="shared" si="765"/>
        <v>42.85</v>
      </c>
      <c r="CQ1134" s="167">
        <v>-165.126</v>
      </c>
      <c r="CR1134" s="167">
        <v>-167.80799999999999</v>
      </c>
      <c r="CS1134" s="167">
        <f t="shared" si="766"/>
        <v>7.505727272727273</v>
      </c>
      <c r="CT1134" s="167">
        <f t="shared" si="767"/>
        <v>7.6276363636363635</v>
      </c>
    </row>
    <row r="1135" spans="2:98">
      <c r="B1135" s="167">
        <f t="shared" si="768"/>
        <v>1132</v>
      </c>
      <c r="C1135" s="167">
        <v>67920</v>
      </c>
      <c r="D1135" s="169">
        <v>42.866666666666667</v>
      </c>
      <c r="E1135" s="167">
        <v>-155.68899999999999</v>
      </c>
      <c r="F1135" s="167">
        <v>-157.44399999999999</v>
      </c>
      <c r="G1135" s="167">
        <f t="shared" si="749"/>
        <v>7.0767727272727265</v>
      </c>
      <c r="H1135" s="167">
        <f t="shared" si="750"/>
        <v>7.1565454545454541</v>
      </c>
      <c r="J1135" s="167">
        <f t="shared" si="769"/>
        <v>18.866666666666667</v>
      </c>
      <c r="K1135" s="167">
        <f t="shared" si="751"/>
        <v>-2.5948166666666665</v>
      </c>
      <c r="L1135" s="167">
        <f t="shared" si="789"/>
        <v>-2760.0426000000043</v>
      </c>
      <c r="M1135" s="167">
        <f t="shared" si="770"/>
        <v>22080.340800000035</v>
      </c>
      <c r="N1135" s="167">
        <f t="shared" si="752"/>
        <v>-2.6240666666666663</v>
      </c>
      <c r="O1135" s="167">
        <f t="shared" si="786"/>
        <v>-2714.2157500000008</v>
      </c>
      <c r="P1135" s="167">
        <f t="shared" si="771"/>
        <v>21713.726000000006</v>
      </c>
      <c r="Q1135" s="167">
        <f t="shared" si="772"/>
        <v>21897.033400000022</v>
      </c>
      <c r="W1135" s="167">
        <v>67920</v>
      </c>
      <c r="Y1135" s="169">
        <f t="shared" si="773"/>
        <v>42.866666666666667</v>
      </c>
      <c r="Z1135" s="167">
        <v>-217.81100000000001</v>
      </c>
      <c r="AA1135" s="167">
        <v>-196.15100000000001</v>
      </c>
      <c r="AB1135" s="167">
        <f t="shared" si="753"/>
        <v>9.900500000000001</v>
      </c>
      <c r="AC1135" s="167">
        <f t="shared" si="754"/>
        <v>8.9159545454545466</v>
      </c>
      <c r="AD1135" s="167">
        <f t="shared" si="774"/>
        <v>-206.98099999999999</v>
      </c>
      <c r="AF1135" s="167">
        <f t="shared" si="792"/>
        <v>18.866666666666667</v>
      </c>
      <c r="AG1135" s="167">
        <f t="shared" si="775"/>
        <v>-3.6301833333333335</v>
      </c>
      <c r="AH1135" s="167">
        <f t="shared" si="790"/>
        <v>-3502.344633333335</v>
      </c>
      <c r="AI1135" s="167">
        <f t="shared" si="776"/>
        <v>28018.75706666668</v>
      </c>
      <c r="AJ1135" s="167">
        <f t="shared" si="777"/>
        <v>-3.2691833333333333</v>
      </c>
      <c r="AK1135" s="167">
        <f t="shared" si="791"/>
        <v>-3255.3386166666724</v>
      </c>
      <c r="AL1135" s="167">
        <f t="shared" si="778"/>
        <v>26042.708933333379</v>
      </c>
      <c r="AM1135" s="167">
        <f t="shared" si="779"/>
        <v>27030.733000000029</v>
      </c>
      <c r="AR1135" s="167">
        <v>67920</v>
      </c>
      <c r="AS1135" s="169">
        <f t="shared" si="755"/>
        <v>42.866666666666667</v>
      </c>
      <c r="AT1135" s="167">
        <v>-179.035</v>
      </c>
      <c r="AU1135" s="167">
        <v>-245.38900000000001</v>
      </c>
      <c r="AV1135" s="167">
        <f t="shared" si="756"/>
        <v>8.1379545454545461</v>
      </c>
      <c r="AW1135" s="167">
        <f t="shared" si="757"/>
        <v>11.154045454545455</v>
      </c>
      <c r="AY1135" s="167">
        <f t="shared" si="780"/>
        <v>18.866666666666667</v>
      </c>
      <c r="AZ1135" s="167">
        <f t="shared" si="781"/>
        <v>-2.9839166666666666</v>
      </c>
      <c r="BA1135" s="167">
        <f t="shared" si="787"/>
        <v>-3179.6445666666705</v>
      </c>
      <c r="BB1135" s="167">
        <f t="shared" si="782"/>
        <v>25437.156533333364</v>
      </c>
      <c r="BC1135" s="167">
        <f t="shared" si="783"/>
        <v>-4.0898166666666667</v>
      </c>
      <c r="BD1135" s="167">
        <f t="shared" si="788"/>
        <v>-4522.3150166666583</v>
      </c>
      <c r="BE1135" s="167">
        <f t="shared" si="784"/>
        <v>36178.520133333266</v>
      </c>
      <c r="BF1135" s="167">
        <f t="shared" si="785"/>
        <v>30807.838333333315</v>
      </c>
      <c r="BK1135" s="167">
        <v>67920</v>
      </c>
      <c r="BL1135" s="169">
        <v>42.866666666666667</v>
      </c>
      <c r="BM1135" s="167">
        <v>-123.849</v>
      </c>
      <c r="BN1135" s="167">
        <v>-154.64699999999999</v>
      </c>
      <c r="BO1135" s="167">
        <f t="shared" si="758"/>
        <v>5.6295000000000002</v>
      </c>
      <c r="BP1135" s="167">
        <f t="shared" si="759"/>
        <v>7.0294090909090903</v>
      </c>
      <c r="BU1135" s="167">
        <v>67920</v>
      </c>
      <c r="BV1135" s="169">
        <v>42.866666666666667</v>
      </c>
      <c r="BW1135" s="167">
        <v>-127.322</v>
      </c>
      <c r="BX1135" s="167">
        <v>-142.041</v>
      </c>
      <c r="BY1135" s="167">
        <f t="shared" si="760"/>
        <v>5.7873636363636365</v>
      </c>
      <c r="BZ1135" s="167">
        <f t="shared" si="761"/>
        <v>6.4564090909090908</v>
      </c>
      <c r="CE1135" s="167">
        <v>67920</v>
      </c>
      <c r="CF1135" s="169">
        <f t="shared" si="762"/>
        <v>42.866666666666667</v>
      </c>
      <c r="CG1135" s="167">
        <v>-72.423000000000002</v>
      </c>
      <c r="CH1135" s="167">
        <v>-131.02099999999999</v>
      </c>
      <c r="CI1135" s="167">
        <f t="shared" si="763"/>
        <v>3.2919545454545456</v>
      </c>
      <c r="CJ1135" s="167">
        <f t="shared" si="764"/>
        <v>5.9554999999999998</v>
      </c>
      <c r="CO1135" s="167">
        <v>67920</v>
      </c>
      <c r="CP1135" s="169">
        <f t="shared" si="765"/>
        <v>42.866666666666667</v>
      </c>
      <c r="CQ1135" s="167">
        <v>-163.13399999999999</v>
      </c>
      <c r="CR1135" s="167">
        <v>-166.02600000000001</v>
      </c>
      <c r="CS1135" s="167">
        <f t="shared" si="766"/>
        <v>7.4151818181818179</v>
      </c>
      <c r="CT1135" s="167">
        <f t="shared" si="767"/>
        <v>7.546636363636364</v>
      </c>
    </row>
    <row r="1136" spans="2:98">
      <c r="B1136" s="167">
        <f t="shared" si="768"/>
        <v>1133</v>
      </c>
      <c r="C1136" s="167">
        <v>67980</v>
      </c>
      <c r="D1136" s="169">
        <v>42.883333333333333</v>
      </c>
      <c r="E1136" s="167">
        <v>-152.46899999999999</v>
      </c>
      <c r="F1136" s="167">
        <v>-157.69</v>
      </c>
      <c r="G1136" s="167">
        <f t="shared" si="749"/>
        <v>6.930409090909091</v>
      </c>
      <c r="H1136" s="167">
        <f t="shared" si="750"/>
        <v>7.1677272727272729</v>
      </c>
      <c r="J1136" s="167">
        <f t="shared" si="769"/>
        <v>18.883333333333333</v>
      </c>
      <c r="K1136" s="167">
        <f t="shared" si="751"/>
        <v>-2.54115</v>
      </c>
      <c r="L1136" s="167">
        <f t="shared" si="789"/>
        <v>-2762.5837500000043</v>
      </c>
      <c r="M1136" s="167">
        <f t="shared" si="770"/>
        <v>22100.670000000035</v>
      </c>
      <c r="N1136" s="167">
        <f t="shared" si="752"/>
        <v>-2.6281666666666665</v>
      </c>
      <c r="O1136" s="167">
        <f t="shared" si="786"/>
        <v>-2716.8439166666676</v>
      </c>
      <c r="P1136" s="167">
        <f t="shared" si="771"/>
        <v>21734.751333333341</v>
      </c>
      <c r="Q1136" s="167">
        <f t="shared" si="772"/>
        <v>21917.710666666688</v>
      </c>
      <c r="W1136" s="167">
        <v>67980</v>
      </c>
      <c r="Y1136" s="169">
        <f t="shared" si="773"/>
        <v>42.883333333333333</v>
      </c>
      <c r="Z1136" s="167">
        <v>-215.96799999999999</v>
      </c>
      <c r="AA1136" s="167">
        <v>-190.46799999999999</v>
      </c>
      <c r="AB1136" s="167">
        <f t="shared" si="753"/>
        <v>9.8167272727272721</v>
      </c>
      <c r="AC1136" s="167">
        <f t="shared" si="754"/>
        <v>8.6576363636363638</v>
      </c>
      <c r="AD1136" s="167">
        <f t="shared" si="774"/>
        <v>-203.21799999999999</v>
      </c>
      <c r="AF1136" s="167">
        <f t="shared" si="792"/>
        <v>18.883333333333333</v>
      </c>
      <c r="AG1136" s="167">
        <f t="shared" si="775"/>
        <v>-3.5994666666666664</v>
      </c>
      <c r="AH1136" s="167">
        <f t="shared" si="790"/>
        <v>-3505.9441000000015</v>
      </c>
      <c r="AI1136" s="167">
        <f t="shared" si="776"/>
        <v>28047.552800000012</v>
      </c>
      <c r="AJ1136" s="167">
        <f t="shared" si="777"/>
        <v>-3.1744666666666665</v>
      </c>
      <c r="AK1136" s="167">
        <f t="shared" si="791"/>
        <v>-3258.5130833333392</v>
      </c>
      <c r="AL1136" s="167">
        <f t="shared" si="778"/>
        <v>26068.104666666713</v>
      </c>
      <c r="AM1136" s="167">
        <f t="shared" si="779"/>
        <v>27057.828733333365</v>
      </c>
      <c r="AR1136" s="167">
        <v>67980</v>
      </c>
      <c r="AS1136" s="169">
        <f t="shared" si="755"/>
        <v>42.883333333333333</v>
      </c>
      <c r="AT1136" s="167">
        <v>-177.887</v>
      </c>
      <c r="AU1136" s="167">
        <v>-240.64099999999999</v>
      </c>
      <c r="AV1136" s="167">
        <f t="shared" si="756"/>
        <v>8.0857727272727278</v>
      </c>
      <c r="AW1136" s="167">
        <f t="shared" si="757"/>
        <v>10.938227272727273</v>
      </c>
      <c r="AY1136" s="167">
        <f t="shared" si="780"/>
        <v>18.883333333333333</v>
      </c>
      <c r="AZ1136" s="167">
        <f t="shared" si="781"/>
        <v>-2.9647833333333331</v>
      </c>
      <c r="BA1136" s="167">
        <f t="shared" si="787"/>
        <v>-3182.6093500000038</v>
      </c>
      <c r="BB1136" s="167">
        <f t="shared" si="782"/>
        <v>25460.874800000031</v>
      </c>
      <c r="BC1136" s="167">
        <f t="shared" si="783"/>
        <v>-4.0106833333333327</v>
      </c>
      <c r="BD1136" s="167">
        <f t="shared" si="788"/>
        <v>-4526.3256999999912</v>
      </c>
      <c r="BE1136" s="167">
        <f t="shared" si="784"/>
        <v>36210.60559999993</v>
      </c>
      <c r="BF1136" s="167">
        <f t="shared" si="785"/>
        <v>30835.740199999978</v>
      </c>
      <c r="BK1136" s="167">
        <v>67980</v>
      </c>
      <c r="BL1136" s="169">
        <v>42.883333333333333</v>
      </c>
      <c r="BM1136" s="167">
        <v>-125.639</v>
      </c>
      <c r="BN1136" s="167">
        <v>-152.42400000000001</v>
      </c>
      <c r="BO1136" s="167">
        <f t="shared" si="758"/>
        <v>5.7108636363636363</v>
      </c>
      <c r="BP1136" s="167">
        <f t="shared" si="759"/>
        <v>6.9283636363636365</v>
      </c>
      <c r="BU1136" s="167">
        <v>67980</v>
      </c>
      <c r="BV1136" s="169">
        <v>42.883333333333333</v>
      </c>
      <c r="BW1136" s="167">
        <v>-126.227</v>
      </c>
      <c r="BX1136" s="167">
        <v>-145.09100000000001</v>
      </c>
      <c r="BY1136" s="167">
        <f t="shared" si="760"/>
        <v>5.7375909090909092</v>
      </c>
      <c r="BZ1136" s="167">
        <f t="shared" si="761"/>
        <v>6.5950454545454553</v>
      </c>
      <c r="CE1136" s="167">
        <v>67980</v>
      </c>
      <c r="CF1136" s="169">
        <f t="shared" si="762"/>
        <v>42.883333333333333</v>
      </c>
      <c r="CG1136" s="167">
        <v>-72.959999999999994</v>
      </c>
      <c r="CH1136" s="167">
        <v>-130.67500000000001</v>
      </c>
      <c r="CI1136" s="167">
        <f t="shared" si="763"/>
        <v>3.316363636363636</v>
      </c>
      <c r="CJ1136" s="167">
        <f t="shared" si="764"/>
        <v>5.9397727272727279</v>
      </c>
      <c r="CO1136" s="167">
        <v>67980</v>
      </c>
      <c r="CP1136" s="169">
        <f t="shared" si="765"/>
        <v>42.883333333333333</v>
      </c>
      <c r="CQ1136" s="167">
        <v>-162.79499999999999</v>
      </c>
      <c r="CR1136" s="167">
        <v>-166.798</v>
      </c>
      <c r="CS1136" s="167">
        <f t="shared" si="766"/>
        <v>7.3997727272727269</v>
      </c>
      <c r="CT1136" s="167">
        <f t="shared" si="767"/>
        <v>7.5817272727272726</v>
      </c>
    </row>
    <row r="1137" spans="2:98">
      <c r="B1137" s="167">
        <f t="shared" si="768"/>
        <v>1134</v>
      </c>
      <c r="C1137" s="167">
        <v>68040</v>
      </c>
      <c r="D1137" s="169">
        <v>42.9</v>
      </c>
      <c r="E1137" s="167">
        <v>-152.77500000000001</v>
      </c>
      <c r="F1137" s="167">
        <v>-157.351</v>
      </c>
      <c r="G1137" s="167">
        <f t="shared" si="749"/>
        <v>6.9443181818181818</v>
      </c>
      <c r="H1137" s="167">
        <f t="shared" si="750"/>
        <v>7.152318181818182</v>
      </c>
      <c r="J1137" s="167">
        <f t="shared" si="769"/>
        <v>18.899999999999999</v>
      </c>
      <c r="K1137" s="167">
        <f t="shared" si="751"/>
        <v>-2.5462500000000001</v>
      </c>
      <c r="L1137" s="167">
        <f t="shared" si="789"/>
        <v>-2765.1300000000042</v>
      </c>
      <c r="M1137" s="167">
        <f t="shared" si="770"/>
        <v>22121.040000000034</v>
      </c>
      <c r="N1137" s="167">
        <f t="shared" si="752"/>
        <v>-2.6225166666666668</v>
      </c>
      <c r="O1137" s="167">
        <f t="shared" si="786"/>
        <v>-2719.4664333333344</v>
      </c>
      <c r="P1137" s="167">
        <f t="shared" si="771"/>
        <v>21755.731466666675</v>
      </c>
      <c r="Q1137" s="167">
        <f t="shared" si="772"/>
        <v>21938.385733333354</v>
      </c>
      <c r="W1137" s="167">
        <v>68040</v>
      </c>
      <c r="Y1137" s="169">
        <f t="shared" si="773"/>
        <v>42.9</v>
      </c>
      <c r="Z1137" s="167">
        <v>-213.989</v>
      </c>
      <c r="AA1137" s="167">
        <v>-190.95</v>
      </c>
      <c r="AB1137" s="167">
        <f t="shared" si="753"/>
        <v>9.7267727272727278</v>
      </c>
      <c r="AC1137" s="167">
        <f t="shared" si="754"/>
        <v>8.6795454545454547</v>
      </c>
      <c r="AD1137" s="167">
        <f t="shared" si="774"/>
        <v>-202.46949999999998</v>
      </c>
      <c r="AF1137" s="167">
        <f t="shared" si="792"/>
        <v>18.899999999999999</v>
      </c>
      <c r="AG1137" s="167">
        <f t="shared" si="775"/>
        <v>-3.5664833333333332</v>
      </c>
      <c r="AH1137" s="167">
        <f t="shared" si="790"/>
        <v>-3509.510583333335</v>
      </c>
      <c r="AI1137" s="167">
        <f t="shared" si="776"/>
        <v>28076.08466666668</v>
      </c>
      <c r="AJ1137" s="167">
        <f t="shared" si="777"/>
        <v>-3.1824999999999997</v>
      </c>
      <c r="AK1137" s="167">
        <f t="shared" si="791"/>
        <v>-3261.6955833333391</v>
      </c>
      <c r="AL1137" s="167">
        <f t="shared" si="778"/>
        <v>26093.564666666713</v>
      </c>
      <c r="AM1137" s="167">
        <f t="shared" si="779"/>
        <v>27084.824666666696</v>
      </c>
      <c r="AR1137" s="167">
        <v>68040</v>
      </c>
      <c r="AS1137" s="169">
        <f t="shared" si="755"/>
        <v>42.9</v>
      </c>
      <c r="AT1137" s="167">
        <v>-175.61</v>
      </c>
      <c r="AU1137" s="167">
        <v>-242.20599999999999</v>
      </c>
      <c r="AV1137" s="167">
        <f t="shared" si="756"/>
        <v>7.9822727272727283</v>
      </c>
      <c r="AW1137" s="167">
        <f t="shared" si="757"/>
        <v>11.009363636363636</v>
      </c>
      <c r="AY1137" s="167">
        <f t="shared" si="780"/>
        <v>18.899999999999999</v>
      </c>
      <c r="AZ1137" s="167">
        <f t="shared" si="781"/>
        <v>-2.9268333333333336</v>
      </c>
      <c r="BA1137" s="167">
        <f t="shared" si="787"/>
        <v>-3185.5361833333372</v>
      </c>
      <c r="BB1137" s="167">
        <f t="shared" si="782"/>
        <v>25484.289466666698</v>
      </c>
      <c r="BC1137" s="167">
        <f t="shared" si="783"/>
        <v>-4.0367666666666668</v>
      </c>
      <c r="BD1137" s="167">
        <f t="shared" si="788"/>
        <v>-4530.3624666666583</v>
      </c>
      <c r="BE1137" s="167">
        <f t="shared" si="784"/>
        <v>36242.899733333266</v>
      </c>
      <c r="BF1137" s="167">
        <f t="shared" si="785"/>
        <v>30863.594599999982</v>
      </c>
      <c r="BK1137" s="167">
        <v>68040</v>
      </c>
      <c r="BL1137" s="169">
        <v>42.9</v>
      </c>
      <c r="BM1137" s="167">
        <v>-124.01900000000001</v>
      </c>
      <c r="BN1137" s="167">
        <v>-153.999</v>
      </c>
      <c r="BO1137" s="167">
        <f t="shared" si="758"/>
        <v>5.637227272727273</v>
      </c>
      <c r="BP1137" s="167">
        <f t="shared" si="759"/>
        <v>6.9999545454545453</v>
      </c>
      <c r="BU1137" s="167">
        <v>68040</v>
      </c>
      <c r="BV1137" s="169">
        <v>42.9</v>
      </c>
      <c r="BW1137" s="167">
        <v>-127.184</v>
      </c>
      <c r="BX1137" s="167">
        <v>-143.72</v>
      </c>
      <c r="BY1137" s="167">
        <f t="shared" si="760"/>
        <v>5.7810909090909091</v>
      </c>
      <c r="BZ1137" s="167">
        <f t="shared" si="761"/>
        <v>6.5327272727272723</v>
      </c>
      <c r="CE1137" s="167">
        <v>68040</v>
      </c>
      <c r="CF1137" s="169">
        <f t="shared" si="762"/>
        <v>42.9</v>
      </c>
      <c r="CG1137" s="167">
        <v>-72.929000000000002</v>
      </c>
      <c r="CH1137" s="167">
        <v>-131.21700000000001</v>
      </c>
      <c r="CI1137" s="167">
        <f t="shared" si="763"/>
        <v>3.3149545454545457</v>
      </c>
      <c r="CJ1137" s="167">
        <f t="shared" si="764"/>
        <v>5.9644090909090917</v>
      </c>
      <c r="CO1137" s="167">
        <v>68040</v>
      </c>
      <c r="CP1137" s="169">
        <f t="shared" si="765"/>
        <v>42.9</v>
      </c>
      <c r="CQ1137" s="167">
        <v>-162.85400000000001</v>
      </c>
      <c r="CR1137" s="167">
        <v>-166.53700000000001</v>
      </c>
      <c r="CS1137" s="167">
        <f t="shared" si="766"/>
        <v>7.4024545454545461</v>
      </c>
      <c r="CT1137" s="167">
        <f t="shared" si="767"/>
        <v>7.5698636363636362</v>
      </c>
    </row>
    <row r="1138" spans="2:98">
      <c r="B1138" s="167">
        <f t="shared" si="768"/>
        <v>1135</v>
      </c>
      <c r="C1138" s="167">
        <v>68100</v>
      </c>
      <c r="D1138" s="169">
        <v>42.916666666666671</v>
      </c>
      <c r="E1138" s="167">
        <v>-154.922</v>
      </c>
      <c r="F1138" s="167">
        <v>-157.505</v>
      </c>
      <c r="G1138" s="167">
        <f t="shared" si="749"/>
        <v>7.0419090909090905</v>
      </c>
      <c r="H1138" s="167">
        <f t="shared" si="750"/>
        <v>7.1593181818181817</v>
      </c>
      <c r="J1138" s="167">
        <f t="shared" si="769"/>
        <v>18.916666666666668</v>
      </c>
      <c r="K1138" s="167">
        <f t="shared" si="751"/>
        <v>-2.5820333333333334</v>
      </c>
      <c r="L1138" s="167">
        <f t="shared" si="789"/>
        <v>-2767.7120333333373</v>
      </c>
      <c r="M1138" s="167">
        <f t="shared" si="770"/>
        <v>22141.696266666699</v>
      </c>
      <c r="N1138" s="167">
        <f t="shared" si="752"/>
        <v>-2.6250833333333334</v>
      </c>
      <c r="O1138" s="167">
        <f t="shared" si="786"/>
        <v>-2722.0915166666678</v>
      </c>
      <c r="P1138" s="167">
        <f t="shared" si="771"/>
        <v>21776.732133333342</v>
      </c>
      <c r="Q1138" s="167">
        <f t="shared" si="772"/>
        <v>21959.21420000002</v>
      </c>
      <c r="W1138" s="167">
        <v>68100</v>
      </c>
      <c r="Y1138" s="169">
        <f t="shared" si="773"/>
        <v>42.916666666666671</v>
      </c>
      <c r="Z1138" s="167">
        <v>-211.84200000000001</v>
      </c>
      <c r="AA1138" s="167">
        <v>-197.09800000000001</v>
      </c>
      <c r="AB1138" s="167">
        <f t="shared" si="753"/>
        <v>9.6291818181818183</v>
      </c>
      <c r="AC1138" s="167">
        <f t="shared" si="754"/>
        <v>8.9590000000000014</v>
      </c>
      <c r="AD1138" s="167">
        <f t="shared" si="774"/>
        <v>-204.47000000000003</v>
      </c>
      <c r="AF1138" s="167">
        <f t="shared" si="792"/>
        <v>18.916666666666668</v>
      </c>
      <c r="AG1138" s="167">
        <f t="shared" si="775"/>
        <v>-3.5306999999999999</v>
      </c>
      <c r="AH1138" s="167">
        <f t="shared" si="790"/>
        <v>-3513.0412833333348</v>
      </c>
      <c r="AI1138" s="167">
        <f t="shared" si="776"/>
        <v>28104.330266666679</v>
      </c>
      <c r="AJ1138" s="167">
        <f t="shared" si="777"/>
        <v>-3.284966666666667</v>
      </c>
      <c r="AK1138" s="167">
        <f t="shared" si="791"/>
        <v>-3264.9805500000057</v>
      </c>
      <c r="AL1138" s="167">
        <f t="shared" si="778"/>
        <v>26119.844400000045</v>
      </c>
      <c r="AM1138" s="167">
        <f t="shared" si="779"/>
        <v>27112.087333333362</v>
      </c>
      <c r="AR1138" s="167">
        <v>68100</v>
      </c>
      <c r="AS1138" s="169">
        <f t="shared" si="755"/>
        <v>42.916666666666671</v>
      </c>
      <c r="AT1138" s="167">
        <v>-181.02500000000001</v>
      </c>
      <c r="AU1138" s="167">
        <v>-241.53299999999999</v>
      </c>
      <c r="AV1138" s="167">
        <f t="shared" si="756"/>
        <v>8.228409090909091</v>
      </c>
      <c r="AW1138" s="167">
        <f t="shared" si="757"/>
        <v>10.978772727272727</v>
      </c>
      <c r="AY1138" s="167">
        <f t="shared" si="780"/>
        <v>18.916666666666668</v>
      </c>
      <c r="AZ1138" s="167">
        <f t="shared" si="781"/>
        <v>-3.0170833333333333</v>
      </c>
      <c r="BA1138" s="167">
        <f t="shared" si="787"/>
        <v>-3188.5532666666704</v>
      </c>
      <c r="BB1138" s="167">
        <f t="shared" si="782"/>
        <v>25508.426133333363</v>
      </c>
      <c r="BC1138" s="167">
        <f t="shared" si="783"/>
        <v>-4.02555</v>
      </c>
      <c r="BD1138" s="167">
        <f t="shared" si="788"/>
        <v>-4534.3880166666586</v>
      </c>
      <c r="BE1138" s="167">
        <f t="shared" si="784"/>
        <v>36275.104133333269</v>
      </c>
      <c r="BF1138" s="167">
        <f t="shared" si="785"/>
        <v>30891.765133333316</v>
      </c>
      <c r="BK1138" s="167">
        <v>68100</v>
      </c>
      <c r="BL1138" s="169">
        <v>42.916666666666671</v>
      </c>
      <c r="BM1138" s="167">
        <v>-122.985</v>
      </c>
      <c r="BN1138" s="167">
        <v>-153.042</v>
      </c>
      <c r="BO1138" s="167">
        <f t="shared" si="758"/>
        <v>5.5902272727272724</v>
      </c>
      <c r="BP1138" s="167">
        <f t="shared" si="759"/>
        <v>6.9564545454545454</v>
      </c>
      <c r="BU1138" s="167">
        <v>68100</v>
      </c>
      <c r="BV1138" s="169">
        <v>42.916666666666671</v>
      </c>
      <c r="BW1138" s="167">
        <v>-127.07599999999999</v>
      </c>
      <c r="BX1138" s="167">
        <v>-144.59800000000001</v>
      </c>
      <c r="BY1138" s="167">
        <f t="shared" si="760"/>
        <v>5.7761818181818176</v>
      </c>
      <c r="BZ1138" s="167">
        <f t="shared" si="761"/>
        <v>6.5726363636363638</v>
      </c>
      <c r="CE1138" s="167">
        <v>68100</v>
      </c>
      <c r="CF1138" s="169">
        <f t="shared" si="762"/>
        <v>42.916666666666671</v>
      </c>
      <c r="CG1138" s="167">
        <v>-73.165000000000006</v>
      </c>
      <c r="CH1138" s="167">
        <v>-130.846</v>
      </c>
      <c r="CI1138" s="167">
        <f t="shared" si="763"/>
        <v>3.3256818181818186</v>
      </c>
      <c r="CJ1138" s="167">
        <f t="shared" si="764"/>
        <v>5.9475454545454545</v>
      </c>
      <c r="CO1138" s="167">
        <v>68100</v>
      </c>
      <c r="CP1138" s="169">
        <f t="shared" si="765"/>
        <v>42.916666666666671</v>
      </c>
      <c r="CQ1138" s="167">
        <v>-164.24100000000001</v>
      </c>
      <c r="CR1138" s="167">
        <v>-168.31299999999999</v>
      </c>
      <c r="CS1138" s="167">
        <f t="shared" si="766"/>
        <v>7.4655000000000005</v>
      </c>
      <c r="CT1138" s="167">
        <f t="shared" si="767"/>
        <v>7.6505909090909086</v>
      </c>
    </row>
    <row r="1139" spans="2:98">
      <c r="B1139" s="167">
        <f t="shared" si="768"/>
        <v>1136</v>
      </c>
      <c r="C1139" s="167">
        <v>68160</v>
      </c>
      <c r="D1139" s="169">
        <v>42.933333333333337</v>
      </c>
      <c r="E1139" s="167">
        <v>-155.68899999999999</v>
      </c>
      <c r="F1139" s="167">
        <v>-158.49100000000001</v>
      </c>
      <c r="G1139" s="167">
        <f t="shared" si="749"/>
        <v>7.0767727272727265</v>
      </c>
      <c r="H1139" s="167">
        <f t="shared" si="750"/>
        <v>7.2041363636363647</v>
      </c>
      <c r="J1139" s="167">
        <f t="shared" si="769"/>
        <v>18.933333333333334</v>
      </c>
      <c r="K1139" s="167">
        <f t="shared" si="751"/>
        <v>-2.5948166666666665</v>
      </c>
      <c r="L1139" s="167">
        <f t="shared" si="789"/>
        <v>-2770.306850000004</v>
      </c>
      <c r="M1139" s="167">
        <f t="shared" si="770"/>
        <v>22162.454800000032</v>
      </c>
      <c r="N1139" s="167">
        <f t="shared" si="752"/>
        <v>-2.641516666666667</v>
      </c>
      <c r="O1139" s="167">
        <f t="shared" si="786"/>
        <v>-2724.7330333333343</v>
      </c>
      <c r="P1139" s="167">
        <f t="shared" si="771"/>
        <v>21797.864266666675</v>
      </c>
      <c r="Q1139" s="167">
        <f t="shared" si="772"/>
        <v>21980.159533333353</v>
      </c>
      <c r="W1139" s="167">
        <v>68160</v>
      </c>
      <c r="Y1139" s="169">
        <f t="shared" si="773"/>
        <v>42.933333333333337</v>
      </c>
      <c r="Z1139" s="167">
        <v>-215.846</v>
      </c>
      <c r="AA1139" s="167">
        <v>-192.99299999999999</v>
      </c>
      <c r="AB1139" s="167">
        <f t="shared" si="753"/>
        <v>9.8111818181818187</v>
      </c>
      <c r="AC1139" s="167">
        <f t="shared" si="754"/>
        <v>8.7724090909090915</v>
      </c>
      <c r="AD1139" s="167">
        <f t="shared" si="774"/>
        <v>-204.4195</v>
      </c>
      <c r="AF1139" s="167">
        <f t="shared" si="792"/>
        <v>18.933333333333334</v>
      </c>
      <c r="AG1139" s="167">
        <f t="shared" si="775"/>
        <v>-3.5974333333333335</v>
      </c>
      <c r="AH1139" s="167">
        <f t="shared" si="790"/>
        <v>-3516.6387166666682</v>
      </c>
      <c r="AI1139" s="167">
        <f t="shared" si="776"/>
        <v>28133.109733333346</v>
      </c>
      <c r="AJ1139" s="167">
        <f t="shared" si="777"/>
        <v>-3.2165499999999998</v>
      </c>
      <c r="AK1139" s="167">
        <f t="shared" si="791"/>
        <v>-3268.1971000000058</v>
      </c>
      <c r="AL1139" s="167">
        <f t="shared" si="778"/>
        <v>26145.576800000046</v>
      </c>
      <c r="AM1139" s="167">
        <f t="shared" si="779"/>
        <v>27139.343266666696</v>
      </c>
      <c r="AR1139" s="167">
        <v>68160</v>
      </c>
      <c r="AS1139" s="169">
        <f t="shared" si="755"/>
        <v>42.933333333333337</v>
      </c>
      <c r="AT1139" s="167">
        <v>-180.17699999999999</v>
      </c>
      <c r="AU1139" s="167">
        <v>-238.88200000000001</v>
      </c>
      <c r="AV1139" s="167">
        <f t="shared" si="756"/>
        <v>8.1898636363636363</v>
      </c>
      <c r="AW1139" s="167">
        <f t="shared" si="757"/>
        <v>10.858272727272727</v>
      </c>
      <c r="AY1139" s="167">
        <f t="shared" si="780"/>
        <v>18.933333333333334</v>
      </c>
      <c r="AZ1139" s="167">
        <f t="shared" si="781"/>
        <v>-3.0029499999999998</v>
      </c>
      <c r="BA1139" s="167">
        <f t="shared" si="787"/>
        <v>-3191.5562166666705</v>
      </c>
      <c r="BB1139" s="167">
        <f t="shared" si="782"/>
        <v>25532.449733333364</v>
      </c>
      <c r="BC1139" s="167">
        <f t="shared" si="783"/>
        <v>-3.9813666666666667</v>
      </c>
      <c r="BD1139" s="167">
        <f t="shared" si="788"/>
        <v>-4538.3693833333255</v>
      </c>
      <c r="BE1139" s="167">
        <f t="shared" si="784"/>
        <v>36306.955066666604</v>
      </c>
      <c r="BF1139" s="167">
        <f t="shared" si="785"/>
        <v>30919.702399999984</v>
      </c>
      <c r="BK1139" s="167">
        <v>68160</v>
      </c>
      <c r="BL1139" s="169">
        <v>42.933333333333337</v>
      </c>
      <c r="BM1139" s="167">
        <v>-126.071</v>
      </c>
      <c r="BN1139" s="167">
        <v>-154.12200000000001</v>
      </c>
      <c r="BO1139" s="167">
        <f t="shared" si="758"/>
        <v>5.7305000000000001</v>
      </c>
      <c r="BP1139" s="167">
        <f t="shared" si="759"/>
        <v>7.0055454545454552</v>
      </c>
      <c r="BU1139" s="167">
        <v>68160</v>
      </c>
      <c r="BV1139" s="169">
        <v>42.933333333333337</v>
      </c>
      <c r="BW1139" s="167">
        <v>-126.82899999999999</v>
      </c>
      <c r="BX1139" s="167">
        <v>-142.58000000000001</v>
      </c>
      <c r="BY1139" s="167">
        <f t="shared" si="760"/>
        <v>5.764954545454545</v>
      </c>
      <c r="BZ1139" s="167">
        <f t="shared" si="761"/>
        <v>6.4809090909090914</v>
      </c>
      <c r="CE1139" s="167">
        <v>68160</v>
      </c>
      <c r="CF1139" s="169">
        <f t="shared" si="762"/>
        <v>42.933333333333337</v>
      </c>
      <c r="CG1139" s="167">
        <v>-73.135000000000005</v>
      </c>
      <c r="CH1139" s="167">
        <v>-131.84700000000001</v>
      </c>
      <c r="CI1139" s="167">
        <f t="shared" si="763"/>
        <v>3.3243181818181822</v>
      </c>
      <c r="CJ1139" s="167">
        <f t="shared" si="764"/>
        <v>5.993045454545455</v>
      </c>
      <c r="CO1139" s="167">
        <v>68160</v>
      </c>
      <c r="CP1139" s="169">
        <f t="shared" si="765"/>
        <v>42.933333333333337</v>
      </c>
      <c r="CQ1139" s="167">
        <v>-162.92500000000001</v>
      </c>
      <c r="CR1139" s="167">
        <v>-169.53700000000001</v>
      </c>
      <c r="CS1139" s="167">
        <f t="shared" si="766"/>
        <v>7.4056818181818187</v>
      </c>
      <c r="CT1139" s="167">
        <f t="shared" si="767"/>
        <v>7.7062272727272729</v>
      </c>
    </row>
    <row r="1140" spans="2:98">
      <c r="B1140" s="167">
        <f t="shared" si="768"/>
        <v>1137</v>
      </c>
      <c r="C1140" s="167">
        <v>68220</v>
      </c>
      <c r="D1140" s="169">
        <v>42.95</v>
      </c>
      <c r="E1140" s="167">
        <v>-153.542</v>
      </c>
      <c r="F1140" s="167">
        <v>-159.22999999999999</v>
      </c>
      <c r="G1140" s="167">
        <f t="shared" si="749"/>
        <v>6.9791818181818179</v>
      </c>
      <c r="H1140" s="167">
        <f t="shared" si="750"/>
        <v>7.2377272727272723</v>
      </c>
      <c r="J1140" s="167">
        <f t="shared" si="769"/>
        <v>18.95</v>
      </c>
      <c r="K1140" s="167">
        <f t="shared" si="751"/>
        <v>-2.5590333333333333</v>
      </c>
      <c r="L1140" s="167">
        <f t="shared" si="789"/>
        <v>-2772.8658833333375</v>
      </c>
      <c r="M1140" s="167">
        <f t="shared" si="770"/>
        <v>22182.9270666667</v>
      </c>
      <c r="N1140" s="167">
        <f t="shared" si="752"/>
        <v>-2.653833333333333</v>
      </c>
      <c r="O1140" s="167">
        <f t="shared" si="786"/>
        <v>-2727.3868666666676</v>
      </c>
      <c r="P1140" s="167">
        <f t="shared" si="771"/>
        <v>21819.094933333341</v>
      </c>
      <c r="Q1140" s="167">
        <f t="shared" si="772"/>
        <v>22001.01100000002</v>
      </c>
      <c r="W1140" s="167">
        <v>68220</v>
      </c>
      <c r="Y1140" s="169">
        <f t="shared" si="773"/>
        <v>42.95</v>
      </c>
      <c r="Z1140" s="167">
        <v>-212.46199999999999</v>
      </c>
      <c r="AA1140" s="167">
        <v>-193.11699999999999</v>
      </c>
      <c r="AB1140" s="167">
        <f t="shared" si="753"/>
        <v>9.6573636363636357</v>
      </c>
      <c r="AC1140" s="167">
        <f t="shared" si="754"/>
        <v>8.7780454545454543</v>
      </c>
      <c r="AD1140" s="167">
        <f t="shared" si="774"/>
        <v>-202.78949999999998</v>
      </c>
      <c r="AF1140" s="167">
        <f t="shared" si="792"/>
        <v>18.95</v>
      </c>
      <c r="AG1140" s="167">
        <f t="shared" si="775"/>
        <v>-3.541033333333333</v>
      </c>
      <c r="AH1140" s="167">
        <f t="shared" si="790"/>
        <v>-3520.1797500000016</v>
      </c>
      <c r="AI1140" s="167">
        <f t="shared" si="776"/>
        <v>28161.438000000013</v>
      </c>
      <c r="AJ1140" s="167">
        <f t="shared" si="777"/>
        <v>-3.2186166666666662</v>
      </c>
      <c r="AK1140" s="167">
        <f t="shared" si="791"/>
        <v>-3271.4157166666723</v>
      </c>
      <c r="AL1140" s="167">
        <f t="shared" si="778"/>
        <v>26171.325733333379</v>
      </c>
      <c r="AM1140" s="167">
        <f t="shared" si="779"/>
        <v>27166.381866666696</v>
      </c>
      <c r="AR1140" s="167">
        <v>68220</v>
      </c>
      <c r="AS1140" s="169">
        <f t="shared" si="755"/>
        <v>42.95</v>
      </c>
      <c r="AT1140" s="167">
        <v>-177.43799999999999</v>
      </c>
      <c r="AU1140" s="167">
        <v>-245.52799999999999</v>
      </c>
      <c r="AV1140" s="167">
        <f t="shared" si="756"/>
        <v>8.0653636363636352</v>
      </c>
      <c r="AW1140" s="167">
        <f t="shared" si="757"/>
        <v>11.160363636363636</v>
      </c>
      <c r="AY1140" s="167">
        <f t="shared" si="780"/>
        <v>18.95</v>
      </c>
      <c r="AZ1140" s="167">
        <f t="shared" si="781"/>
        <v>-2.9572999999999996</v>
      </c>
      <c r="BA1140" s="167">
        <f t="shared" si="787"/>
        <v>-3194.5135166666705</v>
      </c>
      <c r="BB1140" s="167">
        <f t="shared" si="782"/>
        <v>25556.108133333364</v>
      </c>
      <c r="BC1140" s="167">
        <f t="shared" si="783"/>
        <v>-4.092133333333333</v>
      </c>
      <c r="BD1140" s="167">
        <f t="shared" si="788"/>
        <v>-4542.461516666659</v>
      </c>
      <c r="BE1140" s="167">
        <f t="shared" si="784"/>
        <v>36339.692133333272</v>
      </c>
      <c r="BF1140" s="167">
        <f t="shared" si="785"/>
        <v>30947.900133333318</v>
      </c>
      <c r="BK1140" s="167">
        <v>68220</v>
      </c>
      <c r="BL1140" s="169">
        <v>42.95</v>
      </c>
      <c r="BM1140" s="167">
        <v>-122.029</v>
      </c>
      <c r="BN1140" s="167">
        <v>-154.24600000000001</v>
      </c>
      <c r="BO1140" s="167">
        <f t="shared" si="758"/>
        <v>5.5467727272727272</v>
      </c>
      <c r="BP1140" s="167">
        <f t="shared" si="759"/>
        <v>7.0111818181818188</v>
      </c>
      <c r="BU1140" s="167">
        <v>68220</v>
      </c>
      <c r="BV1140" s="169">
        <v>42.95</v>
      </c>
      <c r="BW1140" s="167">
        <v>-125.239</v>
      </c>
      <c r="BX1140" s="167">
        <v>-144.30500000000001</v>
      </c>
      <c r="BY1140" s="167">
        <f t="shared" si="760"/>
        <v>5.6926818181818186</v>
      </c>
      <c r="BZ1140" s="167">
        <f t="shared" si="761"/>
        <v>6.559318181818182</v>
      </c>
      <c r="CE1140" s="167">
        <v>68220</v>
      </c>
      <c r="CF1140" s="169">
        <f t="shared" si="762"/>
        <v>42.95</v>
      </c>
      <c r="CG1140" s="167">
        <v>-73.912999999999997</v>
      </c>
      <c r="CH1140" s="167">
        <v>-133.04300000000001</v>
      </c>
      <c r="CI1140" s="167">
        <f t="shared" si="763"/>
        <v>3.359681818181818</v>
      </c>
      <c r="CJ1140" s="167">
        <f t="shared" si="764"/>
        <v>6.047409090909091</v>
      </c>
      <c r="CO1140" s="167">
        <v>68220</v>
      </c>
      <c r="CP1140" s="169">
        <f t="shared" si="765"/>
        <v>42.95</v>
      </c>
      <c r="CQ1140" s="167">
        <v>-162.63399999999999</v>
      </c>
      <c r="CR1140" s="167">
        <v>-168.43100000000001</v>
      </c>
      <c r="CS1140" s="167">
        <f t="shared" si="766"/>
        <v>7.3924545454545445</v>
      </c>
      <c r="CT1140" s="167">
        <f t="shared" si="767"/>
        <v>7.6559545454545459</v>
      </c>
    </row>
    <row r="1141" spans="2:98">
      <c r="B1141" s="167">
        <f t="shared" si="768"/>
        <v>1138</v>
      </c>
      <c r="C1141" s="167">
        <v>68280</v>
      </c>
      <c r="D1141" s="169">
        <v>42.966666666666669</v>
      </c>
      <c r="E1141" s="167">
        <v>-154.309</v>
      </c>
      <c r="F1141" s="167">
        <v>-158.49100000000001</v>
      </c>
      <c r="G1141" s="167">
        <f t="shared" si="749"/>
        <v>7.014045454545454</v>
      </c>
      <c r="H1141" s="167">
        <f t="shared" si="750"/>
        <v>7.2041363636363647</v>
      </c>
      <c r="J1141" s="167">
        <f t="shared" si="769"/>
        <v>18.966666666666665</v>
      </c>
      <c r="K1141" s="167">
        <f t="shared" si="751"/>
        <v>-2.5718166666666664</v>
      </c>
      <c r="L1141" s="167">
        <f t="shared" si="789"/>
        <v>-2775.437700000004</v>
      </c>
      <c r="M1141" s="167">
        <f t="shared" si="770"/>
        <v>22203.501600000032</v>
      </c>
      <c r="N1141" s="167">
        <f t="shared" si="752"/>
        <v>-2.641516666666667</v>
      </c>
      <c r="O1141" s="167">
        <f t="shared" si="786"/>
        <v>-2730.0283833333342</v>
      </c>
      <c r="P1141" s="167">
        <f t="shared" si="771"/>
        <v>21840.227066666674</v>
      </c>
      <c r="Q1141" s="167">
        <f t="shared" si="772"/>
        <v>22021.864333333353</v>
      </c>
      <c r="W1141" s="167">
        <v>68280</v>
      </c>
      <c r="Y1141" s="169">
        <f t="shared" si="773"/>
        <v>42.966666666666669</v>
      </c>
      <c r="Z1141" s="167">
        <v>-216.64099999999999</v>
      </c>
      <c r="AA1141" s="167">
        <v>-190.35400000000001</v>
      </c>
      <c r="AB1141" s="167">
        <f t="shared" si="753"/>
        <v>9.8473181818181814</v>
      </c>
      <c r="AC1141" s="167">
        <f t="shared" si="754"/>
        <v>8.6524545454545461</v>
      </c>
      <c r="AD1141" s="167">
        <f t="shared" si="774"/>
        <v>-203.4975</v>
      </c>
      <c r="AF1141" s="167">
        <f t="shared" si="792"/>
        <v>18.966666666666665</v>
      </c>
      <c r="AG1141" s="167">
        <f t="shared" si="775"/>
        <v>-3.6106833333333332</v>
      </c>
      <c r="AH1141" s="167">
        <f t="shared" si="790"/>
        <v>-3523.7904333333349</v>
      </c>
      <c r="AI1141" s="167">
        <f t="shared" si="776"/>
        <v>28190.323466666679</v>
      </c>
      <c r="AJ1141" s="167">
        <f t="shared" si="777"/>
        <v>-3.172566666666667</v>
      </c>
      <c r="AK1141" s="167">
        <f t="shared" si="791"/>
        <v>-3274.5882833333389</v>
      </c>
      <c r="AL1141" s="167">
        <f t="shared" si="778"/>
        <v>26196.706266666712</v>
      </c>
      <c r="AM1141" s="167">
        <f t="shared" si="779"/>
        <v>27193.514866666694</v>
      </c>
      <c r="AR1141" s="167">
        <v>68280</v>
      </c>
      <c r="AS1141" s="169">
        <f t="shared" si="755"/>
        <v>42.966666666666669</v>
      </c>
      <c r="AT1141" s="167">
        <v>-176.59200000000001</v>
      </c>
      <c r="AU1141" s="167">
        <v>-242.346</v>
      </c>
      <c r="AV1141" s="167">
        <f t="shared" si="756"/>
        <v>8.0269090909090917</v>
      </c>
      <c r="AW1141" s="167">
        <f t="shared" si="757"/>
        <v>11.015727272727274</v>
      </c>
      <c r="AY1141" s="167">
        <f t="shared" si="780"/>
        <v>18.966666666666665</v>
      </c>
      <c r="AZ1141" s="167">
        <f t="shared" si="781"/>
        <v>-2.9432</v>
      </c>
      <c r="BA1141" s="167">
        <f t="shared" si="787"/>
        <v>-3197.4567166666707</v>
      </c>
      <c r="BB1141" s="167">
        <f t="shared" si="782"/>
        <v>25579.653733333365</v>
      </c>
      <c r="BC1141" s="167">
        <f t="shared" si="783"/>
        <v>-4.0391000000000004</v>
      </c>
      <c r="BD1141" s="167">
        <f t="shared" si="788"/>
        <v>-4546.500616666659</v>
      </c>
      <c r="BE1141" s="167">
        <f t="shared" si="784"/>
        <v>36372.004933333272</v>
      </c>
      <c r="BF1141" s="167">
        <f t="shared" si="785"/>
        <v>30975.82933333332</v>
      </c>
      <c r="BK1141" s="167">
        <v>68280</v>
      </c>
      <c r="BL1141" s="169">
        <v>42.966666666666669</v>
      </c>
      <c r="BM1141" s="167">
        <v>-124.883</v>
      </c>
      <c r="BN1141" s="167">
        <v>-153.84399999999999</v>
      </c>
      <c r="BO1141" s="167">
        <f t="shared" si="758"/>
        <v>5.6764999999999999</v>
      </c>
      <c r="BP1141" s="167">
        <f t="shared" si="759"/>
        <v>6.992909090909091</v>
      </c>
      <c r="BU1141" s="167">
        <v>68280</v>
      </c>
      <c r="BV1141" s="169">
        <v>42.966666666666669</v>
      </c>
      <c r="BW1141" s="167">
        <v>-126.39700000000001</v>
      </c>
      <c r="BX1141" s="167">
        <v>-144.352</v>
      </c>
      <c r="BY1141" s="167">
        <f t="shared" si="760"/>
        <v>5.745318181818182</v>
      </c>
      <c r="BZ1141" s="167">
        <f t="shared" si="761"/>
        <v>6.5614545454545459</v>
      </c>
      <c r="CE1141" s="167">
        <v>68280</v>
      </c>
      <c r="CF1141" s="169">
        <f t="shared" si="762"/>
        <v>42.966666666666669</v>
      </c>
      <c r="CG1141" s="167">
        <v>-73.266000000000005</v>
      </c>
      <c r="CH1141" s="167">
        <v>-130.97</v>
      </c>
      <c r="CI1141" s="167">
        <f t="shared" si="763"/>
        <v>3.3302727272727277</v>
      </c>
      <c r="CJ1141" s="167">
        <f t="shared" si="764"/>
        <v>5.9531818181818181</v>
      </c>
      <c r="CO1141" s="167">
        <v>68280</v>
      </c>
      <c r="CP1141" s="169">
        <f t="shared" si="765"/>
        <v>42.966666666666669</v>
      </c>
      <c r="CQ1141" s="167">
        <v>-162.84200000000001</v>
      </c>
      <c r="CR1141" s="167">
        <v>-166.251</v>
      </c>
      <c r="CS1141" s="167">
        <f t="shared" si="766"/>
        <v>7.4019090909090917</v>
      </c>
      <c r="CT1141" s="167">
        <f t="shared" si="767"/>
        <v>7.5568636363636363</v>
      </c>
    </row>
    <row r="1142" spans="2:98">
      <c r="B1142" s="167">
        <f t="shared" si="768"/>
        <v>1139</v>
      </c>
      <c r="C1142" s="167">
        <v>68340</v>
      </c>
      <c r="D1142" s="169">
        <v>42.983333333333334</v>
      </c>
      <c r="E1142" s="167">
        <v>-152.00899999999999</v>
      </c>
      <c r="F1142" s="167">
        <v>-159.33799999999999</v>
      </c>
      <c r="G1142" s="167">
        <f t="shared" si="749"/>
        <v>6.9094999999999995</v>
      </c>
      <c r="H1142" s="167">
        <f t="shared" si="750"/>
        <v>7.2426363636363638</v>
      </c>
      <c r="J1142" s="167">
        <f t="shared" si="769"/>
        <v>18.983333333333334</v>
      </c>
      <c r="K1142" s="167">
        <f t="shared" si="751"/>
        <v>-2.5334833333333329</v>
      </c>
      <c r="L1142" s="167">
        <f t="shared" si="789"/>
        <v>-2777.9711833333372</v>
      </c>
      <c r="M1142" s="167">
        <f t="shared" si="770"/>
        <v>22223.769466666698</v>
      </c>
      <c r="N1142" s="167">
        <f t="shared" si="752"/>
        <v>-2.6556333333333333</v>
      </c>
      <c r="O1142" s="167">
        <f t="shared" si="786"/>
        <v>-2732.6840166666675</v>
      </c>
      <c r="P1142" s="167">
        <f t="shared" si="771"/>
        <v>21861.47213333334</v>
      </c>
      <c r="Q1142" s="167">
        <f t="shared" si="772"/>
        <v>22042.620800000019</v>
      </c>
      <c r="W1142" s="167">
        <v>68340</v>
      </c>
      <c r="Y1142" s="169">
        <f t="shared" si="773"/>
        <v>42.983333333333334</v>
      </c>
      <c r="Z1142" s="167">
        <v>-214.77</v>
      </c>
      <c r="AA1142" s="167">
        <v>-190.11699999999999</v>
      </c>
      <c r="AB1142" s="167">
        <f t="shared" si="753"/>
        <v>9.7622727272727285</v>
      </c>
      <c r="AC1142" s="167">
        <f t="shared" si="754"/>
        <v>8.6416818181818176</v>
      </c>
      <c r="AD1142" s="167">
        <f t="shared" si="774"/>
        <v>-202.4435</v>
      </c>
      <c r="AF1142" s="167">
        <f t="shared" si="792"/>
        <v>18.983333333333334</v>
      </c>
      <c r="AG1142" s="167">
        <f t="shared" si="775"/>
        <v>-3.5794999999999999</v>
      </c>
      <c r="AH1142" s="167">
        <f t="shared" si="790"/>
        <v>-3527.3699333333348</v>
      </c>
      <c r="AI1142" s="167">
        <f t="shared" si="776"/>
        <v>28218.959466666678</v>
      </c>
      <c r="AJ1142" s="167">
        <f t="shared" si="777"/>
        <v>-3.1686166666666664</v>
      </c>
      <c r="AK1142" s="167">
        <f t="shared" si="791"/>
        <v>-3277.7569000000058</v>
      </c>
      <c r="AL1142" s="167">
        <f t="shared" si="778"/>
        <v>26222.055200000046</v>
      </c>
      <c r="AM1142" s="167">
        <f t="shared" si="779"/>
        <v>27220.507333333364</v>
      </c>
      <c r="AR1142" s="167">
        <v>68340</v>
      </c>
      <c r="AS1142" s="169">
        <f t="shared" si="755"/>
        <v>42.983333333333334</v>
      </c>
      <c r="AT1142" s="167">
        <v>-174.08500000000001</v>
      </c>
      <c r="AU1142" s="167">
        <v>-245.173</v>
      </c>
      <c r="AV1142" s="167">
        <f t="shared" si="756"/>
        <v>7.9129545454545456</v>
      </c>
      <c r="AW1142" s="167">
        <f t="shared" si="757"/>
        <v>11.144227272727273</v>
      </c>
      <c r="AY1142" s="167">
        <f t="shared" si="780"/>
        <v>18.983333333333334</v>
      </c>
      <c r="AZ1142" s="167">
        <f t="shared" si="781"/>
        <v>-2.901416666666667</v>
      </c>
      <c r="BA1142" s="167">
        <f t="shared" si="787"/>
        <v>-3200.3581333333373</v>
      </c>
      <c r="BB1142" s="167">
        <f t="shared" si="782"/>
        <v>25602.865066666698</v>
      </c>
      <c r="BC1142" s="167">
        <f t="shared" si="783"/>
        <v>-4.0862166666666671</v>
      </c>
      <c r="BD1142" s="167">
        <f t="shared" si="788"/>
        <v>-4550.5868333333256</v>
      </c>
      <c r="BE1142" s="167">
        <f t="shared" si="784"/>
        <v>36404.694666666604</v>
      </c>
      <c r="BF1142" s="167">
        <f t="shared" si="785"/>
        <v>31003.779866666649</v>
      </c>
      <c r="BK1142" s="167">
        <v>68340</v>
      </c>
      <c r="BL1142" s="169">
        <v>42.983333333333334</v>
      </c>
      <c r="BM1142" s="167">
        <v>-122.86199999999999</v>
      </c>
      <c r="BN1142" s="167">
        <v>-154.554</v>
      </c>
      <c r="BO1142" s="167">
        <f t="shared" si="758"/>
        <v>5.5846363636363634</v>
      </c>
      <c r="BP1142" s="167">
        <f t="shared" si="759"/>
        <v>7.0251818181818182</v>
      </c>
      <c r="BU1142" s="167">
        <v>68340</v>
      </c>
      <c r="BV1142" s="169">
        <v>42.983333333333334</v>
      </c>
      <c r="BW1142" s="167">
        <v>-125.42400000000001</v>
      </c>
      <c r="BX1142" s="167">
        <v>-143.535</v>
      </c>
      <c r="BY1142" s="167">
        <f t="shared" si="760"/>
        <v>5.701090909090909</v>
      </c>
      <c r="BZ1142" s="167">
        <f t="shared" si="761"/>
        <v>6.5243181818181819</v>
      </c>
      <c r="CE1142" s="167">
        <v>68340</v>
      </c>
      <c r="CF1142" s="169">
        <f t="shared" si="762"/>
        <v>42.983333333333334</v>
      </c>
      <c r="CG1142" s="167">
        <v>-73.231999999999999</v>
      </c>
      <c r="CH1142" s="167">
        <v>-130.55099999999999</v>
      </c>
      <c r="CI1142" s="167">
        <f t="shared" si="763"/>
        <v>3.3287272727272725</v>
      </c>
      <c r="CJ1142" s="167">
        <f t="shared" si="764"/>
        <v>5.9341363636363633</v>
      </c>
      <c r="CO1142" s="167">
        <v>68340</v>
      </c>
      <c r="CP1142" s="169">
        <f t="shared" si="765"/>
        <v>42.983333333333334</v>
      </c>
      <c r="CQ1142" s="167">
        <v>-162.863</v>
      </c>
      <c r="CR1142" s="167">
        <v>-166.66</v>
      </c>
      <c r="CS1142" s="167">
        <f t="shared" si="766"/>
        <v>7.4028636363636364</v>
      </c>
      <c r="CT1142" s="167">
        <f t="shared" si="767"/>
        <v>7.5754545454545452</v>
      </c>
    </row>
    <row r="1143" spans="2:98">
      <c r="B1143" s="167">
        <f t="shared" si="768"/>
        <v>1140</v>
      </c>
      <c r="C1143" s="167">
        <v>68400</v>
      </c>
      <c r="D1143" s="169">
        <v>43</v>
      </c>
      <c r="E1143" s="167">
        <v>-153.23599999999999</v>
      </c>
      <c r="F1143" s="167">
        <v>-157.58199999999999</v>
      </c>
      <c r="G1143" s="167">
        <f t="shared" si="749"/>
        <v>6.9652727272727271</v>
      </c>
      <c r="H1143" s="167">
        <f t="shared" si="750"/>
        <v>7.1628181818181815</v>
      </c>
      <c r="J1143" s="167">
        <f t="shared" si="769"/>
        <v>19</v>
      </c>
      <c r="K1143" s="167">
        <f t="shared" si="751"/>
        <v>-2.5539333333333332</v>
      </c>
      <c r="L1143" s="167">
        <f t="shared" si="789"/>
        <v>-2780.5251166666703</v>
      </c>
      <c r="M1143" s="167">
        <f t="shared" si="770"/>
        <v>22244.200933333363</v>
      </c>
      <c r="N1143" s="167">
        <f t="shared" si="752"/>
        <v>-2.6263666666666667</v>
      </c>
      <c r="O1143" s="167">
        <f t="shared" si="786"/>
        <v>-2735.3103833333344</v>
      </c>
      <c r="P1143" s="167">
        <f t="shared" si="771"/>
        <v>21882.483066666675</v>
      </c>
      <c r="Q1143" s="167">
        <f t="shared" si="772"/>
        <v>22063.342000000019</v>
      </c>
      <c r="W1143" s="167">
        <v>68400</v>
      </c>
      <c r="Y1143" s="169">
        <f t="shared" si="773"/>
        <v>43</v>
      </c>
      <c r="Z1143" s="167">
        <v>-213.23099999999999</v>
      </c>
      <c r="AA1143" s="167">
        <v>-193.38800000000001</v>
      </c>
      <c r="AB1143" s="167">
        <f t="shared" si="753"/>
        <v>9.6923181818181821</v>
      </c>
      <c r="AC1143" s="167">
        <f t="shared" si="754"/>
        <v>8.7903636363636366</v>
      </c>
      <c r="AD1143" s="167">
        <f t="shared" si="774"/>
        <v>-203.30950000000001</v>
      </c>
      <c r="AF1143" s="167">
        <f t="shared" si="792"/>
        <v>19</v>
      </c>
      <c r="AG1143" s="167">
        <f t="shared" si="775"/>
        <v>-3.5538499999999997</v>
      </c>
      <c r="AH1143" s="167">
        <f t="shared" si="790"/>
        <v>-3530.9237833333345</v>
      </c>
      <c r="AI1143" s="167">
        <f t="shared" si="776"/>
        <v>28247.390266666676</v>
      </c>
      <c r="AJ1143" s="167">
        <f t="shared" si="777"/>
        <v>-3.2231333333333332</v>
      </c>
      <c r="AK1143" s="167">
        <f t="shared" si="791"/>
        <v>-3280.9800333333392</v>
      </c>
      <c r="AL1143" s="167">
        <f t="shared" si="778"/>
        <v>26247.840266666713</v>
      </c>
      <c r="AM1143" s="167">
        <f t="shared" si="779"/>
        <v>27247.615266666697</v>
      </c>
      <c r="AR1143" s="167">
        <v>68400</v>
      </c>
      <c r="AS1143" s="169">
        <f t="shared" si="755"/>
        <v>43</v>
      </c>
      <c r="AT1143" s="167">
        <v>-173.62299999999999</v>
      </c>
      <c r="AU1143" s="167">
        <v>-240.41200000000001</v>
      </c>
      <c r="AV1143" s="167">
        <f t="shared" si="756"/>
        <v>7.8919545454545448</v>
      </c>
      <c r="AW1143" s="167">
        <f t="shared" si="757"/>
        <v>10.927818181818182</v>
      </c>
      <c r="AY1143" s="167">
        <f t="shared" si="780"/>
        <v>19</v>
      </c>
      <c r="AZ1143" s="167">
        <f t="shared" si="781"/>
        <v>-2.8937166666666663</v>
      </c>
      <c r="BA1143" s="167">
        <f t="shared" si="787"/>
        <v>-3203.2518500000037</v>
      </c>
      <c r="BB1143" s="167">
        <f t="shared" si="782"/>
        <v>25626.01480000003</v>
      </c>
      <c r="BC1143" s="167">
        <f t="shared" si="783"/>
        <v>-4.0068666666666664</v>
      </c>
      <c r="BD1143" s="167">
        <f t="shared" si="788"/>
        <v>-4554.5936999999922</v>
      </c>
      <c r="BE1143" s="167">
        <f t="shared" si="784"/>
        <v>36436.749599999937</v>
      </c>
      <c r="BF1143" s="167">
        <f t="shared" si="785"/>
        <v>31031.382199999985</v>
      </c>
      <c r="BK1143" s="167">
        <v>68400</v>
      </c>
      <c r="BL1143" s="169">
        <v>43</v>
      </c>
      <c r="BM1143" s="167">
        <v>-124.929</v>
      </c>
      <c r="BN1143" s="167">
        <v>-153.536</v>
      </c>
      <c r="BO1143" s="167">
        <f t="shared" si="758"/>
        <v>5.678590909090909</v>
      </c>
      <c r="BP1143" s="167">
        <f t="shared" si="759"/>
        <v>6.9789090909090907</v>
      </c>
      <c r="BU1143" s="167">
        <v>68400</v>
      </c>
      <c r="BV1143" s="169">
        <v>43</v>
      </c>
      <c r="BW1143" s="167">
        <v>-123.989</v>
      </c>
      <c r="BX1143" s="167">
        <v>-142.934</v>
      </c>
      <c r="BY1143" s="167">
        <f t="shared" si="760"/>
        <v>5.635863636363637</v>
      </c>
      <c r="BZ1143" s="167">
        <f t="shared" si="761"/>
        <v>6.4969999999999999</v>
      </c>
      <c r="CE1143" s="167">
        <v>68400</v>
      </c>
      <c r="CF1143" s="169">
        <f t="shared" si="762"/>
        <v>43</v>
      </c>
      <c r="CG1143" s="167">
        <v>-73.233000000000004</v>
      </c>
      <c r="CH1143" s="167">
        <v>-130.77099999999999</v>
      </c>
      <c r="CI1143" s="167">
        <f t="shared" si="763"/>
        <v>3.3287727272727277</v>
      </c>
      <c r="CJ1143" s="167">
        <f t="shared" si="764"/>
        <v>5.9441363636363631</v>
      </c>
      <c r="CO1143" s="167">
        <v>68400</v>
      </c>
      <c r="CP1143" s="169">
        <f t="shared" si="765"/>
        <v>43</v>
      </c>
      <c r="CQ1143" s="167">
        <v>-162.964</v>
      </c>
      <c r="CR1143" s="167">
        <v>-165.67099999999999</v>
      </c>
      <c r="CS1143" s="167">
        <f t="shared" si="766"/>
        <v>7.4074545454545451</v>
      </c>
      <c r="CT1143" s="167">
        <f t="shared" si="767"/>
        <v>7.5305</v>
      </c>
    </row>
    <row r="1144" spans="2:98">
      <c r="B1144" s="167">
        <f t="shared" si="768"/>
        <v>1141</v>
      </c>
      <c r="C1144" s="167">
        <v>68460</v>
      </c>
      <c r="D1144" s="169">
        <v>43.016666666666666</v>
      </c>
      <c r="E1144" s="167">
        <v>-153.84899999999999</v>
      </c>
      <c r="F1144" s="167">
        <v>-157.78299999999999</v>
      </c>
      <c r="G1144" s="167">
        <f t="shared" si="749"/>
        <v>6.9931363636363635</v>
      </c>
      <c r="H1144" s="167">
        <f t="shared" si="750"/>
        <v>7.171954545454545</v>
      </c>
      <c r="J1144" s="167">
        <f t="shared" si="769"/>
        <v>19.016666666666666</v>
      </c>
      <c r="K1144" s="167">
        <f t="shared" si="751"/>
        <v>-2.5641499999999997</v>
      </c>
      <c r="L1144" s="167">
        <f t="shared" si="789"/>
        <v>-2783.0892666666705</v>
      </c>
      <c r="M1144" s="167">
        <f t="shared" si="770"/>
        <v>22264.714133333364</v>
      </c>
      <c r="N1144" s="167">
        <f t="shared" si="752"/>
        <v>-2.6297166666666665</v>
      </c>
      <c r="O1144" s="167">
        <f t="shared" si="786"/>
        <v>-2737.9401000000012</v>
      </c>
      <c r="P1144" s="167">
        <f t="shared" si="771"/>
        <v>21903.520800000009</v>
      </c>
      <c r="Q1144" s="167">
        <f t="shared" si="772"/>
        <v>22084.117466666685</v>
      </c>
      <c r="W1144" s="167">
        <v>68460</v>
      </c>
      <c r="Y1144" s="169">
        <f t="shared" si="773"/>
        <v>43.016666666666666</v>
      </c>
      <c r="Z1144" s="167">
        <v>-216.35300000000001</v>
      </c>
      <c r="AA1144" s="167">
        <v>-188.572</v>
      </c>
      <c r="AB1144" s="167">
        <f t="shared" si="753"/>
        <v>9.8342272727272739</v>
      </c>
      <c r="AC1144" s="167">
        <f t="shared" si="754"/>
        <v>8.5714545454545448</v>
      </c>
      <c r="AD1144" s="167">
        <f t="shared" si="774"/>
        <v>-202.46250000000001</v>
      </c>
      <c r="AF1144" s="167">
        <f t="shared" si="792"/>
        <v>19.016666666666666</v>
      </c>
      <c r="AG1144" s="167">
        <f t="shared" si="775"/>
        <v>-3.6058833333333333</v>
      </c>
      <c r="AH1144" s="167">
        <f t="shared" si="790"/>
        <v>-3534.5296666666677</v>
      </c>
      <c r="AI1144" s="167">
        <f t="shared" si="776"/>
        <v>28276.237333333342</v>
      </c>
      <c r="AJ1144" s="167">
        <f t="shared" si="777"/>
        <v>-3.1428666666666665</v>
      </c>
      <c r="AK1144" s="167">
        <f t="shared" si="791"/>
        <v>-3284.1229000000058</v>
      </c>
      <c r="AL1144" s="167">
        <f t="shared" si="778"/>
        <v>26272.983200000046</v>
      </c>
      <c r="AM1144" s="167">
        <f t="shared" si="779"/>
        <v>27274.610266666692</v>
      </c>
      <c r="AR1144" s="167">
        <v>68460</v>
      </c>
      <c r="AS1144" s="169">
        <f t="shared" si="755"/>
        <v>43.016666666666666</v>
      </c>
      <c r="AT1144" s="167">
        <v>-184.952</v>
      </c>
      <c r="AU1144" s="167">
        <v>-242.274</v>
      </c>
      <c r="AV1144" s="167">
        <f t="shared" si="756"/>
        <v>8.4069090909090907</v>
      </c>
      <c r="AW1144" s="167">
        <f t="shared" si="757"/>
        <v>11.012454545454545</v>
      </c>
      <c r="AY1144" s="167">
        <f t="shared" si="780"/>
        <v>19.016666666666666</v>
      </c>
      <c r="AZ1144" s="167">
        <f t="shared" si="781"/>
        <v>-3.0825333333333331</v>
      </c>
      <c r="BA1144" s="167">
        <f t="shared" si="787"/>
        <v>-3206.334383333337</v>
      </c>
      <c r="BB1144" s="167">
        <f t="shared" si="782"/>
        <v>25650.675066666696</v>
      </c>
      <c r="BC1144" s="167">
        <f t="shared" si="783"/>
        <v>-4.0378999999999996</v>
      </c>
      <c r="BD1144" s="167">
        <f t="shared" si="788"/>
        <v>-4558.6315999999924</v>
      </c>
      <c r="BE1144" s="167">
        <f t="shared" si="784"/>
        <v>36469.052799999939</v>
      </c>
      <c r="BF1144" s="167">
        <f t="shared" si="785"/>
        <v>31059.863933333319</v>
      </c>
      <c r="BK1144" s="167">
        <v>68460</v>
      </c>
      <c r="BL1144" s="169">
        <v>43.016666666666666</v>
      </c>
      <c r="BM1144" s="167">
        <v>-125.253</v>
      </c>
      <c r="BN1144" s="167">
        <v>-152.60900000000001</v>
      </c>
      <c r="BO1144" s="167">
        <f t="shared" si="758"/>
        <v>5.6933181818181815</v>
      </c>
      <c r="BP1144" s="167">
        <f t="shared" si="759"/>
        <v>6.9367727272727278</v>
      </c>
      <c r="BU1144" s="167">
        <v>68460</v>
      </c>
      <c r="BV1144" s="169">
        <v>43.016666666666666</v>
      </c>
      <c r="BW1144" s="167">
        <v>-126.705</v>
      </c>
      <c r="BX1144" s="167">
        <v>-142.87299999999999</v>
      </c>
      <c r="BY1144" s="167">
        <f t="shared" si="760"/>
        <v>5.7593181818181813</v>
      </c>
      <c r="BZ1144" s="167">
        <f t="shared" si="761"/>
        <v>6.4942272727272723</v>
      </c>
      <c r="CE1144" s="167">
        <v>68460</v>
      </c>
      <c r="CF1144" s="169">
        <f t="shared" si="762"/>
        <v>43.016666666666666</v>
      </c>
      <c r="CG1144" s="167">
        <v>-72.878</v>
      </c>
      <c r="CH1144" s="167">
        <v>-131.81299999999999</v>
      </c>
      <c r="CI1144" s="167">
        <f t="shared" si="763"/>
        <v>3.3126363636363636</v>
      </c>
      <c r="CJ1144" s="167">
        <f t="shared" si="764"/>
        <v>5.9914999999999994</v>
      </c>
      <c r="CO1144" s="167">
        <v>68460</v>
      </c>
      <c r="CP1144" s="169">
        <f t="shared" si="765"/>
        <v>43.016666666666666</v>
      </c>
      <c r="CQ1144" s="167">
        <v>-161.667</v>
      </c>
      <c r="CR1144" s="167">
        <v>-166.626</v>
      </c>
      <c r="CS1144" s="167">
        <f t="shared" si="766"/>
        <v>7.3485000000000005</v>
      </c>
      <c r="CT1144" s="167">
        <f t="shared" si="767"/>
        <v>7.5739090909090914</v>
      </c>
    </row>
    <row r="1145" spans="2:98">
      <c r="B1145" s="167">
        <f t="shared" si="768"/>
        <v>1142</v>
      </c>
      <c r="C1145" s="167">
        <v>68520</v>
      </c>
      <c r="D1145" s="169">
        <v>43.033333333333331</v>
      </c>
      <c r="E1145" s="167">
        <v>-152.46899999999999</v>
      </c>
      <c r="F1145" s="167">
        <v>-159.69200000000001</v>
      </c>
      <c r="G1145" s="167">
        <f t="shared" si="749"/>
        <v>6.930409090909091</v>
      </c>
      <c r="H1145" s="167">
        <f t="shared" si="750"/>
        <v>7.2587272727272731</v>
      </c>
      <c r="J1145" s="167">
        <f t="shared" si="769"/>
        <v>19.033333333333335</v>
      </c>
      <c r="K1145" s="167">
        <f t="shared" si="751"/>
        <v>-2.54115</v>
      </c>
      <c r="L1145" s="167">
        <f t="shared" si="789"/>
        <v>-2785.6304166666705</v>
      </c>
      <c r="M1145" s="167">
        <f t="shared" si="770"/>
        <v>22285.043333333364</v>
      </c>
      <c r="N1145" s="167">
        <f t="shared" si="752"/>
        <v>-2.6615333333333333</v>
      </c>
      <c r="O1145" s="167">
        <f t="shared" si="786"/>
        <v>-2740.6016333333346</v>
      </c>
      <c r="P1145" s="167">
        <f t="shared" si="771"/>
        <v>21924.813066666677</v>
      </c>
      <c r="Q1145" s="167">
        <f t="shared" si="772"/>
        <v>22104.92820000002</v>
      </c>
      <c r="W1145" s="167">
        <v>68520</v>
      </c>
      <c r="Y1145" s="169">
        <f t="shared" si="773"/>
        <v>43.033333333333331</v>
      </c>
      <c r="Z1145" s="167">
        <v>-215.417</v>
      </c>
      <c r="AA1145" s="167">
        <v>-189.81100000000001</v>
      </c>
      <c r="AB1145" s="167">
        <f t="shared" si="753"/>
        <v>9.7916818181818179</v>
      </c>
      <c r="AC1145" s="167">
        <f t="shared" si="754"/>
        <v>8.6277727272727276</v>
      </c>
      <c r="AD1145" s="167">
        <f t="shared" si="774"/>
        <v>-202.614</v>
      </c>
      <c r="AF1145" s="167">
        <f t="shared" si="792"/>
        <v>19.033333333333335</v>
      </c>
      <c r="AG1145" s="167">
        <f t="shared" si="775"/>
        <v>-3.5902833333333333</v>
      </c>
      <c r="AH1145" s="167">
        <f t="shared" si="790"/>
        <v>-3538.1199500000012</v>
      </c>
      <c r="AI1145" s="167">
        <f t="shared" si="776"/>
        <v>28304.959600000009</v>
      </c>
      <c r="AJ1145" s="167">
        <f t="shared" si="777"/>
        <v>-3.1635166666666668</v>
      </c>
      <c r="AK1145" s="167">
        <f t="shared" si="791"/>
        <v>-3287.2864166666723</v>
      </c>
      <c r="AL1145" s="167">
        <f t="shared" si="778"/>
        <v>26298.291333333378</v>
      </c>
      <c r="AM1145" s="167">
        <f t="shared" si="779"/>
        <v>27301.625466666694</v>
      </c>
      <c r="AR1145" s="167">
        <v>68520</v>
      </c>
      <c r="AS1145" s="169">
        <f t="shared" si="755"/>
        <v>43.033333333333331</v>
      </c>
      <c r="AT1145" s="167">
        <v>-182.798</v>
      </c>
      <c r="AU1145" s="167">
        <v>-247.495</v>
      </c>
      <c r="AV1145" s="167">
        <f t="shared" si="756"/>
        <v>8.3089999999999993</v>
      </c>
      <c r="AW1145" s="167">
        <f t="shared" si="757"/>
        <v>11.249772727272727</v>
      </c>
      <c r="AY1145" s="167">
        <f t="shared" si="780"/>
        <v>19.033333333333335</v>
      </c>
      <c r="AZ1145" s="167">
        <f t="shared" si="781"/>
        <v>-3.0466333333333333</v>
      </c>
      <c r="BA1145" s="167">
        <f t="shared" si="787"/>
        <v>-3209.3810166666703</v>
      </c>
      <c r="BB1145" s="167">
        <f t="shared" si="782"/>
        <v>25675.048133333363</v>
      </c>
      <c r="BC1145" s="167">
        <f t="shared" si="783"/>
        <v>-4.1249166666666666</v>
      </c>
      <c r="BD1145" s="167">
        <f t="shared" si="788"/>
        <v>-4562.7565166666591</v>
      </c>
      <c r="BE1145" s="167">
        <f t="shared" si="784"/>
        <v>36502.052133333273</v>
      </c>
      <c r="BF1145" s="167">
        <f t="shared" si="785"/>
        <v>31088.550133333316</v>
      </c>
      <c r="BK1145" s="167">
        <v>68520</v>
      </c>
      <c r="BL1145" s="169">
        <v>43.033333333333331</v>
      </c>
      <c r="BM1145" s="167">
        <v>-125.346</v>
      </c>
      <c r="BN1145" s="167">
        <v>-153.798</v>
      </c>
      <c r="BO1145" s="167">
        <f t="shared" si="758"/>
        <v>5.6975454545454545</v>
      </c>
      <c r="BP1145" s="167">
        <f t="shared" si="759"/>
        <v>6.9908181818181818</v>
      </c>
      <c r="BU1145" s="167">
        <v>68520</v>
      </c>
      <c r="BV1145" s="169">
        <v>43.033333333333331</v>
      </c>
      <c r="BW1145" s="167">
        <v>-125.934</v>
      </c>
      <c r="BX1145" s="167">
        <v>-143.96600000000001</v>
      </c>
      <c r="BY1145" s="167">
        <f t="shared" si="760"/>
        <v>5.7242727272727274</v>
      </c>
      <c r="BZ1145" s="167">
        <f t="shared" si="761"/>
        <v>6.5439090909090911</v>
      </c>
      <c r="CE1145" s="167">
        <v>68520</v>
      </c>
      <c r="CF1145" s="169">
        <f t="shared" si="762"/>
        <v>43.033333333333331</v>
      </c>
      <c r="CG1145" s="167">
        <v>-72.653999999999996</v>
      </c>
      <c r="CH1145" s="167">
        <v>-131.398</v>
      </c>
      <c r="CI1145" s="167">
        <f t="shared" si="763"/>
        <v>3.3024545454545451</v>
      </c>
      <c r="CJ1145" s="167">
        <f t="shared" si="764"/>
        <v>5.9726363636363633</v>
      </c>
      <c r="CO1145" s="167">
        <v>68520</v>
      </c>
      <c r="CP1145" s="169">
        <f t="shared" si="765"/>
        <v>43.033333333333331</v>
      </c>
      <c r="CQ1145" s="167">
        <v>-161.79599999999999</v>
      </c>
      <c r="CR1145" s="167">
        <v>-165.81899999999999</v>
      </c>
      <c r="CS1145" s="167">
        <f t="shared" si="766"/>
        <v>7.3543636363636358</v>
      </c>
      <c r="CT1145" s="167">
        <f t="shared" si="767"/>
        <v>7.5372272727272724</v>
      </c>
    </row>
    <row r="1146" spans="2:98">
      <c r="B1146" s="167">
        <f t="shared" si="768"/>
        <v>1143</v>
      </c>
      <c r="C1146" s="167">
        <v>68580</v>
      </c>
      <c r="D1146" s="169">
        <v>43.05</v>
      </c>
      <c r="E1146" s="167">
        <v>-155.38300000000001</v>
      </c>
      <c r="F1146" s="167">
        <v>-159.03</v>
      </c>
      <c r="G1146" s="167">
        <f t="shared" si="749"/>
        <v>7.0628636363636366</v>
      </c>
      <c r="H1146" s="167">
        <f t="shared" si="750"/>
        <v>7.2286363636363635</v>
      </c>
      <c r="J1146" s="167">
        <f t="shared" si="769"/>
        <v>19.05</v>
      </c>
      <c r="K1146" s="167">
        <f t="shared" si="751"/>
        <v>-2.5897166666666669</v>
      </c>
      <c r="L1146" s="167">
        <f t="shared" si="789"/>
        <v>-2788.2201333333373</v>
      </c>
      <c r="M1146" s="167">
        <f t="shared" si="770"/>
        <v>22305.761066666699</v>
      </c>
      <c r="N1146" s="167">
        <f t="shared" si="752"/>
        <v>-2.6505000000000001</v>
      </c>
      <c r="O1146" s="167">
        <f t="shared" si="786"/>
        <v>-2743.2521333333348</v>
      </c>
      <c r="P1146" s="167">
        <f t="shared" si="771"/>
        <v>21946.017066666678</v>
      </c>
      <c r="Q1146" s="167">
        <f t="shared" si="772"/>
        <v>22125.889066666688</v>
      </c>
      <c r="W1146" s="167">
        <v>68580</v>
      </c>
      <c r="Y1146" s="169">
        <f t="shared" si="773"/>
        <v>43.05</v>
      </c>
      <c r="Z1146" s="167">
        <v>-216.21799999999999</v>
      </c>
      <c r="AA1146" s="167">
        <v>-187.55500000000001</v>
      </c>
      <c r="AB1146" s="167">
        <f t="shared" si="753"/>
        <v>9.8280909090909088</v>
      </c>
      <c r="AC1146" s="167">
        <f t="shared" si="754"/>
        <v>8.5252272727272729</v>
      </c>
      <c r="AD1146" s="167">
        <f t="shared" si="774"/>
        <v>-201.88650000000001</v>
      </c>
      <c r="AF1146" s="167">
        <f t="shared" si="792"/>
        <v>19.05</v>
      </c>
      <c r="AG1146" s="167">
        <f t="shared" si="775"/>
        <v>-3.6036333333333332</v>
      </c>
      <c r="AH1146" s="167">
        <f t="shared" si="790"/>
        <v>-3541.7235833333343</v>
      </c>
      <c r="AI1146" s="167">
        <f t="shared" si="776"/>
        <v>28333.788666666675</v>
      </c>
      <c r="AJ1146" s="167">
        <f t="shared" si="777"/>
        <v>-3.1259166666666669</v>
      </c>
      <c r="AK1146" s="167">
        <f t="shared" si="791"/>
        <v>-3290.4123333333391</v>
      </c>
      <c r="AL1146" s="167">
        <f t="shared" si="778"/>
        <v>26323.298666666713</v>
      </c>
      <c r="AM1146" s="167">
        <f t="shared" si="779"/>
        <v>27328.543666666694</v>
      </c>
      <c r="AR1146" s="167">
        <v>68580</v>
      </c>
      <c r="AS1146" s="169">
        <f t="shared" si="755"/>
        <v>43.05</v>
      </c>
      <c r="AT1146" s="167">
        <v>-184.18799999999999</v>
      </c>
      <c r="AU1146" s="167">
        <v>-240.08199999999999</v>
      </c>
      <c r="AV1146" s="167">
        <f t="shared" si="756"/>
        <v>8.3721818181818168</v>
      </c>
      <c r="AW1146" s="167">
        <f t="shared" si="757"/>
        <v>10.912818181818182</v>
      </c>
      <c r="AY1146" s="167">
        <f t="shared" si="780"/>
        <v>19.05</v>
      </c>
      <c r="AZ1146" s="167">
        <f t="shared" si="781"/>
        <v>-3.0697999999999999</v>
      </c>
      <c r="BA1146" s="167">
        <f t="shared" si="787"/>
        <v>-3212.4508166666706</v>
      </c>
      <c r="BB1146" s="167">
        <f t="shared" si="782"/>
        <v>25699.606533333364</v>
      </c>
      <c r="BC1146" s="167">
        <f t="shared" si="783"/>
        <v>-4.0013666666666667</v>
      </c>
      <c r="BD1146" s="167">
        <f t="shared" si="788"/>
        <v>-4566.7578833333255</v>
      </c>
      <c r="BE1146" s="167">
        <f t="shared" si="784"/>
        <v>36534.063066666604</v>
      </c>
      <c r="BF1146" s="167">
        <f t="shared" si="785"/>
        <v>31116.834799999982</v>
      </c>
      <c r="BK1146" s="167">
        <v>68580</v>
      </c>
      <c r="BL1146" s="169">
        <v>43.05</v>
      </c>
      <c r="BM1146" s="167">
        <v>-122.36799999999999</v>
      </c>
      <c r="BN1146" s="167">
        <v>-155.88200000000001</v>
      </c>
      <c r="BO1146" s="167">
        <f t="shared" si="758"/>
        <v>5.5621818181818181</v>
      </c>
      <c r="BP1146" s="167">
        <f t="shared" si="759"/>
        <v>7.0855454545454544</v>
      </c>
      <c r="BU1146" s="167">
        <v>68580</v>
      </c>
      <c r="BV1146" s="169">
        <v>43.05</v>
      </c>
      <c r="BW1146" s="167">
        <v>-124.39</v>
      </c>
      <c r="BX1146" s="167">
        <v>-142.642</v>
      </c>
      <c r="BY1146" s="167">
        <f t="shared" si="760"/>
        <v>5.6540909090909093</v>
      </c>
      <c r="BZ1146" s="167">
        <f t="shared" si="761"/>
        <v>6.4837272727272728</v>
      </c>
      <c r="CE1146" s="167">
        <v>68580</v>
      </c>
      <c r="CF1146" s="169">
        <f t="shared" si="762"/>
        <v>43.05</v>
      </c>
      <c r="CG1146" s="167">
        <v>-72.504000000000005</v>
      </c>
      <c r="CH1146" s="167">
        <v>-131.43</v>
      </c>
      <c r="CI1146" s="167">
        <f t="shared" si="763"/>
        <v>3.2956363636363637</v>
      </c>
      <c r="CJ1146" s="167">
        <f t="shared" si="764"/>
        <v>5.9740909090909096</v>
      </c>
      <c r="CO1146" s="167">
        <v>68580</v>
      </c>
      <c r="CP1146" s="169">
        <f t="shared" si="765"/>
        <v>43.05</v>
      </c>
      <c r="CQ1146" s="167">
        <v>-163.97300000000001</v>
      </c>
      <c r="CR1146" s="167">
        <v>-165.19800000000001</v>
      </c>
      <c r="CS1146" s="167">
        <f t="shared" si="766"/>
        <v>7.4533181818181822</v>
      </c>
      <c r="CT1146" s="167">
        <f t="shared" si="767"/>
        <v>7.5090000000000003</v>
      </c>
    </row>
    <row r="1147" spans="2:98">
      <c r="B1147" s="167">
        <f t="shared" si="768"/>
        <v>1144</v>
      </c>
      <c r="C1147" s="167">
        <v>68640</v>
      </c>
      <c r="D1147" s="169">
        <v>43.066666666666663</v>
      </c>
      <c r="E1147" s="167">
        <v>-153.38900000000001</v>
      </c>
      <c r="F1147" s="167">
        <v>-159.16800000000001</v>
      </c>
      <c r="G1147" s="167">
        <f t="shared" si="749"/>
        <v>6.9722272727272729</v>
      </c>
      <c r="H1147" s="167">
        <f t="shared" si="750"/>
        <v>7.234909090909091</v>
      </c>
      <c r="J1147" s="167">
        <f t="shared" si="769"/>
        <v>19.066666666666666</v>
      </c>
      <c r="K1147" s="167">
        <f t="shared" si="751"/>
        <v>-2.5564833333333334</v>
      </c>
      <c r="L1147" s="167">
        <f t="shared" si="789"/>
        <v>-2790.7766166666706</v>
      </c>
      <c r="M1147" s="167">
        <f t="shared" si="770"/>
        <v>22326.212933333365</v>
      </c>
      <c r="N1147" s="167">
        <f t="shared" si="752"/>
        <v>-2.6528</v>
      </c>
      <c r="O1147" s="167">
        <f t="shared" si="786"/>
        <v>-2745.9049333333346</v>
      </c>
      <c r="P1147" s="167">
        <f t="shared" si="771"/>
        <v>21967.239466666677</v>
      </c>
      <c r="Q1147" s="167">
        <f t="shared" si="772"/>
        <v>22146.726200000019</v>
      </c>
      <c r="W1147" s="167">
        <v>68640</v>
      </c>
      <c r="Y1147" s="169">
        <f t="shared" si="773"/>
        <v>43.066666666666663</v>
      </c>
      <c r="Z1147" s="167">
        <v>-214.76300000000001</v>
      </c>
      <c r="AA1147" s="167">
        <v>-192.44499999999999</v>
      </c>
      <c r="AB1147" s="167">
        <f t="shared" si="753"/>
        <v>9.7619545454545449</v>
      </c>
      <c r="AC1147" s="167">
        <f t="shared" si="754"/>
        <v>8.7475000000000005</v>
      </c>
      <c r="AD1147" s="167">
        <f t="shared" si="774"/>
        <v>-203.60399999999998</v>
      </c>
      <c r="AF1147" s="167">
        <f t="shared" si="792"/>
        <v>19.066666666666666</v>
      </c>
      <c r="AG1147" s="167">
        <f t="shared" si="775"/>
        <v>-3.5793833333333334</v>
      </c>
      <c r="AH1147" s="167">
        <f t="shared" si="790"/>
        <v>-3545.3029666666675</v>
      </c>
      <c r="AI1147" s="167">
        <f t="shared" si="776"/>
        <v>28362.42373333334</v>
      </c>
      <c r="AJ1147" s="167">
        <f t="shared" si="777"/>
        <v>-3.2074166666666666</v>
      </c>
      <c r="AK1147" s="167">
        <f t="shared" si="791"/>
        <v>-3293.6197500000058</v>
      </c>
      <c r="AL1147" s="167">
        <f t="shared" si="778"/>
        <v>26348.958000000046</v>
      </c>
      <c r="AM1147" s="167">
        <f t="shared" si="779"/>
        <v>27355.690866666693</v>
      </c>
      <c r="AR1147" s="167">
        <v>68640</v>
      </c>
      <c r="AS1147" s="169">
        <f t="shared" si="755"/>
        <v>43.066666666666663</v>
      </c>
      <c r="AT1147" s="167">
        <v>-182.209</v>
      </c>
      <c r="AU1147" s="167">
        <v>-244.22</v>
      </c>
      <c r="AV1147" s="167">
        <f t="shared" si="756"/>
        <v>8.2822272727272725</v>
      </c>
      <c r="AW1147" s="167">
        <f t="shared" si="757"/>
        <v>11.100909090909092</v>
      </c>
      <c r="AY1147" s="167">
        <f t="shared" si="780"/>
        <v>19.066666666666666</v>
      </c>
      <c r="AZ1147" s="167">
        <f t="shared" si="781"/>
        <v>-3.0368166666666667</v>
      </c>
      <c r="BA1147" s="167">
        <f t="shared" si="787"/>
        <v>-3215.4876333333373</v>
      </c>
      <c r="BB1147" s="167">
        <f t="shared" si="782"/>
        <v>25723.901066666698</v>
      </c>
      <c r="BC1147" s="167">
        <f t="shared" si="783"/>
        <v>-4.0703333333333331</v>
      </c>
      <c r="BD1147" s="167">
        <f t="shared" si="788"/>
        <v>-4570.8282166666586</v>
      </c>
      <c r="BE1147" s="167">
        <f t="shared" si="784"/>
        <v>36566.625733333269</v>
      </c>
      <c r="BF1147" s="167">
        <f t="shared" si="785"/>
        <v>31145.263399999982</v>
      </c>
      <c r="BK1147" s="167">
        <v>68640</v>
      </c>
      <c r="BL1147" s="169">
        <v>43.066666666666663</v>
      </c>
      <c r="BM1147" s="167">
        <v>-123.726</v>
      </c>
      <c r="BN1147" s="167">
        <v>-154.16900000000001</v>
      </c>
      <c r="BO1147" s="167">
        <f t="shared" si="758"/>
        <v>5.6239090909090912</v>
      </c>
      <c r="BP1147" s="167">
        <f t="shared" si="759"/>
        <v>7.007681818181819</v>
      </c>
      <c r="BU1147" s="167">
        <v>68640</v>
      </c>
      <c r="BV1147" s="169">
        <v>43.066666666666663</v>
      </c>
      <c r="BW1147" s="167">
        <v>-125.455</v>
      </c>
      <c r="BX1147" s="167">
        <v>-144.583</v>
      </c>
      <c r="BY1147" s="167">
        <f t="shared" si="760"/>
        <v>5.7024999999999997</v>
      </c>
      <c r="BZ1147" s="167">
        <f t="shared" si="761"/>
        <v>6.5719545454545454</v>
      </c>
      <c r="CE1147" s="167">
        <v>68640</v>
      </c>
      <c r="CF1147" s="169">
        <f t="shared" si="762"/>
        <v>43.066666666666663</v>
      </c>
      <c r="CG1147" s="167">
        <v>-73.248999999999995</v>
      </c>
      <c r="CH1147" s="167">
        <v>-131.73400000000001</v>
      </c>
      <c r="CI1147" s="167">
        <f t="shared" si="763"/>
        <v>3.3294999999999999</v>
      </c>
      <c r="CJ1147" s="167">
        <f t="shared" si="764"/>
        <v>5.9879090909090911</v>
      </c>
      <c r="CO1147" s="167">
        <v>68640</v>
      </c>
      <c r="CP1147" s="169">
        <f t="shared" si="765"/>
        <v>43.066666666666663</v>
      </c>
      <c r="CQ1147" s="167">
        <v>-163.26400000000001</v>
      </c>
      <c r="CR1147" s="167">
        <v>-165.87200000000001</v>
      </c>
      <c r="CS1147" s="167">
        <f t="shared" si="766"/>
        <v>7.4210909090909096</v>
      </c>
      <c r="CT1147" s="167">
        <f t="shared" si="767"/>
        <v>7.5396363636363644</v>
      </c>
    </row>
    <row r="1148" spans="2:98">
      <c r="B1148" s="167">
        <f t="shared" si="768"/>
        <v>1145</v>
      </c>
      <c r="C1148" s="167">
        <v>68700</v>
      </c>
      <c r="D1148" s="169">
        <v>43.083333333333329</v>
      </c>
      <c r="E1148" s="167">
        <v>-151.39500000000001</v>
      </c>
      <c r="F1148" s="167">
        <v>-158.52199999999999</v>
      </c>
      <c r="G1148" s="167">
        <f t="shared" si="749"/>
        <v>6.8815909090909093</v>
      </c>
      <c r="H1148" s="167">
        <f t="shared" si="750"/>
        <v>7.2055454545454545</v>
      </c>
      <c r="J1148" s="167">
        <f t="shared" si="769"/>
        <v>19.083333333333332</v>
      </c>
      <c r="K1148" s="167">
        <f t="shared" si="751"/>
        <v>-2.52325</v>
      </c>
      <c r="L1148" s="167">
        <f t="shared" si="789"/>
        <v>-2793.2998666666708</v>
      </c>
      <c r="M1148" s="167">
        <f t="shared" si="770"/>
        <v>22346.398933333367</v>
      </c>
      <c r="N1148" s="167">
        <f t="shared" si="752"/>
        <v>-2.642033333333333</v>
      </c>
      <c r="O1148" s="167">
        <f t="shared" si="786"/>
        <v>-2748.5469666666681</v>
      </c>
      <c r="P1148" s="167">
        <f t="shared" si="771"/>
        <v>21988.375733333345</v>
      </c>
      <c r="Q1148" s="167">
        <f t="shared" si="772"/>
        <v>22167.387333333354</v>
      </c>
      <c r="W1148" s="167">
        <v>68700</v>
      </c>
      <c r="Y1148" s="169">
        <f t="shared" si="773"/>
        <v>43.083333333333329</v>
      </c>
      <c r="Z1148" s="167">
        <v>-212.25</v>
      </c>
      <c r="AA1148" s="167">
        <v>-193.136</v>
      </c>
      <c r="AB1148" s="167">
        <f t="shared" si="753"/>
        <v>9.6477272727272734</v>
      </c>
      <c r="AC1148" s="167">
        <f t="shared" si="754"/>
        <v>8.7789090909090906</v>
      </c>
      <c r="AD1148" s="167">
        <f t="shared" si="774"/>
        <v>-202.69299999999998</v>
      </c>
      <c r="AF1148" s="167">
        <f t="shared" si="792"/>
        <v>19.083333333333332</v>
      </c>
      <c r="AG1148" s="167">
        <f t="shared" si="775"/>
        <v>-3.5375000000000001</v>
      </c>
      <c r="AH1148" s="167">
        <f t="shared" si="790"/>
        <v>-3548.8404666666675</v>
      </c>
      <c r="AI1148" s="167">
        <f t="shared" si="776"/>
        <v>28390.72373333334</v>
      </c>
      <c r="AJ1148" s="167">
        <f t="shared" si="777"/>
        <v>-3.2189333333333332</v>
      </c>
      <c r="AK1148" s="167">
        <f t="shared" si="791"/>
        <v>-3296.8386833333393</v>
      </c>
      <c r="AL1148" s="167">
        <f t="shared" si="778"/>
        <v>26374.709466666714</v>
      </c>
      <c r="AM1148" s="167">
        <f t="shared" si="779"/>
        <v>27382.716600000029</v>
      </c>
      <c r="AR1148" s="167">
        <v>68700</v>
      </c>
      <c r="AS1148" s="169">
        <f t="shared" si="755"/>
        <v>43.083333333333329</v>
      </c>
      <c r="AT1148" s="167">
        <v>-181.11</v>
      </c>
      <c r="AU1148" s="167">
        <v>-240.863</v>
      </c>
      <c r="AV1148" s="167">
        <f t="shared" si="756"/>
        <v>8.2322727272727274</v>
      </c>
      <c r="AW1148" s="167">
        <f t="shared" si="757"/>
        <v>10.948318181818182</v>
      </c>
      <c r="AY1148" s="167">
        <f t="shared" si="780"/>
        <v>19.083333333333332</v>
      </c>
      <c r="AZ1148" s="167">
        <f t="shared" si="781"/>
        <v>-3.0185000000000004</v>
      </c>
      <c r="BA1148" s="167">
        <f t="shared" si="787"/>
        <v>-3218.5061333333374</v>
      </c>
      <c r="BB1148" s="167">
        <f t="shared" si="782"/>
        <v>25748.049066666699</v>
      </c>
      <c r="BC1148" s="167">
        <f t="shared" si="783"/>
        <v>-4.014383333333333</v>
      </c>
      <c r="BD1148" s="167">
        <f t="shared" si="788"/>
        <v>-4574.8425999999918</v>
      </c>
      <c r="BE1148" s="167">
        <f t="shared" si="784"/>
        <v>36598.740799999934</v>
      </c>
      <c r="BF1148" s="167">
        <f t="shared" si="785"/>
        <v>31173.394933333315</v>
      </c>
      <c r="BK1148" s="167">
        <v>68700</v>
      </c>
      <c r="BL1148" s="169">
        <v>43.083333333333329</v>
      </c>
      <c r="BM1148" s="167">
        <v>-121.813</v>
      </c>
      <c r="BN1148" s="167">
        <v>-155.14099999999999</v>
      </c>
      <c r="BO1148" s="167">
        <f t="shared" si="758"/>
        <v>5.5369545454545452</v>
      </c>
      <c r="BP1148" s="167">
        <f t="shared" si="759"/>
        <v>7.0518636363636356</v>
      </c>
      <c r="BU1148" s="167">
        <v>68700</v>
      </c>
      <c r="BV1148" s="169">
        <v>43.083333333333329</v>
      </c>
      <c r="BW1148" s="167">
        <v>-125.16200000000001</v>
      </c>
      <c r="BX1148" s="167">
        <v>-143.91999999999999</v>
      </c>
      <c r="BY1148" s="167">
        <f t="shared" si="760"/>
        <v>5.6891818181818188</v>
      </c>
      <c r="BZ1148" s="167">
        <f t="shared" si="761"/>
        <v>6.5418181818181811</v>
      </c>
      <c r="CE1148" s="167">
        <v>68700</v>
      </c>
      <c r="CF1148" s="169">
        <f t="shared" si="762"/>
        <v>43.083333333333329</v>
      </c>
      <c r="CG1148" s="167">
        <v>-72.394000000000005</v>
      </c>
      <c r="CH1148" s="167">
        <v>-130.75</v>
      </c>
      <c r="CI1148" s="167">
        <f t="shared" si="763"/>
        <v>3.2906363636363638</v>
      </c>
      <c r="CJ1148" s="167">
        <f t="shared" si="764"/>
        <v>5.9431818181818183</v>
      </c>
      <c r="CO1148" s="167">
        <v>68700</v>
      </c>
      <c r="CP1148" s="169">
        <f t="shared" si="765"/>
        <v>43.083333333333329</v>
      </c>
      <c r="CQ1148" s="167">
        <v>-163.58199999999999</v>
      </c>
      <c r="CR1148" s="167">
        <v>-165.245</v>
      </c>
      <c r="CS1148" s="167">
        <f t="shared" si="766"/>
        <v>7.435545454545454</v>
      </c>
      <c r="CT1148" s="167">
        <f t="shared" si="767"/>
        <v>7.5111363636363642</v>
      </c>
    </row>
    <row r="1149" spans="2:98">
      <c r="B1149" s="167">
        <f t="shared" si="768"/>
        <v>1146</v>
      </c>
      <c r="C1149" s="167">
        <v>68760</v>
      </c>
      <c r="D1149" s="169">
        <v>43.1</v>
      </c>
      <c r="E1149" s="167">
        <v>-153.84899999999999</v>
      </c>
      <c r="F1149" s="167">
        <v>-157.84399999999999</v>
      </c>
      <c r="G1149" s="167">
        <f t="shared" si="749"/>
        <v>6.9931363636363635</v>
      </c>
      <c r="H1149" s="167">
        <f t="shared" si="750"/>
        <v>7.1747272727272726</v>
      </c>
      <c r="J1149" s="167">
        <f t="shared" si="769"/>
        <v>19.100000000000001</v>
      </c>
      <c r="K1149" s="167">
        <f t="shared" si="751"/>
        <v>-2.5641499999999997</v>
      </c>
      <c r="L1149" s="167">
        <f t="shared" si="789"/>
        <v>-2795.864016666671</v>
      </c>
      <c r="M1149" s="167">
        <f t="shared" si="770"/>
        <v>22366.912133333368</v>
      </c>
      <c r="N1149" s="167">
        <f t="shared" si="752"/>
        <v>-2.6307333333333331</v>
      </c>
      <c r="O1149" s="167">
        <f t="shared" si="786"/>
        <v>-2751.1777000000016</v>
      </c>
      <c r="P1149" s="167">
        <f t="shared" si="771"/>
        <v>22009.421600000012</v>
      </c>
      <c r="Q1149" s="167">
        <f t="shared" si="772"/>
        <v>22188.166866666688</v>
      </c>
      <c r="W1149" s="167">
        <v>68760</v>
      </c>
      <c r="Y1149" s="169">
        <f t="shared" si="773"/>
        <v>43.1</v>
      </c>
      <c r="Z1149" s="167">
        <v>-211.953</v>
      </c>
      <c r="AA1149" s="167">
        <v>-186.578</v>
      </c>
      <c r="AB1149" s="167">
        <f t="shared" si="753"/>
        <v>9.6342272727272729</v>
      </c>
      <c r="AC1149" s="167">
        <f t="shared" si="754"/>
        <v>8.4808181818181811</v>
      </c>
      <c r="AD1149" s="167">
        <f t="shared" si="774"/>
        <v>-199.2655</v>
      </c>
      <c r="AF1149" s="167">
        <f t="shared" si="792"/>
        <v>19.100000000000001</v>
      </c>
      <c r="AG1149" s="167">
        <f t="shared" si="775"/>
        <v>-3.5325500000000001</v>
      </c>
      <c r="AH1149" s="167">
        <f t="shared" si="790"/>
        <v>-3552.3730166666674</v>
      </c>
      <c r="AI1149" s="167">
        <f t="shared" si="776"/>
        <v>28418.984133333339</v>
      </c>
      <c r="AJ1149" s="167">
        <f t="shared" si="777"/>
        <v>-3.1096333333333335</v>
      </c>
      <c r="AK1149" s="167">
        <f t="shared" si="791"/>
        <v>-3299.9483166666728</v>
      </c>
      <c r="AL1149" s="167">
        <f t="shared" si="778"/>
        <v>26399.586533333382</v>
      </c>
      <c r="AM1149" s="167">
        <f t="shared" si="779"/>
        <v>27409.285333333362</v>
      </c>
      <c r="AR1149" s="167">
        <v>68760</v>
      </c>
      <c r="AS1149" s="169">
        <f t="shared" si="755"/>
        <v>43.1</v>
      </c>
      <c r="AT1149" s="167">
        <v>-179.68199999999999</v>
      </c>
      <c r="AU1149" s="167">
        <v>-235.93199999999999</v>
      </c>
      <c r="AV1149" s="167">
        <f t="shared" si="756"/>
        <v>8.1673636363636355</v>
      </c>
      <c r="AW1149" s="167">
        <f t="shared" si="757"/>
        <v>10.724181818181817</v>
      </c>
      <c r="AY1149" s="167">
        <f t="shared" si="780"/>
        <v>19.100000000000001</v>
      </c>
      <c r="AZ1149" s="167">
        <f t="shared" si="781"/>
        <v>-2.9946999999999999</v>
      </c>
      <c r="BA1149" s="167">
        <f t="shared" si="787"/>
        <v>-3221.5008333333376</v>
      </c>
      <c r="BB1149" s="167">
        <f t="shared" si="782"/>
        <v>25772.006666666701</v>
      </c>
      <c r="BC1149" s="167">
        <f t="shared" si="783"/>
        <v>-3.9321999999999999</v>
      </c>
      <c r="BD1149" s="167">
        <f t="shared" si="788"/>
        <v>-4578.774799999992</v>
      </c>
      <c r="BE1149" s="167">
        <f t="shared" si="784"/>
        <v>36630.198399999936</v>
      </c>
      <c r="BF1149" s="167">
        <f t="shared" si="785"/>
        <v>31201.102533333316</v>
      </c>
      <c r="BK1149" s="167">
        <v>68760</v>
      </c>
      <c r="BL1149" s="169">
        <v>43.1</v>
      </c>
      <c r="BM1149" s="167">
        <v>-123.20099999999999</v>
      </c>
      <c r="BN1149" s="167">
        <v>-155.095</v>
      </c>
      <c r="BO1149" s="167">
        <f t="shared" si="758"/>
        <v>5.6000454545454543</v>
      </c>
      <c r="BP1149" s="167">
        <f t="shared" si="759"/>
        <v>7.0497727272727273</v>
      </c>
      <c r="BU1149" s="167">
        <v>68760</v>
      </c>
      <c r="BV1149" s="169">
        <v>43.1</v>
      </c>
      <c r="BW1149" s="167">
        <v>-126.211</v>
      </c>
      <c r="BX1149" s="167">
        <v>-142.73400000000001</v>
      </c>
      <c r="BY1149" s="167">
        <f t="shared" si="760"/>
        <v>5.7368636363636361</v>
      </c>
      <c r="BZ1149" s="167">
        <f t="shared" si="761"/>
        <v>6.4879090909090911</v>
      </c>
      <c r="CE1149" s="167">
        <v>68760</v>
      </c>
      <c r="CF1149" s="169">
        <f t="shared" si="762"/>
        <v>43.1</v>
      </c>
      <c r="CG1149" s="167">
        <v>-73.236999999999995</v>
      </c>
      <c r="CH1149" s="167">
        <v>-130.73500000000001</v>
      </c>
      <c r="CI1149" s="167">
        <f t="shared" si="763"/>
        <v>3.3289545454545451</v>
      </c>
      <c r="CJ1149" s="167">
        <f t="shared" si="764"/>
        <v>5.9425000000000008</v>
      </c>
      <c r="CO1149" s="167">
        <v>68760</v>
      </c>
      <c r="CP1149" s="169">
        <f t="shared" si="765"/>
        <v>43.1</v>
      </c>
      <c r="CQ1149" s="167">
        <v>-162.12200000000001</v>
      </c>
      <c r="CR1149" s="167">
        <v>-166.928</v>
      </c>
      <c r="CS1149" s="167">
        <f t="shared" si="766"/>
        <v>7.3691818181818185</v>
      </c>
      <c r="CT1149" s="167">
        <f t="shared" si="767"/>
        <v>7.5876363636363635</v>
      </c>
    </row>
    <row r="1150" spans="2:98">
      <c r="B1150" s="167">
        <f t="shared" si="768"/>
        <v>1147</v>
      </c>
      <c r="C1150" s="167">
        <v>68820</v>
      </c>
      <c r="D1150" s="169">
        <v>43.116666666666667</v>
      </c>
      <c r="E1150" s="167">
        <v>-153.38900000000001</v>
      </c>
      <c r="F1150" s="167">
        <v>-158.429</v>
      </c>
      <c r="G1150" s="167">
        <f t="shared" si="749"/>
        <v>6.9722272727272729</v>
      </c>
      <c r="H1150" s="167">
        <f t="shared" si="750"/>
        <v>7.2013181818181815</v>
      </c>
      <c r="J1150" s="167">
        <f t="shared" si="769"/>
        <v>19.116666666666667</v>
      </c>
      <c r="K1150" s="167">
        <f t="shared" si="751"/>
        <v>-2.5564833333333334</v>
      </c>
      <c r="L1150" s="167">
        <f t="shared" si="789"/>
        <v>-2798.4205000000043</v>
      </c>
      <c r="M1150" s="167">
        <f t="shared" si="770"/>
        <v>22387.364000000034</v>
      </c>
      <c r="N1150" s="167">
        <f t="shared" si="752"/>
        <v>-2.6404833333333335</v>
      </c>
      <c r="O1150" s="167">
        <f t="shared" si="786"/>
        <v>-2753.8181833333347</v>
      </c>
      <c r="P1150" s="167">
        <f t="shared" si="771"/>
        <v>22030.545466666677</v>
      </c>
      <c r="Q1150" s="167">
        <f t="shared" si="772"/>
        <v>22208.954733333354</v>
      </c>
      <c r="W1150" s="167">
        <v>68820</v>
      </c>
      <c r="Y1150" s="169">
        <f t="shared" si="773"/>
        <v>43.116666666666667</v>
      </c>
      <c r="Z1150" s="167">
        <v>-212.864</v>
      </c>
      <c r="AA1150" s="167">
        <v>-189.78200000000001</v>
      </c>
      <c r="AB1150" s="167">
        <f t="shared" si="753"/>
        <v>9.6756363636363645</v>
      </c>
      <c r="AC1150" s="167">
        <f t="shared" si="754"/>
        <v>8.6264545454545463</v>
      </c>
      <c r="AD1150" s="167">
        <f t="shared" si="774"/>
        <v>-201.32300000000001</v>
      </c>
      <c r="AF1150" s="167">
        <f t="shared" si="792"/>
        <v>19.116666666666667</v>
      </c>
      <c r="AG1150" s="167">
        <f t="shared" si="775"/>
        <v>-3.5477333333333334</v>
      </c>
      <c r="AH1150" s="167">
        <f t="shared" si="790"/>
        <v>-3555.9207500000007</v>
      </c>
      <c r="AI1150" s="167">
        <f t="shared" si="776"/>
        <v>28447.366000000005</v>
      </c>
      <c r="AJ1150" s="167">
        <f t="shared" si="777"/>
        <v>-3.1630333333333334</v>
      </c>
      <c r="AK1150" s="167">
        <f t="shared" si="791"/>
        <v>-3303.111350000006</v>
      </c>
      <c r="AL1150" s="167">
        <f t="shared" si="778"/>
        <v>26424.890800000048</v>
      </c>
      <c r="AM1150" s="167">
        <f t="shared" si="779"/>
        <v>27436.128400000027</v>
      </c>
      <c r="AR1150" s="167">
        <v>68820</v>
      </c>
      <c r="AS1150" s="169">
        <f t="shared" si="755"/>
        <v>43.116666666666667</v>
      </c>
      <c r="AT1150" s="167">
        <v>-182.947</v>
      </c>
      <c r="AU1150" s="167">
        <v>-241.88900000000001</v>
      </c>
      <c r="AV1150" s="167">
        <f t="shared" si="756"/>
        <v>8.3157727272727282</v>
      </c>
      <c r="AW1150" s="167">
        <f t="shared" si="757"/>
        <v>10.994954545454545</v>
      </c>
      <c r="AY1150" s="167">
        <f t="shared" si="780"/>
        <v>19.116666666666667</v>
      </c>
      <c r="AZ1150" s="167">
        <f t="shared" si="781"/>
        <v>-3.0491166666666665</v>
      </c>
      <c r="BA1150" s="167">
        <f t="shared" si="787"/>
        <v>-3224.5499500000042</v>
      </c>
      <c r="BB1150" s="167">
        <f t="shared" si="782"/>
        <v>25796.399600000033</v>
      </c>
      <c r="BC1150" s="167">
        <f t="shared" si="783"/>
        <v>-4.0314833333333331</v>
      </c>
      <c r="BD1150" s="167">
        <f t="shared" si="788"/>
        <v>-4582.8062833333252</v>
      </c>
      <c r="BE1150" s="167">
        <f t="shared" si="784"/>
        <v>36662.450266666601</v>
      </c>
      <c r="BF1150" s="167">
        <f t="shared" si="785"/>
        <v>31229.424933333317</v>
      </c>
      <c r="BK1150" s="167">
        <v>68820</v>
      </c>
      <c r="BL1150" s="169">
        <v>43.116666666666667</v>
      </c>
      <c r="BM1150" s="167">
        <v>-123.35599999999999</v>
      </c>
      <c r="BN1150" s="167">
        <v>-151.899</v>
      </c>
      <c r="BO1150" s="167">
        <f t="shared" si="758"/>
        <v>5.6070909090909087</v>
      </c>
      <c r="BP1150" s="167">
        <f t="shared" si="759"/>
        <v>6.9044999999999996</v>
      </c>
      <c r="BU1150" s="167">
        <v>68820</v>
      </c>
      <c r="BV1150" s="169">
        <v>43.116666666666667</v>
      </c>
      <c r="BW1150" s="167">
        <v>-123.804</v>
      </c>
      <c r="BX1150" s="167">
        <v>-144.999</v>
      </c>
      <c r="BY1150" s="167">
        <f t="shared" si="760"/>
        <v>5.6274545454545457</v>
      </c>
      <c r="BZ1150" s="167">
        <f t="shared" si="761"/>
        <v>6.5908636363636361</v>
      </c>
      <c r="CE1150" s="167">
        <v>68820</v>
      </c>
      <c r="CF1150" s="169">
        <f t="shared" si="762"/>
        <v>43.116666666666667</v>
      </c>
      <c r="CG1150" s="167">
        <v>-72.792000000000002</v>
      </c>
      <c r="CH1150" s="167">
        <v>-131.815</v>
      </c>
      <c r="CI1150" s="167">
        <f t="shared" si="763"/>
        <v>3.308727272727273</v>
      </c>
      <c r="CJ1150" s="167">
        <f t="shared" si="764"/>
        <v>5.9915909090909087</v>
      </c>
      <c r="CO1150" s="167">
        <v>68820</v>
      </c>
      <c r="CP1150" s="169">
        <f t="shared" si="765"/>
        <v>43.116666666666667</v>
      </c>
      <c r="CQ1150" s="167">
        <v>-161.49100000000001</v>
      </c>
      <c r="CR1150" s="167">
        <v>-166.11799999999999</v>
      </c>
      <c r="CS1150" s="167">
        <f t="shared" si="766"/>
        <v>7.3405000000000005</v>
      </c>
      <c r="CT1150" s="167">
        <f t="shared" si="767"/>
        <v>7.5508181818181814</v>
      </c>
    </row>
    <row r="1151" spans="2:98">
      <c r="B1151" s="167">
        <f t="shared" si="768"/>
        <v>1148</v>
      </c>
      <c r="C1151" s="167">
        <v>68880</v>
      </c>
      <c r="D1151" s="169">
        <v>43.133333333333333</v>
      </c>
      <c r="E1151" s="167">
        <v>-152.929</v>
      </c>
      <c r="F1151" s="167">
        <v>-157.84399999999999</v>
      </c>
      <c r="G1151" s="167">
        <f t="shared" si="749"/>
        <v>6.9513181818181815</v>
      </c>
      <c r="H1151" s="167">
        <f t="shared" si="750"/>
        <v>7.1747272727272726</v>
      </c>
      <c r="J1151" s="167">
        <f t="shared" si="769"/>
        <v>19.133333333333333</v>
      </c>
      <c r="K1151" s="167">
        <f t="shared" si="751"/>
        <v>-2.5488166666666667</v>
      </c>
      <c r="L1151" s="167">
        <f t="shared" si="789"/>
        <v>-2800.9693166666711</v>
      </c>
      <c r="M1151" s="167">
        <f t="shared" si="770"/>
        <v>22407.754533333369</v>
      </c>
      <c r="N1151" s="167">
        <f t="shared" si="752"/>
        <v>-2.6307333333333331</v>
      </c>
      <c r="O1151" s="167">
        <f t="shared" si="786"/>
        <v>-2756.4489166666681</v>
      </c>
      <c r="P1151" s="167">
        <f t="shared" si="771"/>
        <v>22051.591333333345</v>
      </c>
      <c r="Q1151" s="167">
        <f t="shared" si="772"/>
        <v>22229.672933333357</v>
      </c>
      <c r="W1151" s="167">
        <v>68880</v>
      </c>
      <c r="Y1151" s="169">
        <f t="shared" si="773"/>
        <v>43.133333333333333</v>
      </c>
      <c r="Z1151" s="167">
        <v>-212.52</v>
      </c>
      <c r="AA1151" s="167">
        <v>-191.453</v>
      </c>
      <c r="AB1151" s="167">
        <f t="shared" si="753"/>
        <v>9.66</v>
      </c>
      <c r="AC1151" s="167">
        <f t="shared" si="754"/>
        <v>8.7024090909090912</v>
      </c>
      <c r="AD1151" s="167">
        <f t="shared" si="774"/>
        <v>-201.98650000000001</v>
      </c>
      <c r="AF1151" s="167">
        <f t="shared" si="792"/>
        <v>19.133333333333333</v>
      </c>
      <c r="AG1151" s="167">
        <f t="shared" si="775"/>
        <v>-3.5420000000000003</v>
      </c>
      <c r="AH1151" s="167">
        <f t="shared" si="790"/>
        <v>-3559.4627500000006</v>
      </c>
      <c r="AI1151" s="167">
        <f t="shared" si="776"/>
        <v>28475.702000000005</v>
      </c>
      <c r="AJ1151" s="167">
        <f t="shared" si="777"/>
        <v>-3.1908833333333333</v>
      </c>
      <c r="AK1151" s="167">
        <f t="shared" si="791"/>
        <v>-3306.3022333333392</v>
      </c>
      <c r="AL1151" s="167">
        <f t="shared" si="778"/>
        <v>26450.417866666714</v>
      </c>
      <c r="AM1151" s="167">
        <f t="shared" si="779"/>
        <v>27463.059933333359</v>
      </c>
      <c r="AR1151" s="167">
        <v>68880</v>
      </c>
      <c r="AS1151" s="169">
        <f t="shared" si="755"/>
        <v>43.133333333333333</v>
      </c>
      <c r="AT1151" s="167">
        <v>-185.142</v>
      </c>
      <c r="AU1151" s="167">
        <v>-241.46600000000001</v>
      </c>
      <c r="AV1151" s="167">
        <f t="shared" si="756"/>
        <v>8.4155454545454536</v>
      </c>
      <c r="AW1151" s="167">
        <f t="shared" si="757"/>
        <v>10.975727272727273</v>
      </c>
      <c r="AY1151" s="167">
        <f t="shared" si="780"/>
        <v>19.133333333333333</v>
      </c>
      <c r="AZ1151" s="167">
        <f t="shared" si="781"/>
        <v>-3.0857000000000001</v>
      </c>
      <c r="BA1151" s="167">
        <f t="shared" si="787"/>
        <v>-3227.6356500000043</v>
      </c>
      <c r="BB1151" s="167">
        <f t="shared" si="782"/>
        <v>25821.085200000034</v>
      </c>
      <c r="BC1151" s="167">
        <f t="shared" si="783"/>
        <v>-4.0244333333333335</v>
      </c>
      <c r="BD1151" s="167">
        <f t="shared" si="788"/>
        <v>-4586.8307166666582</v>
      </c>
      <c r="BE1151" s="167">
        <f t="shared" si="784"/>
        <v>36694.645733333266</v>
      </c>
      <c r="BF1151" s="167">
        <f t="shared" si="785"/>
        <v>31257.865466666648</v>
      </c>
      <c r="BK1151" s="167">
        <v>68880</v>
      </c>
      <c r="BL1151" s="169">
        <v>43.133333333333333</v>
      </c>
      <c r="BM1151" s="167">
        <v>-125.53100000000001</v>
      </c>
      <c r="BN1151" s="167">
        <v>-154.22999999999999</v>
      </c>
      <c r="BO1151" s="167">
        <f t="shared" si="758"/>
        <v>5.7059545454545457</v>
      </c>
      <c r="BP1151" s="167">
        <f t="shared" si="759"/>
        <v>7.0104545454545448</v>
      </c>
      <c r="BU1151" s="167">
        <v>68880</v>
      </c>
      <c r="BV1151" s="169">
        <v>43.133333333333333</v>
      </c>
      <c r="BW1151" s="167">
        <v>-123.434</v>
      </c>
      <c r="BX1151" s="167">
        <v>-144.398</v>
      </c>
      <c r="BY1151" s="167">
        <f t="shared" si="760"/>
        <v>5.6106363636363632</v>
      </c>
      <c r="BZ1151" s="167">
        <f t="shared" si="761"/>
        <v>6.5635454545454541</v>
      </c>
      <c r="CE1151" s="167">
        <v>68880</v>
      </c>
      <c r="CF1151" s="169">
        <f t="shared" si="762"/>
        <v>43.133333333333333</v>
      </c>
      <c r="CG1151" s="167">
        <v>-72.132000000000005</v>
      </c>
      <c r="CH1151" s="167">
        <v>-132.77500000000001</v>
      </c>
      <c r="CI1151" s="167">
        <f t="shared" si="763"/>
        <v>3.2787272727272732</v>
      </c>
      <c r="CJ1151" s="167">
        <f t="shared" si="764"/>
        <v>6.0352272727272727</v>
      </c>
      <c r="CO1151" s="167">
        <v>68880</v>
      </c>
      <c r="CP1151" s="169">
        <f t="shared" si="765"/>
        <v>43.133333333333333</v>
      </c>
      <c r="CQ1151" s="167">
        <v>-161.92500000000001</v>
      </c>
      <c r="CR1151" s="167">
        <v>-166.875</v>
      </c>
      <c r="CS1151" s="167">
        <f t="shared" si="766"/>
        <v>7.3602272727272728</v>
      </c>
      <c r="CT1151" s="167">
        <f t="shared" si="767"/>
        <v>7.5852272727272725</v>
      </c>
    </row>
    <row r="1152" spans="2:98">
      <c r="B1152" s="167">
        <f t="shared" si="768"/>
        <v>1149</v>
      </c>
      <c r="C1152" s="167">
        <v>68940</v>
      </c>
      <c r="D1152" s="169">
        <v>43.15</v>
      </c>
      <c r="E1152" s="167">
        <v>-153.696</v>
      </c>
      <c r="F1152" s="167">
        <v>-159.03</v>
      </c>
      <c r="G1152" s="167">
        <f t="shared" si="749"/>
        <v>6.9861818181818185</v>
      </c>
      <c r="H1152" s="167">
        <f t="shared" si="750"/>
        <v>7.2286363636363635</v>
      </c>
      <c r="J1152" s="167">
        <f t="shared" si="769"/>
        <v>19.149999999999999</v>
      </c>
      <c r="K1152" s="167">
        <f t="shared" si="751"/>
        <v>-2.5615999999999999</v>
      </c>
      <c r="L1152" s="167">
        <f t="shared" si="789"/>
        <v>-2803.5309166666711</v>
      </c>
      <c r="M1152" s="167">
        <f t="shared" si="770"/>
        <v>22428.247333333369</v>
      </c>
      <c r="N1152" s="167">
        <f t="shared" si="752"/>
        <v>-2.6505000000000001</v>
      </c>
      <c r="O1152" s="167">
        <f t="shared" si="786"/>
        <v>-2759.0994166666683</v>
      </c>
      <c r="P1152" s="167">
        <f t="shared" si="771"/>
        <v>22072.795333333346</v>
      </c>
      <c r="Q1152" s="167">
        <f t="shared" si="772"/>
        <v>22250.52133333336</v>
      </c>
      <c r="W1152" s="167">
        <v>68940</v>
      </c>
      <c r="Y1152" s="169">
        <f t="shared" si="773"/>
        <v>43.15</v>
      </c>
      <c r="Z1152" s="167">
        <v>-212.785</v>
      </c>
      <c r="AA1152" s="167">
        <v>-192.40199999999999</v>
      </c>
      <c r="AB1152" s="167">
        <f t="shared" si="753"/>
        <v>9.6720454545454544</v>
      </c>
      <c r="AC1152" s="167">
        <f t="shared" si="754"/>
        <v>8.7455454545454536</v>
      </c>
      <c r="AD1152" s="167">
        <f t="shared" si="774"/>
        <v>-202.59350000000001</v>
      </c>
      <c r="AF1152" s="167">
        <f t="shared" si="792"/>
        <v>19.149999999999999</v>
      </c>
      <c r="AG1152" s="167">
        <f t="shared" si="775"/>
        <v>-3.5464166666666666</v>
      </c>
      <c r="AH1152" s="167">
        <f t="shared" si="790"/>
        <v>-3563.0091666666672</v>
      </c>
      <c r="AI1152" s="167">
        <f t="shared" si="776"/>
        <v>28504.073333333337</v>
      </c>
      <c r="AJ1152" s="167">
        <f t="shared" si="777"/>
        <v>-3.2066999999999997</v>
      </c>
      <c r="AK1152" s="167">
        <f t="shared" si="791"/>
        <v>-3309.5089333333394</v>
      </c>
      <c r="AL1152" s="167">
        <f t="shared" si="778"/>
        <v>26476.071466666715</v>
      </c>
      <c r="AM1152" s="167">
        <f t="shared" si="779"/>
        <v>27490.072400000026</v>
      </c>
      <c r="AR1152" s="167">
        <v>68940</v>
      </c>
      <c r="AS1152" s="169">
        <f t="shared" si="755"/>
        <v>43.15</v>
      </c>
      <c r="AT1152" s="167">
        <v>-183.80600000000001</v>
      </c>
      <c r="AU1152" s="167">
        <v>-242.791</v>
      </c>
      <c r="AV1152" s="167">
        <f t="shared" si="756"/>
        <v>8.3548181818181817</v>
      </c>
      <c r="AW1152" s="167">
        <f t="shared" si="757"/>
        <v>11.035954545454546</v>
      </c>
      <c r="AY1152" s="167">
        <f t="shared" si="780"/>
        <v>19.149999999999999</v>
      </c>
      <c r="AZ1152" s="167">
        <f t="shared" si="781"/>
        <v>-3.0634333333333337</v>
      </c>
      <c r="BA1152" s="167">
        <f t="shared" si="787"/>
        <v>-3230.6990833333375</v>
      </c>
      <c r="BB1152" s="167">
        <f t="shared" si="782"/>
        <v>25845.5926666667</v>
      </c>
      <c r="BC1152" s="167">
        <f t="shared" si="783"/>
        <v>-4.0465166666666663</v>
      </c>
      <c r="BD1152" s="167">
        <f t="shared" si="788"/>
        <v>-4590.8772333333245</v>
      </c>
      <c r="BE1152" s="167">
        <f t="shared" si="784"/>
        <v>36727.017866666596</v>
      </c>
      <c r="BF1152" s="167">
        <f t="shared" si="785"/>
        <v>31286.305266666648</v>
      </c>
      <c r="BK1152" s="167">
        <v>68940</v>
      </c>
      <c r="BL1152" s="169">
        <v>43.15</v>
      </c>
      <c r="BM1152" s="167">
        <v>-124.11199999999999</v>
      </c>
      <c r="BN1152" s="167">
        <v>-155.23400000000001</v>
      </c>
      <c r="BO1152" s="167">
        <f t="shared" si="758"/>
        <v>5.6414545454545451</v>
      </c>
      <c r="BP1152" s="167">
        <f t="shared" si="759"/>
        <v>7.0560909090909094</v>
      </c>
      <c r="BU1152" s="167">
        <v>68940</v>
      </c>
      <c r="BV1152" s="169">
        <v>43.15</v>
      </c>
      <c r="BW1152" s="167">
        <v>-122.539</v>
      </c>
      <c r="BX1152" s="167">
        <v>-141.82499999999999</v>
      </c>
      <c r="BY1152" s="167">
        <f t="shared" si="760"/>
        <v>5.5699545454545456</v>
      </c>
      <c r="BZ1152" s="167">
        <f t="shared" si="761"/>
        <v>6.4465909090909088</v>
      </c>
      <c r="CE1152" s="167">
        <v>68940</v>
      </c>
      <c r="CF1152" s="169">
        <f t="shared" si="762"/>
        <v>43.15</v>
      </c>
      <c r="CG1152" s="167">
        <v>-73.218000000000004</v>
      </c>
      <c r="CH1152" s="167">
        <v>-131.47399999999999</v>
      </c>
      <c r="CI1152" s="167">
        <f t="shared" si="763"/>
        <v>3.3280909090909092</v>
      </c>
      <c r="CJ1152" s="167">
        <f t="shared" si="764"/>
        <v>5.9760909090909085</v>
      </c>
      <c r="CO1152" s="167">
        <v>68940</v>
      </c>
      <c r="CP1152" s="169">
        <f t="shared" si="765"/>
        <v>43.15</v>
      </c>
      <c r="CQ1152" s="167">
        <v>-163.78299999999999</v>
      </c>
      <c r="CR1152" s="167">
        <v>-166.54</v>
      </c>
      <c r="CS1152" s="167">
        <f t="shared" si="766"/>
        <v>7.4446818181818175</v>
      </c>
      <c r="CT1152" s="167">
        <f t="shared" si="767"/>
        <v>7.5699999999999994</v>
      </c>
    </row>
    <row r="1153" spans="2:98">
      <c r="B1153" s="167">
        <f t="shared" si="768"/>
        <v>1150</v>
      </c>
      <c r="C1153" s="167">
        <v>69000</v>
      </c>
      <c r="D1153" s="169">
        <v>43.166666666666671</v>
      </c>
      <c r="E1153" s="167">
        <v>-151.702</v>
      </c>
      <c r="F1153" s="167">
        <v>-158.90600000000001</v>
      </c>
      <c r="G1153" s="167">
        <f t="shared" si="749"/>
        <v>6.8955454545454549</v>
      </c>
      <c r="H1153" s="167">
        <f t="shared" si="750"/>
        <v>7.2229999999999999</v>
      </c>
      <c r="J1153" s="167">
        <f t="shared" si="769"/>
        <v>19.166666666666668</v>
      </c>
      <c r="K1153" s="167">
        <f t="shared" si="751"/>
        <v>-2.5283666666666664</v>
      </c>
      <c r="L1153" s="167">
        <f t="shared" si="789"/>
        <v>-2806.0592833333376</v>
      </c>
      <c r="M1153" s="167">
        <f t="shared" si="770"/>
        <v>22448.474266666701</v>
      </c>
      <c r="N1153" s="167">
        <f t="shared" si="752"/>
        <v>-2.6484333333333332</v>
      </c>
      <c r="O1153" s="167">
        <f t="shared" si="786"/>
        <v>-2761.7478500000016</v>
      </c>
      <c r="P1153" s="167">
        <f t="shared" si="771"/>
        <v>22093.982800000013</v>
      </c>
      <c r="Q1153" s="167">
        <f t="shared" si="772"/>
        <v>22271.228533333357</v>
      </c>
      <c r="W1153" s="167">
        <v>69000</v>
      </c>
      <c r="Y1153" s="169">
        <f t="shared" si="773"/>
        <v>43.166666666666671</v>
      </c>
      <c r="Z1153" s="167">
        <v>-210.61799999999999</v>
      </c>
      <c r="AA1153" s="167">
        <v>-189.62899999999999</v>
      </c>
      <c r="AB1153" s="167">
        <f t="shared" si="753"/>
        <v>9.5735454545454548</v>
      </c>
      <c r="AC1153" s="167">
        <f t="shared" si="754"/>
        <v>8.6195000000000004</v>
      </c>
      <c r="AD1153" s="167">
        <f t="shared" si="774"/>
        <v>-200.12349999999998</v>
      </c>
      <c r="AF1153" s="167">
        <f t="shared" si="792"/>
        <v>19.166666666666668</v>
      </c>
      <c r="AG1153" s="167">
        <f t="shared" si="775"/>
        <v>-3.5103</v>
      </c>
      <c r="AH1153" s="167">
        <f t="shared" si="790"/>
        <v>-3566.5194666666671</v>
      </c>
      <c r="AI1153" s="167">
        <f t="shared" si="776"/>
        <v>28532.155733333337</v>
      </c>
      <c r="AJ1153" s="167">
        <f t="shared" si="777"/>
        <v>-3.1604833333333331</v>
      </c>
      <c r="AK1153" s="167">
        <f t="shared" si="791"/>
        <v>-3312.669416666673</v>
      </c>
      <c r="AL1153" s="167">
        <f t="shared" si="778"/>
        <v>26501.355333333384</v>
      </c>
      <c r="AM1153" s="167">
        <f t="shared" si="779"/>
        <v>27516.755533333358</v>
      </c>
      <c r="AR1153" s="167">
        <v>69000</v>
      </c>
      <c r="AS1153" s="169">
        <f t="shared" si="755"/>
        <v>43.166666666666671</v>
      </c>
      <c r="AT1153" s="167">
        <v>-181.96799999999999</v>
      </c>
      <c r="AU1153" s="167">
        <v>-237.40299999999999</v>
      </c>
      <c r="AV1153" s="167">
        <f t="shared" si="756"/>
        <v>8.2712727272727271</v>
      </c>
      <c r="AW1153" s="167">
        <f t="shared" si="757"/>
        <v>10.791045454545454</v>
      </c>
      <c r="AY1153" s="167">
        <f t="shared" si="780"/>
        <v>19.166666666666668</v>
      </c>
      <c r="AZ1153" s="167">
        <f t="shared" si="781"/>
        <v>-3.0327999999999999</v>
      </c>
      <c r="BA1153" s="167">
        <f t="shared" si="787"/>
        <v>-3233.7318833333375</v>
      </c>
      <c r="BB1153" s="167">
        <f t="shared" si="782"/>
        <v>25869.8550666667</v>
      </c>
      <c r="BC1153" s="167">
        <f t="shared" si="783"/>
        <v>-3.9567166666666664</v>
      </c>
      <c r="BD1153" s="167">
        <f t="shared" si="788"/>
        <v>-4594.8339499999911</v>
      </c>
      <c r="BE1153" s="167">
        <f t="shared" si="784"/>
        <v>36758.671599999929</v>
      </c>
      <c r="BF1153" s="167">
        <f t="shared" si="785"/>
        <v>31314.263333333314</v>
      </c>
      <c r="BK1153" s="167">
        <v>69000</v>
      </c>
      <c r="BL1153" s="169">
        <v>43.166666666666671</v>
      </c>
      <c r="BM1153" s="167">
        <v>-122.36799999999999</v>
      </c>
      <c r="BN1153" s="167">
        <v>-153.84399999999999</v>
      </c>
      <c r="BO1153" s="167">
        <f t="shared" si="758"/>
        <v>5.5621818181818181</v>
      </c>
      <c r="BP1153" s="167">
        <f t="shared" si="759"/>
        <v>6.992909090909091</v>
      </c>
      <c r="BU1153" s="167">
        <v>69000</v>
      </c>
      <c r="BV1153" s="169">
        <v>43.166666666666671</v>
      </c>
      <c r="BW1153" s="167">
        <v>-123.819</v>
      </c>
      <c r="BX1153" s="167">
        <v>-145.029</v>
      </c>
      <c r="BY1153" s="167">
        <f t="shared" si="760"/>
        <v>5.6281363636363642</v>
      </c>
      <c r="BZ1153" s="167">
        <f t="shared" si="761"/>
        <v>6.5922272727272722</v>
      </c>
      <c r="CE1153" s="167">
        <v>69000</v>
      </c>
      <c r="CF1153" s="169">
        <f t="shared" si="762"/>
        <v>43.166666666666671</v>
      </c>
      <c r="CG1153" s="167">
        <v>-72.537999999999997</v>
      </c>
      <c r="CH1153" s="167">
        <v>-131.94399999999999</v>
      </c>
      <c r="CI1153" s="167">
        <f t="shared" si="763"/>
        <v>3.297181818181818</v>
      </c>
      <c r="CJ1153" s="167">
        <f t="shared" si="764"/>
        <v>5.9974545454545449</v>
      </c>
      <c r="CO1153" s="167">
        <v>69000</v>
      </c>
      <c r="CP1153" s="169">
        <f t="shared" si="765"/>
        <v>43.166666666666671</v>
      </c>
      <c r="CQ1153" s="167">
        <v>-162.749</v>
      </c>
      <c r="CR1153" s="167">
        <v>-167.30799999999999</v>
      </c>
      <c r="CS1153" s="167">
        <f t="shared" si="766"/>
        <v>7.3976818181818178</v>
      </c>
      <c r="CT1153" s="167">
        <f t="shared" si="767"/>
        <v>7.6049090909090902</v>
      </c>
    </row>
    <row r="1154" spans="2:98">
      <c r="B1154" s="167">
        <f t="shared" si="768"/>
        <v>1151</v>
      </c>
      <c r="C1154" s="167">
        <v>69060</v>
      </c>
      <c r="D1154" s="169">
        <v>43.183333333333337</v>
      </c>
      <c r="E1154" s="167">
        <v>-152.77500000000001</v>
      </c>
      <c r="F1154" s="167">
        <v>-157.12100000000001</v>
      </c>
      <c r="G1154" s="167">
        <f t="shared" si="749"/>
        <v>6.9443181818181818</v>
      </c>
      <c r="H1154" s="167">
        <f t="shared" si="750"/>
        <v>7.1418636363636372</v>
      </c>
      <c r="J1154" s="167">
        <f t="shared" si="769"/>
        <v>19.183333333333334</v>
      </c>
      <c r="K1154" s="167">
        <f t="shared" si="751"/>
        <v>-2.5462500000000001</v>
      </c>
      <c r="L1154" s="167">
        <f t="shared" si="789"/>
        <v>-2808.6055333333375</v>
      </c>
      <c r="M1154" s="167">
        <f t="shared" si="770"/>
        <v>22468.8442666667</v>
      </c>
      <c r="N1154" s="167">
        <f t="shared" si="752"/>
        <v>-2.6186833333333333</v>
      </c>
      <c r="O1154" s="167">
        <f t="shared" si="786"/>
        <v>-2764.3665333333347</v>
      </c>
      <c r="P1154" s="167">
        <f t="shared" si="771"/>
        <v>22114.932266666678</v>
      </c>
      <c r="Q1154" s="167">
        <f t="shared" si="772"/>
        <v>22291.88826666669</v>
      </c>
      <c r="W1154" s="167">
        <v>69060</v>
      </c>
      <c r="Y1154" s="169">
        <f t="shared" si="773"/>
        <v>43.183333333333337</v>
      </c>
      <c r="Z1154" s="167">
        <v>-212.18</v>
      </c>
      <c r="AA1154" s="167">
        <v>-192.774</v>
      </c>
      <c r="AB1154" s="167">
        <f t="shared" si="753"/>
        <v>9.6445454545454545</v>
      </c>
      <c r="AC1154" s="167">
        <f t="shared" si="754"/>
        <v>8.7624545454545455</v>
      </c>
      <c r="AD1154" s="167">
        <f t="shared" si="774"/>
        <v>-202.477</v>
      </c>
      <c r="AF1154" s="167">
        <f t="shared" si="792"/>
        <v>19.183333333333334</v>
      </c>
      <c r="AG1154" s="167">
        <f t="shared" si="775"/>
        <v>-3.5363333333333333</v>
      </c>
      <c r="AH1154" s="167">
        <f t="shared" si="790"/>
        <v>-3570.0558000000005</v>
      </c>
      <c r="AI1154" s="167">
        <f t="shared" si="776"/>
        <v>28560.446400000004</v>
      </c>
      <c r="AJ1154" s="167">
        <f t="shared" si="777"/>
        <v>-3.2128999999999999</v>
      </c>
      <c r="AK1154" s="167">
        <f t="shared" si="791"/>
        <v>-3315.882316666673</v>
      </c>
      <c r="AL1154" s="167">
        <f t="shared" si="778"/>
        <v>26527.058533333384</v>
      </c>
      <c r="AM1154" s="167">
        <f t="shared" si="779"/>
        <v>27543.752466666694</v>
      </c>
      <c r="AR1154" s="167">
        <v>69060</v>
      </c>
      <c r="AS1154" s="169">
        <f t="shared" si="755"/>
        <v>43.183333333333337</v>
      </c>
      <c r="AT1154" s="167">
        <v>-179.25</v>
      </c>
      <c r="AU1154" s="167">
        <v>-244.73400000000001</v>
      </c>
      <c r="AV1154" s="167">
        <f t="shared" si="756"/>
        <v>8.1477272727272734</v>
      </c>
      <c r="AW1154" s="167">
        <f t="shared" si="757"/>
        <v>11.124272727272727</v>
      </c>
      <c r="AY1154" s="167">
        <f t="shared" si="780"/>
        <v>19.183333333333334</v>
      </c>
      <c r="AZ1154" s="167">
        <f t="shared" si="781"/>
        <v>-2.9874999999999998</v>
      </c>
      <c r="BA1154" s="167">
        <f t="shared" si="787"/>
        <v>-3236.7193833333376</v>
      </c>
      <c r="BB1154" s="167">
        <f t="shared" si="782"/>
        <v>25893.755066666701</v>
      </c>
      <c r="BC1154" s="167">
        <f t="shared" si="783"/>
        <v>-4.0789</v>
      </c>
      <c r="BD1154" s="167">
        <f t="shared" si="788"/>
        <v>-4598.9128499999915</v>
      </c>
      <c r="BE1154" s="167">
        <f t="shared" si="784"/>
        <v>36791.302799999932</v>
      </c>
      <c r="BF1154" s="167">
        <f t="shared" si="785"/>
        <v>31342.528933333317</v>
      </c>
      <c r="BK1154" s="167">
        <v>69060</v>
      </c>
      <c r="BL1154" s="169">
        <v>43.183333333333337</v>
      </c>
      <c r="BM1154" s="167">
        <v>-121.366</v>
      </c>
      <c r="BN1154" s="167">
        <v>-155.37299999999999</v>
      </c>
      <c r="BO1154" s="167">
        <f t="shared" si="758"/>
        <v>5.5166363636363638</v>
      </c>
      <c r="BP1154" s="167">
        <f t="shared" si="759"/>
        <v>7.0624090909090906</v>
      </c>
      <c r="BU1154" s="167">
        <v>69060</v>
      </c>
      <c r="BV1154" s="169">
        <v>43.183333333333337</v>
      </c>
      <c r="BW1154" s="167">
        <v>-123.248</v>
      </c>
      <c r="BX1154" s="167">
        <v>-142.87299999999999</v>
      </c>
      <c r="BY1154" s="167">
        <f t="shared" si="760"/>
        <v>5.6021818181818182</v>
      </c>
      <c r="BZ1154" s="167">
        <f t="shared" si="761"/>
        <v>6.4942272727272723</v>
      </c>
      <c r="CE1154" s="167">
        <v>69060</v>
      </c>
      <c r="CF1154" s="169">
        <f t="shared" si="762"/>
        <v>43.183333333333337</v>
      </c>
      <c r="CG1154" s="167">
        <v>-73.287999999999997</v>
      </c>
      <c r="CH1154" s="167">
        <v>-135.49600000000001</v>
      </c>
      <c r="CI1154" s="167">
        <f t="shared" si="763"/>
        <v>3.3312727272727272</v>
      </c>
      <c r="CJ1154" s="167">
        <f t="shared" si="764"/>
        <v>6.1589090909090913</v>
      </c>
      <c r="CO1154" s="167">
        <v>69060</v>
      </c>
      <c r="CP1154" s="169">
        <f t="shared" si="765"/>
        <v>43.183333333333337</v>
      </c>
      <c r="CQ1154" s="167">
        <v>-163.64599999999999</v>
      </c>
      <c r="CR1154" s="167">
        <v>-165.17599999999999</v>
      </c>
      <c r="CS1154" s="167">
        <f t="shared" si="766"/>
        <v>7.4384545454545448</v>
      </c>
      <c r="CT1154" s="167">
        <f t="shared" si="767"/>
        <v>7.5079999999999991</v>
      </c>
    </row>
    <row r="1155" spans="2:98">
      <c r="B1155" s="167">
        <f t="shared" si="768"/>
        <v>1152</v>
      </c>
      <c r="C1155" s="167">
        <v>69120</v>
      </c>
      <c r="D1155" s="169">
        <v>43.2</v>
      </c>
      <c r="E1155" s="167">
        <v>-152.62200000000001</v>
      </c>
      <c r="F1155" s="167">
        <v>-157.875</v>
      </c>
      <c r="G1155" s="167">
        <f t="shared" si="749"/>
        <v>6.9373636363636368</v>
      </c>
      <c r="H1155" s="167">
        <f t="shared" si="750"/>
        <v>7.1761363636363633</v>
      </c>
      <c r="J1155" s="167">
        <f t="shared" si="769"/>
        <v>19.2</v>
      </c>
      <c r="K1155" s="167">
        <f t="shared" si="751"/>
        <v>-2.5437000000000003</v>
      </c>
      <c r="L1155" s="167">
        <f t="shared" si="789"/>
        <v>-2811.1492333333376</v>
      </c>
      <c r="M1155" s="167">
        <f t="shared" si="770"/>
        <v>22489.193866666701</v>
      </c>
      <c r="N1155" s="167">
        <f t="shared" si="752"/>
        <v>-2.6312500000000001</v>
      </c>
      <c r="O1155" s="167">
        <f t="shared" si="786"/>
        <v>-2766.9977833333346</v>
      </c>
      <c r="P1155" s="167">
        <f t="shared" si="771"/>
        <v>22135.982266666677</v>
      </c>
      <c r="Q1155" s="167">
        <f t="shared" si="772"/>
        <v>22312.588066666689</v>
      </c>
      <c r="W1155" s="167">
        <v>69120</v>
      </c>
      <c r="Y1155" s="169">
        <f t="shared" si="773"/>
        <v>43.2</v>
      </c>
      <c r="Z1155" s="167">
        <v>-211.42400000000001</v>
      </c>
      <c r="AA1155" s="167">
        <v>-189.30199999999999</v>
      </c>
      <c r="AB1155" s="167">
        <f t="shared" si="753"/>
        <v>9.6101818181818182</v>
      </c>
      <c r="AC1155" s="167">
        <f t="shared" si="754"/>
        <v>8.604636363636363</v>
      </c>
      <c r="AD1155" s="167">
        <f t="shared" si="774"/>
        <v>-200.363</v>
      </c>
      <c r="AF1155" s="167">
        <f t="shared" si="792"/>
        <v>19.2</v>
      </c>
      <c r="AG1155" s="167">
        <f t="shared" si="775"/>
        <v>-3.5237333333333334</v>
      </c>
      <c r="AH1155" s="167">
        <f t="shared" si="790"/>
        <v>-3573.579533333334</v>
      </c>
      <c r="AI1155" s="167">
        <f t="shared" si="776"/>
        <v>28588.636266666672</v>
      </c>
      <c r="AJ1155" s="167">
        <f t="shared" si="777"/>
        <v>-3.1550333333333334</v>
      </c>
      <c r="AK1155" s="167">
        <f t="shared" si="791"/>
        <v>-3319.0373500000064</v>
      </c>
      <c r="AL1155" s="167">
        <f t="shared" si="778"/>
        <v>26552.298800000051</v>
      </c>
      <c r="AM1155" s="167">
        <f t="shared" si="779"/>
        <v>27570.467533333362</v>
      </c>
      <c r="AR1155" s="167">
        <v>69120</v>
      </c>
      <c r="AS1155" s="169">
        <f t="shared" si="755"/>
        <v>43.2</v>
      </c>
      <c r="AT1155" s="167">
        <v>-181.125</v>
      </c>
      <c r="AU1155" s="167">
        <v>-242.21600000000001</v>
      </c>
      <c r="AV1155" s="167">
        <f t="shared" si="756"/>
        <v>8.232954545454545</v>
      </c>
      <c r="AW1155" s="167">
        <f t="shared" si="757"/>
        <v>11.009818181818183</v>
      </c>
      <c r="AY1155" s="167">
        <f t="shared" si="780"/>
        <v>19.2</v>
      </c>
      <c r="AZ1155" s="167">
        <f t="shared" si="781"/>
        <v>-3.0187499999999998</v>
      </c>
      <c r="BA1155" s="167">
        <f t="shared" si="787"/>
        <v>-3239.7381333333378</v>
      </c>
      <c r="BB1155" s="167">
        <f t="shared" si="782"/>
        <v>25917.905066666703</v>
      </c>
      <c r="BC1155" s="167">
        <f t="shared" si="783"/>
        <v>-4.0369333333333337</v>
      </c>
      <c r="BD1155" s="167">
        <f t="shared" si="788"/>
        <v>-4602.9497833333253</v>
      </c>
      <c r="BE1155" s="167">
        <f t="shared" si="784"/>
        <v>36823.598266666602</v>
      </c>
      <c r="BF1155" s="167">
        <f t="shared" si="785"/>
        <v>31370.751666666652</v>
      </c>
      <c r="BK1155" s="167">
        <v>69120</v>
      </c>
      <c r="BL1155" s="169">
        <v>43.2</v>
      </c>
      <c r="BM1155" s="167">
        <v>-122.029</v>
      </c>
      <c r="BN1155" s="167">
        <v>-155.11000000000001</v>
      </c>
      <c r="BO1155" s="167">
        <f t="shared" si="758"/>
        <v>5.5467727272727272</v>
      </c>
      <c r="BP1155" s="167">
        <f t="shared" si="759"/>
        <v>7.0504545454545458</v>
      </c>
      <c r="BU1155" s="167">
        <v>69120</v>
      </c>
      <c r="BV1155" s="169">
        <v>43.2</v>
      </c>
      <c r="BW1155" s="167">
        <v>-123.32599999999999</v>
      </c>
      <c r="BX1155" s="167">
        <v>-142.91900000000001</v>
      </c>
      <c r="BY1155" s="167">
        <f t="shared" si="760"/>
        <v>5.6057272727272727</v>
      </c>
      <c r="BZ1155" s="167">
        <f t="shared" si="761"/>
        <v>6.4963181818181823</v>
      </c>
      <c r="CE1155" s="167">
        <v>69120</v>
      </c>
      <c r="CF1155" s="169">
        <f t="shared" si="762"/>
        <v>43.2</v>
      </c>
      <c r="CG1155" s="167">
        <v>-73.713999999999999</v>
      </c>
      <c r="CH1155" s="167">
        <v>-134.31700000000001</v>
      </c>
      <c r="CI1155" s="167">
        <f t="shared" si="763"/>
        <v>3.3506363636363634</v>
      </c>
      <c r="CJ1155" s="167">
        <f t="shared" si="764"/>
        <v>6.1053181818181823</v>
      </c>
      <c r="CO1155" s="167">
        <v>69120</v>
      </c>
      <c r="CP1155" s="169">
        <f t="shared" si="765"/>
        <v>43.2</v>
      </c>
      <c r="CQ1155" s="167">
        <v>-163.71299999999999</v>
      </c>
      <c r="CR1155" s="167">
        <v>-166.87200000000001</v>
      </c>
      <c r="CS1155" s="167">
        <f t="shared" si="766"/>
        <v>7.4414999999999996</v>
      </c>
      <c r="CT1155" s="167">
        <f t="shared" si="767"/>
        <v>7.5850909090909093</v>
      </c>
    </row>
    <row r="1156" spans="2:98">
      <c r="B1156" s="167">
        <f t="shared" si="768"/>
        <v>1153</v>
      </c>
      <c r="C1156" s="167">
        <v>69180</v>
      </c>
      <c r="D1156" s="169">
        <v>43.216666666666669</v>
      </c>
      <c r="E1156" s="167">
        <v>-153.696</v>
      </c>
      <c r="F1156" s="167">
        <v>-157.798</v>
      </c>
      <c r="G1156" s="167">
        <f t="shared" ref="G1156:G1219" si="793">-E1156/22</f>
        <v>6.9861818181818185</v>
      </c>
      <c r="H1156" s="167">
        <f t="shared" ref="H1156:H1219" si="794">-F1156/22</f>
        <v>7.1726363636363635</v>
      </c>
      <c r="J1156" s="167">
        <f t="shared" si="769"/>
        <v>19.216666666666665</v>
      </c>
      <c r="K1156" s="167">
        <f t="shared" ref="K1156:K1219" si="795">E1156*$J$4</f>
        <v>-2.5615999999999999</v>
      </c>
      <c r="L1156" s="167">
        <f t="shared" si="789"/>
        <v>-2813.7108333333376</v>
      </c>
      <c r="M1156" s="167">
        <f t="shared" si="770"/>
        <v>22509.686666666701</v>
      </c>
      <c r="N1156" s="167">
        <f t="shared" ref="N1156:N1219" si="796">F1156*$J$4</f>
        <v>-2.6299666666666668</v>
      </c>
      <c r="O1156" s="167">
        <f t="shared" si="786"/>
        <v>-2769.6277500000015</v>
      </c>
      <c r="P1156" s="167">
        <f t="shared" si="771"/>
        <v>22157.022000000012</v>
      </c>
      <c r="Q1156" s="167">
        <f t="shared" si="772"/>
        <v>22333.354333333358</v>
      </c>
      <c r="W1156" s="167">
        <v>69180</v>
      </c>
      <c r="Y1156" s="169">
        <f t="shared" si="773"/>
        <v>43.216666666666669</v>
      </c>
      <c r="Z1156" s="167">
        <v>-217.08</v>
      </c>
      <c r="AA1156" s="167">
        <v>-186.41399999999999</v>
      </c>
      <c r="AB1156" s="167">
        <f t="shared" ref="AB1156:AB1219" si="797">-Z1156/22</f>
        <v>9.8672727272727272</v>
      </c>
      <c r="AC1156" s="167">
        <f t="shared" ref="AC1156:AC1219" si="798">-AA1156/22</f>
        <v>8.4733636363636364</v>
      </c>
      <c r="AD1156" s="167">
        <f t="shared" si="774"/>
        <v>-201.74700000000001</v>
      </c>
      <c r="AF1156" s="167">
        <f t="shared" si="792"/>
        <v>19.216666666666665</v>
      </c>
      <c r="AG1156" s="167">
        <f t="shared" si="775"/>
        <v>-3.6180000000000003</v>
      </c>
      <c r="AH1156" s="167">
        <f t="shared" si="790"/>
        <v>-3577.1975333333339</v>
      </c>
      <c r="AI1156" s="167">
        <f t="shared" si="776"/>
        <v>28617.580266666671</v>
      </c>
      <c r="AJ1156" s="167">
        <f t="shared" si="777"/>
        <v>-3.1068999999999996</v>
      </c>
      <c r="AK1156" s="167">
        <f t="shared" si="791"/>
        <v>-3322.1442500000067</v>
      </c>
      <c r="AL1156" s="167">
        <f t="shared" si="778"/>
        <v>26577.154000000053</v>
      </c>
      <c r="AM1156" s="167">
        <f t="shared" si="779"/>
        <v>27597.367133333362</v>
      </c>
      <c r="AR1156" s="167">
        <v>69180</v>
      </c>
      <c r="AS1156" s="169">
        <f t="shared" ref="AS1156:AS1219" si="799">AR1156/60/60+24</f>
        <v>43.216666666666669</v>
      </c>
      <c r="AT1156" s="167">
        <v>-179.08699999999999</v>
      </c>
      <c r="AU1156" s="167">
        <v>-240.29</v>
      </c>
      <c r="AV1156" s="167">
        <f t="shared" ref="AV1156:AV1219" si="800">-AT1156/22</f>
        <v>8.1403181818181807</v>
      </c>
      <c r="AW1156" s="167">
        <f t="shared" ref="AW1156:AW1219" si="801">-AU1156/22</f>
        <v>10.922272727272727</v>
      </c>
      <c r="AY1156" s="167">
        <f t="shared" si="780"/>
        <v>19.216666666666665</v>
      </c>
      <c r="AZ1156" s="167">
        <f t="shared" si="781"/>
        <v>-2.9847833333333331</v>
      </c>
      <c r="BA1156" s="167">
        <f t="shared" si="787"/>
        <v>-3242.7229166666712</v>
      </c>
      <c r="BB1156" s="167">
        <f t="shared" si="782"/>
        <v>25941.783333333369</v>
      </c>
      <c r="BC1156" s="167">
        <f t="shared" si="783"/>
        <v>-4.004833333333333</v>
      </c>
      <c r="BD1156" s="167">
        <f t="shared" si="788"/>
        <v>-4606.9546166666587</v>
      </c>
      <c r="BE1156" s="167">
        <f t="shared" si="784"/>
        <v>36855.63693333327</v>
      </c>
      <c r="BF1156" s="167">
        <f t="shared" si="785"/>
        <v>31398.710133333319</v>
      </c>
      <c r="BK1156" s="167">
        <v>69180</v>
      </c>
      <c r="BL1156" s="169">
        <v>43.216666666666669</v>
      </c>
      <c r="BM1156" s="167">
        <v>-122.67700000000001</v>
      </c>
      <c r="BN1156" s="167">
        <v>-153.52000000000001</v>
      </c>
      <c r="BO1156" s="167">
        <f t="shared" ref="BO1156:BO1219" si="802">-BM1156/22</f>
        <v>5.576227272727273</v>
      </c>
      <c r="BP1156" s="167">
        <f t="shared" ref="BP1156:BP1219" si="803">-BN1156/22</f>
        <v>6.9781818181818185</v>
      </c>
      <c r="BU1156" s="167">
        <v>69180</v>
      </c>
      <c r="BV1156" s="169">
        <v>43.216666666666669</v>
      </c>
      <c r="BW1156" s="167">
        <v>-123.542</v>
      </c>
      <c r="BX1156" s="167">
        <v>-143.828</v>
      </c>
      <c r="BY1156" s="167">
        <f t="shared" ref="BY1156:BY1219" si="804">-BW1156/22</f>
        <v>5.6155454545454546</v>
      </c>
      <c r="BZ1156" s="167">
        <f t="shared" ref="BZ1156:BZ1219" si="805">-BX1156/22</f>
        <v>6.5376363636363637</v>
      </c>
      <c r="CE1156" s="167">
        <v>69180</v>
      </c>
      <c r="CF1156" s="169">
        <f t="shared" ref="CF1156:CF1219" si="806">CE1156/60/60+24</f>
        <v>43.216666666666669</v>
      </c>
      <c r="CG1156" s="167">
        <v>-73.253</v>
      </c>
      <c r="CH1156" s="167">
        <v>-134.559</v>
      </c>
      <c r="CI1156" s="167">
        <f t="shared" ref="CI1156:CI1219" si="807">-CG1156/22</f>
        <v>3.3296818181818182</v>
      </c>
      <c r="CJ1156" s="167">
        <f t="shared" ref="CJ1156:CJ1219" si="808">-CH1156/22</f>
        <v>6.1163181818181815</v>
      </c>
      <c r="CO1156" s="167">
        <v>69180</v>
      </c>
      <c r="CP1156" s="169">
        <f t="shared" ref="CP1156:CP1219" si="809">CO1156/60/60+24</f>
        <v>43.216666666666669</v>
      </c>
      <c r="CQ1156" s="167">
        <v>-163.27600000000001</v>
      </c>
      <c r="CR1156" s="167">
        <v>-165.69800000000001</v>
      </c>
      <c r="CS1156" s="167">
        <f t="shared" ref="CS1156:CS1219" si="810">-CQ1156/22</f>
        <v>7.421636363636364</v>
      </c>
      <c r="CT1156" s="167">
        <f t="shared" ref="CT1156:CT1219" si="811">-CR1156/22</f>
        <v>7.5317272727272728</v>
      </c>
    </row>
    <row r="1157" spans="2:98">
      <c r="B1157" s="167">
        <f t="shared" ref="B1157:B1220" si="812">C1157/60</f>
        <v>1154</v>
      </c>
      <c r="C1157" s="167">
        <v>69240</v>
      </c>
      <c r="D1157" s="169">
        <v>43.233333333333334</v>
      </c>
      <c r="E1157" s="167">
        <v>-152.77500000000001</v>
      </c>
      <c r="F1157" s="167">
        <v>-157.244</v>
      </c>
      <c r="G1157" s="167">
        <f t="shared" si="793"/>
        <v>6.9443181818181818</v>
      </c>
      <c r="H1157" s="167">
        <f t="shared" si="794"/>
        <v>7.1474545454545453</v>
      </c>
      <c r="J1157" s="167">
        <f t="shared" ref="J1157:J1220" si="813">C1157/60/60</f>
        <v>19.233333333333334</v>
      </c>
      <c r="K1157" s="167">
        <f t="shared" si="795"/>
        <v>-2.5462500000000001</v>
      </c>
      <c r="L1157" s="167">
        <f t="shared" si="789"/>
        <v>-2816.2570833333375</v>
      </c>
      <c r="M1157" s="167">
        <f t="shared" ref="M1157:M1220" si="814">L1157*(-8)</f>
        <v>22530.0566666667</v>
      </c>
      <c r="N1157" s="167">
        <f t="shared" si="796"/>
        <v>-2.6207333333333334</v>
      </c>
      <c r="O1157" s="167">
        <f t="shared" si="786"/>
        <v>-2772.2484833333347</v>
      </c>
      <c r="P1157" s="167">
        <f t="shared" ref="P1157:P1220" si="815">O1157*(-8)</f>
        <v>22177.987866666677</v>
      </c>
      <c r="Q1157" s="167">
        <f t="shared" ref="Q1157:Q1220" si="816">AVERAGE(M1157,P1157)</f>
        <v>22354.022266666689</v>
      </c>
      <c r="W1157" s="167">
        <v>69240</v>
      </c>
      <c r="Y1157" s="169">
        <f t="shared" ref="Y1157:Y1220" si="817">W1157/60/60+24</f>
        <v>43.233333333333334</v>
      </c>
      <c r="Z1157" s="167">
        <v>-214.624</v>
      </c>
      <c r="AA1157" s="167">
        <v>-195.012</v>
      </c>
      <c r="AB1157" s="167">
        <f t="shared" si="797"/>
        <v>9.7556363636363628</v>
      </c>
      <c r="AC1157" s="167">
        <f t="shared" si="798"/>
        <v>8.8641818181818177</v>
      </c>
      <c r="AD1157" s="167">
        <f t="shared" ref="AD1157:AD1220" si="818">AVERAGE(Z1157:AA1157)</f>
        <v>-204.81799999999998</v>
      </c>
      <c r="AF1157" s="167">
        <f t="shared" si="792"/>
        <v>19.233333333333334</v>
      </c>
      <c r="AG1157" s="167">
        <f t="shared" ref="AG1157:AG1220" si="819">Z1157*$AF$4</f>
        <v>-3.5770666666666666</v>
      </c>
      <c r="AH1157" s="167">
        <f t="shared" si="790"/>
        <v>-3580.7746000000006</v>
      </c>
      <c r="AI1157" s="167">
        <f t="shared" ref="AI1157:AI1220" si="820">AH1157*(-8)</f>
        <v>28646.196800000005</v>
      </c>
      <c r="AJ1157" s="167">
        <f t="shared" ref="AJ1157:AJ1220" si="821">AA1157*$AF$4</f>
        <v>-3.2502</v>
      </c>
      <c r="AK1157" s="167">
        <f t="shared" si="791"/>
        <v>-3325.3944500000066</v>
      </c>
      <c r="AL1157" s="167">
        <f t="shared" ref="AL1157:AL1220" si="822">AK1157*(-8)</f>
        <v>26603.155600000053</v>
      </c>
      <c r="AM1157" s="167">
        <f t="shared" ref="AM1157:AM1220" si="823">AVERAGE(AI1157,AL1157)</f>
        <v>27624.676200000031</v>
      </c>
      <c r="AR1157" s="167">
        <v>69240</v>
      </c>
      <c r="AS1157" s="169">
        <f t="shared" si="799"/>
        <v>43.233333333333334</v>
      </c>
      <c r="AT1157" s="167">
        <v>-183.81100000000001</v>
      </c>
      <c r="AU1157" s="167">
        <v>-240.78700000000001</v>
      </c>
      <c r="AV1157" s="167">
        <f t="shared" si="800"/>
        <v>8.3550454545454542</v>
      </c>
      <c r="AW1157" s="167">
        <f t="shared" si="801"/>
        <v>10.944863636363637</v>
      </c>
      <c r="AY1157" s="167">
        <f t="shared" ref="AY1157:AY1220" si="824">AR1157/60/60</f>
        <v>19.233333333333334</v>
      </c>
      <c r="AZ1157" s="167">
        <f t="shared" ref="AZ1157:AZ1220" si="825">AT1157*$AY$4</f>
        <v>-3.0635166666666667</v>
      </c>
      <c r="BA1157" s="167">
        <f t="shared" si="787"/>
        <v>-3245.7864333333378</v>
      </c>
      <c r="BB1157" s="167">
        <f t="shared" ref="BB1157:BB1220" si="826">BA1157*(-8)</f>
        <v>25966.291466666702</v>
      </c>
      <c r="BC1157" s="167">
        <f t="shared" ref="BC1157:BC1220" si="827">AU1157*$AY$4</f>
        <v>-4.0131166666666669</v>
      </c>
      <c r="BD1157" s="167">
        <f t="shared" si="788"/>
        <v>-4610.9677333333257</v>
      </c>
      <c r="BE1157" s="167">
        <f t="shared" ref="BE1157:BE1220" si="828">BD1157*(-8)</f>
        <v>36887.741866666605</v>
      </c>
      <c r="BF1157" s="167">
        <f t="shared" ref="BF1157:BF1220" si="829">AVERAGE(BB1157,BE1157)</f>
        <v>31427.016666666656</v>
      </c>
      <c r="BK1157" s="167">
        <v>69240</v>
      </c>
      <c r="BL1157" s="169">
        <v>43.233333333333334</v>
      </c>
      <c r="BM1157" s="167">
        <v>-123.232</v>
      </c>
      <c r="BN1157" s="167">
        <v>-154.446</v>
      </c>
      <c r="BO1157" s="167">
        <f t="shared" si="802"/>
        <v>5.601454545454545</v>
      </c>
      <c r="BP1157" s="167">
        <f t="shared" si="803"/>
        <v>7.0202727272727268</v>
      </c>
      <c r="BU1157" s="167">
        <v>69240</v>
      </c>
      <c r="BV1157" s="169">
        <v>43.233333333333334</v>
      </c>
      <c r="BW1157" s="167">
        <v>-123.449</v>
      </c>
      <c r="BX1157" s="167">
        <v>-142.84200000000001</v>
      </c>
      <c r="BY1157" s="167">
        <f t="shared" si="804"/>
        <v>5.6113181818181816</v>
      </c>
      <c r="BZ1157" s="167">
        <f t="shared" si="805"/>
        <v>6.4928181818181825</v>
      </c>
      <c r="CE1157" s="167">
        <v>69240</v>
      </c>
      <c r="CF1157" s="169">
        <f t="shared" si="806"/>
        <v>43.233333333333334</v>
      </c>
      <c r="CG1157" s="167">
        <v>-72.994</v>
      </c>
      <c r="CH1157" s="167">
        <v>-134.41999999999999</v>
      </c>
      <c r="CI1157" s="167">
        <f t="shared" si="807"/>
        <v>3.3179090909090907</v>
      </c>
      <c r="CJ1157" s="167">
        <f t="shared" si="808"/>
        <v>6.1099999999999994</v>
      </c>
      <c r="CO1157" s="167">
        <v>69240</v>
      </c>
      <c r="CP1157" s="169">
        <f t="shared" si="809"/>
        <v>43.233333333333334</v>
      </c>
      <c r="CQ1157" s="167">
        <v>-162.518</v>
      </c>
      <c r="CR1157" s="167">
        <v>-164.99600000000001</v>
      </c>
      <c r="CS1157" s="167">
        <f t="shared" si="810"/>
        <v>7.3871818181818183</v>
      </c>
      <c r="CT1157" s="167">
        <f t="shared" si="811"/>
        <v>7.4998181818181822</v>
      </c>
    </row>
    <row r="1158" spans="2:98">
      <c r="B1158" s="167">
        <f t="shared" si="812"/>
        <v>1155</v>
      </c>
      <c r="C1158" s="167">
        <v>69300</v>
      </c>
      <c r="D1158" s="169">
        <v>43.25</v>
      </c>
      <c r="E1158" s="167">
        <v>-154.46199999999999</v>
      </c>
      <c r="F1158" s="167">
        <v>-157.351</v>
      </c>
      <c r="G1158" s="167">
        <f t="shared" si="793"/>
        <v>7.0209999999999999</v>
      </c>
      <c r="H1158" s="167">
        <f t="shared" si="794"/>
        <v>7.152318181818182</v>
      </c>
      <c r="J1158" s="167">
        <f t="shared" si="813"/>
        <v>19.25</v>
      </c>
      <c r="K1158" s="167">
        <f t="shared" si="795"/>
        <v>-2.5743666666666662</v>
      </c>
      <c r="L1158" s="167">
        <f t="shared" si="789"/>
        <v>-2818.8314500000042</v>
      </c>
      <c r="M1158" s="167">
        <f t="shared" si="814"/>
        <v>22550.651600000034</v>
      </c>
      <c r="N1158" s="167">
        <f t="shared" si="796"/>
        <v>-2.6225166666666668</v>
      </c>
      <c r="O1158" s="167">
        <f t="shared" ref="O1158:O1221" si="830">N1158+O1157</f>
        <v>-2774.8710000000015</v>
      </c>
      <c r="P1158" s="167">
        <f t="shared" si="815"/>
        <v>22198.968000000012</v>
      </c>
      <c r="Q1158" s="167">
        <f t="shared" si="816"/>
        <v>22374.809800000025</v>
      </c>
      <c r="W1158" s="167">
        <v>69300</v>
      </c>
      <c r="Y1158" s="169">
        <f t="shared" si="817"/>
        <v>43.25</v>
      </c>
      <c r="Z1158" s="167">
        <v>-212.482</v>
      </c>
      <c r="AA1158" s="167">
        <v>-188.57</v>
      </c>
      <c r="AB1158" s="167">
        <f t="shared" si="797"/>
        <v>9.6582727272727276</v>
      </c>
      <c r="AC1158" s="167">
        <f t="shared" si="798"/>
        <v>8.5713636363636354</v>
      </c>
      <c r="AD1158" s="167">
        <f t="shared" si="818"/>
        <v>-200.52600000000001</v>
      </c>
      <c r="AF1158" s="167">
        <f t="shared" si="792"/>
        <v>19.25</v>
      </c>
      <c r="AG1158" s="167">
        <f t="shared" si="819"/>
        <v>-3.5413666666666668</v>
      </c>
      <c r="AH1158" s="167">
        <f t="shared" si="790"/>
        <v>-3584.3159666666675</v>
      </c>
      <c r="AI1158" s="167">
        <f t="shared" si="820"/>
        <v>28674.52773333334</v>
      </c>
      <c r="AJ1158" s="167">
        <f t="shared" si="821"/>
        <v>-3.1428333333333334</v>
      </c>
      <c r="AK1158" s="167">
        <f t="shared" si="791"/>
        <v>-3328.5372833333399</v>
      </c>
      <c r="AL1158" s="167">
        <f t="shared" si="822"/>
        <v>26628.298266666719</v>
      </c>
      <c r="AM1158" s="167">
        <f t="shared" si="823"/>
        <v>27651.41300000003</v>
      </c>
      <c r="AR1158" s="167">
        <v>69300</v>
      </c>
      <c r="AS1158" s="169">
        <f t="shared" si="799"/>
        <v>43.25</v>
      </c>
      <c r="AT1158" s="167">
        <v>-181.572</v>
      </c>
      <c r="AU1158" s="167">
        <v>-243.24600000000001</v>
      </c>
      <c r="AV1158" s="167">
        <f t="shared" si="800"/>
        <v>8.2532727272727282</v>
      </c>
      <c r="AW1158" s="167">
        <f t="shared" si="801"/>
        <v>11.056636363636365</v>
      </c>
      <c r="AY1158" s="167">
        <f t="shared" si="824"/>
        <v>19.25</v>
      </c>
      <c r="AZ1158" s="167">
        <f t="shared" si="825"/>
        <v>-3.0262000000000002</v>
      </c>
      <c r="BA1158" s="167">
        <f t="shared" ref="BA1158:BA1221" si="831">AZ1158+BA1157</f>
        <v>-3248.8126333333375</v>
      </c>
      <c r="BB1158" s="167">
        <f t="shared" si="826"/>
        <v>25990.5010666667</v>
      </c>
      <c r="BC1158" s="167">
        <f t="shared" si="827"/>
        <v>-4.0541</v>
      </c>
      <c r="BD1158" s="167">
        <f t="shared" ref="BD1158:BD1221" si="832">BC1158+BD1157</f>
        <v>-4615.021833333326</v>
      </c>
      <c r="BE1158" s="167">
        <f t="shared" si="828"/>
        <v>36920.174666666608</v>
      </c>
      <c r="BF1158" s="167">
        <f t="shared" si="829"/>
        <v>31455.337866666654</v>
      </c>
      <c r="BK1158" s="167">
        <v>69300</v>
      </c>
      <c r="BL1158" s="169">
        <v>43.25</v>
      </c>
      <c r="BM1158" s="167">
        <v>-124.20399999999999</v>
      </c>
      <c r="BN1158" s="167">
        <v>-155.203</v>
      </c>
      <c r="BO1158" s="167">
        <f t="shared" si="802"/>
        <v>5.6456363636363633</v>
      </c>
      <c r="BP1158" s="167">
        <f t="shared" si="803"/>
        <v>7.0546818181818187</v>
      </c>
      <c r="BU1158" s="167">
        <v>69300</v>
      </c>
      <c r="BV1158" s="169">
        <v>43.25</v>
      </c>
      <c r="BW1158" s="167">
        <v>-125.069</v>
      </c>
      <c r="BX1158" s="167">
        <v>-141.625</v>
      </c>
      <c r="BY1158" s="167">
        <f t="shared" si="804"/>
        <v>5.6849545454545458</v>
      </c>
      <c r="BZ1158" s="167">
        <f t="shared" si="805"/>
        <v>6.4375</v>
      </c>
      <c r="CE1158" s="167">
        <v>69300</v>
      </c>
      <c r="CF1158" s="169">
        <f t="shared" si="806"/>
        <v>43.25</v>
      </c>
      <c r="CG1158" s="167">
        <v>-72.343000000000004</v>
      </c>
      <c r="CH1158" s="167">
        <v>-134.08500000000001</v>
      </c>
      <c r="CI1158" s="167">
        <f t="shared" si="807"/>
        <v>3.2883181818181821</v>
      </c>
      <c r="CJ1158" s="167">
        <f t="shared" si="808"/>
        <v>6.0947727272727272</v>
      </c>
      <c r="CO1158" s="167">
        <v>69300</v>
      </c>
      <c r="CP1158" s="169">
        <f t="shared" si="809"/>
        <v>43.25</v>
      </c>
      <c r="CQ1158" s="167">
        <v>-162.81100000000001</v>
      </c>
      <c r="CR1158" s="167">
        <v>-165.36</v>
      </c>
      <c r="CS1158" s="167">
        <f t="shared" si="810"/>
        <v>7.4005000000000001</v>
      </c>
      <c r="CT1158" s="167">
        <f t="shared" si="811"/>
        <v>7.5163636363636366</v>
      </c>
    </row>
    <row r="1159" spans="2:98">
      <c r="B1159" s="167">
        <f t="shared" si="812"/>
        <v>1156</v>
      </c>
      <c r="C1159" s="167">
        <v>69360</v>
      </c>
      <c r="D1159" s="169">
        <v>43.266666666666666</v>
      </c>
      <c r="E1159" s="167">
        <v>-152.00899999999999</v>
      </c>
      <c r="F1159" s="167">
        <v>-157.96700000000001</v>
      </c>
      <c r="G1159" s="167">
        <f t="shared" si="793"/>
        <v>6.9094999999999995</v>
      </c>
      <c r="H1159" s="167">
        <f t="shared" si="794"/>
        <v>7.1803181818181825</v>
      </c>
      <c r="J1159" s="167">
        <f t="shared" si="813"/>
        <v>19.266666666666666</v>
      </c>
      <c r="K1159" s="167">
        <f t="shared" si="795"/>
        <v>-2.5334833333333329</v>
      </c>
      <c r="L1159" s="167">
        <f t="shared" ref="L1159:L1222" si="833">K1159+L1158</f>
        <v>-2821.3649333333374</v>
      </c>
      <c r="M1159" s="167">
        <f t="shared" si="814"/>
        <v>22570.919466666699</v>
      </c>
      <c r="N1159" s="167">
        <f t="shared" si="796"/>
        <v>-2.6327833333333337</v>
      </c>
      <c r="O1159" s="167">
        <f t="shared" si="830"/>
        <v>-2777.5037833333349</v>
      </c>
      <c r="P1159" s="167">
        <f t="shared" si="815"/>
        <v>22220.030266666679</v>
      </c>
      <c r="Q1159" s="167">
        <f t="shared" si="816"/>
        <v>22395.474866666689</v>
      </c>
      <c r="W1159" s="167">
        <v>69360</v>
      </c>
      <c r="Y1159" s="169">
        <f t="shared" si="817"/>
        <v>43.266666666666666</v>
      </c>
      <c r="Z1159" s="167">
        <v>-210.58</v>
      </c>
      <c r="AA1159" s="167">
        <v>-186.41800000000001</v>
      </c>
      <c r="AB1159" s="167">
        <f t="shared" si="797"/>
        <v>9.5718181818181822</v>
      </c>
      <c r="AC1159" s="167">
        <f t="shared" si="798"/>
        <v>8.4735454545454552</v>
      </c>
      <c r="AD1159" s="167">
        <f t="shared" si="818"/>
        <v>-198.49900000000002</v>
      </c>
      <c r="AF1159" s="167">
        <f t="shared" si="792"/>
        <v>19.266666666666666</v>
      </c>
      <c r="AG1159" s="167">
        <f t="shared" si="819"/>
        <v>-3.5096666666666669</v>
      </c>
      <c r="AH1159" s="167">
        <f t="shared" ref="AH1159:AH1222" si="834">AG1159+AH1158</f>
        <v>-3587.8256333333343</v>
      </c>
      <c r="AI1159" s="167">
        <f t="shared" si="820"/>
        <v>28702.605066666674</v>
      </c>
      <c r="AJ1159" s="167">
        <f t="shared" si="821"/>
        <v>-3.1069666666666667</v>
      </c>
      <c r="AK1159" s="167">
        <f t="shared" ref="AK1159:AK1222" si="835">AJ1159+AK1158</f>
        <v>-3331.6442500000067</v>
      </c>
      <c r="AL1159" s="167">
        <f t="shared" si="822"/>
        <v>26653.154000000053</v>
      </c>
      <c r="AM1159" s="167">
        <f t="shared" si="823"/>
        <v>27677.879533333362</v>
      </c>
      <c r="AR1159" s="167">
        <v>69360</v>
      </c>
      <c r="AS1159" s="169">
        <f t="shared" si="799"/>
        <v>43.266666666666666</v>
      </c>
      <c r="AT1159" s="167">
        <v>-179.90700000000001</v>
      </c>
      <c r="AU1159" s="167">
        <v>-242.36199999999999</v>
      </c>
      <c r="AV1159" s="167">
        <f t="shared" si="800"/>
        <v>8.1775909090909096</v>
      </c>
      <c r="AW1159" s="167">
        <f t="shared" si="801"/>
        <v>11.016454545454545</v>
      </c>
      <c r="AY1159" s="167">
        <f t="shared" si="824"/>
        <v>19.266666666666666</v>
      </c>
      <c r="AZ1159" s="167">
        <f t="shared" si="825"/>
        <v>-2.9984500000000001</v>
      </c>
      <c r="BA1159" s="167">
        <f t="shared" si="831"/>
        <v>-3251.8110833333376</v>
      </c>
      <c r="BB1159" s="167">
        <f t="shared" si="826"/>
        <v>26014.488666666701</v>
      </c>
      <c r="BC1159" s="167">
        <f t="shared" si="827"/>
        <v>-4.0393666666666661</v>
      </c>
      <c r="BD1159" s="167">
        <f t="shared" si="832"/>
        <v>-4619.0611999999928</v>
      </c>
      <c r="BE1159" s="167">
        <f t="shared" si="828"/>
        <v>36952.489599999943</v>
      </c>
      <c r="BF1159" s="167">
        <f t="shared" si="829"/>
        <v>31483.489133333322</v>
      </c>
      <c r="BK1159" s="167">
        <v>69360</v>
      </c>
      <c r="BL1159" s="169">
        <v>43.266666666666666</v>
      </c>
      <c r="BM1159" s="167">
        <v>-124.837</v>
      </c>
      <c r="BN1159" s="167">
        <v>-155.78899999999999</v>
      </c>
      <c r="BO1159" s="167">
        <f t="shared" si="802"/>
        <v>5.6744090909090907</v>
      </c>
      <c r="BP1159" s="167">
        <f t="shared" si="803"/>
        <v>7.0813181818181814</v>
      </c>
      <c r="BU1159" s="167">
        <v>69360</v>
      </c>
      <c r="BV1159" s="169">
        <v>43.266666666666666</v>
      </c>
      <c r="BW1159" s="167">
        <v>-123.17100000000001</v>
      </c>
      <c r="BX1159" s="167">
        <v>-144.01300000000001</v>
      </c>
      <c r="BY1159" s="167">
        <f t="shared" si="804"/>
        <v>5.5986818181818183</v>
      </c>
      <c r="BZ1159" s="167">
        <f t="shared" si="805"/>
        <v>6.5460454545454549</v>
      </c>
      <c r="CE1159" s="167">
        <v>69360</v>
      </c>
      <c r="CF1159" s="169">
        <f t="shared" si="806"/>
        <v>43.266666666666666</v>
      </c>
      <c r="CG1159" s="167">
        <v>-73.698999999999998</v>
      </c>
      <c r="CH1159" s="167">
        <v>-133.57900000000001</v>
      </c>
      <c r="CI1159" s="167">
        <f t="shared" si="807"/>
        <v>3.3499545454545454</v>
      </c>
      <c r="CJ1159" s="167">
        <f t="shared" si="808"/>
        <v>6.0717727272727275</v>
      </c>
      <c r="CO1159" s="167">
        <v>69360</v>
      </c>
      <c r="CP1159" s="169">
        <f t="shared" si="809"/>
        <v>43.266666666666666</v>
      </c>
      <c r="CQ1159" s="167">
        <v>-164.33199999999999</v>
      </c>
      <c r="CR1159" s="167">
        <v>-166.584</v>
      </c>
      <c r="CS1159" s="167">
        <f t="shared" si="810"/>
        <v>7.4696363636363632</v>
      </c>
      <c r="CT1159" s="167">
        <f t="shared" si="811"/>
        <v>7.5720000000000001</v>
      </c>
    </row>
    <row r="1160" spans="2:98">
      <c r="B1160" s="167">
        <f t="shared" si="812"/>
        <v>1157</v>
      </c>
      <c r="C1160" s="167">
        <v>69420</v>
      </c>
      <c r="D1160" s="169">
        <v>43.283333333333331</v>
      </c>
      <c r="E1160" s="167">
        <v>-154.46199999999999</v>
      </c>
      <c r="F1160" s="167">
        <v>-159.245</v>
      </c>
      <c r="G1160" s="167">
        <f t="shared" si="793"/>
        <v>7.0209999999999999</v>
      </c>
      <c r="H1160" s="167">
        <f t="shared" si="794"/>
        <v>7.2384090909090908</v>
      </c>
      <c r="J1160" s="167">
        <f t="shared" si="813"/>
        <v>19.283333333333335</v>
      </c>
      <c r="K1160" s="167">
        <f t="shared" si="795"/>
        <v>-2.5743666666666662</v>
      </c>
      <c r="L1160" s="167">
        <f t="shared" si="833"/>
        <v>-2823.9393000000041</v>
      </c>
      <c r="M1160" s="167">
        <f t="shared" si="814"/>
        <v>22591.514400000033</v>
      </c>
      <c r="N1160" s="167">
        <f t="shared" si="796"/>
        <v>-2.6540833333333333</v>
      </c>
      <c r="O1160" s="167">
        <f t="shared" si="830"/>
        <v>-2780.1578666666683</v>
      </c>
      <c r="P1160" s="167">
        <f t="shared" si="815"/>
        <v>22241.262933333346</v>
      </c>
      <c r="Q1160" s="167">
        <f t="shared" si="816"/>
        <v>22416.388666666688</v>
      </c>
      <c r="W1160" s="167">
        <v>69420</v>
      </c>
      <c r="Y1160" s="169">
        <f t="shared" si="817"/>
        <v>43.283333333333331</v>
      </c>
      <c r="Z1160" s="167">
        <v>-212.94</v>
      </c>
      <c r="AA1160" s="167">
        <v>-190.15299999999999</v>
      </c>
      <c r="AB1160" s="167">
        <f t="shared" si="797"/>
        <v>9.6790909090909096</v>
      </c>
      <c r="AC1160" s="167">
        <f t="shared" si="798"/>
        <v>8.6433181818181808</v>
      </c>
      <c r="AD1160" s="167">
        <f t="shared" si="818"/>
        <v>-201.54649999999998</v>
      </c>
      <c r="AF1160" s="167">
        <f t="shared" si="792"/>
        <v>19.283333333333335</v>
      </c>
      <c r="AG1160" s="167">
        <f t="shared" si="819"/>
        <v>-3.5489999999999999</v>
      </c>
      <c r="AH1160" s="167">
        <f t="shared" si="834"/>
        <v>-3591.3746333333343</v>
      </c>
      <c r="AI1160" s="167">
        <f t="shared" si="820"/>
        <v>28730.997066666674</v>
      </c>
      <c r="AJ1160" s="167">
        <f t="shared" si="821"/>
        <v>-3.1692166666666663</v>
      </c>
      <c r="AK1160" s="167">
        <f t="shared" si="835"/>
        <v>-3334.8134666666733</v>
      </c>
      <c r="AL1160" s="167">
        <f t="shared" si="822"/>
        <v>26678.507733333387</v>
      </c>
      <c r="AM1160" s="167">
        <f t="shared" si="823"/>
        <v>27704.75240000003</v>
      </c>
      <c r="AR1160" s="167">
        <v>69420</v>
      </c>
      <c r="AS1160" s="169">
        <f t="shared" si="799"/>
        <v>43.283333333333331</v>
      </c>
      <c r="AT1160" s="167">
        <v>-177.01300000000001</v>
      </c>
      <c r="AU1160" s="167">
        <v>-240.589</v>
      </c>
      <c r="AV1160" s="167">
        <f t="shared" si="800"/>
        <v>8.0460454545454549</v>
      </c>
      <c r="AW1160" s="167">
        <f t="shared" si="801"/>
        <v>10.935863636363637</v>
      </c>
      <c r="AY1160" s="167">
        <f t="shared" si="824"/>
        <v>19.283333333333335</v>
      </c>
      <c r="AZ1160" s="167">
        <f t="shared" si="825"/>
        <v>-2.9502166666666669</v>
      </c>
      <c r="BA1160" s="167">
        <f t="shared" si="831"/>
        <v>-3254.7613000000042</v>
      </c>
      <c r="BB1160" s="167">
        <f t="shared" si="826"/>
        <v>26038.090400000034</v>
      </c>
      <c r="BC1160" s="167">
        <f t="shared" si="827"/>
        <v>-4.0098166666666666</v>
      </c>
      <c r="BD1160" s="167">
        <f t="shared" si="832"/>
        <v>-4623.0710166666595</v>
      </c>
      <c r="BE1160" s="167">
        <f t="shared" si="828"/>
        <v>36984.568133333276</v>
      </c>
      <c r="BF1160" s="167">
        <f t="shared" si="829"/>
        <v>31511.329266666653</v>
      </c>
      <c r="BK1160" s="167">
        <v>69420</v>
      </c>
      <c r="BL1160" s="169">
        <v>43.283333333333331</v>
      </c>
      <c r="BM1160" s="167">
        <v>-126.904</v>
      </c>
      <c r="BN1160" s="167">
        <v>-153.428</v>
      </c>
      <c r="BO1160" s="167">
        <f t="shared" si="802"/>
        <v>5.7683636363636364</v>
      </c>
      <c r="BP1160" s="167">
        <f t="shared" si="803"/>
        <v>6.9740000000000002</v>
      </c>
      <c r="BU1160" s="167">
        <v>69420</v>
      </c>
      <c r="BV1160" s="169">
        <v>43.283333333333331</v>
      </c>
      <c r="BW1160" s="167">
        <v>-123.248</v>
      </c>
      <c r="BX1160" s="167">
        <v>-143.905</v>
      </c>
      <c r="BY1160" s="167">
        <f t="shared" si="804"/>
        <v>5.6021818181818182</v>
      </c>
      <c r="BZ1160" s="167">
        <f t="shared" si="805"/>
        <v>6.5411363636363635</v>
      </c>
      <c r="CE1160" s="167">
        <v>69420</v>
      </c>
      <c r="CF1160" s="169">
        <f t="shared" si="806"/>
        <v>43.283333333333331</v>
      </c>
      <c r="CG1160" s="167">
        <v>-73.978999999999999</v>
      </c>
      <c r="CH1160" s="167">
        <v>-133.69</v>
      </c>
      <c r="CI1160" s="167">
        <f t="shared" si="807"/>
        <v>3.3626818181818181</v>
      </c>
      <c r="CJ1160" s="167">
        <f t="shared" si="808"/>
        <v>6.0768181818181821</v>
      </c>
      <c r="CO1160" s="167">
        <v>69420</v>
      </c>
      <c r="CP1160" s="169">
        <f t="shared" si="809"/>
        <v>43.283333333333331</v>
      </c>
      <c r="CQ1160" s="167">
        <v>-163.49700000000001</v>
      </c>
      <c r="CR1160" s="167">
        <v>-164.392</v>
      </c>
      <c r="CS1160" s="167">
        <f t="shared" si="810"/>
        <v>7.4316818181818185</v>
      </c>
      <c r="CT1160" s="167">
        <f t="shared" si="811"/>
        <v>7.4723636363636361</v>
      </c>
    </row>
    <row r="1161" spans="2:98">
      <c r="B1161" s="167">
        <f t="shared" si="812"/>
        <v>1158</v>
      </c>
      <c r="C1161" s="167">
        <v>69480</v>
      </c>
      <c r="D1161" s="169">
        <v>43.3</v>
      </c>
      <c r="E1161" s="167">
        <v>-152.77500000000001</v>
      </c>
      <c r="F1161" s="167">
        <v>-159.93799999999999</v>
      </c>
      <c r="G1161" s="167">
        <f t="shared" si="793"/>
        <v>6.9443181818181818</v>
      </c>
      <c r="H1161" s="167">
        <f t="shared" si="794"/>
        <v>7.2699090909090902</v>
      </c>
      <c r="J1161" s="167">
        <f t="shared" si="813"/>
        <v>19.3</v>
      </c>
      <c r="K1161" s="167">
        <f t="shared" si="795"/>
        <v>-2.5462500000000001</v>
      </c>
      <c r="L1161" s="167">
        <f t="shared" si="833"/>
        <v>-2826.485550000004</v>
      </c>
      <c r="M1161" s="167">
        <f t="shared" si="814"/>
        <v>22611.884400000032</v>
      </c>
      <c r="N1161" s="167">
        <f t="shared" si="796"/>
        <v>-2.6656333333333331</v>
      </c>
      <c r="O1161" s="167">
        <f t="shared" si="830"/>
        <v>-2782.8235000000018</v>
      </c>
      <c r="P1161" s="167">
        <f t="shared" si="815"/>
        <v>22262.588000000014</v>
      </c>
      <c r="Q1161" s="167">
        <f t="shared" si="816"/>
        <v>22437.236200000021</v>
      </c>
      <c r="W1161" s="167">
        <v>69480</v>
      </c>
      <c r="Y1161" s="169">
        <f t="shared" si="817"/>
        <v>43.3</v>
      </c>
      <c r="Z1161" s="167">
        <v>-211.59100000000001</v>
      </c>
      <c r="AA1161" s="167">
        <v>-187.92</v>
      </c>
      <c r="AB1161" s="167">
        <f t="shared" si="797"/>
        <v>9.6177727272727278</v>
      </c>
      <c r="AC1161" s="167">
        <f t="shared" si="798"/>
        <v>8.5418181818181811</v>
      </c>
      <c r="AD1161" s="167">
        <f t="shared" si="818"/>
        <v>-199.75549999999998</v>
      </c>
      <c r="AF1161" s="167">
        <f t="shared" si="792"/>
        <v>19.3</v>
      </c>
      <c r="AG1161" s="167">
        <f t="shared" si="819"/>
        <v>-3.5265166666666667</v>
      </c>
      <c r="AH1161" s="167">
        <f t="shared" si="834"/>
        <v>-3594.9011500000011</v>
      </c>
      <c r="AI1161" s="167">
        <f t="shared" si="820"/>
        <v>28759.209200000008</v>
      </c>
      <c r="AJ1161" s="167">
        <f t="shared" si="821"/>
        <v>-3.1319999999999997</v>
      </c>
      <c r="AK1161" s="167">
        <f t="shared" si="835"/>
        <v>-3337.9454666666734</v>
      </c>
      <c r="AL1161" s="167">
        <f t="shared" si="822"/>
        <v>26703.563733333387</v>
      </c>
      <c r="AM1161" s="167">
        <f t="shared" si="823"/>
        <v>27731.3864666667</v>
      </c>
      <c r="AR1161" s="167">
        <v>69480</v>
      </c>
      <c r="AS1161" s="169">
        <f t="shared" si="799"/>
        <v>43.3</v>
      </c>
      <c r="AT1161" s="167">
        <v>-177.57599999999999</v>
      </c>
      <c r="AU1161" s="167">
        <v>-241.666</v>
      </c>
      <c r="AV1161" s="167">
        <f t="shared" si="800"/>
        <v>8.0716363636363635</v>
      </c>
      <c r="AW1161" s="167">
        <f t="shared" si="801"/>
        <v>10.984818181818182</v>
      </c>
      <c r="AY1161" s="167">
        <f t="shared" si="824"/>
        <v>19.3</v>
      </c>
      <c r="AZ1161" s="167">
        <f t="shared" si="825"/>
        <v>-2.9596</v>
      </c>
      <c r="BA1161" s="167">
        <f t="shared" si="831"/>
        <v>-3257.7209000000043</v>
      </c>
      <c r="BB1161" s="167">
        <f t="shared" si="826"/>
        <v>26061.767200000035</v>
      </c>
      <c r="BC1161" s="167">
        <f t="shared" si="827"/>
        <v>-4.0277666666666665</v>
      </c>
      <c r="BD1161" s="167">
        <f t="shared" si="832"/>
        <v>-4627.0987833333265</v>
      </c>
      <c r="BE1161" s="167">
        <f t="shared" si="828"/>
        <v>37016.790266666612</v>
      </c>
      <c r="BF1161" s="167">
        <f t="shared" si="829"/>
        <v>31539.278733333325</v>
      </c>
      <c r="BK1161" s="167">
        <v>69480</v>
      </c>
      <c r="BL1161" s="169">
        <v>43.3</v>
      </c>
      <c r="BM1161" s="167">
        <v>-125.824</v>
      </c>
      <c r="BN1161" s="167">
        <v>-153.381</v>
      </c>
      <c r="BO1161" s="167">
        <f t="shared" si="802"/>
        <v>5.7192727272727275</v>
      </c>
      <c r="BP1161" s="167">
        <f t="shared" si="803"/>
        <v>6.9718636363636364</v>
      </c>
      <c r="BU1161" s="167">
        <v>69480</v>
      </c>
      <c r="BV1161" s="169">
        <v>43.3</v>
      </c>
      <c r="BW1161" s="167">
        <v>-124.807</v>
      </c>
      <c r="BX1161" s="167">
        <v>-143.99700000000001</v>
      </c>
      <c r="BY1161" s="167">
        <f t="shared" si="804"/>
        <v>5.6730454545454547</v>
      </c>
      <c r="BZ1161" s="167">
        <f t="shared" si="805"/>
        <v>6.5453181818181827</v>
      </c>
      <c r="CE1161" s="167">
        <v>69480</v>
      </c>
      <c r="CF1161" s="169">
        <f t="shared" si="806"/>
        <v>43.3</v>
      </c>
      <c r="CG1161" s="167">
        <v>-73.183999999999997</v>
      </c>
      <c r="CH1161" s="167">
        <v>-133.91200000000001</v>
      </c>
      <c r="CI1161" s="167">
        <f t="shared" si="807"/>
        <v>3.3265454545454545</v>
      </c>
      <c r="CJ1161" s="167">
        <f t="shared" si="808"/>
        <v>6.0869090909090913</v>
      </c>
      <c r="CO1161" s="167">
        <v>69480</v>
      </c>
      <c r="CP1161" s="169">
        <f t="shared" si="809"/>
        <v>43.3</v>
      </c>
      <c r="CQ1161" s="167">
        <v>-165.53200000000001</v>
      </c>
      <c r="CR1161" s="167">
        <v>-164.55199999999999</v>
      </c>
      <c r="CS1161" s="167">
        <f t="shared" si="810"/>
        <v>7.5241818181818187</v>
      </c>
      <c r="CT1161" s="167">
        <f t="shared" si="811"/>
        <v>7.479636363636363</v>
      </c>
    </row>
    <row r="1162" spans="2:98">
      <c r="B1162" s="167">
        <f t="shared" si="812"/>
        <v>1159</v>
      </c>
      <c r="C1162" s="167">
        <v>69540</v>
      </c>
      <c r="D1162" s="169">
        <v>43.316666666666663</v>
      </c>
      <c r="E1162" s="167">
        <v>-153.84899999999999</v>
      </c>
      <c r="F1162" s="167">
        <v>-159.44499999999999</v>
      </c>
      <c r="G1162" s="167">
        <f t="shared" si="793"/>
        <v>6.9931363636363635</v>
      </c>
      <c r="H1162" s="167">
        <f t="shared" si="794"/>
        <v>7.2474999999999996</v>
      </c>
      <c r="J1162" s="167">
        <f t="shared" si="813"/>
        <v>19.316666666666666</v>
      </c>
      <c r="K1162" s="167">
        <f t="shared" si="795"/>
        <v>-2.5641499999999997</v>
      </c>
      <c r="L1162" s="167">
        <f t="shared" si="833"/>
        <v>-2829.0497000000041</v>
      </c>
      <c r="M1162" s="167">
        <f t="shared" si="814"/>
        <v>22632.397600000033</v>
      </c>
      <c r="N1162" s="167">
        <f t="shared" si="796"/>
        <v>-2.6574166666666663</v>
      </c>
      <c r="O1162" s="167">
        <f t="shared" si="830"/>
        <v>-2785.4809166666682</v>
      </c>
      <c r="P1162" s="167">
        <f t="shared" si="815"/>
        <v>22283.847333333346</v>
      </c>
      <c r="Q1162" s="167">
        <f t="shared" si="816"/>
        <v>22458.122466666689</v>
      </c>
      <c r="W1162" s="167">
        <v>69540</v>
      </c>
      <c r="Y1162" s="169">
        <f t="shared" si="817"/>
        <v>43.316666666666663</v>
      </c>
      <c r="Z1162" s="167">
        <v>-211.90100000000001</v>
      </c>
      <c r="AA1162" s="167">
        <v>-191.066</v>
      </c>
      <c r="AB1162" s="167">
        <f t="shared" si="797"/>
        <v>9.6318636363636365</v>
      </c>
      <c r="AC1162" s="167">
        <f t="shared" si="798"/>
        <v>8.6848181818181818</v>
      </c>
      <c r="AD1162" s="167">
        <f t="shared" si="818"/>
        <v>-201.48349999999999</v>
      </c>
      <c r="AF1162" s="167">
        <f t="shared" si="792"/>
        <v>19.316666666666666</v>
      </c>
      <c r="AG1162" s="167">
        <f t="shared" si="819"/>
        <v>-3.5316833333333335</v>
      </c>
      <c r="AH1162" s="167">
        <f t="shared" si="834"/>
        <v>-3598.4328333333342</v>
      </c>
      <c r="AI1162" s="167">
        <f t="shared" si="820"/>
        <v>28787.462666666674</v>
      </c>
      <c r="AJ1162" s="167">
        <f t="shared" si="821"/>
        <v>-3.1844333333333332</v>
      </c>
      <c r="AK1162" s="167">
        <f t="shared" si="835"/>
        <v>-3341.1299000000067</v>
      </c>
      <c r="AL1162" s="167">
        <f t="shared" si="822"/>
        <v>26729.039200000054</v>
      </c>
      <c r="AM1162" s="167">
        <f t="shared" si="823"/>
        <v>27758.250933333366</v>
      </c>
      <c r="AR1162" s="167">
        <v>69540</v>
      </c>
      <c r="AS1162" s="169">
        <f t="shared" si="799"/>
        <v>43.316666666666663</v>
      </c>
      <c r="AT1162" s="167">
        <v>-181.523</v>
      </c>
      <c r="AU1162" s="167">
        <v>-240.601</v>
      </c>
      <c r="AV1162" s="167">
        <f t="shared" si="800"/>
        <v>8.251045454545455</v>
      </c>
      <c r="AW1162" s="167">
        <f t="shared" si="801"/>
        <v>10.936409090909091</v>
      </c>
      <c r="AY1162" s="167">
        <f t="shared" si="824"/>
        <v>19.316666666666666</v>
      </c>
      <c r="AZ1162" s="167">
        <f t="shared" si="825"/>
        <v>-3.0253833333333331</v>
      </c>
      <c r="BA1162" s="167">
        <f t="shared" si="831"/>
        <v>-3260.7462833333375</v>
      </c>
      <c r="BB1162" s="167">
        <f t="shared" si="826"/>
        <v>26085.9702666667</v>
      </c>
      <c r="BC1162" s="167">
        <f t="shared" si="827"/>
        <v>-4.010016666666667</v>
      </c>
      <c r="BD1162" s="167">
        <f t="shared" si="832"/>
        <v>-4631.1087999999936</v>
      </c>
      <c r="BE1162" s="167">
        <f t="shared" si="828"/>
        <v>37048.870399999949</v>
      </c>
      <c r="BF1162" s="167">
        <f t="shared" si="829"/>
        <v>31567.420333333324</v>
      </c>
      <c r="BK1162" s="167">
        <v>69540</v>
      </c>
      <c r="BL1162" s="169">
        <v>43.316666666666663</v>
      </c>
      <c r="BM1162" s="167">
        <v>-126.148</v>
      </c>
      <c r="BN1162" s="167">
        <v>-155.80500000000001</v>
      </c>
      <c r="BO1162" s="167">
        <f t="shared" si="802"/>
        <v>5.734</v>
      </c>
      <c r="BP1162" s="167">
        <f t="shared" si="803"/>
        <v>7.0820454545454545</v>
      </c>
      <c r="BU1162" s="167">
        <v>69540</v>
      </c>
      <c r="BV1162" s="169">
        <v>43.316666666666663</v>
      </c>
      <c r="BW1162" s="167">
        <v>-124.32899999999999</v>
      </c>
      <c r="BX1162" s="167">
        <v>-143.751</v>
      </c>
      <c r="BY1162" s="167">
        <f t="shared" si="804"/>
        <v>5.6513181818181817</v>
      </c>
      <c r="BZ1162" s="167">
        <f t="shared" si="805"/>
        <v>6.5341363636363639</v>
      </c>
      <c r="CE1162" s="167">
        <v>69540</v>
      </c>
      <c r="CF1162" s="169">
        <f t="shared" si="806"/>
        <v>43.316666666666663</v>
      </c>
      <c r="CG1162" s="167">
        <v>-73.293999999999997</v>
      </c>
      <c r="CH1162" s="167">
        <v>-133.32</v>
      </c>
      <c r="CI1162" s="167">
        <f t="shared" si="807"/>
        <v>3.3315454545454544</v>
      </c>
      <c r="CJ1162" s="167">
        <f t="shared" si="808"/>
        <v>6.06</v>
      </c>
      <c r="CO1162" s="167">
        <v>69540</v>
      </c>
      <c r="CP1162" s="169">
        <f t="shared" si="809"/>
        <v>43.316666666666663</v>
      </c>
      <c r="CQ1162" s="167">
        <v>-164.49799999999999</v>
      </c>
      <c r="CR1162" s="167">
        <v>-165.19200000000001</v>
      </c>
      <c r="CS1162" s="167">
        <f t="shared" si="810"/>
        <v>7.4771818181818182</v>
      </c>
      <c r="CT1162" s="167">
        <f t="shared" si="811"/>
        <v>7.5087272727272731</v>
      </c>
    </row>
    <row r="1163" spans="2:98">
      <c r="B1163" s="167">
        <f t="shared" si="812"/>
        <v>1160</v>
      </c>
      <c r="C1163" s="167">
        <v>69600</v>
      </c>
      <c r="D1163" s="169">
        <v>43.333333333333329</v>
      </c>
      <c r="E1163" s="167">
        <v>-152.46899999999999</v>
      </c>
      <c r="F1163" s="167">
        <v>-161.047</v>
      </c>
      <c r="G1163" s="167">
        <f t="shared" si="793"/>
        <v>6.930409090909091</v>
      </c>
      <c r="H1163" s="167">
        <f t="shared" si="794"/>
        <v>7.3203181818181813</v>
      </c>
      <c r="J1163" s="167">
        <f t="shared" si="813"/>
        <v>19.333333333333332</v>
      </c>
      <c r="K1163" s="167">
        <f t="shared" si="795"/>
        <v>-2.54115</v>
      </c>
      <c r="L1163" s="167">
        <f t="shared" si="833"/>
        <v>-2831.5908500000041</v>
      </c>
      <c r="M1163" s="167">
        <f t="shared" si="814"/>
        <v>22652.726800000033</v>
      </c>
      <c r="N1163" s="167">
        <f t="shared" si="796"/>
        <v>-2.6841166666666667</v>
      </c>
      <c r="O1163" s="167">
        <f t="shared" si="830"/>
        <v>-2788.165033333335</v>
      </c>
      <c r="P1163" s="167">
        <f t="shared" si="815"/>
        <v>22305.32026666668</v>
      </c>
      <c r="Q1163" s="167">
        <f t="shared" si="816"/>
        <v>22479.023533333355</v>
      </c>
      <c r="W1163" s="167">
        <v>69600</v>
      </c>
      <c r="Y1163" s="169">
        <f t="shared" si="817"/>
        <v>43.333333333333329</v>
      </c>
      <c r="Z1163" s="167">
        <v>-215.625</v>
      </c>
      <c r="AA1163" s="167">
        <v>-191.05199999999999</v>
      </c>
      <c r="AB1163" s="167">
        <f t="shared" si="797"/>
        <v>9.8011363636363633</v>
      </c>
      <c r="AC1163" s="167">
        <f t="shared" si="798"/>
        <v>8.684181818181818</v>
      </c>
      <c r="AD1163" s="167">
        <f t="shared" si="818"/>
        <v>-203.33850000000001</v>
      </c>
      <c r="AF1163" s="167">
        <f t="shared" si="792"/>
        <v>19.333333333333332</v>
      </c>
      <c r="AG1163" s="167">
        <f t="shared" si="819"/>
        <v>-3.59375</v>
      </c>
      <c r="AH1163" s="167">
        <f t="shared" si="834"/>
        <v>-3602.0265833333342</v>
      </c>
      <c r="AI1163" s="167">
        <f t="shared" si="820"/>
        <v>28816.212666666674</v>
      </c>
      <c r="AJ1163" s="167">
        <f t="shared" si="821"/>
        <v>-3.1841999999999997</v>
      </c>
      <c r="AK1163" s="167">
        <f t="shared" si="835"/>
        <v>-3344.3141000000069</v>
      </c>
      <c r="AL1163" s="167">
        <f t="shared" si="822"/>
        <v>26754.512800000055</v>
      </c>
      <c r="AM1163" s="167">
        <f t="shared" si="823"/>
        <v>27785.362733333364</v>
      </c>
      <c r="AR1163" s="167">
        <v>69600</v>
      </c>
      <c r="AS1163" s="169">
        <f t="shared" si="799"/>
        <v>43.333333333333329</v>
      </c>
      <c r="AT1163" s="167">
        <v>-180.31299999999999</v>
      </c>
      <c r="AU1163" s="167">
        <v>-241.46</v>
      </c>
      <c r="AV1163" s="167">
        <f t="shared" si="800"/>
        <v>8.1960454545454535</v>
      </c>
      <c r="AW1163" s="167">
        <f t="shared" si="801"/>
        <v>10.975454545454546</v>
      </c>
      <c r="AY1163" s="167">
        <f t="shared" si="824"/>
        <v>19.333333333333332</v>
      </c>
      <c r="AZ1163" s="167">
        <f t="shared" si="825"/>
        <v>-3.0052166666666666</v>
      </c>
      <c r="BA1163" s="167">
        <f t="shared" si="831"/>
        <v>-3263.7515000000039</v>
      </c>
      <c r="BB1163" s="167">
        <f t="shared" si="826"/>
        <v>26110.012000000032</v>
      </c>
      <c r="BC1163" s="167">
        <f t="shared" si="827"/>
        <v>-4.0243333333333338</v>
      </c>
      <c r="BD1163" s="167">
        <f t="shared" si="832"/>
        <v>-4635.1331333333274</v>
      </c>
      <c r="BE1163" s="167">
        <f t="shared" si="828"/>
        <v>37081.065066666619</v>
      </c>
      <c r="BF1163" s="167">
        <f t="shared" si="829"/>
        <v>31595.538533333325</v>
      </c>
      <c r="BK1163" s="167">
        <v>69600</v>
      </c>
      <c r="BL1163" s="169">
        <v>43.333333333333329</v>
      </c>
      <c r="BM1163" s="167">
        <v>-123.402</v>
      </c>
      <c r="BN1163" s="167">
        <v>-156.06700000000001</v>
      </c>
      <c r="BO1163" s="167">
        <f t="shared" si="802"/>
        <v>5.6091818181818178</v>
      </c>
      <c r="BP1163" s="167">
        <f t="shared" si="803"/>
        <v>7.0939545454545456</v>
      </c>
      <c r="BU1163" s="167">
        <v>69600</v>
      </c>
      <c r="BV1163" s="169">
        <v>43.333333333333329</v>
      </c>
      <c r="BW1163" s="167">
        <v>-126.33499999999999</v>
      </c>
      <c r="BX1163" s="167">
        <v>-141.16300000000001</v>
      </c>
      <c r="BY1163" s="167">
        <f t="shared" si="804"/>
        <v>5.7424999999999997</v>
      </c>
      <c r="BZ1163" s="167">
        <f t="shared" si="805"/>
        <v>6.4165000000000001</v>
      </c>
      <c r="CE1163" s="167">
        <v>69600</v>
      </c>
      <c r="CF1163" s="169">
        <f t="shared" si="806"/>
        <v>43.333333333333329</v>
      </c>
      <c r="CG1163" s="167">
        <v>-73.498000000000005</v>
      </c>
      <c r="CH1163" s="167">
        <v>-133.316</v>
      </c>
      <c r="CI1163" s="167">
        <f t="shared" si="807"/>
        <v>3.3408181818181819</v>
      </c>
      <c r="CJ1163" s="167">
        <f t="shared" si="808"/>
        <v>6.0598181818181818</v>
      </c>
      <c r="CO1163" s="167">
        <v>69600</v>
      </c>
      <c r="CP1163" s="169">
        <f t="shared" si="809"/>
        <v>43.333333333333329</v>
      </c>
      <c r="CQ1163" s="167">
        <v>-162.68899999999999</v>
      </c>
      <c r="CR1163" s="167">
        <v>-165.065</v>
      </c>
      <c r="CS1163" s="167">
        <f t="shared" si="810"/>
        <v>7.3949545454545449</v>
      </c>
      <c r="CT1163" s="167">
        <f t="shared" si="811"/>
        <v>7.5029545454545454</v>
      </c>
    </row>
    <row r="1164" spans="2:98">
      <c r="B1164" s="167">
        <f t="shared" si="812"/>
        <v>1161</v>
      </c>
      <c r="C1164" s="167">
        <v>69660</v>
      </c>
      <c r="D1164" s="169">
        <v>43.35</v>
      </c>
      <c r="E1164" s="167">
        <v>-152.77500000000001</v>
      </c>
      <c r="F1164" s="167">
        <v>-159.846</v>
      </c>
      <c r="G1164" s="167">
        <f t="shared" si="793"/>
        <v>6.9443181818181818</v>
      </c>
      <c r="H1164" s="167">
        <f t="shared" si="794"/>
        <v>7.2657272727272728</v>
      </c>
      <c r="J1164" s="167">
        <f t="shared" si="813"/>
        <v>19.350000000000001</v>
      </c>
      <c r="K1164" s="167">
        <f t="shared" si="795"/>
        <v>-2.5462500000000001</v>
      </c>
      <c r="L1164" s="167">
        <f t="shared" si="833"/>
        <v>-2834.137100000004</v>
      </c>
      <c r="M1164" s="167">
        <f t="shared" si="814"/>
        <v>22673.096800000032</v>
      </c>
      <c r="N1164" s="167">
        <f t="shared" si="796"/>
        <v>-2.6640999999999999</v>
      </c>
      <c r="O1164" s="167">
        <f t="shared" si="830"/>
        <v>-2790.829133333335</v>
      </c>
      <c r="P1164" s="167">
        <f t="shared" si="815"/>
        <v>22326.63306666668</v>
      </c>
      <c r="Q1164" s="167">
        <f t="shared" si="816"/>
        <v>22499.864933333356</v>
      </c>
      <c r="W1164" s="167">
        <v>69660</v>
      </c>
      <c r="Y1164" s="169">
        <f t="shared" si="817"/>
        <v>43.35</v>
      </c>
      <c r="Z1164" s="167">
        <v>-212.67500000000001</v>
      </c>
      <c r="AA1164" s="167">
        <v>-193.703</v>
      </c>
      <c r="AB1164" s="167">
        <f t="shared" si="797"/>
        <v>9.6670454545454554</v>
      </c>
      <c r="AC1164" s="167">
        <f t="shared" si="798"/>
        <v>8.8046818181818178</v>
      </c>
      <c r="AD1164" s="167">
        <f t="shared" si="818"/>
        <v>-203.18900000000002</v>
      </c>
      <c r="AF1164" s="167">
        <f t="shared" si="792"/>
        <v>19.350000000000001</v>
      </c>
      <c r="AG1164" s="167">
        <f t="shared" si="819"/>
        <v>-3.5445833333333336</v>
      </c>
      <c r="AH1164" s="167">
        <f t="shared" si="834"/>
        <v>-3605.5711666666675</v>
      </c>
      <c r="AI1164" s="167">
        <f t="shared" si="820"/>
        <v>28844.56933333334</v>
      </c>
      <c r="AJ1164" s="167">
        <f t="shared" si="821"/>
        <v>-3.2283833333333334</v>
      </c>
      <c r="AK1164" s="167">
        <f t="shared" si="835"/>
        <v>-3347.54248333334</v>
      </c>
      <c r="AL1164" s="167">
        <f t="shared" si="822"/>
        <v>26780.33986666672</v>
      </c>
      <c r="AM1164" s="167">
        <f t="shared" si="823"/>
        <v>27812.45460000003</v>
      </c>
      <c r="AR1164" s="167">
        <v>69660</v>
      </c>
      <c r="AS1164" s="169">
        <f t="shared" si="799"/>
        <v>43.35</v>
      </c>
      <c r="AT1164" s="167">
        <v>-187.16399999999999</v>
      </c>
      <c r="AU1164" s="167">
        <v>-238.76599999999999</v>
      </c>
      <c r="AV1164" s="167">
        <f t="shared" si="800"/>
        <v>8.5074545454545447</v>
      </c>
      <c r="AW1164" s="167">
        <f t="shared" si="801"/>
        <v>10.853</v>
      </c>
      <c r="AY1164" s="167">
        <f t="shared" si="824"/>
        <v>19.350000000000001</v>
      </c>
      <c r="AZ1164" s="167">
        <f t="shared" si="825"/>
        <v>-3.1193999999999997</v>
      </c>
      <c r="BA1164" s="167">
        <f t="shared" si="831"/>
        <v>-3266.870900000004</v>
      </c>
      <c r="BB1164" s="167">
        <f t="shared" si="826"/>
        <v>26134.967200000032</v>
      </c>
      <c r="BC1164" s="167">
        <f t="shared" si="827"/>
        <v>-3.9794333333333332</v>
      </c>
      <c r="BD1164" s="167">
        <f t="shared" si="832"/>
        <v>-4639.1125666666603</v>
      </c>
      <c r="BE1164" s="167">
        <f t="shared" si="828"/>
        <v>37112.900533333283</v>
      </c>
      <c r="BF1164" s="167">
        <f t="shared" si="829"/>
        <v>31623.933866666659</v>
      </c>
      <c r="BK1164" s="167">
        <v>69660</v>
      </c>
      <c r="BL1164" s="169">
        <v>43.35</v>
      </c>
      <c r="BM1164" s="167">
        <v>-125.947</v>
      </c>
      <c r="BN1164" s="167">
        <v>-157.78100000000001</v>
      </c>
      <c r="BO1164" s="167">
        <f t="shared" si="802"/>
        <v>5.7248636363636365</v>
      </c>
      <c r="BP1164" s="167">
        <f t="shared" si="803"/>
        <v>7.1718636363636366</v>
      </c>
      <c r="BU1164" s="167">
        <v>69660</v>
      </c>
      <c r="BV1164" s="169">
        <v>43.35</v>
      </c>
      <c r="BW1164" s="167">
        <v>-124.83799999999999</v>
      </c>
      <c r="BX1164" s="167">
        <v>-141.53200000000001</v>
      </c>
      <c r="BY1164" s="167">
        <f t="shared" si="804"/>
        <v>5.6744545454545454</v>
      </c>
      <c r="BZ1164" s="167">
        <f t="shared" si="805"/>
        <v>6.4332727272727279</v>
      </c>
      <c r="CE1164" s="167">
        <v>69660</v>
      </c>
      <c r="CF1164" s="169">
        <f t="shared" si="806"/>
        <v>43.35</v>
      </c>
      <c r="CG1164" s="167">
        <v>-73.391999999999996</v>
      </c>
      <c r="CH1164" s="167">
        <v>-133.05799999999999</v>
      </c>
      <c r="CI1164" s="167">
        <f t="shared" si="807"/>
        <v>3.3359999999999999</v>
      </c>
      <c r="CJ1164" s="167">
        <f t="shared" si="808"/>
        <v>6.0480909090909085</v>
      </c>
      <c r="CO1164" s="167">
        <v>69660</v>
      </c>
      <c r="CP1164" s="169">
        <f t="shared" si="809"/>
        <v>43.35</v>
      </c>
      <c r="CQ1164" s="167">
        <v>-162.45400000000001</v>
      </c>
      <c r="CR1164" s="167">
        <v>-165.62</v>
      </c>
      <c r="CS1164" s="167">
        <f t="shared" si="810"/>
        <v>7.3842727272727275</v>
      </c>
      <c r="CT1164" s="167">
        <f t="shared" si="811"/>
        <v>7.5281818181818183</v>
      </c>
    </row>
    <row r="1165" spans="2:98">
      <c r="B1165" s="167">
        <f t="shared" si="812"/>
        <v>1162</v>
      </c>
      <c r="C1165" s="167">
        <v>69720</v>
      </c>
      <c r="D1165" s="169">
        <v>43.366666666666667</v>
      </c>
      <c r="E1165" s="167">
        <v>-152.315</v>
      </c>
      <c r="F1165" s="167">
        <v>-159.04499999999999</v>
      </c>
      <c r="G1165" s="167">
        <f t="shared" si="793"/>
        <v>6.9234090909090904</v>
      </c>
      <c r="H1165" s="167">
        <f t="shared" si="794"/>
        <v>7.2293181818181811</v>
      </c>
      <c r="J1165" s="167">
        <f t="shared" si="813"/>
        <v>19.366666666666667</v>
      </c>
      <c r="K1165" s="167">
        <f t="shared" si="795"/>
        <v>-2.5385833333333334</v>
      </c>
      <c r="L1165" s="167">
        <f t="shared" si="833"/>
        <v>-2836.6756833333375</v>
      </c>
      <c r="M1165" s="167">
        <f t="shared" si="814"/>
        <v>22693.4054666667</v>
      </c>
      <c r="N1165" s="167">
        <f t="shared" si="796"/>
        <v>-2.6507499999999999</v>
      </c>
      <c r="O1165" s="167">
        <f t="shared" si="830"/>
        <v>-2793.4798833333348</v>
      </c>
      <c r="P1165" s="167">
        <f t="shared" si="815"/>
        <v>22347.839066666678</v>
      </c>
      <c r="Q1165" s="167">
        <f t="shared" si="816"/>
        <v>22520.622266666687</v>
      </c>
      <c r="W1165" s="167">
        <v>69720</v>
      </c>
      <c r="Y1165" s="169">
        <f t="shared" si="817"/>
        <v>43.366666666666667</v>
      </c>
      <c r="Z1165" s="167">
        <v>-211.59100000000001</v>
      </c>
      <c r="AA1165" s="167">
        <v>-191.51499999999999</v>
      </c>
      <c r="AB1165" s="167">
        <f t="shared" si="797"/>
        <v>9.6177727272727278</v>
      </c>
      <c r="AC1165" s="167">
        <f t="shared" si="798"/>
        <v>8.7052272727272726</v>
      </c>
      <c r="AD1165" s="167">
        <f t="shared" si="818"/>
        <v>-201.553</v>
      </c>
      <c r="AF1165" s="167">
        <f t="shared" si="792"/>
        <v>19.366666666666667</v>
      </c>
      <c r="AG1165" s="167">
        <f t="shared" si="819"/>
        <v>-3.5265166666666667</v>
      </c>
      <c r="AH1165" s="167">
        <f t="shared" si="834"/>
        <v>-3609.0976833333343</v>
      </c>
      <c r="AI1165" s="167">
        <f t="shared" si="820"/>
        <v>28872.781466666675</v>
      </c>
      <c r="AJ1165" s="167">
        <f t="shared" si="821"/>
        <v>-3.1919166666666663</v>
      </c>
      <c r="AK1165" s="167">
        <f t="shared" si="835"/>
        <v>-3350.7344000000066</v>
      </c>
      <c r="AL1165" s="167">
        <f t="shared" si="822"/>
        <v>26805.875200000053</v>
      </c>
      <c r="AM1165" s="167">
        <f t="shared" si="823"/>
        <v>27839.328333333364</v>
      </c>
      <c r="AR1165" s="167">
        <v>69720</v>
      </c>
      <c r="AS1165" s="169">
        <f t="shared" si="799"/>
        <v>43.366666666666667</v>
      </c>
      <c r="AT1165" s="167">
        <v>-184.54300000000001</v>
      </c>
      <c r="AU1165" s="167">
        <v>-240.727</v>
      </c>
      <c r="AV1165" s="167">
        <f t="shared" si="800"/>
        <v>8.3883181818181818</v>
      </c>
      <c r="AW1165" s="167">
        <f t="shared" si="801"/>
        <v>10.942136363636363</v>
      </c>
      <c r="AY1165" s="167">
        <f t="shared" si="824"/>
        <v>19.366666666666667</v>
      </c>
      <c r="AZ1165" s="167">
        <f t="shared" si="825"/>
        <v>-3.0757166666666667</v>
      </c>
      <c r="BA1165" s="167">
        <f t="shared" si="831"/>
        <v>-3269.9466166666707</v>
      </c>
      <c r="BB1165" s="167">
        <f t="shared" si="826"/>
        <v>26159.572933333366</v>
      </c>
      <c r="BC1165" s="167">
        <f t="shared" si="827"/>
        <v>-4.0121166666666666</v>
      </c>
      <c r="BD1165" s="167">
        <f t="shared" si="832"/>
        <v>-4643.1246833333271</v>
      </c>
      <c r="BE1165" s="167">
        <f t="shared" si="828"/>
        <v>37144.997466666617</v>
      </c>
      <c r="BF1165" s="167">
        <f t="shared" si="829"/>
        <v>31652.285199999991</v>
      </c>
      <c r="BK1165" s="167">
        <v>69720</v>
      </c>
      <c r="BL1165" s="169">
        <v>43.366666666666667</v>
      </c>
      <c r="BM1165" s="167">
        <v>-124.22</v>
      </c>
      <c r="BN1165" s="167">
        <v>-154.33799999999999</v>
      </c>
      <c r="BO1165" s="167">
        <f t="shared" si="802"/>
        <v>5.6463636363636365</v>
      </c>
      <c r="BP1165" s="167">
        <f t="shared" si="803"/>
        <v>7.0153636363636362</v>
      </c>
      <c r="BU1165" s="167">
        <v>69720</v>
      </c>
      <c r="BV1165" s="169">
        <v>43.366666666666667</v>
      </c>
      <c r="BW1165" s="167">
        <v>-125.517</v>
      </c>
      <c r="BX1165" s="167">
        <v>-142.672</v>
      </c>
      <c r="BY1165" s="167">
        <f t="shared" si="804"/>
        <v>5.705318181818182</v>
      </c>
      <c r="BZ1165" s="167">
        <f t="shared" si="805"/>
        <v>6.4850909090909088</v>
      </c>
      <c r="CE1165" s="167">
        <v>69720</v>
      </c>
      <c r="CF1165" s="169">
        <f t="shared" si="806"/>
        <v>43.366666666666667</v>
      </c>
      <c r="CG1165" s="167">
        <v>-72.796999999999997</v>
      </c>
      <c r="CH1165" s="167">
        <v>-133.148</v>
      </c>
      <c r="CI1165" s="167">
        <f t="shared" si="807"/>
        <v>3.3089545454545455</v>
      </c>
      <c r="CJ1165" s="167">
        <f t="shared" si="808"/>
        <v>6.0521818181818183</v>
      </c>
      <c r="CO1165" s="167">
        <v>69720</v>
      </c>
      <c r="CP1165" s="169">
        <f t="shared" si="809"/>
        <v>43.366666666666667</v>
      </c>
      <c r="CQ1165" s="167">
        <v>-162.56700000000001</v>
      </c>
      <c r="CR1165" s="167">
        <v>-164.61500000000001</v>
      </c>
      <c r="CS1165" s="167">
        <f t="shared" si="810"/>
        <v>7.3894090909090915</v>
      </c>
      <c r="CT1165" s="167">
        <f t="shared" si="811"/>
        <v>7.4825000000000008</v>
      </c>
    </row>
    <row r="1166" spans="2:98">
      <c r="B1166" s="167">
        <f t="shared" si="812"/>
        <v>1163</v>
      </c>
      <c r="C1166" s="167">
        <v>69780</v>
      </c>
      <c r="D1166" s="169">
        <v>43.383333333333333</v>
      </c>
      <c r="E1166" s="167">
        <v>-151.089</v>
      </c>
      <c r="F1166" s="167">
        <v>-159.19900000000001</v>
      </c>
      <c r="G1166" s="167">
        <f t="shared" si="793"/>
        <v>6.8676818181818184</v>
      </c>
      <c r="H1166" s="167">
        <f t="shared" si="794"/>
        <v>7.2363181818181825</v>
      </c>
      <c r="J1166" s="167">
        <f t="shared" si="813"/>
        <v>19.383333333333333</v>
      </c>
      <c r="K1166" s="167">
        <f t="shared" si="795"/>
        <v>-2.5181499999999999</v>
      </c>
      <c r="L1166" s="167">
        <f t="shared" si="833"/>
        <v>-2839.1938333333374</v>
      </c>
      <c r="M1166" s="167">
        <f t="shared" si="814"/>
        <v>22713.550666666699</v>
      </c>
      <c r="N1166" s="167">
        <f t="shared" si="796"/>
        <v>-2.653316666666667</v>
      </c>
      <c r="O1166" s="167">
        <f t="shared" si="830"/>
        <v>-2796.1332000000016</v>
      </c>
      <c r="P1166" s="167">
        <f t="shared" si="815"/>
        <v>22369.065600000013</v>
      </c>
      <c r="Q1166" s="167">
        <f t="shared" si="816"/>
        <v>22541.308133333354</v>
      </c>
      <c r="W1166" s="167">
        <v>69780</v>
      </c>
      <c r="Y1166" s="169">
        <f t="shared" si="817"/>
        <v>43.383333333333333</v>
      </c>
      <c r="Z1166" s="167">
        <v>-208.245</v>
      </c>
      <c r="AA1166" s="167">
        <v>-192.67</v>
      </c>
      <c r="AB1166" s="167">
        <f t="shared" si="797"/>
        <v>9.4656818181818192</v>
      </c>
      <c r="AC1166" s="167">
        <f t="shared" si="798"/>
        <v>8.7577272727272728</v>
      </c>
      <c r="AD1166" s="167">
        <f t="shared" si="818"/>
        <v>-200.45749999999998</v>
      </c>
      <c r="AF1166" s="167">
        <f t="shared" si="792"/>
        <v>19.383333333333333</v>
      </c>
      <c r="AG1166" s="167">
        <f t="shared" si="819"/>
        <v>-3.4707500000000002</v>
      </c>
      <c r="AH1166" s="167">
        <f t="shared" si="834"/>
        <v>-3612.5684333333343</v>
      </c>
      <c r="AI1166" s="167">
        <f t="shared" si="820"/>
        <v>28900.547466666674</v>
      </c>
      <c r="AJ1166" s="167">
        <f t="shared" si="821"/>
        <v>-3.2111666666666663</v>
      </c>
      <c r="AK1166" s="167">
        <f t="shared" si="835"/>
        <v>-3353.9455666666731</v>
      </c>
      <c r="AL1166" s="167">
        <f t="shared" si="822"/>
        <v>26831.564533333385</v>
      </c>
      <c r="AM1166" s="167">
        <f t="shared" si="823"/>
        <v>27866.05600000003</v>
      </c>
      <c r="AR1166" s="167">
        <v>69780</v>
      </c>
      <c r="AS1166" s="169">
        <f t="shared" si="799"/>
        <v>43.383333333333333</v>
      </c>
      <c r="AT1166" s="167">
        <v>-183.381</v>
      </c>
      <c r="AU1166" s="167">
        <v>-239.13</v>
      </c>
      <c r="AV1166" s="167">
        <f t="shared" si="800"/>
        <v>8.3354999999999997</v>
      </c>
      <c r="AW1166" s="167">
        <f t="shared" si="801"/>
        <v>10.869545454545454</v>
      </c>
      <c r="AY1166" s="167">
        <f t="shared" si="824"/>
        <v>19.383333333333333</v>
      </c>
      <c r="AZ1166" s="167">
        <f t="shared" si="825"/>
        <v>-3.0563500000000001</v>
      </c>
      <c r="BA1166" s="167">
        <f t="shared" si="831"/>
        <v>-3273.0029666666705</v>
      </c>
      <c r="BB1166" s="167">
        <f t="shared" si="826"/>
        <v>26184.023733333364</v>
      </c>
      <c r="BC1166" s="167">
        <f t="shared" si="827"/>
        <v>-3.9855</v>
      </c>
      <c r="BD1166" s="167">
        <f t="shared" si="832"/>
        <v>-4647.1101833333269</v>
      </c>
      <c r="BE1166" s="167">
        <f t="shared" si="828"/>
        <v>37176.881466666615</v>
      </c>
      <c r="BF1166" s="167">
        <f t="shared" si="829"/>
        <v>31680.45259999999</v>
      </c>
      <c r="BK1166" s="167">
        <v>69780</v>
      </c>
      <c r="BL1166" s="169">
        <v>43.383333333333333</v>
      </c>
      <c r="BM1166" s="167">
        <v>-121.813</v>
      </c>
      <c r="BN1166" s="167">
        <v>-156.608</v>
      </c>
      <c r="BO1166" s="167">
        <f t="shared" si="802"/>
        <v>5.5369545454545452</v>
      </c>
      <c r="BP1166" s="167">
        <f t="shared" si="803"/>
        <v>7.1185454545454547</v>
      </c>
      <c r="BU1166" s="167">
        <v>69780</v>
      </c>
      <c r="BV1166" s="169">
        <v>43.383333333333333</v>
      </c>
      <c r="BW1166" s="167">
        <v>-125.285</v>
      </c>
      <c r="BX1166" s="167">
        <v>-142.81100000000001</v>
      </c>
      <c r="BY1166" s="167">
        <f t="shared" si="804"/>
        <v>5.6947727272727269</v>
      </c>
      <c r="BZ1166" s="167">
        <f t="shared" si="805"/>
        <v>6.4914090909090909</v>
      </c>
      <c r="CE1166" s="167">
        <v>69780</v>
      </c>
      <c r="CF1166" s="169">
        <f t="shared" si="806"/>
        <v>43.383333333333333</v>
      </c>
      <c r="CG1166" s="167">
        <v>-72.533000000000001</v>
      </c>
      <c r="CH1166" s="167">
        <v>-132.02799999999999</v>
      </c>
      <c r="CI1166" s="167">
        <f t="shared" si="807"/>
        <v>3.2969545454545455</v>
      </c>
      <c r="CJ1166" s="167">
        <f t="shared" si="808"/>
        <v>6.0012727272727266</v>
      </c>
      <c r="CO1166" s="167">
        <v>69780</v>
      </c>
      <c r="CP1166" s="169">
        <f t="shared" si="809"/>
        <v>43.383333333333333</v>
      </c>
      <c r="CQ1166" s="167">
        <v>-162.96799999999999</v>
      </c>
      <c r="CR1166" s="167">
        <v>-166.72300000000001</v>
      </c>
      <c r="CS1166" s="167">
        <f t="shared" si="810"/>
        <v>7.4076363636363629</v>
      </c>
      <c r="CT1166" s="167">
        <f t="shared" si="811"/>
        <v>7.5783181818181822</v>
      </c>
    </row>
    <row r="1167" spans="2:98">
      <c r="B1167" s="167">
        <f t="shared" si="812"/>
        <v>1164</v>
      </c>
      <c r="C1167" s="167">
        <v>69840</v>
      </c>
      <c r="D1167" s="169">
        <v>43.4</v>
      </c>
      <c r="E1167" s="167">
        <v>-153.84899999999999</v>
      </c>
      <c r="F1167" s="167">
        <v>-159.30699999999999</v>
      </c>
      <c r="G1167" s="167">
        <f t="shared" si="793"/>
        <v>6.9931363636363635</v>
      </c>
      <c r="H1167" s="167">
        <f t="shared" si="794"/>
        <v>7.2412272727272722</v>
      </c>
      <c r="J1167" s="167">
        <f t="shared" si="813"/>
        <v>19.399999999999999</v>
      </c>
      <c r="K1167" s="167">
        <f t="shared" si="795"/>
        <v>-2.5641499999999997</v>
      </c>
      <c r="L1167" s="167">
        <f t="shared" si="833"/>
        <v>-2841.7579833333375</v>
      </c>
      <c r="M1167" s="167">
        <f t="shared" si="814"/>
        <v>22734.0638666667</v>
      </c>
      <c r="N1167" s="167">
        <f t="shared" si="796"/>
        <v>-2.6551166666666663</v>
      </c>
      <c r="O1167" s="167">
        <f t="shared" si="830"/>
        <v>-2798.7883166666684</v>
      </c>
      <c r="P1167" s="167">
        <f t="shared" si="815"/>
        <v>22390.306533333347</v>
      </c>
      <c r="Q1167" s="167">
        <f t="shared" si="816"/>
        <v>22562.185200000022</v>
      </c>
      <c r="W1167" s="167">
        <v>69840</v>
      </c>
      <c r="Y1167" s="169">
        <f t="shared" si="817"/>
        <v>43.4</v>
      </c>
      <c r="Z1167" s="167">
        <v>-210.52699999999999</v>
      </c>
      <c r="AA1167" s="167">
        <v>-194.42</v>
      </c>
      <c r="AB1167" s="167">
        <f t="shared" si="797"/>
        <v>9.5694090909090903</v>
      </c>
      <c r="AC1167" s="167">
        <f t="shared" si="798"/>
        <v>8.8372727272727261</v>
      </c>
      <c r="AD1167" s="167">
        <f t="shared" si="818"/>
        <v>-202.4735</v>
      </c>
      <c r="AF1167" s="167">
        <f t="shared" si="792"/>
        <v>19.399999999999999</v>
      </c>
      <c r="AG1167" s="167">
        <f t="shared" si="819"/>
        <v>-3.5087833333333331</v>
      </c>
      <c r="AH1167" s="167">
        <f t="shared" si="834"/>
        <v>-3616.0772166666675</v>
      </c>
      <c r="AI1167" s="167">
        <f t="shared" si="820"/>
        <v>28928.61773333334</v>
      </c>
      <c r="AJ1167" s="167">
        <f t="shared" si="821"/>
        <v>-3.2403333333333331</v>
      </c>
      <c r="AK1167" s="167">
        <f t="shared" si="835"/>
        <v>-3357.1859000000063</v>
      </c>
      <c r="AL1167" s="167">
        <f t="shared" si="822"/>
        <v>26857.487200000051</v>
      </c>
      <c r="AM1167" s="167">
        <f t="shared" si="823"/>
        <v>27893.052466666697</v>
      </c>
      <c r="AR1167" s="167">
        <v>69840</v>
      </c>
      <c r="AS1167" s="169">
        <f t="shared" si="799"/>
        <v>43.4</v>
      </c>
      <c r="AT1167" s="167">
        <v>-181.864</v>
      </c>
      <c r="AU1167" s="167">
        <v>-241.62299999999999</v>
      </c>
      <c r="AV1167" s="167">
        <f t="shared" si="800"/>
        <v>8.2665454545454544</v>
      </c>
      <c r="AW1167" s="167">
        <f t="shared" si="801"/>
        <v>10.982863636363636</v>
      </c>
      <c r="AY1167" s="167">
        <f t="shared" si="824"/>
        <v>19.399999999999999</v>
      </c>
      <c r="AZ1167" s="167">
        <f t="shared" si="825"/>
        <v>-3.0310666666666668</v>
      </c>
      <c r="BA1167" s="167">
        <f t="shared" si="831"/>
        <v>-3276.034033333337</v>
      </c>
      <c r="BB1167" s="167">
        <f t="shared" si="826"/>
        <v>26208.272266666696</v>
      </c>
      <c r="BC1167" s="167">
        <f t="shared" si="827"/>
        <v>-4.02705</v>
      </c>
      <c r="BD1167" s="167">
        <f t="shared" si="832"/>
        <v>-4651.1372333333265</v>
      </c>
      <c r="BE1167" s="167">
        <f t="shared" si="828"/>
        <v>37209.097866666612</v>
      </c>
      <c r="BF1167" s="167">
        <f t="shared" si="829"/>
        <v>31708.685066666654</v>
      </c>
      <c r="BK1167" s="167">
        <v>69840</v>
      </c>
      <c r="BL1167" s="169">
        <v>43.4</v>
      </c>
      <c r="BM1167" s="167">
        <v>-124.312</v>
      </c>
      <c r="BN1167" s="167">
        <v>-155.60400000000001</v>
      </c>
      <c r="BO1167" s="167">
        <f t="shared" si="802"/>
        <v>5.6505454545454548</v>
      </c>
      <c r="BP1167" s="167">
        <f t="shared" si="803"/>
        <v>7.0729090909090919</v>
      </c>
      <c r="BU1167" s="167">
        <v>69840</v>
      </c>
      <c r="BV1167" s="169">
        <v>43.4</v>
      </c>
      <c r="BW1167" s="167">
        <v>-126.304</v>
      </c>
      <c r="BX1167" s="167">
        <v>-142.90299999999999</v>
      </c>
      <c r="BY1167" s="167">
        <f t="shared" si="804"/>
        <v>5.741090909090909</v>
      </c>
      <c r="BZ1167" s="167">
        <f t="shared" si="805"/>
        <v>6.4955909090909083</v>
      </c>
      <c r="CE1167" s="167">
        <v>69840</v>
      </c>
      <c r="CF1167" s="169">
        <f t="shared" si="806"/>
        <v>43.4</v>
      </c>
      <c r="CG1167" s="167">
        <v>-73.135999999999996</v>
      </c>
      <c r="CH1167" s="167">
        <v>-132.309</v>
      </c>
      <c r="CI1167" s="167">
        <f t="shared" si="807"/>
        <v>3.324363636363636</v>
      </c>
      <c r="CJ1167" s="167">
        <f t="shared" si="808"/>
        <v>6.014045454545454</v>
      </c>
      <c r="CO1167" s="167">
        <v>69840</v>
      </c>
      <c r="CP1167" s="169">
        <f t="shared" si="809"/>
        <v>43.4</v>
      </c>
      <c r="CQ1167" s="167">
        <v>-161.43899999999999</v>
      </c>
      <c r="CR1167" s="167">
        <v>-164.72300000000001</v>
      </c>
      <c r="CS1167" s="167">
        <f t="shared" si="810"/>
        <v>7.3381363636363632</v>
      </c>
      <c r="CT1167" s="167">
        <f t="shared" si="811"/>
        <v>7.4874090909090913</v>
      </c>
    </row>
    <row r="1168" spans="2:98">
      <c r="B1168" s="167">
        <f t="shared" si="812"/>
        <v>1165</v>
      </c>
      <c r="C1168" s="167">
        <v>69900</v>
      </c>
      <c r="D1168" s="169">
        <v>43.416666666666671</v>
      </c>
      <c r="E1168" s="167">
        <v>-151.39500000000001</v>
      </c>
      <c r="F1168" s="167">
        <v>-159.553</v>
      </c>
      <c r="G1168" s="167">
        <f t="shared" si="793"/>
        <v>6.8815909090909093</v>
      </c>
      <c r="H1168" s="167">
        <f t="shared" si="794"/>
        <v>7.252409090909091</v>
      </c>
      <c r="J1168" s="167">
        <f t="shared" si="813"/>
        <v>19.416666666666668</v>
      </c>
      <c r="K1168" s="167">
        <f t="shared" si="795"/>
        <v>-2.52325</v>
      </c>
      <c r="L1168" s="167">
        <f t="shared" si="833"/>
        <v>-2844.2812333333377</v>
      </c>
      <c r="M1168" s="167">
        <f t="shared" si="814"/>
        <v>22754.249866666702</v>
      </c>
      <c r="N1168" s="167">
        <f t="shared" si="796"/>
        <v>-2.6592166666666666</v>
      </c>
      <c r="O1168" s="167">
        <f t="shared" si="830"/>
        <v>-2801.4475333333348</v>
      </c>
      <c r="P1168" s="167">
        <f t="shared" si="815"/>
        <v>22411.580266666679</v>
      </c>
      <c r="Q1168" s="167">
        <f t="shared" si="816"/>
        <v>22582.91506666669</v>
      </c>
      <c r="W1168" s="167">
        <v>69900</v>
      </c>
      <c r="Y1168" s="169">
        <f t="shared" si="817"/>
        <v>43.416666666666671</v>
      </c>
      <c r="Z1168" s="167">
        <v>-214.76300000000001</v>
      </c>
      <c r="AA1168" s="167">
        <v>-191.79900000000001</v>
      </c>
      <c r="AB1168" s="167">
        <f t="shared" si="797"/>
        <v>9.7619545454545449</v>
      </c>
      <c r="AC1168" s="167">
        <f t="shared" si="798"/>
        <v>8.7181363636363631</v>
      </c>
      <c r="AD1168" s="167">
        <f t="shared" si="818"/>
        <v>-203.28100000000001</v>
      </c>
      <c r="AF1168" s="167">
        <f t="shared" si="792"/>
        <v>19.416666666666668</v>
      </c>
      <c r="AG1168" s="167">
        <f t="shared" si="819"/>
        <v>-3.5793833333333334</v>
      </c>
      <c r="AH1168" s="167">
        <f t="shared" si="834"/>
        <v>-3619.6566000000007</v>
      </c>
      <c r="AI1168" s="167">
        <f t="shared" si="820"/>
        <v>28957.252800000006</v>
      </c>
      <c r="AJ1168" s="167">
        <f t="shared" si="821"/>
        <v>-3.19665</v>
      </c>
      <c r="AK1168" s="167">
        <f t="shared" si="835"/>
        <v>-3360.3825500000062</v>
      </c>
      <c r="AL1168" s="167">
        <f t="shared" si="822"/>
        <v>26883.060400000049</v>
      </c>
      <c r="AM1168" s="167">
        <f t="shared" si="823"/>
        <v>27920.156600000028</v>
      </c>
      <c r="AR1168" s="167">
        <v>69900</v>
      </c>
      <c r="AS1168" s="169">
        <f t="shared" si="799"/>
        <v>43.416666666666671</v>
      </c>
      <c r="AT1168" s="167">
        <v>-180.059</v>
      </c>
      <c r="AU1168" s="167">
        <v>-238.392</v>
      </c>
      <c r="AV1168" s="167">
        <f t="shared" si="800"/>
        <v>8.1844999999999999</v>
      </c>
      <c r="AW1168" s="167">
        <f t="shared" si="801"/>
        <v>10.836</v>
      </c>
      <c r="AY1168" s="167">
        <f t="shared" si="824"/>
        <v>19.416666666666668</v>
      </c>
      <c r="AZ1168" s="167">
        <f t="shared" si="825"/>
        <v>-3.0009833333333331</v>
      </c>
      <c r="BA1168" s="167">
        <f t="shared" si="831"/>
        <v>-3279.0350166666703</v>
      </c>
      <c r="BB1168" s="167">
        <f t="shared" si="826"/>
        <v>26232.280133333363</v>
      </c>
      <c r="BC1168" s="167">
        <f t="shared" si="827"/>
        <v>-3.9731999999999998</v>
      </c>
      <c r="BD1168" s="167">
        <f t="shared" si="832"/>
        <v>-4655.1104333333269</v>
      </c>
      <c r="BE1168" s="167">
        <f t="shared" si="828"/>
        <v>37240.883466666615</v>
      </c>
      <c r="BF1168" s="167">
        <f t="shared" si="829"/>
        <v>31736.581799999989</v>
      </c>
      <c r="BK1168" s="167">
        <v>69900</v>
      </c>
      <c r="BL1168" s="169">
        <v>43.416666666666671</v>
      </c>
      <c r="BM1168" s="167">
        <v>-124.806</v>
      </c>
      <c r="BN1168" s="167">
        <v>-154.32300000000001</v>
      </c>
      <c r="BO1168" s="167">
        <f t="shared" si="802"/>
        <v>5.673</v>
      </c>
      <c r="BP1168" s="167">
        <f t="shared" si="803"/>
        <v>7.0146818181818187</v>
      </c>
      <c r="BU1168" s="167">
        <v>69900</v>
      </c>
      <c r="BV1168" s="169">
        <v>43.416666666666671</v>
      </c>
      <c r="BW1168" s="167">
        <v>-126.119</v>
      </c>
      <c r="BX1168" s="167">
        <v>-141.34700000000001</v>
      </c>
      <c r="BY1168" s="167">
        <f t="shared" si="804"/>
        <v>5.7326818181818178</v>
      </c>
      <c r="BZ1168" s="167">
        <f t="shared" si="805"/>
        <v>6.4248636363636367</v>
      </c>
      <c r="CE1168" s="167">
        <v>69900</v>
      </c>
      <c r="CF1168" s="169">
        <f t="shared" si="806"/>
        <v>43.416666666666671</v>
      </c>
      <c r="CG1168" s="167">
        <v>-73.156999999999996</v>
      </c>
      <c r="CH1168" s="167">
        <v>-131.76400000000001</v>
      </c>
      <c r="CI1168" s="167">
        <f t="shared" si="807"/>
        <v>3.3253181818181816</v>
      </c>
      <c r="CJ1168" s="167">
        <f t="shared" si="808"/>
        <v>5.989272727272728</v>
      </c>
      <c r="CO1168" s="167">
        <v>69900</v>
      </c>
      <c r="CP1168" s="169">
        <f t="shared" si="809"/>
        <v>43.416666666666671</v>
      </c>
      <c r="CQ1168" s="167">
        <v>-163.905</v>
      </c>
      <c r="CR1168" s="167">
        <v>-164.16200000000001</v>
      </c>
      <c r="CS1168" s="167">
        <f t="shared" si="810"/>
        <v>7.4502272727272727</v>
      </c>
      <c r="CT1168" s="167">
        <f t="shared" si="811"/>
        <v>7.4619090909090913</v>
      </c>
    </row>
    <row r="1169" spans="2:98">
      <c r="B1169" s="167">
        <f t="shared" si="812"/>
        <v>1166</v>
      </c>
      <c r="C1169" s="167">
        <v>69960</v>
      </c>
      <c r="D1169" s="169">
        <v>43.433333333333337</v>
      </c>
      <c r="E1169" s="167">
        <v>-153.696</v>
      </c>
      <c r="F1169" s="167">
        <v>-159.12200000000001</v>
      </c>
      <c r="G1169" s="167">
        <f t="shared" si="793"/>
        <v>6.9861818181818185</v>
      </c>
      <c r="H1169" s="167">
        <f t="shared" si="794"/>
        <v>7.2328181818181827</v>
      </c>
      <c r="J1169" s="167">
        <f t="shared" si="813"/>
        <v>19.433333333333334</v>
      </c>
      <c r="K1169" s="167">
        <f t="shared" si="795"/>
        <v>-2.5615999999999999</v>
      </c>
      <c r="L1169" s="167">
        <f t="shared" si="833"/>
        <v>-2846.8428333333377</v>
      </c>
      <c r="M1169" s="167">
        <f t="shared" si="814"/>
        <v>22774.742666666702</v>
      </c>
      <c r="N1169" s="167">
        <f t="shared" si="796"/>
        <v>-2.6520333333333337</v>
      </c>
      <c r="O1169" s="167">
        <f t="shared" si="830"/>
        <v>-2804.0995666666681</v>
      </c>
      <c r="P1169" s="167">
        <f t="shared" si="815"/>
        <v>22432.796533333345</v>
      </c>
      <c r="Q1169" s="167">
        <f t="shared" si="816"/>
        <v>22603.769600000021</v>
      </c>
      <c r="W1169" s="167">
        <v>69960</v>
      </c>
      <c r="Y1169" s="169">
        <f t="shared" si="817"/>
        <v>43.433333333333337</v>
      </c>
      <c r="Z1169" s="167">
        <v>-211.76499999999999</v>
      </c>
      <c r="AA1169" s="167">
        <v>-194.75899999999999</v>
      </c>
      <c r="AB1169" s="167">
        <f t="shared" si="797"/>
        <v>9.6256818181818176</v>
      </c>
      <c r="AC1169" s="167">
        <f t="shared" si="798"/>
        <v>8.8526818181818179</v>
      </c>
      <c r="AD1169" s="167">
        <f t="shared" si="818"/>
        <v>-203.262</v>
      </c>
      <c r="AF1169" s="167">
        <f t="shared" si="792"/>
        <v>19.433333333333334</v>
      </c>
      <c r="AG1169" s="167">
        <f t="shared" si="819"/>
        <v>-3.5294166666666662</v>
      </c>
      <c r="AH1169" s="167">
        <f t="shared" si="834"/>
        <v>-3623.1860166666675</v>
      </c>
      <c r="AI1169" s="167">
        <f t="shared" si="820"/>
        <v>28985.48813333334</v>
      </c>
      <c r="AJ1169" s="167">
        <f t="shared" si="821"/>
        <v>-3.2459833333333332</v>
      </c>
      <c r="AK1169" s="167">
        <f t="shared" si="835"/>
        <v>-3363.6285333333394</v>
      </c>
      <c r="AL1169" s="167">
        <f t="shared" si="822"/>
        <v>26909.028266666715</v>
      </c>
      <c r="AM1169" s="167">
        <f t="shared" si="823"/>
        <v>27947.258200000026</v>
      </c>
      <c r="AR1169" s="167">
        <v>69960</v>
      </c>
      <c r="AS1169" s="169">
        <f t="shared" si="799"/>
        <v>43.433333333333337</v>
      </c>
      <c r="AT1169" s="167">
        <v>-179.62</v>
      </c>
      <c r="AU1169" s="167">
        <v>-241.148</v>
      </c>
      <c r="AV1169" s="167">
        <f t="shared" si="800"/>
        <v>8.1645454545454541</v>
      </c>
      <c r="AW1169" s="167">
        <f t="shared" si="801"/>
        <v>10.961272727272727</v>
      </c>
      <c r="AY1169" s="167">
        <f t="shared" si="824"/>
        <v>19.433333333333334</v>
      </c>
      <c r="AZ1169" s="167">
        <f t="shared" si="825"/>
        <v>-2.9936666666666669</v>
      </c>
      <c r="BA1169" s="167">
        <f t="shared" si="831"/>
        <v>-3282.0286833333371</v>
      </c>
      <c r="BB1169" s="167">
        <f t="shared" si="826"/>
        <v>26256.229466666697</v>
      </c>
      <c r="BC1169" s="167">
        <f t="shared" si="827"/>
        <v>-4.0191333333333334</v>
      </c>
      <c r="BD1169" s="167">
        <f t="shared" si="832"/>
        <v>-4659.1295666666601</v>
      </c>
      <c r="BE1169" s="167">
        <f t="shared" si="828"/>
        <v>37273.036533333281</v>
      </c>
      <c r="BF1169" s="167">
        <f t="shared" si="829"/>
        <v>31764.632999999987</v>
      </c>
      <c r="BK1169" s="167">
        <v>69960</v>
      </c>
      <c r="BL1169" s="169">
        <v>43.433333333333337</v>
      </c>
      <c r="BM1169" s="167">
        <v>-122.523</v>
      </c>
      <c r="BN1169" s="167">
        <v>-157.00899999999999</v>
      </c>
      <c r="BO1169" s="167">
        <f t="shared" si="802"/>
        <v>5.5692272727272725</v>
      </c>
      <c r="BP1169" s="167">
        <f t="shared" si="803"/>
        <v>7.136772727272727</v>
      </c>
      <c r="BU1169" s="167">
        <v>69960</v>
      </c>
      <c r="BV1169" s="169">
        <v>43.433333333333337</v>
      </c>
      <c r="BW1169" s="167">
        <v>-125.501</v>
      </c>
      <c r="BX1169" s="167">
        <v>-143.58099999999999</v>
      </c>
      <c r="BY1169" s="167">
        <f t="shared" si="804"/>
        <v>5.7045909090909097</v>
      </c>
      <c r="BZ1169" s="167">
        <f t="shared" si="805"/>
        <v>6.5264090909090902</v>
      </c>
      <c r="CE1169" s="167">
        <v>69960</v>
      </c>
      <c r="CF1169" s="169">
        <f t="shared" si="806"/>
        <v>43.433333333333337</v>
      </c>
      <c r="CG1169" s="167">
        <v>-73.215000000000003</v>
      </c>
      <c r="CH1169" s="167">
        <v>-131.00200000000001</v>
      </c>
      <c r="CI1169" s="167">
        <f t="shared" si="807"/>
        <v>3.3279545454545456</v>
      </c>
      <c r="CJ1169" s="167">
        <f t="shared" si="808"/>
        <v>5.9546363636363644</v>
      </c>
      <c r="CO1169" s="167">
        <v>69960</v>
      </c>
      <c r="CP1169" s="169">
        <f t="shared" si="809"/>
        <v>43.433333333333337</v>
      </c>
      <c r="CQ1169" s="167">
        <v>-162.006</v>
      </c>
      <c r="CR1169" s="167">
        <v>-164.56100000000001</v>
      </c>
      <c r="CS1169" s="167">
        <f t="shared" si="810"/>
        <v>7.3639090909090905</v>
      </c>
      <c r="CT1169" s="167">
        <f t="shared" si="811"/>
        <v>7.4800454545454551</v>
      </c>
    </row>
    <row r="1170" spans="2:98">
      <c r="B1170" s="167">
        <f t="shared" si="812"/>
        <v>1167</v>
      </c>
      <c r="C1170" s="167">
        <v>70020</v>
      </c>
      <c r="D1170" s="169">
        <v>43.45</v>
      </c>
      <c r="E1170" s="167">
        <v>-152.77500000000001</v>
      </c>
      <c r="F1170" s="167">
        <v>-158.029</v>
      </c>
      <c r="G1170" s="167">
        <f t="shared" si="793"/>
        <v>6.9443181818181818</v>
      </c>
      <c r="H1170" s="167">
        <f t="shared" si="794"/>
        <v>7.1831363636363639</v>
      </c>
      <c r="J1170" s="167">
        <f t="shared" si="813"/>
        <v>19.45</v>
      </c>
      <c r="K1170" s="167">
        <f t="shared" si="795"/>
        <v>-2.5462500000000001</v>
      </c>
      <c r="L1170" s="167">
        <f t="shared" si="833"/>
        <v>-2849.3890833333376</v>
      </c>
      <c r="M1170" s="167">
        <f t="shared" si="814"/>
        <v>22795.112666666701</v>
      </c>
      <c r="N1170" s="167">
        <f t="shared" si="796"/>
        <v>-2.6338166666666667</v>
      </c>
      <c r="O1170" s="167">
        <f t="shared" si="830"/>
        <v>-2806.7333833333346</v>
      </c>
      <c r="P1170" s="167">
        <f t="shared" si="815"/>
        <v>22453.867066666677</v>
      </c>
      <c r="Q1170" s="167">
        <f t="shared" si="816"/>
        <v>22624.489866666689</v>
      </c>
      <c r="W1170" s="167">
        <v>70020</v>
      </c>
      <c r="Y1170" s="169">
        <f t="shared" si="817"/>
        <v>43.45</v>
      </c>
      <c r="Z1170" s="167">
        <v>-210.29</v>
      </c>
      <c r="AA1170" s="167">
        <v>-194.79900000000001</v>
      </c>
      <c r="AB1170" s="167">
        <f t="shared" si="797"/>
        <v>9.5586363636363636</v>
      </c>
      <c r="AC1170" s="167">
        <f t="shared" si="798"/>
        <v>8.8544999999999998</v>
      </c>
      <c r="AD1170" s="167">
        <f t="shared" si="818"/>
        <v>-202.5445</v>
      </c>
      <c r="AF1170" s="167">
        <f t="shared" si="792"/>
        <v>19.45</v>
      </c>
      <c r="AG1170" s="167">
        <f t="shared" si="819"/>
        <v>-3.504833333333333</v>
      </c>
      <c r="AH1170" s="167">
        <f t="shared" si="834"/>
        <v>-3626.6908500000009</v>
      </c>
      <c r="AI1170" s="167">
        <f t="shared" si="820"/>
        <v>29013.526800000007</v>
      </c>
      <c r="AJ1170" s="167">
        <f t="shared" si="821"/>
        <v>-3.2466500000000003</v>
      </c>
      <c r="AK1170" s="167">
        <f t="shared" si="835"/>
        <v>-3366.8751833333395</v>
      </c>
      <c r="AL1170" s="167">
        <f t="shared" si="822"/>
        <v>26935.001466666716</v>
      </c>
      <c r="AM1170" s="167">
        <f t="shared" si="823"/>
        <v>27974.264133333359</v>
      </c>
      <c r="AR1170" s="167">
        <v>70020</v>
      </c>
      <c r="AS1170" s="169">
        <f t="shared" si="799"/>
        <v>43.45</v>
      </c>
      <c r="AT1170" s="167">
        <v>-177.096</v>
      </c>
      <c r="AU1170" s="167">
        <v>-238.27500000000001</v>
      </c>
      <c r="AV1170" s="167">
        <f t="shared" si="800"/>
        <v>8.049818181818182</v>
      </c>
      <c r="AW1170" s="167">
        <f t="shared" si="801"/>
        <v>10.830681818181818</v>
      </c>
      <c r="AY1170" s="167">
        <f t="shared" si="824"/>
        <v>19.45</v>
      </c>
      <c r="AZ1170" s="167">
        <f t="shared" si="825"/>
        <v>-2.9516</v>
      </c>
      <c r="BA1170" s="167">
        <f t="shared" si="831"/>
        <v>-3284.980283333337</v>
      </c>
      <c r="BB1170" s="167">
        <f t="shared" si="826"/>
        <v>26279.842266666696</v>
      </c>
      <c r="BC1170" s="167">
        <f t="shared" si="827"/>
        <v>-3.9712499999999999</v>
      </c>
      <c r="BD1170" s="167">
        <f t="shared" si="832"/>
        <v>-4663.1008166666597</v>
      </c>
      <c r="BE1170" s="167">
        <f t="shared" si="828"/>
        <v>37304.806533333278</v>
      </c>
      <c r="BF1170" s="167">
        <f t="shared" si="829"/>
        <v>31792.324399999987</v>
      </c>
      <c r="BK1170" s="167">
        <v>70020</v>
      </c>
      <c r="BL1170" s="169">
        <v>43.45</v>
      </c>
      <c r="BM1170" s="167">
        <v>-121.41200000000001</v>
      </c>
      <c r="BN1170" s="167">
        <v>-155.82</v>
      </c>
      <c r="BO1170" s="167">
        <f t="shared" si="802"/>
        <v>5.5187272727272729</v>
      </c>
      <c r="BP1170" s="167">
        <f t="shared" si="803"/>
        <v>7.0827272727272721</v>
      </c>
      <c r="BU1170" s="167">
        <v>70020</v>
      </c>
      <c r="BV1170" s="169">
        <v>43.45</v>
      </c>
      <c r="BW1170" s="167">
        <v>-123.187</v>
      </c>
      <c r="BX1170" s="167">
        <v>-144.66</v>
      </c>
      <c r="BY1170" s="167">
        <f t="shared" si="804"/>
        <v>5.5994090909090906</v>
      </c>
      <c r="BZ1170" s="167">
        <f t="shared" si="805"/>
        <v>6.5754545454545452</v>
      </c>
      <c r="CE1170" s="167">
        <v>70020</v>
      </c>
      <c r="CF1170" s="169">
        <f t="shared" si="806"/>
        <v>43.45</v>
      </c>
      <c r="CG1170" s="167">
        <v>-73.340999999999994</v>
      </c>
      <c r="CH1170" s="167">
        <v>-132.34200000000001</v>
      </c>
      <c r="CI1170" s="167">
        <f t="shared" si="807"/>
        <v>3.3336818181818177</v>
      </c>
      <c r="CJ1170" s="167">
        <f t="shared" si="808"/>
        <v>6.015545454545455</v>
      </c>
      <c r="CO1170" s="167">
        <v>70020</v>
      </c>
      <c r="CP1170" s="169">
        <f t="shared" si="809"/>
        <v>43.45</v>
      </c>
      <c r="CQ1170" s="167">
        <v>-162.50399999999999</v>
      </c>
      <c r="CR1170" s="167">
        <v>-163.619</v>
      </c>
      <c r="CS1170" s="167">
        <f t="shared" si="810"/>
        <v>7.3865454545454545</v>
      </c>
      <c r="CT1170" s="167">
        <f t="shared" si="811"/>
        <v>7.4372272727272728</v>
      </c>
    </row>
    <row r="1171" spans="2:98">
      <c r="B1171" s="167">
        <f t="shared" si="812"/>
        <v>1168</v>
      </c>
      <c r="C1171" s="167">
        <v>70080</v>
      </c>
      <c r="D1171" s="169">
        <v>43.466666666666669</v>
      </c>
      <c r="E1171" s="167">
        <v>-152.315</v>
      </c>
      <c r="F1171" s="167">
        <v>-157.49</v>
      </c>
      <c r="G1171" s="167">
        <f t="shared" si="793"/>
        <v>6.9234090909090904</v>
      </c>
      <c r="H1171" s="167">
        <f t="shared" si="794"/>
        <v>7.1586363636363641</v>
      </c>
      <c r="J1171" s="167">
        <f t="shared" si="813"/>
        <v>19.466666666666665</v>
      </c>
      <c r="K1171" s="167">
        <f t="shared" si="795"/>
        <v>-2.5385833333333334</v>
      </c>
      <c r="L1171" s="167">
        <f t="shared" si="833"/>
        <v>-2851.927666666671</v>
      </c>
      <c r="M1171" s="167">
        <f t="shared" si="814"/>
        <v>22815.421333333368</v>
      </c>
      <c r="N1171" s="167">
        <f t="shared" si="796"/>
        <v>-2.6248333333333336</v>
      </c>
      <c r="O1171" s="167">
        <f t="shared" si="830"/>
        <v>-2809.3582166666679</v>
      </c>
      <c r="P1171" s="167">
        <f t="shared" si="815"/>
        <v>22474.865733333343</v>
      </c>
      <c r="Q1171" s="167">
        <f t="shared" si="816"/>
        <v>22645.143533333357</v>
      </c>
      <c r="W1171" s="167">
        <v>70080</v>
      </c>
      <c r="Y1171" s="169">
        <f t="shared" si="817"/>
        <v>43.466666666666669</v>
      </c>
      <c r="Z1171" s="167">
        <v>-209.24199999999999</v>
      </c>
      <c r="AA1171" s="167">
        <v>-192.994</v>
      </c>
      <c r="AB1171" s="167">
        <f t="shared" si="797"/>
        <v>9.5109999999999992</v>
      </c>
      <c r="AC1171" s="167">
        <f t="shared" si="798"/>
        <v>8.7724545454545453</v>
      </c>
      <c r="AD1171" s="167">
        <f t="shared" si="818"/>
        <v>-201.11799999999999</v>
      </c>
      <c r="AF1171" s="167">
        <f t="shared" si="792"/>
        <v>19.466666666666665</v>
      </c>
      <c r="AG1171" s="167">
        <f t="shared" si="819"/>
        <v>-3.4873666666666665</v>
      </c>
      <c r="AH1171" s="167">
        <f t="shared" si="834"/>
        <v>-3630.1782166666676</v>
      </c>
      <c r="AI1171" s="167">
        <f t="shared" si="820"/>
        <v>29041.425733333341</v>
      </c>
      <c r="AJ1171" s="167">
        <f t="shared" si="821"/>
        <v>-3.2165666666666666</v>
      </c>
      <c r="AK1171" s="167">
        <f t="shared" si="835"/>
        <v>-3370.091750000006</v>
      </c>
      <c r="AL1171" s="167">
        <f t="shared" si="822"/>
        <v>26960.734000000048</v>
      </c>
      <c r="AM1171" s="167">
        <f t="shared" si="823"/>
        <v>28001.079866666696</v>
      </c>
      <c r="AR1171" s="167">
        <v>70080</v>
      </c>
      <c r="AS1171" s="169">
        <f t="shared" si="799"/>
        <v>43.466666666666669</v>
      </c>
      <c r="AT1171" s="167">
        <v>-181.93299999999999</v>
      </c>
      <c r="AU1171" s="167">
        <v>-238.23599999999999</v>
      </c>
      <c r="AV1171" s="167">
        <f t="shared" si="800"/>
        <v>8.2696818181818177</v>
      </c>
      <c r="AW1171" s="167">
        <f t="shared" si="801"/>
        <v>10.828909090909091</v>
      </c>
      <c r="AY1171" s="167">
        <f t="shared" si="824"/>
        <v>19.466666666666665</v>
      </c>
      <c r="AZ1171" s="167">
        <f t="shared" si="825"/>
        <v>-3.0322166666666663</v>
      </c>
      <c r="BA1171" s="167">
        <f t="shared" si="831"/>
        <v>-3288.0125000000035</v>
      </c>
      <c r="BB1171" s="167">
        <f t="shared" si="826"/>
        <v>26304.100000000028</v>
      </c>
      <c r="BC1171" s="167">
        <f t="shared" si="827"/>
        <v>-3.9705999999999997</v>
      </c>
      <c r="BD1171" s="167">
        <f t="shared" si="832"/>
        <v>-4667.0714166666594</v>
      </c>
      <c r="BE1171" s="167">
        <f t="shared" si="828"/>
        <v>37336.571333333275</v>
      </c>
      <c r="BF1171" s="167">
        <f t="shared" si="829"/>
        <v>31820.335666666651</v>
      </c>
      <c r="BK1171" s="167">
        <v>70080</v>
      </c>
      <c r="BL1171" s="169">
        <v>43.466666666666669</v>
      </c>
      <c r="BM1171" s="167">
        <v>-124.297</v>
      </c>
      <c r="BN1171" s="167">
        <v>-156.23699999999999</v>
      </c>
      <c r="BO1171" s="167">
        <f t="shared" si="802"/>
        <v>5.6498636363636363</v>
      </c>
      <c r="BP1171" s="167">
        <f t="shared" si="803"/>
        <v>7.1016818181818175</v>
      </c>
      <c r="BU1171" s="167">
        <v>70080</v>
      </c>
      <c r="BV1171" s="169">
        <v>43.466666666666669</v>
      </c>
      <c r="BW1171" s="167">
        <v>-123.387</v>
      </c>
      <c r="BX1171" s="167">
        <v>-142.16399999999999</v>
      </c>
      <c r="BY1171" s="167">
        <f t="shared" si="804"/>
        <v>5.6085000000000003</v>
      </c>
      <c r="BZ1171" s="167">
        <f t="shared" si="805"/>
        <v>6.4619999999999997</v>
      </c>
      <c r="CE1171" s="167">
        <v>70080</v>
      </c>
      <c r="CF1171" s="169">
        <f t="shared" si="806"/>
        <v>43.466666666666669</v>
      </c>
      <c r="CG1171" s="167">
        <v>-72.911000000000001</v>
      </c>
      <c r="CH1171" s="167">
        <v>-132.28</v>
      </c>
      <c r="CI1171" s="167">
        <f t="shared" si="807"/>
        <v>3.3141363636363637</v>
      </c>
      <c r="CJ1171" s="167">
        <f t="shared" si="808"/>
        <v>6.0127272727272727</v>
      </c>
      <c r="CO1171" s="167">
        <v>70080</v>
      </c>
      <c r="CP1171" s="169">
        <f t="shared" si="809"/>
        <v>43.466666666666669</v>
      </c>
      <c r="CQ1171" s="167">
        <v>-164.08699999999999</v>
      </c>
      <c r="CR1171" s="167">
        <v>-163.37</v>
      </c>
      <c r="CS1171" s="167">
        <f t="shared" si="810"/>
        <v>7.4584999999999999</v>
      </c>
      <c r="CT1171" s="167">
        <f t="shared" si="811"/>
        <v>7.4259090909090908</v>
      </c>
    </row>
    <row r="1172" spans="2:98">
      <c r="B1172" s="167">
        <f t="shared" si="812"/>
        <v>1169</v>
      </c>
      <c r="C1172" s="167">
        <v>70140</v>
      </c>
      <c r="D1172" s="169">
        <v>43.483333333333334</v>
      </c>
      <c r="E1172" s="167">
        <v>-152.00899999999999</v>
      </c>
      <c r="F1172" s="167">
        <v>-157.321</v>
      </c>
      <c r="G1172" s="167">
        <f t="shared" si="793"/>
        <v>6.9094999999999995</v>
      </c>
      <c r="H1172" s="167">
        <f t="shared" si="794"/>
        <v>7.1509545454545451</v>
      </c>
      <c r="J1172" s="167">
        <f t="shared" si="813"/>
        <v>19.483333333333334</v>
      </c>
      <c r="K1172" s="167">
        <f t="shared" si="795"/>
        <v>-2.5334833333333329</v>
      </c>
      <c r="L1172" s="167">
        <f t="shared" si="833"/>
        <v>-2854.4611500000042</v>
      </c>
      <c r="M1172" s="167">
        <f t="shared" si="814"/>
        <v>22835.689200000033</v>
      </c>
      <c r="N1172" s="167">
        <f t="shared" si="796"/>
        <v>-2.6220166666666667</v>
      </c>
      <c r="O1172" s="167">
        <f t="shared" si="830"/>
        <v>-2811.9802333333346</v>
      </c>
      <c r="P1172" s="167">
        <f t="shared" si="815"/>
        <v>22495.841866666677</v>
      </c>
      <c r="Q1172" s="167">
        <f t="shared" si="816"/>
        <v>22665.765533333353</v>
      </c>
      <c r="W1172" s="167">
        <v>70140</v>
      </c>
      <c r="Y1172" s="169">
        <f t="shared" si="817"/>
        <v>43.483333333333334</v>
      </c>
      <c r="Z1172" s="167">
        <v>-214.631</v>
      </c>
      <c r="AA1172" s="167">
        <v>-193.44200000000001</v>
      </c>
      <c r="AB1172" s="167">
        <f t="shared" si="797"/>
        <v>9.7559545454545447</v>
      </c>
      <c r="AC1172" s="167">
        <f t="shared" si="798"/>
        <v>8.7928181818181823</v>
      </c>
      <c r="AD1172" s="167">
        <f t="shared" si="818"/>
        <v>-204.03649999999999</v>
      </c>
      <c r="AF1172" s="167">
        <f t="shared" si="792"/>
        <v>19.483333333333334</v>
      </c>
      <c r="AG1172" s="167">
        <f t="shared" si="819"/>
        <v>-3.5771833333333332</v>
      </c>
      <c r="AH1172" s="167">
        <f t="shared" si="834"/>
        <v>-3633.7554000000009</v>
      </c>
      <c r="AI1172" s="167">
        <f t="shared" si="820"/>
        <v>29070.043200000007</v>
      </c>
      <c r="AJ1172" s="167">
        <f t="shared" si="821"/>
        <v>-3.2240333333333333</v>
      </c>
      <c r="AK1172" s="167">
        <f t="shared" si="835"/>
        <v>-3373.3157833333394</v>
      </c>
      <c r="AL1172" s="167">
        <f t="shared" si="822"/>
        <v>26986.526266666715</v>
      </c>
      <c r="AM1172" s="167">
        <f t="shared" si="823"/>
        <v>28028.284733333363</v>
      </c>
      <c r="AR1172" s="167">
        <v>70140</v>
      </c>
      <c r="AS1172" s="169">
        <f t="shared" si="799"/>
        <v>43.483333333333334</v>
      </c>
      <c r="AT1172" s="167">
        <v>-181.49799999999999</v>
      </c>
      <c r="AU1172" s="167">
        <v>-241.48099999999999</v>
      </c>
      <c r="AV1172" s="167">
        <f t="shared" si="800"/>
        <v>8.2499090909090906</v>
      </c>
      <c r="AW1172" s="167">
        <f t="shared" si="801"/>
        <v>10.97640909090909</v>
      </c>
      <c r="AY1172" s="167">
        <f t="shared" si="824"/>
        <v>19.483333333333334</v>
      </c>
      <c r="AZ1172" s="167">
        <f t="shared" si="825"/>
        <v>-3.0249666666666664</v>
      </c>
      <c r="BA1172" s="167">
        <f t="shared" si="831"/>
        <v>-3291.0374666666703</v>
      </c>
      <c r="BB1172" s="167">
        <f t="shared" si="826"/>
        <v>26328.299733333362</v>
      </c>
      <c r="BC1172" s="167">
        <f t="shared" si="827"/>
        <v>-4.0246833333333329</v>
      </c>
      <c r="BD1172" s="167">
        <f t="shared" si="832"/>
        <v>-4671.0960999999925</v>
      </c>
      <c r="BE1172" s="167">
        <f t="shared" si="828"/>
        <v>37368.76879999994</v>
      </c>
      <c r="BF1172" s="167">
        <f t="shared" si="829"/>
        <v>31848.534266666651</v>
      </c>
      <c r="BK1172" s="167">
        <v>70140</v>
      </c>
      <c r="BL1172" s="169">
        <v>43.483333333333334</v>
      </c>
      <c r="BM1172" s="167">
        <v>-125.53100000000001</v>
      </c>
      <c r="BN1172" s="167">
        <v>-155.83600000000001</v>
      </c>
      <c r="BO1172" s="167">
        <f t="shared" si="802"/>
        <v>5.7059545454545457</v>
      </c>
      <c r="BP1172" s="167">
        <f t="shared" si="803"/>
        <v>7.0834545454545461</v>
      </c>
      <c r="BU1172" s="167">
        <v>70140</v>
      </c>
      <c r="BV1172" s="169">
        <v>43.483333333333334</v>
      </c>
      <c r="BW1172" s="167">
        <v>-123.434</v>
      </c>
      <c r="BX1172" s="167">
        <v>-142.58000000000001</v>
      </c>
      <c r="BY1172" s="167">
        <f t="shared" si="804"/>
        <v>5.6106363636363632</v>
      </c>
      <c r="BZ1172" s="167">
        <f t="shared" si="805"/>
        <v>6.4809090909090914</v>
      </c>
      <c r="CE1172" s="167">
        <v>70140</v>
      </c>
      <c r="CF1172" s="169">
        <f t="shared" si="806"/>
        <v>43.483333333333334</v>
      </c>
      <c r="CG1172" s="167">
        <v>-73.097999999999999</v>
      </c>
      <c r="CH1172" s="167">
        <v>-132.88</v>
      </c>
      <c r="CI1172" s="167">
        <f t="shared" si="807"/>
        <v>3.3226363636363634</v>
      </c>
      <c r="CJ1172" s="167">
        <f t="shared" si="808"/>
        <v>6.04</v>
      </c>
      <c r="CO1172" s="167">
        <v>70140</v>
      </c>
      <c r="CP1172" s="169">
        <f t="shared" si="809"/>
        <v>43.483333333333334</v>
      </c>
      <c r="CQ1172" s="167">
        <v>-164.69499999999999</v>
      </c>
      <c r="CR1172" s="167">
        <v>-165.6</v>
      </c>
      <c r="CS1172" s="167">
        <f t="shared" si="810"/>
        <v>7.4861363636363629</v>
      </c>
      <c r="CT1172" s="167">
        <f t="shared" si="811"/>
        <v>7.5272727272727273</v>
      </c>
    </row>
    <row r="1173" spans="2:98">
      <c r="B1173" s="167">
        <f t="shared" si="812"/>
        <v>1170</v>
      </c>
      <c r="C1173" s="167">
        <v>70200</v>
      </c>
      <c r="D1173" s="169">
        <v>43.5</v>
      </c>
      <c r="E1173" s="167">
        <v>-153.08199999999999</v>
      </c>
      <c r="F1173" s="167">
        <v>-158.291</v>
      </c>
      <c r="G1173" s="167">
        <f t="shared" si="793"/>
        <v>6.9582727272727274</v>
      </c>
      <c r="H1173" s="167">
        <f t="shared" si="794"/>
        <v>7.1950454545454541</v>
      </c>
      <c r="J1173" s="167">
        <f t="shared" si="813"/>
        <v>19.5</v>
      </c>
      <c r="K1173" s="167">
        <f t="shared" si="795"/>
        <v>-2.5513666666666666</v>
      </c>
      <c r="L1173" s="167">
        <f t="shared" si="833"/>
        <v>-2857.0125166666708</v>
      </c>
      <c r="M1173" s="167">
        <f t="shared" si="814"/>
        <v>22856.100133333366</v>
      </c>
      <c r="N1173" s="167">
        <f t="shared" si="796"/>
        <v>-2.6381833333333331</v>
      </c>
      <c r="O1173" s="167">
        <f t="shared" si="830"/>
        <v>-2814.6184166666681</v>
      </c>
      <c r="P1173" s="167">
        <f t="shared" si="815"/>
        <v>22516.947333333344</v>
      </c>
      <c r="Q1173" s="167">
        <f t="shared" si="816"/>
        <v>22686.523733333357</v>
      </c>
      <c r="W1173" s="167">
        <v>70200</v>
      </c>
      <c r="Y1173" s="169">
        <f t="shared" si="817"/>
        <v>43.5</v>
      </c>
      <c r="Z1173" s="167">
        <v>-208.44399999999999</v>
      </c>
      <c r="AA1173" s="167">
        <v>-192.65799999999999</v>
      </c>
      <c r="AB1173" s="167">
        <f t="shared" si="797"/>
        <v>9.4747272727272716</v>
      </c>
      <c r="AC1173" s="167">
        <f t="shared" si="798"/>
        <v>8.7571818181818184</v>
      </c>
      <c r="AD1173" s="167">
        <f t="shared" si="818"/>
        <v>-200.55099999999999</v>
      </c>
      <c r="AF1173" s="167">
        <f t="shared" ref="AF1173:AF1236" si="836">W1173/60/60</f>
        <v>19.5</v>
      </c>
      <c r="AG1173" s="167">
        <f t="shared" si="819"/>
        <v>-3.4740666666666664</v>
      </c>
      <c r="AH1173" s="167">
        <f t="shared" si="834"/>
        <v>-3637.2294666666676</v>
      </c>
      <c r="AI1173" s="167">
        <f t="shared" si="820"/>
        <v>29097.835733333341</v>
      </c>
      <c r="AJ1173" s="167">
        <f t="shared" si="821"/>
        <v>-3.2109666666666663</v>
      </c>
      <c r="AK1173" s="167">
        <f t="shared" si="835"/>
        <v>-3376.5267500000059</v>
      </c>
      <c r="AL1173" s="167">
        <f t="shared" si="822"/>
        <v>27012.214000000047</v>
      </c>
      <c r="AM1173" s="167">
        <f t="shared" si="823"/>
        <v>28055.024866666696</v>
      </c>
      <c r="AR1173" s="167">
        <v>70200</v>
      </c>
      <c r="AS1173" s="169">
        <f t="shared" si="799"/>
        <v>43.5</v>
      </c>
      <c r="AT1173" s="167">
        <v>-179.708</v>
      </c>
      <c r="AU1173" s="167">
        <v>-242.262</v>
      </c>
      <c r="AV1173" s="167">
        <f t="shared" si="800"/>
        <v>8.1685454545454537</v>
      </c>
      <c r="AW1173" s="167">
        <f t="shared" si="801"/>
        <v>11.011909090909091</v>
      </c>
      <c r="AY1173" s="167">
        <f t="shared" si="824"/>
        <v>19.5</v>
      </c>
      <c r="AZ1173" s="167">
        <f t="shared" si="825"/>
        <v>-2.9951333333333334</v>
      </c>
      <c r="BA1173" s="167">
        <f t="shared" si="831"/>
        <v>-3294.0326000000036</v>
      </c>
      <c r="BB1173" s="167">
        <f t="shared" si="826"/>
        <v>26352.260800000029</v>
      </c>
      <c r="BC1173" s="167">
        <f t="shared" si="827"/>
        <v>-4.0377000000000001</v>
      </c>
      <c r="BD1173" s="167">
        <f t="shared" si="832"/>
        <v>-4675.1337999999923</v>
      </c>
      <c r="BE1173" s="167">
        <f t="shared" si="828"/>
        <v>37401.070399999939</v>
      </c>
      <c r="BF1173" s="167">
        <f t="shared" si="829"/>
        <v>31876.665599999986</v>
      </c>
      <c r="BK1173" s="167">
        <v>70200</v>
      </c>
      <c r="BL1173" s="169">
        <v>43.5</v>
      </c>
      <c r="BM1173" s="167">
        <v>-123.047</v>
      </c>
      <c r="BN1173" s="167">
        <v>-155.249</v>
      </c>
      <c r="BO1173" s="167">
        <f t="shared" si="802"/>
        <v>5.5930454545454547</v>
      </c>
      <c r="BP1173" s="167">
        <f t="shared" si="803"/>
        <v>7.056772727272727</v>
      </c>
      <c r="BU1173" s="167">
        <v>70200</v>
      </c>
      <c r="BV1173" s="169">
        <v>43.5</v>
      </c>
      <c r="BW1173" s="167">
        <v>-123.619</v>
      </c>
      <c r="BX1173" s="167">
        <v>-142.73400000000001</v>
      </c>
      <c r="BY1173" s="167">
        <f t="shared" si="804"/>
        <v>5.6190454545454545</v>
      </c>
      <c r="BZ1173" s="167">
        <f t="shared" si="805"/>
        <v>6.4879090909090911</v>
      </c>
      <c r="CE1173" s="167">
        <v>70200</v>
      </c>
      <c r="CF1173" s="169">
        <f t="shared" si="806"/>
        <v>43.5</v>
      </c>
      <c r="CG1173" s="167">
        <v>-72.959999999999994</v>
      </c>
      <c r="CH1173" s="167">
        <v>-132.345</v>
      </c>
      <c r="CI1173" s="167">
        <f t="shared" si="807"/>
        <v>3.316363636363636</v>
      </c>
      <c r="CJ1173" s="167">
        <f t="shared" si="808"/>
        <v>6.0156818181818181</v>
      </c>
      <c r="CO1173" s="167">
        <v>70200</v>
      </c>
      <c r="CP1173" s="169">
        <f t="shared" si="809"/>
        <v>43.5</v>
      </c>
      <c r="CQ1173" s="167">
        <v>-164.45599999999999</v>
      </c>
      <c r="CR1173" s="167">
        <v>-164.72900000000001</v>
      </c>
      <c r="CS1173" s="167">
        <f t="shared" si="810"/>
        <v>7.4752727272727268</v>
      </c>
      <c r="CT1173" s="167">
        <f t="shared" si="811"/>
        <v>7.4876818181818185</v>
      </c>
    </row>
    <row r="1174" spans="2:98">
      <c r="B1174" s="167">
        <f t="shared" si="812"/>
        <v>1171</v>
      </c>
      <c r="C1174" s="167">
        <v>70260</v>
      </c>
      <c r="D1174" s="169">
        <v>43.516666666666666</v>
      </c>
      <c r="E1174" s="167">
        <v>-151.702</v>
      </c>
      <c r="F1174" s="167">
        <v>-160.261</v>
      </c>
      <c r="G1174" s="167">
        <f t="shared" si="793"/>
        <v>6.8955454545454549</v>
      </c>
      <c r="H1174" s="167">
        <f t="shared" si="794"/>
        <v>7.2845909090909089</v>
      </c>
      <c r="J1174" s="167">
        <f t="shared" si="813"/>
        <v>19.516666666666666</v>
      </c>
      <c r="K1174" s="167">
        <f t="shared" si="795"/>
        <v>-2.5283666666666664</v>
      </c>
      <c r="L1174" s="167">
        <f t="shared" si="833"/>
        <v>-2859.5408833333372</v>
      </c>
      <c r="M1174" s="167">
        <f t="shared" si="814"/>
        <v>22876.327066666698</v>
      </c>
      <c r="N1174" s="167">
        <f t="shared" si="796"/>
        <v>-2.6710166666666666</v>
      </c>
      <c r="O1174" s="167">
        <f t="shared" si="830"/>
        <v>-2817.2894333333347</v>
      </c>
      <c r="P1174" s="167">
        <f t="shared" si="815"/>
        <v>22538.315466666678</v>
      </c>
      <c r="Q1174" s="167">
        <f t="shared" si="816"/>
        <v>22707.321266666688</v>
      </c>
      <c r="W1174" s="167">
        <v>70260</v>
      </c>
      <c r="Y1174" s="169">
        <f t="shared" si="817"/>
        <v>43.516666666666666</v>
      </c>
      <c r="Z1174" s="167">
        <v>-207.37100000000001</v>
      </c>
      <c r="AA1174" s="167">
        <v>-193.52600000000001</v>
      </c>
      <c r="AB1174" s="167">
        <f t="shared" si="797"/>
        <v>9.4259545454545464</v>
      </c>
      <c r="AC1174" s="167">
        <f t="shared" si="798"/>
        <v>8.7966363636363649</v>
      </c>
      <c r="AD1174" s="167">
        <f t="shared" si="818"/>
        <v>-200.44850000000002</v>
      </c>
      <c r="AF1174" s="167">
        <f t="shared" si="836"/>
        <v>19.516666666666666</v>
      </c>
      <c r="AG1174" s="167">
        <f t="shared" si="819"/>
        <v>-3.4561833333333336</v>
      </c>
      <c r="AH1174" s="167">
        <f t="shared" si="834"/>
        <v>-3640.6856500000008</v>
      </c>
      <c r="AI1174" s="167">
        <f t="shared" si="820"/>
        <v>29125.485200000006</v>
      </c>
      <c r="AJ1174" s="167">
        <f t="shared" si="821"/>
        <v>-3.2254333333333336</v>
      </c>
      <c r="AK1174" s="167">
        <f t="shared" si="835"/>
        <v>-3379.7521833333394</v>
      </c>
      <c r="AL1174" s="167">
        <f t="shared" si="822"/>
        <v>27038.017466666715</v>
      </c>
      <c r="AM1174" s="167">
        <f t="shared" si="823"/>
        <v>28081.751333333363</v>
      </c>
      <c r="AR1174" s="167">
        <v>70260</v>
      </c>
      <c r="AS1174" s="169">
        <f t="shared" si="799"/>
        <v>43.516666666666666</v>
      </c>
      <c r="AT1174" s="167">
        <v>-179.00299999999999</v>
      </c>
      <c r="AU1174" s="167">
        <v>-239.05199999999999</v>
      </c>
      <c r="AV1174" s="167">
        <f t="shared" si="800"/>
        <v>8.1364999999999998</v>
      </c>
      <c r="AW1174" s="167">
        <f t="shared" si="801"/>
        <v>10.866</v>
      </c>
      <c r="AY1174" s="167">
        <f t="shared" si="824"/>
        <v>19.516666666666666</v>
      </c>
      <c r="AZ1174" s="167">
        <f t="shared" si="825"/>
        <v>-2.9833833333333333</v>
      </c>
      <c r="BA1174" s="167">
        <f t="shared" si="831"/>
        <v>-3297.0159833333369</v>
      </c>
      <c r="BB1174" s="167">
        <f t="shared" si="826"/>
        <v>26376.127866666695</v>
      </c>
      <c r="BC1174" s="167">
        <f t="shared" si="827"/>
        <v>-3.9842</v>
      </c>
      <c r="BD1174" s="167">
        <f t="shared" si="832"/>
        <v>-4679.1179999999922</v>
      </c>
      <c r="BE1174" s="167">
        <f t="shared" si="828"/>
        <v>37432.943999999938</v>
      </c>
      <c r="BF1174" s="167">
        <f t="shared" si="829"/>
        <v>31904.535933333318</v>
      </c>
      <c r="BK1174" s="167">
        <v>70260</v>
      </c>
      <c r="BL1174" s="169">
        <v>43.516666666666666</v>
      </c>
      <c r="BM1174" s="167">
        <v>-125.53100000000001</v>
      </c>
      <c r="BN1174" s="167">
        <v>-153.875</v>
      </c>
      <c r="BO1174" s="167">
        <f t="shared" si="802"/>
        <v>5.7059545454545457</v>
      </c>
      <c r="BP1174" s="167">
        <f t="shared" si="803"/>
        <v>6.9943181818181817</v>
      </c>
      <c r="BU1174" s="167">
        <v>70260</v>
      </c>
      <c r="BV1174" s="169">
        <v>43.516666666666666</v>
      </c>
      <c r="BW1174" s="167">
        <v>-126.15</v>
      </c>
      <c r="BX1174" s="167">
        <v>-142.87299999999999</v>
      </c>
      <c r="BY1174" s="167">
        <f t="shared" si="804"/>
        <v>5.7340909090909093</v>
      </c>
      <c r="BZ1174" s="167">
        <f t="shared" si="805"/>
        <v>6.4942272727272723</v>
      </c>
      <c r="CE1174" s="167">
        <v>70260</v>
      </c>
      <c r="CF1174" s="169">
        <f t="shared" si="806"/>
        <v>43.516666666666666</v>
      </c>
      <c r="CG1174" s="167">
        <v>-72.927000000000007</v>
      </c>
      <c r="CH1174" s="167">
        <v>-132.33799999999999</v>
      </c>
      <c r="CI1174" s="167">
        <f t="shared" si="807"/>
        <v>3.3148636363636368</v>
      </c>
      <c r="CJ1174" s="167">
        <f t="shared" si="808"/>
        <v>6.0153636363636362</v>
      </c>
      <c r="CO1174" s="167">
        <v>70260</v>
      </c>
      <c r="CP1174" s="169">
        <f t="shared" si="809"/>
        <v>43.516666666666666</v>
      </c>
      <c r="CQ1174" s="167">
        <v>-163.12700000000001</v>
      </c>
      <c r="CR1174" s="167">
        <v>-165.066</v>
      </c>
      <c r="CS1174" s="167">
        <f t="shared" si="810"/>
        <v>7.4148636363636369</v>
      </c>
      <c r="CT1174" s="167">
        <f t="shared" si="811"/>
        <v>7.5030000000000001</v>
      </c>
    </row>
    <row r="1175" spans="2:98">
      <c r="B1175" s="167">
        <f t="shared" si="812"/>
        <v>1172</v>
      </c>
      <c r="C1175" s="167">
        <v>70320</v>
      </c>
      <c r="D1175" s="169">
        <v>43.533333333333331</v>
      </c>
      <c r="E1175" s="167">
        <v>-151.54900000000001</v>
      </c>
      <c r="F1175" s="167">
        <v>-159.61500000000001</v>
      </c>
      <c r="G1175" s="167">
        <f t="shared" si="793"/>
        <v>6.888590909090909</v>
      </c>
      <c r="H1175" s="167">
        <f t="shared" si="794"/>
        <v>7.2552272727272733</v>
      </c>
      <c r="J1175" s="167">
        <f t="shared" si="813"/>
        <v>19.533333333333335</v>
      </c>
      <c r="K1175" s="167">
        <f t="shared" si="795"/>
        <v>-2.5258166666666666</v>
      </c>
      <c r="L1175" s="167">
        <f t="shared" si="833"/>
        <v>-2862.0667000000039</v>
      </c>
      <c r="M1175" s="167">
        <f t="shared" si="814"/>
        <v>22896.533600000032</v>
      </c>
      <c r="N1175" s="167">
        <f t="shared" si="796"/>
        <v>-2.66025</v>
      </c>
      <c r="O1175" s="167">
        <f t="shared" si="830"/>
        <v>-2819.9496833333346</v>
      </c>
      <c r="P1175" s="167">
        <f t="shared" si="815"/>
        <v>22559.597466666677</v>
      </c>
      <c r="Q1175" s="167">
        <f t="shared" si="816"/>
        <v>22728.065533333356</v>
      </c>
      <c r="W1175" s="167">
        <v>70320</v>
      </c>
      <c r="Y1175" s="169">
        <f t="shared" si="817"/>
        <v>43.533333333333331</v>
      </c>
      <c r="Z1175" s="167">
        <v>-204.58</v>
      </c>
      <c r="AA1175" s="167">
        <v>-194.86</v>
      </c>
      <c r="AB1175" s="167">
        <f t="shared" si="797"/>
        <v>9.2990909090909089</v>
      </c>
      <c r="AC1175" s="167">
        <f t="shared" si="798"/>
        <v>8.8572727272727274</v>
      </c>
      <c r="AD1175" s="167">
        <f t="shared" si="818"/>
        <v>-199.72000000000003</v>
      </c>
      <c r="AF1175" s="167">
        <f t="shared" si="836"/>
        <v>19.533333333333335</v>
      </c>
      <c r="AG1175" s="167">
        <f t="shared" si="819"/>
        <v>-3.4096666666666668</v>
      </c>
      <c r="AH1175" s="167">
        <f t="shared" si="834"/>
        <v>-3644.0953166666673</v>
      </c>
      <c r="AI1175" s="167">
        <f t="shared" si="820"/>
        <v>29152.762533333338</v>
      </c>
      <c r="AJ1175" s="167">
        <f t="shared" si="821"/>
        <v>-3.2476666666666669</v>
      </c>
      <c r="AK1175" s="167">
        <f t="shared" si="835"/>
        <v>-3382.9998500000061</v>
      </c>
      <c r="AL1175" s="167">
        <f t="shared" si="822"/>
        <v>27063.998800000049</v>
      </c>
      <c r="AM1175" s="167">
        <f t="shared" si="823"/>
        <v>28108.380666666693</v>
      </c>
      <c r="AR1175" s="167">
        <v>70320</v>
      </c>
      <c r="AS1175" s="169">
        <f t="shared" si="799"/>
        <v>43.533333333333331</v>
      </c>
      <c r="AT1175" s="167">
        <v>-180.53299999999999</v>
      </c>
      <c r="AU1175" s="167">
        <v>-241.82900000000001</v>
      </c>
      <c r="AV1175" s="167">
        <f t="shared" si="800"/>
        <v>8.2060454545454533</v>
      </c>
      <c r="AW1175" s="167">
        <f t="shared" si="801"/>
        <v>10.992227272727273</v>
      </c>
      <c r="AY1175" s="167">
        <f t="shared" si="824"/>
        <v>19.533333333333335</v>
      </c>
      <c r="AZ1175" s="167">
        <f t="shared" si="825"/>
        <v>-3.0088833333333329</v>
      </c>
      <c r="BA1175" s="167">
        <f t="shared" si="831"/>
        <v>-3300.0248666666703</v>
      </c>
      <c r="BB1175" s="167">
        <f t="shared" si="826"/>
        <v>26400.198933333362</v>
      </c>
      <c r="BC1175" s="167">
        <f t="shared" si="827"/>
        <v>-4.0304833333333336</v>
      </c>
      <c r="BD1175" s="167">
        <f t="shared" si="832"/>
        <v>-4683.1484833333252</v>
      </c>
      <c r="BE1175" s="167">
        <f t="shared" si="828"/>
        <v>37465.187866666602</v>
      </c>
      <c r="BF1175" s="167">
        <f t="shared" si="829"/>
        <v>31932.693399999982</v>
      </c>
      <c r="BK1175" s="167">
        <v>70320</v>
      </c>
      <c r="BL1175" s="169">
        <v>43.533333333333331</v>
      </c>
      <c r="BM1175" s="167">
        <v>-124.852</v>
      </c>
      <c r="BN1175" s="167">
        <v>-155.512</v>
      </c>
      <c r="BO1175" s="167">
        <f t="shared" si="802"/>
        <v>5.6750909090909092</v>
      </c>
      <c r="BP1175" s="167">
        <f t="shared" si="803"/>
        <v>7.0687272727272727</v>
      </c>
      <c r="BU1175" s="167">
        <v>70320</v>
      </c>
      <c r="BV1175" s="169">
        <v>43.533333333333331</v>
      </c>
      <c r="BW1175" s="167">
        <v>-126.273</v>
      </c>
      <c r="BX1175" s="167">
        <v>-141.81</v>
      </c>
      <c r="BY1175" s="167">
        <f t="shared" si="804"/>
        <v>5.7396818181818183</v>
      </c>
      <c r="BZ1175" s="167">
        <f t="shared" si="805"/>
        <v>6.4459090909090913</v>
      </c>
      <c r="CE1175" s="167">
        <v>70320</v>
      </c>
      <c r="CF1175" s="169">
        <f t="shared" si="806"/>
        <v>43.533333333333331</v>
      </c>
      <c r="CG1175" s="167">
        <v>-73.070999999999998</v>
      </c>
      <c r="CH1175" s="167">
        <v>-132.24700000000001</v>
      </c>
      <c r="CI1175" s="167">
        <f t="shared" si="807"/>
        <v>3.321409090909091</v>
      </c>
      <c r="CJ1175" s="167">
        <f t="shared" si="808"/>
        <v>6.0112272727272735</v>
      </c>
      <c r="CO1175" s="167">
        <v>70320</v>
      </c>
      <c r="CP1175" s="169">
        <f t="shared" si="809"/>
        <v>43.533333333333331</v>
      </c>
      <c r="CQ1175" s="167">
        <v>-162.59100000000001</v>
      </c>
      <c r="CR1175" s="167">
        <v>-163.10499999999999</v>
      </c>
      <c r="CS1175" s="167">
        <f t="shared" si="810"/>
        <v>7.3905000000000003</v>
      </c>
      <c r="CT1175" s="167">
        <f t="shared" si="811"/>
        <v>7.4138636363636357</v>
      </c>
    </row>
    <row r="1176" spans="2:98">
      <c r="B1176" s="167">
        <f t="shared" si="812"/>
        <v>1173</v>
      </c>
      <c r="C1176" s="167">
        <v>70380</v>
      </c>
      <c r="D1176" s="169">
        <v>43.55</v>
      </c>
      <c r="E1176" s="167">
        <v>-154.309</v>
      </c>
      <c r="F1176" s="167">
        <v>-158.36799999999999</v>
      </c>
      <c r="G1176" s="167">
        <f t="shared" si="793"/>
        <v>7.014045454545454</v>
      </c>
      <c r="H1176" s="167">
        <f t="shared" si="794"/>
        <v>7.1985454545454539</v>
      </c>
      <c r="J1176" s="167">
        <f t="shared" si="813"/>
        <v>19.55</v>
      </c>
      <c r="K1176" s="167">
        <f t="shared" si="795"/>
        <v>-2.5718166666666664</v>
      </c>
      <c r="L1176" s="167">
        <f t="shared" si="833"/>
        <v>-2864.6385166666705</v>
      </c>
      <c r="M1176" s="167">
        <f t="shared" si="814"/>
        <v>22917.108133333364</v>
      </c>
      <c r="N1176" s="167">
        <f t="shared" si="796"/>
        <v>-2.6394666666666664</v>
      </c>
      <c r="O1176" s="167">
        <f t="shared" si="830"/>
        <v>-2822.5891500000012</v>
      </c>
      <c r="P1176" s="167">
        <f t="shared" si="815"/>
        <v>22580.713200000009</v>
      </c>
      <c r="Q1176" s="167">
        <f t="shared" si="816"/>
        <v>22748.910666666685</v>
      </c>
      <c r="W1176" s="167">
        <v>70380</v>
      </c>
      <c r="Y1176" s="169">
        <f t="shared" si="817"/>
        <v>43.55</v>
      </c>
      <c r="Z1176" s="167">
        <v>-202.274</v>
      </c>
      <c r="AA1176" s="167">
        <v>-196.03</v>
      </c>
      <c r="AB1176" s="167">
        <f t="shared" si="797"/>
        <v>9.1942727272727272</v>
      </c>
      <c r="AC1176" s="167">
        <f t="shared" si="798"/>
        <v>8.9104545454545452</v>
      </c>
      <c r="AD1176" s="167">
        <f t="shared" si="818"/>
        <v>-199.15199999999999</v>
      </c>
      <c r="AF1176" s="167">
        <f t="shared" si="836"/>
        <v>19.55</v>
      </c>
      <c r="AG1176" s="167">
        <f t="shared" si="819"/>
        <v>-3.3712333333333331</v>
      </c>
      <c r="AH1176" s="167">
        <f t="shared" si="834"/>
        <v>-3647.4665500000006</v>
      </c>
      <c r="AI1176" s="167">
        <f t="shared" si="820"/>
        <v>29179.732400000004</v>
      </c>
      <c r="AJ1176" s="167">
        <f t="shared" si="821"/>
        <v>-3.2671666666666668</v>
      </c>
      <c r="AK1176" s="167">
        <f t="shared" si="835"/>
        <v>-3386.2670166666726</v>
      </c>
      <c r="AL1176" s="167">
        <f t="shared" si="822"/>
        <v>27090.136133333381</v>
      </c>
      <c r="AM1176" s="167">
        <f t="shared" si="823"/>
        <v>28134.934266666693</v>
      </c>
      <c r="AR1176" s="167">
        <v>70380</v>
      </c>
      <c r="AS1176" s="169">
        <f t="shared" si="799"/>
        <v>43.55</v>
      </c>
      <c r="AT1176" s="167">
        <v>-181.595</v>
      </c>
      <c r="AU1176" s="167">
        <v>-240.94900000000001</v>
      </c>
      <c r="AV1176" s="167">
        <f t="shared" si="800"/>
        <v>8.2543181818181814</v>
      </c>
      <c r="AW1176" s="167">
        <f t="shared" si="801"/>
        <v>10.952227272727272</v>
      </c>
      <c r="AY1176" s="167">
        <f t="shared" si="824"/>
        <v>19.55</v>
      </c>
      <c r="AZ1176" s="167">
        <f t="shared" si="825"/>
        <v>-3.0265833333333334</v>
      </c>
      <c r="BA1176" s="167">
        <f t="shared" si="831"/>
        <v>-3303.0514500000036</v>
      </c>
      <c r="BB1176" s="167">
        <f t="shared" si="826"/>
        <v>26424.411600000029</v>
      </c>
      <c r="BC1176" s="167">
        <f t="shared" si="827"/>
        <v>-4.0158166666666668</v>
      </c>
      <c r="BD1176" s="167">
        <f t="shared" si="832"/>
        <v>-4687.1642999999922</v>
      </c>
      <c r="BE1176" s="167">
        <f t="shared" si="828"/>
        <v>37497.314399999937</v>
      </c>
      <c r="BF1176" s="167">
        <f t="shared" si="829"/>
        <v>31960.862999999983</v>
      </c>
      <c r="BK1176" s="167">
        <v>70380</v>
      </c>
      <c r="BL1176" s="169">
        <v>43.55</v>
      </c>
      <c r="BM1176" s="167">
        <v>-122.399</v>
      </c>
      <c r="BN1176" s="167">
        <v>-153.35</v>
      </c>
      <c r="BO1176" s="167">
        <f t="shared" si="802"/>
        <v>5.5635909090909088</v>
      </c>
      <c r="BP1176" s="167">
        <f t="shared" si="803"/>
        <v>6.9704545454545448</v>
      </c>
      <c r="BU1176" s="167">
        <v>70380</v>
      </c>
      <c r="BV1176" s="169">
        <v>43.55</v>
      </c>
      <c r="BW1176" s="167">
        <v>-125.764</v>
      </c>
      <c r="BX1176" s="167">
        <v>-141.39400000000001</v>
      </c>
      <c r="BY1176" s="167">
        <f t="shared" si="804"/>
        <v>5.7165454545454546</v>
      </c>
      <c r="BZ1176" s="167">
        <f t="shared" si="805"/>
        <v>6.4270000000000005</v>
      </c>
      <c r="CE1176" s="167">
        <v>70380</v>
      </c>
      <c r="CF1176" s="169">
        <f t="shared" si="806"/>
        <v>43.55</v>
      </c>
      <c r="CG1176" s="167">
        <v>-72.62</v>
      </c>
      <c r="CH1176" s="167">
        <v>-131.84200000000001</v>
      </c>
      <c r="CI1176" s="167">
        <f t="shared" si="807"/>
        <v>3.3009090909090912</v>
      </c>
      <c r="CJ1176" s="167">
        <f t="shared" si="808"/>
        <v>5.9928181818181825</v>
      </c>
      <c r="CO1176" s="167">
        <v>70380</v>
      </c>
      <c r="CP1176" s="169">
        <f t="shared" si="809"/>
        <v>43.55</v>
      </c>
      <c r="CQ1176" s="167">
        <v>-161.27799999999999</v>
      </c>
      <c r="CR1176" s="167">
        <v>-164.46100000000001</v>
      </c>
      <c r="CS1176" s="167">
        <f t="shared" si="810"/>
        <v>7.3308181818181817</v>
      </c>
      <c r="CT1176" s="167">
        <f t="shared" si="811"/>
        <v>7.4755000000000003</v>
      </c>
    </row>
    <row r="1177" spans="2:98">
      <c r="B1177" s="167">
        <f t="shared" si="812"/>
        <v>1174</v>
      </c>
      <c r="C1177" s="167">
        <v>70440</v>
      </c>
      <c r="D1177" s="169">
        <v>43.566666666666663</v>
      </c>
      <c r="E1177" s="167">
        <v>-154.922</v>
      </c>
      <c r="F1177" s="167">
        <v>-159.19900000000001</v>
      </c>
      <c r="G1177" s="167">
        <f t="shared" si="793"/>
        <v>7.0419090909090905</v>
      </c>
      <c r="H1177" s="167">
        <f t="shared" si="794"/>
        <v>7.2363181818181825</v>
      </c>
      <c r="J1177" s="167">
        <f t="shared" si="813"/>
        <v>19.566666666666666</v>
      </c>
      <c r="K1177" s="167">
        <f t="shared" si="795"/>
        <v>-2.5820333333333334</v>
      </c>
      <c r="L1177" s="167">
        <f t="shared" si="833"/>
        <v>-2867.2205500000036</v>
      </c>
      <c r="M1177" s="167">
        <f t="shared" si="814"/>
        <v>22937.764400000029</v>
      </c>
      <c r="N1177" s="167">
        <f t="shared" si="796"/>
        <v>-2.653316666666667</v>
      </c>
      <c r="O1177" s="167">
        <f t="shared" si="830"/>
        <v>-2825.242466666668</v>
      </c>
      <c r="P1177" s="167">
        <f t="shared" si="815"/>
        <v>22601.939733333344</v>
      </c>
      <c r="Q1177" s="167">
        <f t="shared" si="816"/>
        <v>22769.852066666688</v>
      </c>
      <c r="W1177" s="167">
        <v>70440</v>
      </c>
      <c r="Y1177" s="169">
        <f t="shared" si="817"/>
        <v>43.566666666666663</v>
      </c>
      <c r="Z1177" s="167">
        <v>-208.696</v>
      </c>
      <c r="AA1177" s="167">
        <v>-194.565</v>
      </c>
      <c r="AB1177" s="167">
        <f t="shared" si="797"/>
        <v>9.4861818181818176</v>
      </c>
      <c r="AC1177" s="167">
        <f t="shared" si="798"/>
        <v>8.8438636363636363</v>
      </c>
      <c r="AD1177" s="167">
        <f t="shared" si="818"/>
        <v>-201.63049999999998</v>
      </c>
      <c r="AF1177" s="167">
        <f t="shared" si="836"/>
        <v>19.566666666666666</v>
      </c>
      <c r="AG1177" s="167">
        <f t="shared" si="819"/>
        <v>-3.4782666666666664</v>
      </c>
      <c r="AH1177" s="167">
        <f t="shared" si="834"/>
        <v>-3650.9448166666671</v>
      </c>
      <c r="AI1177" s="167">
        <f t="shared" si="820"/>
        <v>29207.558533333337</v>
      </c>
      <c r="AJ1177" s="167">
        <f t="shared" si="821"/>
        <v>-3.24275</v>
      </c>
      <c r="AK1177" s="167">
        <f t="shared" si="835"/>
        <v>-3389.5097666666725</v>
      </c>
      <c r="AL1177" s="167">
        <f t="shared" si="822"/>
        <v>27116.07813333338</v>
      </c>
      <c r="AM1177" s="167">
        <f t="shared" si="823"/>
        <v>28161.818333333358</v>
      </c>
      <c r="AR1177" s="167">
        <v>70440</v>
      </c>
      <c r="AS1177" s="169">
        <f t="shared" si="799"/>
        <v>43.566666666666663</v>
      </c>
      <c r="AT1177" s="167">
        <v>-181.50399999999999</v>
      </c>
      <c r="AU1177" s="167">
        <v>-238.85300000000001</v>
      </c>
      <c r="AV1177" s="167">
        <f t="shared" si="800"/>
        <v>8.250181818181817</v>
      </c>
      <c r="AW1177" s="167">
        <f t="shared" si="801"/>
        <v>10.856954545454546</v>
      </c>
      <c r="AY1177" s="167">
        <f t="shared" si="824"/>
        <v>19.566666666666666</v>
      </c>
      <c r="AZ1177" s="167">
        <f t="shared" si="825"/>
        <v>-3.0250666666666666</v>
      </c>
      <c r="BA1177" s="167">
        <f t="shared" si="831"/>
        <v>-3306.0765166666702</v>
      </c>
      <c r="BB1177" s="167">
        <f t="shared" si="826"/>
        <v>26448.612133333361</v>
      </c>
      <c r="BC1177" s="167">
        <f t="shared" si="827"/>
        <v>-3.9808833333333333</v>
      </c>
      <c r="BD1177" s="167">
        <f t="shared" si="832"/>
        <v>-4691.1451833333258</v>
      </c>
      <c r="BE1177" s="167">
        <f t="shared" si="828"/>
        <v>37529.161466666606</v>
      </c>
      <c r="BF1177" s="167">
        <f t="shared" si="829"/>
        <v>31988.886799999986</v>
      </c>
      <c r="BK1177" s="167">
        <v>70440</v>
      </c>
      <c r="BL1177" s="169">
        <v>43.566666666666663</v>
      </c>
      <c r="BM1177" s="167">
        <v>-123.711</v>
      </c>
      <c r="BN1177" s="167">
        <v>-154.4</v>
      </c>
      <c r="BO1177" s="167">
        <f t="shared" si="802"/>
        <v>5.6232272727272727</v>
      </c>
      <c r="BP1177" s="167">
        <f t="shared" si="803"/>
        <v>7.0181818181818185</v>
      </c>
      <c r="BU1177" s="167">
        <v>70440</v>
      </c>
      <c r="BV1177" s="169">
        <v>43.566666666666663</v>
      </c>
      <c r="BW1177" s="167">
        <v>-124.9</v>
      </c>
      <c r="BX1177" s="167">
        <v>-141.733</v>
      </c>
      <c r="BY1177" s="167">
        <f t="shared" si="804"/>
        <v>5.6772727272727277</v>
      </c>
      <c r="BZ1177" s="167">
        <f t="shared" si="805"/>
        <v>6.4424090909090914</v>
      </c>
      <c r="CE1177" s="167">
        <v>70440</v>
      </c>
      <c r="CF1177" s="169">
        <f t="shared" si="806"/>
        <v>43.566666666666663</v>
      </c>
      <c r="CG1177" s="167">
        <v>-72.659000000000006</v>
      </c>
      <c r="CH1177" s="167">
        <v>-130.92599999999999</v>
      </c>
      <c r="CI1177" s="167">
        <f t="shared" si="807"/>
        <v>3.3026818181818185</v>
      </c>
      <c r="CJ1177" s="167">
        <f t="shared" si="808"/>
        <v>5.9511818181818175</v>
      </c>
      <c r="CO1177" s="167">
        <v>70440</v>
      </c>
      <c r="CP1177" s="169">
        <f t="shared" si="809"/>
        <v>43.566666666666663</v>
      </c>
      <c r="CQ1177" s="167">
        <v>-164.02500000000001</v>
      </c>
      <c r="CR1177" s="167">
        <v>-165.92</v>
      </c>
      <c r="CS1177" s="167">
        <f t="shared" si="810"/>
        <v>7.4556818181818185</v>
      </c>
      <c r="CT1177" s="167">
        <f t="shared" si="811"/>
        <v>7.5418181818181811</v>
      </c>
    </row>
    <row r="1178" spans="2:98">
      <c r="B1178" s="167">
        <f t="shared" si="812"/>
        <v>1175</v>
      </c>
      <c r="C1178" s="167">
        <v>70500</v>
      </c>
      <c r="D1178" s="169">
        <v>43.583333333333329</v>
      </c>
      <c r="E1178" s="167">
        <v>-151.24199999999999</v>
      </c>
      <c r="F1178" s="167">
        <v>-159.49199999999999</v>
      </c>
      <c r="G1178" s="167">
        <f t="shared" si="793"/>
        <v>6.8746363636363634</v>
      </c>
      <c r="H1178" s="167">
        <f t="shared" si="794"/>
        <v>7.2496363636363634</v>
      </c>
      <c r="J1178" s="167">
        <f t="shared" si="813"/>
        <v>19.583333333333332</v>
      </c>
      <c r="K1178" s="167">
        <f t="shared" si="795"/>
        <v>-2.5206999999999997</v>
      </c>
      <c r="L1178" s="167">
        <f t="shared" si="833"/>
        <v>-2869.7412500000037</v>
      </c>
      <c r="M1178" s="167">
        <f t="shared" si="814"/>
        <v>22957.930000000029</v>
      </c>
      <c r="N1178" s="167">
        <f t="shared" si="796"/>
        <v>-2.6581999999999999</v>
      </c>
      <c r="O1178" s="167">
        <f t="shared" si="830"/>
        <v>-2827.9006666666678</v>
      </c>
      <c r="P1178" s="167">
        <f t="shared" si="815"/>
        <v>22623.205333333342</v>
      </c>
      <c r="Q1178" s="167">
        <f t="shared" si="816"/>
        <v>22790.567666666684</v>
      </c>
      <c r="W1178" s="167">
        <v>70500</v>
      </c>
      <c r="Y1178" s="169">
        <f t="shared" si="817"/>
        <v>43.583333333333329</v>
      </c>
      <c r="Z1178" s="167">
        <v>-213.27600000000001</v>
      </c>
      <c r="AA1178" s="167">
        <v>-186.46199999999999</v>
      </c>
      <c r="AB1178" s="167">
        <f t="shared" si="797"/>
        <v>9.6943636363636365</v>
      </c>
      <c r="AC1178" s="167">
        <f t="shared" si="798"/>
        <v>8.475545454545454</v>
      </c>
      <c r="AD1178" s="167">
        <f t="shared" si="818"/>
        <v>-199.869</v>
      </c>
      <c r="AF1178" s="167">
        <f t="shared" si="836"/>
        <v>19.583333333333332</v>
      </c>
      <c r="AG1178" s="167">
        <f t="shared" si="819"/>
        <v>-3.5546000000000002</v>
      </c>
      <c r="AH1178" s="167">
        <f t="shared" si="834"/>
        <v>-3654.499416666667</v>
      </c>
      <c r="AI1178" s="167">
        <f t="shared" si="820"/>
        <v>29235.995333333336</v>
      </c>
      <c r="AJ1178" s="167">
        <f t="shared" si="821"/>
        <v>-3.1076999999999999</v>
      </c>
      <c r="AK1178" s="167">
        <f t="shared" si="835"/>
        <v>-3392.6174666666725</v>
      </c>
      <c r="AL1178" s="167">
        <f t="shared" si="822"/>
        <v>27140.93973333338</v>
      </c>
      <c r="AM1178" s="167">
        <f t="shared" si="823"/>
        <v>28188.467533333358</v>
      </c>
      <c r="AR1178" s="167">
        <v>70500</v>
      </c>
      <c r="AS1178" s="169">
        <f t="shared" si="799"/>
        <v>43.583333333333329</v>
      </c>
      <c r="AT1178" s="167">
        <v>-181.858</v>
      </c>
      <c r="AU1178" s="167">
        <v>-247.39</v>
      </c>
      <c r="AV1178" s="167">
        <f t="shared" si="800"/>
        <v>8.2662727272727281</v>
      </c>
      <c r="AW1178" s="167">
        <f t="shared" si="801"/>
        <v>11.244999999999999</v>
      </c>
      <c r="AY1178" s="167">
        <f t="shared" si="824"/>
        <v>19.583333333333332</v>
      </c>
      <c r="AZ1178" s="167">
        <f t="shared" si="825"/>
        <v>-3.0309666666666666</v>
      </c>
      <c r="BA1178" s="167">
        <f t="shared" si="831"/>
        <v>-3309.1074833333369</v>
      </c>
      <c r="BB1178" s="167">
        <f t="shared" si="826"/>
        <v>26472.859866666695</v>
      </c>
      <c r="BC1178" s="167">
        <f t="shared" si="827"/>
        <v>-4.1231666666666662</v>
      </c>
      <c r="BD1178" s="167">
        <f t="shared" si="832"/>
        <v>-4695.2683499999921</v>
      </c>
      <c r="BE1178" s="167">
        <f t="shared" si="828"/>
        <v>37562.146799999937</v>
      </c>
      <c r="BF1178" s="167">
        <f t="shared" si="829"/>
        <v>32017.503333333316</v>
      </c>
      <c r="BK1178" s="167">
        <v>70500</v>
      </c>
      <c r="BL1178" s="169">
        <v>43.583333333333329</v>
      </c>
      <c r="BM1178" s="167">
        <v>-123.60299999999999</v>
      </c>
      <c r="BN1178" s="167">
        <v>-156.22200000000001</v>
      </c>
      <c r="BO1178" s="167">
        <f t="shared" si="802"/>
        <v>5.6183181818181813</v>
      </c>
      <c r="BP1178" s="167">
        <f t="shared" si="803"/>
        <v>7.101</v>
      </c>
      <c r="BU1178" s="167">
        <v>70500</v>
      </c>
      <c r="BV1178" s="169">
        <v>43.583333333333329</v>
      </c>
      <c r="BW1178" s="167">
        <v>-124.42100000000001</v>
      </c>
      <c r="BX1178" s="167">
        <v>-142.16399999999999</v>
      </c>
      <c r="BY1178" s="167">
        <f t="shared" si="804"/>
        <v>5.6555</v>
      </c>
      <c r="BZ1178" s="167">
        <f t="shared" si="805"/>
        <v>6.4619999999999997</v>
      </c>
      <c r="CE1178" s="167">
        <v>70500</v>
      </c>
      <c r="CF1178" s="169">
        <f t="shared" si="806"/>
        <v>43.583333333333329</v>
      </c>
      <c r="CG1178" s="167">
        <v>-72.126999999999995</v>
      </c>
      <c r="CH1178" s="167">
        <v>-129.965</v>
      </c>
      <c r="CI1178" s="167">
        <f t="shared" si="807"/>
        <v>3.2784999999999997</v>
      </c>
      <c r="CJ1178" s="167">
        <f t="shared" si="808"/>
        <v>5.9074999999999998</v>
      </c>
      <c r="CO1178" s="167">
        <v>70500</v>
      </c>
      <c r="CP1178" s="169">
        <f t="shared" si="809"/>
        <v>43.583333333333329</v>
      </c>
      <c r="CQ1178" s="167">
        <v>-165.149</v>
      </c>
      <c r="CR1178" s="167">
        <v>-164.00399999999999</v>
      </c>
      <c r="CS1178" s="167">
        <f t="shared" si="810"/>
        <v>7.5067727272727272</v>
      </c>
      <c r="CT1178" s="167">
        <f t="shared" si="811"/>
        <v>7.454727272727272</v>
      </c>
    </row>
    <row r="1179" spans="2:98">
      <c r="B1179" s="167">
        <f t="shared" si="812"/>
        <v>1176</v>
      </c>
      <c r="C1179" s="167">
        <v>70560</v>
      </c>
      <c r="D1179" s="169">
        <v>43.6</v>
      </c>
      <c r="E1179" s="167">
        <v>-151.24199999999999</v>
      </c>
      <c r="F1179" s="167">
        <v>-159.661</v>
      </c>
      <c r="G1179" s="167">
        <f t="shared" si="793"/>
        <v>6.8746363636363634</v>
      </c>
      <c r="H1179" s="167">
        <f t="shared" si="794"/>
        <v>7.2573181818181816</v>
      </c>
      <c r="J1179" s="167">
        <f t="shared" si="813"/>
        <v>19.600000000000001</v>
      </c>
      <c r="K1179" s="167">
        <f t="shared" si="795"/>
        <v>-2.5206999999999997</v>
      </c>
      <c r="L1179" s="167">
        <f t="shared" si="833"/>
        <v>-2872.2619500000037</v>
      </c>
      <c r="M1179" s="167">
        <f t="shared" si="814"/>
        <v>22978.09560000003</v>
      </c>
      <c r="N1179" s="167">
        <f t="shared" si="796"/>
        <v>-2.6610166666666668</v>
      </c>
      <c r="O1179" s="167">
        <f t="shared" si="830"/>
        <v>-2830.5616833333343</v>
      </c>
      <c r="P1179" s="167">
        <f t="shared" si="815"/>
        <v>22644.493466666674</v>
      </c>
      <c r="Q1179" s="167">
        <f t="shared" si="816"/>
        <v>22811.294533333352</v>
      </c>
      <c r="W1179" s="167">
        <v>70560</v>
      </c>
      <c r="Y1179" s="169">
        <f t="shared" si="817"/>
        <v>43.6</v>
      </c>
      <c r="Z1179" s="167">
        <v>-208.65</v>
      </c>
      <c r="AA1179" s="167">
        <v>-191.08699999999999</v>
      </c>
      <c r="AB1179" s="167">
        <f t="shared" si="797"/>
        <v>9.4840909090909093</v>
      </c>
      <c r="AC1179" s="167">
        <f t="shared" si="798"/>
        <v>8.6857727272727274</v>
      </c>
      <c r="AD1179" s="167">
        <f t="shared" si="818"/>
        <v>-199.86849999999998</v>
      </c>
      <c r="AF1179" s="167">
        <f t="shared" si="836"/>
        <v>19.600000000000001</v>
      </c>
      <c r="AG1179" s="167">
        <f t="shared" si="819"/>
        <v>-3.4775</v>
      </c>
      <c r="AH1179" s="167">
        <f t="shared" si="834"/>
        <v>-3657.976916666667</v>
      </c>
      <c r="AI1179" s="167">
        <f t="shared" si="820"/>
        <v>29263.815333333336</v>
      </c>
      <c r="AJ1179" s="167">
        <f t="shared" si="821"/>
        <v>-3.1847833333333333</v>
      </c>
      <c r="AK1179" s="167">
        <f t="shared" si="835"/>
        <v>-3395.8022500000056</v>
      </c>
      <c r="AL1179" s="167">
        <f t="shared" si="822"/>
        <v>27166.418000000045</v>
      </c>
      <c r="AM1179" s="167">
        <f t="shared" si="823"/>
        <v>28215.11666666669</v>
      </c>
      <c r="AR1179" s="167">
        <v>70560</v>
      </c>
      <c r="AS1179" s="169">
        <f t="shared" si="799"/>
        <v>43.6</v>
      </c>
      <c r="AT1179" s="167">
        <v>-179.26599999999999</v>
      </c>
      <c r="AU1179" s="167">
        <v>-243.51400000000001</v>
      </c>
      <c r="AV1179" s="167">
        <f t="shared" si="800"/>
        <v>8.1484545454545447</v>
      </c>
      <c r="AW1179" s="167">
        <f t="shared" si="801"/>
        <v>11.068818181818182</v>
      </c>
      <c r="AY1179" s="167">
        <f t="shared" si="824"/>
        <v>19.600000000000001</v>
      </c>
      <c r="AZ1179" s="167">
        <f t="shared" si="825"/>
        <v>-2.9877666666666665</v>
      </c>
      <c r="BA1179" s="167">
        <f t="shared" si="831"/>
        <v>-3312.0952500000035</v>
      </c>
      <c r="BB1179" s="167">
        <f t="shared" si="826"/>
        <v>26496.762000000028</v>
      </c>
      <c r="BC1179" s="167">
        <f t="shared" si="827"/>
        <v>-4.0585666666666667</v>
      </c>
      <c r="BD1179" s="167">
        <f t="shared" si="832"/>
        <v>-4699.3269166666587</v>
      </c>
      <c r="BE1179" s="167">
        <f t="shared" si="828"/>
        <v>37594.61533333327</v>
      </c>
      <c r="BF1179" s="167">
        <f t="shared" si="829"/>
        <v>32045.688666666647</v>
      </c>
      <c r="BK1179" s="167">
        <v>70560</v>
      </c>
      <c r="BL1179" s="169">
        <v>43.6</v>
      </c>
      <c r="BM1179" s="167">
        <v>-121.58199999999999</v>
      </c>
      <c r="BN1179" s="167">
        <v>-156.006</v>
      </c>
      <c r="BO1179" s="167">
        <f t="shared" si="802"/>
        <v>5.5264545454545448</v>
      </c>
      <c r="BP1179" s="167">
        <f t="shared" si="803"/>
        <v>7.091181818181818</v>
      </c>
      <c r="BU1179" s="167">
        <v>70560</v>
      </c>
      <c r="BV1179" s="169">
        <v>43.6</v>
      </c>
      <c r="BW1179" s="167">
        <v>-125.17700000000001</v>
      </c>
      <c r="BX1179" s="167">
        <v>-143.10400000000001</v>
      </c>
      <c r="BY1179" s="167">
        <f t="shared" si="804"/>
        <v>5.6898636363636363</v>
      </c>
      <c r="BZ1179" s="167">
        <f t="shared" si="805"/>
        <v>6.5047272727272736</v>
      </c>
      <c r="CE1179" s="167">
        <v>70560</v>
      </c>
      <c r="CF1179" s="169">
        <f t="shared" si="806"/>
        <v>43.6</v>
      </c>
      <c r="CG1179" s="167">
        <v>-72.471000000000004</v>
      </c>
      <c r="CH1179" s="167">
        <v>-130.39699999999999</v>
      </c>
      <c r="CI1179" s="167">
        <f t="shared" si="807"/>
        <v>3.2941363636363636</v>
      </c>
      <c r="CJ1179" s="167">
        <f t="shared" si="808"/>
        <v>5.9271363636363636</v>
      </c>
      <c r="CO1179" s="167">
        <v>70560</v>
      </c>
      <c r="CP1179" s="169">
        <f t="shared" si="809"/>
        <v>43.6</v>
      </c>
      <c r="CQ1179" s="167">
        <v>-162.26400000000001</v>
      </c>
      <c r="CR1179" s="167">
        <v>-164.744</v>
      </c>
      <c r="CS1179" s="167">
        <f t="shared" si="810"/>
        <v>7.3756363636363638</v>
      </c>
      <c r="CT1179" s="167">
        <f t="shared" si="811"/>
        <v>7.4883636363636361</v>
      </c>
    </row>
    <row r="1180" spans="2:98">
      <c r="B1180" s="167">
        <f t="shared" si="812"/>
        <v>1177</v>
      </c>
      <c r="C1180" s="167">
        <v>70620</v>
      </c>
      <c r="D1180" s="169">
        <v>43.616666666666667</v>
      </c>
      <c r="E1180" s="167">
        <v>-150.01499999999999</v>
      </c>
      <c r="F1180" s="167">
        <v>-159.30699999999999</v>
      </c>
      <c r="G1180" s="167">
        <f t="shared" si="793"/>
        <v>6.8188636363636359</v>
      </c>
      <c r="H1180" s="167">
        <f t="shared" si="794"/>
        <v>7.2412272727272722</v>
      </c>
      <c r="J1180" s="167">
        <f t="shared" si="813"/>
        <v>19.616666666666667</v>
      </c>
      <c r="K1180" s="167">
        <f t="shared" si="795"/>
        <v>-2.5002499999999999</v>
      </c>
      <c r="L1180" s="167">
        <f t="shared" si="833"/>
        <v>-2874.7622000000038</v>
      </c>
      <c r="M1180" s="167">
        <f t="shared" si="814"/>
        <v>22998.09760000003</v>
      </c>
      <c r="N1180" s="167">
        <f t="shared" si="796"/>
        <v>-2.6551166666666663</v>
      </c>
      <c r="O1180" s="167">
        <f t="shared" si="830"/>
        <v>-2833.2168000000011</v>
      </c>
      <c r="P1180" s="167">
        <f t="shared" si="815"/>
        <v>22665.734400000008</v>
      </c>
      <c r="Q1180" s="167">
        <f t="shared" si="816"/>
        <v>22831.916000000019</v>
      </c>
      <c r="W1180" s="167">
        <v>70620</v>
      </c>
      <c r="Y1180" s="169">
        <f t="shared" si="817"/>
        <v>43.616666666666667</v>
      </c>
      <c r="Z1180" s="167">
        <v>-208.43100000000001</v>
      </c>
      <c r="AA1180" s="167">
        <v>-189.64699999999999</v>
      </c>
      <c r="AB1180" s="167">
        <f t="shared" si="797"/>
        <v>9.4741363636363634</v>
      </c>
      <c r="AC1180" s="167">
        <f t="shared" si="798"/>
        <v>8.6203181818181811</v>
      </c>
      <c r="AD1180" s="167">
        <f t="shared" si="818"/>
        <v>-199.03899999999999</v>
      </c>
      <c r="AF1180" s="167">
        <f t="shared" si="836"/>
        <v>19.616666666666667</v>
      </c>
      <c r="AG1180" s="167">
        <f t="shared" si="819"/>
        <v>-3.4738500000000001</v>
      </c>
      <c r="AH1180" s="167">
        <f t="shared" si="834"/>
        <v>-3661.4507666666668</v>
      </c>
      <c r="AI1180" s="167">
        <f t="shared" si="820"/>
        <v>29291.606133333335</v>
      </c>
      <c r="AJ1180" s="167">
        <f t="shared" si="821"/>
        <v>-3.1607833333333333</v>
      </c>
      <c r="AK1180" s="167">
        <f t="shared" si="835"/>
        <v>-3398.9630333333389</v>
      </c>
      <c r="AL1180" s="167">
        <f t="shared" si="822"/>
        <v>27191.704266666711</v>
      </c>
      <c r="AM1180" s="167">
        <f t="shared" si="823"/>
        <v>28241.655200000023</v>
      </c>
      <c r="AR1180" s="167">
        <v>70620</v>
      </c>
      <c r="AS1180" s="169">
        <f t="shared" si="799"/>
        <v>43.616666666666667</v>
      </c>
      <c r="AT1180" s="167">
        <v>-185.292</v>
      </c>
      <c r="AU1180" s="167">
        <v>-240.65600000000001</v>
      </c>
      <c r="AV1180" s="167">
        <f t="shared" si="800"/>
        <v>8.4223636363636363</v>
      </c>
      <c r="AW1180" s="167">
        <f t="shared" si="801"/>
        <v>10.938909090909091</v>
      </c>
      <c r="AY1180" s="167">
        <f t="shared" si="824"/>
        <v>19.616666666666667</v>
      </c>
      <c r="AZ1180" s="167">
        <f t="shared" si="825"/>
        <v>-3.0882000000000001</v>
      </c>
      <c r="BA1180" s="167">
        <f t="shared" si="831"/>
        <v>-3315.1834500000036</v>
      </c>
      <c r="BB1180" s="167">
        <f t="shared" si="826"/>
        <v>26521.467600000029</v>
      </c>
      <c r="BC1180" s="167">
        <f t="shared" si="827"/>
        <v>-4.010933333333333</v>
      </c>
      <c r="BD1180" s="167">
        <f t="shared" si="832"/>
        <v>-4703.3378499999917</v>
      </c>
      <c r="BE1180" s="167">
        <f t="shared" si="828"/>
        <v>37626.702799999934</v>
      </c>
      <c r="BF1180" s="167">
        <f t="shared" si="829"/>
        <v>32074.08519999998</v>
      </c>
      <c r="BK1180" s="167">
        <v>70620</v>
      </c>
      <c r="BL1180" s="169">
        <v>43.616666666666667</v>
      </c>
      <c r="BM1180" s="167">
        <v>-121.119</v>
      </c>
      <c r="BN1180" s="167">
        <v>-154.66300000000001</v>
      </c>
      <c r="BO1180" s="167">
        <f t="shared" si="802"/>
        <v>5.5054090909090911</v>
      </c>
      <c r="BP1180" s="167">
        <f t="shared" si="803"/>
        <v>7.0301363636363643</v>
      </c>
      <c r="BU1180" s="167">
        <v>70620</v>
      </c>
      <c r="BV1180" s="169">
        <v>43.616666666666667</v>
      </c>
      <c r="BW1180" s="167">
        <v>-125.81</v>
      </c>
      <c r="BX1180" s="167">
        <v>-142.626</v>
      </c>
      <c r="BY1180" s="167">
        <f t="shared" si="804"/>
        <v>5.7186363636363637</v>
      </c>
      <c r="BZ1180" s="167">
        <f t="shared" si="805"/>
        <v>6.4830000000000005</v>
      </c>
      <c r="CE1180" s="167">
        <v>70620</v>
      </c>
      <c r="CF1180" s="169">
        <f t="shared" si="806"/>
        <v>43.616666666666667</v>
      </c>
      <c r="CG1180" s="167">
        <v>-72.462000000000003</v>
      </c>
      <c r="CH1180" s="167">
        <v>-129.56899999999999</v>
      </c>
      <c r="CI1180" s="167">
        <f t="shared" si="807"/>
        <v>3.2937272727272728</v>
      </c>
      <c r="CJ1180" s="167">
        <f t="shared" si="808"/>
        <v>5.8894999999999991</v>
      </c>
      <c r="CO1180" s="167">
        <v>70620</v>
      </c>
      <c r="CP1180" s="169">
        <f t="shared" si="809"/>
        <v>43.616666666666667</v>
      </c>
      <c r="CQ1180" s="167">
        <v>-163.274</v>
      </c>
      <c r="CR1180" s="167">
        <v>-163.79300000000001</v>
      </c>
      <c r="CS1180" s="167">
        <f t="shared" si="810"/>
        <v>7.4215454545454547</v>
      </c>
      <c r="CT1180" s="167">
        <f t="shared" si="811"/>
        <v>7.4451363636363643</v>
      </c>
    </row>
    <row r="1181" spans="2:98">
      <c r="B1181" s="167">
        <f t="shared" si="812"/>
        <v>1178</v>
      </c>
      <c r="C1181" s="167">
        <v>70680</v>
      </c>
      <c r="D1181" s="169">
        <v>43.633333333333333</v>
      </c>
      <c r="E1181" s="167">
        <v>-152.62200000000001</v>
      </c>
      <c r="F1181" s="167">
        <v>-159.36799999999999</v>
      </c>
      <c r="G1181" s="167">
        <f t="shared" si="793"/>
        <v>6.9373636363636368</v>
      </c>
      <c r="H1181" s="167">
        <f t="shared" si="794"/>
        <v>7.2439999999999998</v>
      </c>
      <c r="J1181" s="167">
        <f t="shared" si="813"/>
        <v>19.633333333333333</v>
      </c>
      <c r="K1181" s="167">
        <f t="shared" si="795"/>
        <v>-2.5437000000000003</v>
      </c>
      <c r="L1181" s="167">
        <f t="shared" si="833"/>
        <v>-2877.3059000000039</v>
      </c>
      <c r="M1181" s="167">
        <f t="shared" si="814"/>
        <v>23018.447200000031</v>
      </c>
      <c r="N1181" s="167">
        <f t="shared" si="796"/>
        <v>-2.656133333333333</v>
      </c>
      <c r="O1181" s="167">
        <f t="shared" si="830"/>
        <v>-2835.8729333333345</v>
      </c>
      <c r="P1181" s="167">
        <f t="shared" si="815"/>
        <v>22686.983466666676</v>
      </c>
      <c r="Q1181" s="167">
        <f t="shared" si="816"/>
        <v>22852.715333333355</v>
      </c>
      <c r="W1181" s="167">
        <v>70680</v>
      </c>
      <c r="Y1181" s="169">
        <f t="shared" si="817"/>
        <v>43.633333333333333</v>
      </c>
      <c r="Z1181" s="167">
        <v>-208.267</v>
      </c>
      <c r="AA1181" s="167">
        <v>-187.017</v>
      </c>
      <c r="AB1181" s="167">
        <f t="shared" si="797"/>
        <v>9.4666818181818186</v>
      </c>
      <c r="AC1181" s="167">
        <f t="shared" si="798"/>
        <v>8.5007727272727269</v>
      </c>
      <c r="AD1181" s="167">
        <f t="shared" si="818"/>
        <v>-197.642</v>
      </c>
      <c r="AF1181" s="167">
        <f t="shared" si="836"/>
        <v>19.633333333333333</v>
      </c>
      <c r="AG1181" s="167">
        <f t="shared" si="819"/>
        <v>-3.4711166666666666</v>
      </c>
      <c r="AH1181" s="167">
        <f t="shared" si="834"/>
        <v>-3664.9218833333334</v>
      </c>
      <c r="AI1181" s="167">
        <f t="shared" si="820"/>
        <v>29319.375066666667</v>
      </c>
      <c r="AJ1181" s="167">
        <f t="shared" si="821"/>
        <v>-3.1169500000000001</v>
      </c>
      <c r="AK1181" s="167">
        <f t="shared" si="835"/>
        <v>-3402.079983333339</v>
      </c>
      <c r="AL1181" s="167">
        <f t="shared" si="822"/>
        <v>27216.639866666712</v>
      </c>
      <c r="AM1181" s="167">
        <f t="shared" si="823"/>
        <v>28268.007466666691</v>
      </c>
      <c r="AR1181" s="167">
        <v>70680</v>
      </c>
      <c r="AS1181" s="169">
        <f t="shared" si="799"/>
        <v>43.633333333333333</v>
      </c>
      <c r="AT1181" s="167">
        <v>-183.02</v>
      </c>
      <c r="AU1181" s="167">
        <v>-244.11199999999999</v>
      </c>
      <c r="AV1181" s="167">
        <f t="shared" si="800"/>
        <v>8.3190909090909102</v>
      </c>
      <c r="AW1181" s="167">
        <f t="shared" si="801"/>
        <v>11.096</v>
      </c>
      <c r="AY1181" s="167">
        <f t="shared" si="824"/>
        <v>19.633333333333333</v>
      </c>
      <c r="AZ1181" s="167">
        <f t="shared" si="825"/>
        <v>-3.0503333333333336</v>
      </c>
      <c r="BA1181" s="167">
        <f t="shared" si="831"/>
        <v>-3318.2337833333368</v>
      </c>
      <c r="BB1181" s="167">
        <f t="shared" si="826"/>
        <v>26545.870266666694</v>
      </c>
      <c r="BC1181" s="167">
        <f t="shared" si="827"/>
        <v>-4.0685333333333329</v>
      </c>
      <c r="BD1181" s="167">
        <f t="shared" si="832"/>
        <v>-4707.4063833333248</v>
      </c>
      <c r="BE1181" s="167">
        <f t="shared" si="828"/>
        <v>37659.251066666598</v>
      </c>
      <c r="BF1181" s="167">
        <f t="shared" si="829"/>
        <v>32102.560666666646</v>
      </c>
      <c r="BK1181" s="167">
        <v>70680</v>
      </c>
      <c r="BL1181" s="169">
        <v>43.633333333333333</v>
      </c>
      <c r="BM1181" s="167">
        <v>-124.852</v>
      </c>
      <c r="BN1181" s="167">
        <v>-155.68100000000001</v>
      </c>
      <c r="BO1181" s="167">
        <f t="shared" si="802"/>
        <v>5.6750909090909092</v>
      </c>
      <c r="BP1181" s="167">
        <f t="shared" si="803"/>
        <v>7.0764090909090918</v>
      </c>
      <c r="BU1181" s="167">
        <v>70680</v>
      </c>
      <c r="BV1181" s="169">
        <v>43.633333333333333</v>
      </c>
      <c r="BW1181" s="167">
        <v>-124.221</v>
      </c>
      <c r="BX1181" s="167">
        <v>-142.97999999999999</v>
      </c>
      <c r="BY1181" s="167">
        <f t="shared" si="804"/>
        <v>5.6464090909090912</v>
      </c>
      <c r="BZ1181" s="167">
        <f t="shared" si="805"/>
        <v>6.499090909090909</v>
      </c>
      <c r="CE1181" s="167">
        <v>70680</v>
      </c>
      <c r="CF1181" s="169">
        <f t="shared" si="806"/>
        <v>43.633333333333333</v>
      </c>
      <c r="CG1181" s="167">
        <v>-71.971000000000004</v>
      </c>
      <c r="CH1181" s="167">
        <v>-131.047</v>
      </c>
      <c r="CI1181" s="167">
        <f t="shared" si="807"/>
        <v>3.2714090909090912</v>
      </c>
      <c r="CJ1181" s="167">
        <f t="shared" si="808"/>
        <v>5.956681818181818</v>
      </c>
      <c r="CO1181" s="167">
        <v>70680</v>
      </c>
      <c r="CP1181" s="169">
        <f t="shared" si="809"/>
        <v>43.633333333333333</v>
      </c>
      <c r="CQ1181" s="167">
        <v>-164.55699999999999</v>
      </c>
      <c r="CR1181" s="167">
        <v>-164.846</v>
      </c>
      <c r="CS1181" s="167">
        <f t="shared" si="810"/>
        <v>7.4798636363636355</v>
      </c>
      <c r="CT1181" s="167">
        <f t="shared" si="811"/>
        <v>7.4930000000000003</v>
      </c>
    </row>
    <row r="1182" spans="2:98">
      <c r="B1182" s="167">
        <f t="shared" si="812"/>
        <v>1179</v>
      </c>
      <c r="C1182" s="167">
        <v>70740</v>
      </c>
      <c r="D1182" s="169">
        <v>43.65</v>
      </c>
      <c r="E1182" s="167">
        <v>-152.77500000000001</v>
      </c>
      <c r="F1182" s="167">
        <v>-159.876</v>
      </c>
      <c r="G1182" s="167">
        <f t="shared" si="793"/>
        <v>6.9443181818181818</v>
      </c>
      <c r="H1182" s="167">
        <f t="shared" si="794"/>
        <v>7.2670909090909097</v>
      </c>
      <c r="J1182" s="167">
        <f t="shared" si="813"/>
        <v>19.649999999999999</v>
      </c>
      <c r="K1182" s="167">
        <f t="shared" si="795"/>
        <v>-2.5462500000000001</v>
      </c>
      <c r="L1182" s="167">
        <f t="shared" si="833"/>
        <v>-2879.8521500000038</v>
      </c>
      <c r="M1182" s="167">
        <f t="shared" si="814"/>
        <v>23038.81720000003</v>
      </c>
      <c r="N1182" s="167">
        <f t="shared" si="796"/>
        <v>-2.6646000000000001</v>
      </c>
      <c r="O1182" s="167">
        <f t="shared" si="830"/>
        <v>-2838.5375333333345</v>
      </c>
      <c r="P1182" s="167">
        <f t="shared" si="815"/>
        <v>22708.300266666676</v>
      </c>
      <c r="Q1182" s="167">
        <f t="shared" si="816"/>
        <v>22873.558733333353</v>
      </c>
      <c r="W1182" s="167">
        <v>70740</v>
      </c>
      <c r="Y1182" s="169">
        <f t="shared" si="817"/>
        <v>43.65</v>
      </c>
      <c r="Z1182" s="167">
        <v>-210.6</v>
      </c>
      <c r="AA1182" s="167">
        <v>-186.44</v>
      </c>
      <c r="AB1182" s="167">
        <f t="shared" si="797"/>
        <v>9.5727272727272723</v>
      </c>
      <c r="AC1182" s="167">
        <f t="shared" si="798"/>
        <v>8.4745454545454546</v>
      </c>
      <c r="AD1182" s="167">
        <f t="shared" si="818"/>
        <v>-198.51999999999998</v>
      </c>
      <c r="AF1182" s="167">
        <f t="shared" si="836"/>
        <v>19.649999999999999</v>
      </c>
      <c r="AG1182" s="167">
        <f t="shared" si="819"/>
        <v>-3.51</v>
      </c>
      <c r="AH1182" s="167">
        <f t="shared" si="834"/>
        <v>-3668.4318833333336</v>
      </c>
      <c r="AI1182" s="167">
        <f t="shared" si="820"/>
        <v>29347.455066666669</v>
      </c>
      <c r="AJ1182" s="167">
        <f t="shared" si="821"/>
        <v>-3.1073333333333331</v>
      </c>
      <c r="AK1182" s="167">
        <f t="shared" si="835"/>
        <v>-3405.1873166666724</v>
      </c>
      <c r="AL1182" s="167">
        <f t="shared" si="822"/>
        <v>27241.498533333379</v>
      </c>
      <c r="AM1182" s="167">
        <f t="shared" si="823"/>
        <v>28294.476800000026</v>
      </c>
      <c r="AR1182" s="167">
        <v>70740</v>
      </c>
      <c r="AS1182" s="169">
        <f t="shared" si="799"/>
        <v>43.65</v>
      </c>
      <c r="AT1182" s="167">
        <v>-179.935</v>
      </c>
      <c r="AU1182" s="167">
        <v>-240.3</v>
      </c>
      <c r="AV1182" s="167">
        <f t="shared" si="800"/>
        <v>8.1788636363636371</v>
      </c>
      <c r="AW1182" s="167">
        <f t="shared" si="801"/>
        <v>10.922727272727274</v>
      </c>
      <c r="AY1182" s="167">
        <f t="shared" si="824"/>
        <v>19.649999999999999</v>
      </c>
      <c r="AZ1182" s="167">
        <f t="shared" si="825"/>
        <v>-2.9989166666666667</v>
      </c>
      <c r="BA1182" s="167">
        <f t="shared" si="831"/>
        <v>-3321.2327000000032</v>
      </c>
      <c r="BB1182" s="167">
        <f t="shared" si="826"/>
        <v>26569.861600000026</v>
      </c>
      <c r="BC1182" s="167">
        <f t="shared" si="827"/>
        <v>-4.0049999999999999</v>
      </c>
      <c r="BD1182" s="167">
        <f t="shared" si="832"/>
        <v>-4711.4113833333249</v>
      </c>
      <c r="BE1182" s="167">
        <f t="shared" si="828"/>
        <v>37691.291066666599</v>
      </c>
      <c r="BF1182" s="167">
        <f t="shared" si="829"/>
        <v>32130.576333333313</v>
      </c>
      <c r="BK1182" s="167">
        <v>70740</v>
      </c>
      <c r="BL1182" s="169">
        <v>43.65</v>
      </c>
      <c r="BM1182" s="167">
        <v>-121.751</v>
      </c>
      <c r="BN1182" s="167">
        <v>-155.048</v>
      </c>
      <c r="BO1182" s="167">
        <f t="shared" si="802"/>
        <v>5.5341363636363639</v>
      </c>
      <c r="BP1182" s="167">
        <f t="shared" si="803"/>
        <v>7.0476363636363635</v>
      </c>
      <c r="BU1182" s="167">
        <v>70740</v>
      </c>
      <c r="BV1182" s="169">
        <v>43.65</v>
      </c>
      <c r="BW1182" s="167">
        <v>-124.236</v>
      </c>
      <c r="BX1182" s="167">
        <v>-140.79300000000001</v>
      </c>
      <c r="BY1182" s="167">
        <f t="shared" si="804"/>
        <v>5.6470909090909096</v>
      </c>
      <c r="BZ1182" s="167">
        <f t="shared" si="805"/>
        <v>6.3996818181818185</v>
      </c>
      <c r="CE1182" s="167">
        <v>70740</v>
      </c>
      <c r="CF1182" s="169">
        <f t="shared" si="806"/>
        <v>43.65</v>
      </c>
      <c r="CG1182" s="167">
        <v>-72.341999999999999</v>
      </c>
      <c r="CH1182" s="167">
        <v>-131.20099999999999</v>
      </c>
      <c r="CI1182" s="167">
        <f t="shared" si="807"/>
        <v>3.288272727272727</v>
      </c>
      <c r="CJ1182" s="167">
        <f t="shared" si="808"/>
        <v>5.9636818181818176</v>
      </c>
      <c r="CO1182" s="167">
        <v>70740</v>
      </c>
      <c r="CP1182" s="169">
        <f t="shared" si="809"/>
        <v>43.65</v>
      </c>
      <c r="CQ1182" s="167">
        <v>-162.66800000000001</v>
      </c>
      <c r="CR1182" s="167">
        <v>-165.453</v>
      </c>
      <c r="CS1182" s="167">
        <f t="shared" si="810"/>
        <v>7.3940000000000001</v>
      </c>
      <c r="CT1182" s="167">
        <f t="shared" si="811"/>
        <v>7.5205909090909095</v>
      </c>
    </row>
    <row r="1183" spans="2:98">
      <c r="B1183" s="167">
        <f t="shared" si="812"/>
        <v>1180</v>
      </c>
      <c r="C1183" s="167">
        <v>70800</v>
      </c>
      <c r="D1183" s="169">
        <v>43.666666666666671</v>
      </c>
      <c r="E1183" s="167">
        <v>-148.94200000000001</v>
      </c>
      <c r="F1183" s="167">
        <v>-157.73599999999999</v>
      </c>
      <c r="G1183" s="167">
        <f t="shared" si="793"/>
        <v>6.7700909090909098</v>
      </c>
      <c r="H1183" s="167">
        <f t="shared" si="794"/>
        <v>7.1698181818181812</v>
      </c>
      <c r="J1183" s="167">
        <f t="shared" si="813"/>
        <v>19.666666666666668</v>
      </c>
      <c r="K1183" s="167">
        <f t="shared" si="795"/>
        <v>-2.4823666666666666</v>
      </c>
      <c r="L1183" s="167">
        <f t="shared" si="833"/>
        <v>-2882.3345166666704</v>
      </c>
      <c r="M1183" s="167">
        <f t="shared" si="814"/>
        <v>23058.676133333363</v>
      </c>
      <c r="N1183" s="167">
        <f t="shared" si="796"/>
        <v>-2.6289333333333333</v>
      </c>
      <c r="O1183" s="167">
        <f t="shared" si="830"/>
        <v>-2841.1664666666679</v>
      </c>
      <c r="P1183" s="167">
        <f t="shared" si="815"/>
        <v>22729.331733333343</v>
      </c>
      <c r="Q1183" s="167">
        <f t="shared" si="816"/>
        <v>22894.003933333355</v>
      </c>
      <c r="W1183" s="167">
        <v>70800</v>
      </c>
      <c r="Y1183" s="169">
        <f t="shared" si="817"/>
        <v>43.666666666666671</v>
      </c>
      <c r="Z1183" s="167">
        <v>-208.9</v>
      </c>
      <c r="AA1183" s="167">
        <v>-190.572</v>
      </c>
      <c r="AB1183" s="167">
        <f t="shared" si="797"/>
        <v>9.495454545454546</v>
      </c>
      <c r="AC1183" s="167">
        <f t="shared" si="798"/>
        <v>8.6623636363636365</v>
      </c>
      <c r="AD1183" s="167">
        <f t="shared" si="818"/>
        <v>-199.73599999999999</v>
      </c>
      <c r="AF1183" s="167">
        <f t="shared" si="836"/>
        <v>19.666666666666668</v>
      </c>
      <c r="AG1183" s="167">
        <f t="shared" si="819"/>
        <v>-3.4816666666666669</v>
      </c>
      <c r="AH1183" s="167">
        <f t="shared" si="834"/>
        <v>-3671.9135500000002</v>
      </c>
      <c r="AI1183" s="167">
        <f t="shared" si="820"/>
        <v>29375.308400000002</v>
      </c>
      <c r="AJ1183" s="167">
        <f t="shared" si="821"/>
        <v>-3.1762000000000001</v>
      </c>
      <c r="AK1183" s="167">
        <f t="shared" si="835"/>
        <v>-3408.3635166666722</v>
      </c>
      <c r="AL1183" s="167">
        <f t="shared" si="822"/>
        <v>27266.908133333378</v>
      </c>
      <c r="AM1183" s="167">
        <f t="shared" si="823"/>
        <v>28321.108266666692</v>
      </c>
      <c r="AR1183" s="167">
        <v>70800</v>
      </c>
      <c r="AS1183" s="169">
        <f t="shared" si="799"/>
        <v>43.666666666666671</v>
      </c>
      <c r="AT1183" s="167">
        <v>-179.035</v>
      </c>
      <c r="AU1183" s="167">
        <v>-241.35400000000001</v>
      </c>
      <c r="AV1183" s="167">
        <f t="shared" si="800"/>
        <v>8.1379545454545461</v>
      </c>
      <c r="AW1183" s="167">
        <f t="shared" si="801"/>
        <v>10.970636363636364</v>
      </c>
      <c r="AY1183" s="167">
        <f t="shared" si="824"/>
        <v>19.666666666666668</v>
      </c>
      <c r="AZ1183" s="167">
        <f t="shared" si="825"/>
        <v>-2.9839166666666666</v>
      </c>
      <c r="BA1183" s="167">
        <f t="shared" si="831"/>
        <v>-3324.2166166666698</v>
      </c>
      <c r="BB1183" s="167">
        <f t="shared" si="826"/>
        <v>26593.732933333358</v>
      </c>
      <c r="BC1183" s="167">
        <f t="shared" si="827"/>
        <v>-4.0225666666666671</v>
      </c>
      <c r="BD1183" s="167">
        <f t="shared" si="832"/>
        <v>-4715.4339499999915</v>
      </c>
      <c r="BE1183" s="167">
        <f t="shared" si="828"/>
        <v>37723.471599999932</v>
      </c>
      <c r="BF1183" s="167">
        <f t="shared" si="829"/>
        <v>32158.602266666647</v>
      </c>
      <c r="BK1183" s="167">
        <v>70800</v>
      </c>
      <c r="BL1183" s="169">
        <v>43.666666666666671</v>
      </c>
      <c r="BM1183" s="167">
        <v>-122.893</v>
      </c>
      <c r="BN1183" s="167">
        <v>-155.91300000000001</v>
      </c>
      <c r="BO1183" s="167">
        <f t="shared" si="802"/>
        <v>5.586045454545455</v>
      </c>
      <c r="BP1183" s="167">
        <f t="shared" si="803"/>
        <v>7.086954545454546</v>
      </c>
      <c r="BU1183" s="167">
        <v>70800</v>
      </c>
      <c r="BV1183" s="169">
        <v>43.666666666666671</v>
      </c>
      <c r="BW1183" s="167">
        <v>-124.34399999999999</v>
      </c>
      <c r="BX1183" s="167">
        <v>-140.88499999999999</v>
      </c>
      <c r="BY1183" s="167">
        <f t="shared" si="804"/>
        <v>5.6520000000000001</v>
      </c>
      <c r="BZ1183" s="167">
        <f t="shared" si="805"/>
        <v>6.4038636363636359</v>
      </c>
      <c r="CE1183" s="167">
        <v>70800</v>
      </c>
      <c r="CF1183" s="169">
        <f t="shared" si="806"/>
        <v>43.666666666666671</v>
      </c>
      <c r="CG1183" s="167">
        <v>-72.53</v>
      </c>
      <c r="CH1183" s="167">
        <v>-131.37299999999999</v>
      </c>
      <c r="CI1183" s="167">
        <f t="shared" si="807"/>
        <v>3.2968181818181819</v>
      </c>
      <c r="CJ1183" s="167">
        <f t="shared" si="808"/>
        <v>5.9714999999999998</v>
      </c>
      <c r="CO1183" s="167">
        <v>70800</v>
      </c>
      <c r="CP1183" s="169">
        <f t="shared" si="809"/>
        <v>43.666666666666671</v>
      </c>
      <c r="CQ1183" s="167">
        <v>-165.40299999999999</v>
      </c>
      <c r="CR1183" s="167">
        <v>-166.58199999999999</v>
      </c>
      <c r="CS1183" s="167">
        <f t="shared" si="810"/>
        <v>7.5183181818181817</v>
      </c>
      <c r="CT1183" s="167">
        <f t="shared" si="811"/>
        <v>7.5719090909090907</v>
      </c>
    </row>
    <row r="1184" spans="2:98">
      <c r="B1184" s="167">
        <f t="shared" si="812"/>
        <v>1181</v>
      </c>
      <c r="C1184" s="167">
        <v>70860</v>
      </c>
      <c r="D1184" s="169">
        <v>43.683333333333337</v>
      </c>
      <c r="E1184" s="167">
        <v>-153.23599999999999</v>
      </c>
      <c r="F1184" s="167">
        <v>-158.46</v>
      </c>
      <c r="G1184" s="167">
        <f t="shared" si="793"/>
        <v>6.9652727272727271</v>
      </c>
      <c r="H1184" s="167">
        <f t="shared" si="794"/>
        <v>7.2027272727272731</v>
      </c>
      <c r="J1184" s="167">
        <f t="shared" si="813"/>
        <v>19.683333333333334</v>
      </c>
      <c r="K1184" s="167">
        <f t="shared" si="795"/>
        <v>-2.5539333333333332</v>
      </c>
      <c r="L1184" s="167">
        <f t="shared" si="833"/>
        <v>-2884.8884500000036</v>
      </c>
      <c r="M1184" s="167">
        <f t="shared" si="814"/>
        <v>23079.107600000028</v>
      </c>
      <c r="N1184" s="167">
        <f t="shared" si="796"/>
        <v>-2.641</v>
      </c>
      <c r="O1184" s="167">
        <f t="shared" si="830"/>
        <v>-2843.807466666668</v>
      </c>
      <c r="P1184" s="167">
        <f t="shared" si="815"/>
        <v>22750.459733333344</v>
      </c>
      <c r="Q1184" s="167">
        <f t="shared" si="816"/>
        <v>22914.783666666684</v>
      </c>
      <c r="W1184" s="167">
        <v>70860</v>
      </c>
      <c r="Y1184" s="169">
        <f t="shared" si="817"/>
        <v>43.683333333333337</v>
      </c>
      <c r="Z1184" s="167">
        <v>-210.684</v>
      </c>
      <c r="AA1184" s="167">
        <v>-187.37200000000001</v>
      </c>
      <c r="AB1184" s="167">
        <f t="shared" si="797"/>
        <v>9.5765454545454549</v>
      </c>
      <c r="AC1184" s="167">
        <f t="shared" si="798"/>
        <v>8.5169090909090919</v>
      </c>
      <c r="AD1184" s="167">
        <f t="shared" si="818"/>
        <v>-199.02800000000002</v>
      </c>
      <c r="AF1184" s="167">
        <f t="shared" si="836"/>
        <v>19.683333333333334</v>
      </c>
      <c r="AG1184" s="167">
        <f t="shared" si="819"/>
        <v>-3.5114000000000001</v>
      </c>
      <c r="AH1184" s="167">
        <f t="shared" si="834"/>
        <v>-3675.4249500000001</v>
      </c>
      <c r="AI1184" s="167">
        <f t="shared" si="820"/>
        <v>29403.399600000001</v>
      </c>
      <c r="AJ1184" s="167">
        <f t="shared" si="821"/>
        <v>-3.1228666666666669</v>
      </c>
      <c r="AK1184" s="167">
        <f t="shared" si="835"/>
        <v>-3411.4863833333388</v>
      </c>
      <c r="AL1184" s="167">
        <f t="shared" si="822"/>
        <v>27291.891066666711</v>
      </c>
      <c r="AM1184" s="167">
        <f t="shared" si="823"/>
        <v>28347.645333333356</v>
      </c>
      <c r="AR1184" s="167">
        <v>70860</v>
      </c>
      <c r="AS1184" s="169">
        <f t="shared" si="799"/>
        <v>43.683333333333337</v>
      </c>
      <c r="AT1184" s="167">
        <v>-178.309</v>
      </c>
      <c r="AU1184" s="167">
        <v>-240.5</v>
      </c>
      <c r="AV1184" s="167">
        <f t="shared" si="800"/>
        <v>8.1049545454545449</v>
      </c>
      <c r="AW1184" s="167">
        <f t="shared" si="801"/>
        <v>10.931818181818182</v>
      </c>
      <c r="AY1184" s="167">
        <f t="shared" si="824"/>
        <v>19.683333333333334</v>
      </c>
      <c r="AZ1184" s="167">
        <f t="shared" si="825"/>
        <v>-2.9718166666666668</v>
      </c>
      <c r="BA1184" s="167">
        <f t="shared" si="831"/>
        <v>-3327.1884333333364</v>
      </c>
      <c r="BB1184" s="167">
        <f t="shared" si="826"/>
        <v>26617.507466666691</v>
      </c>
      <c r="BC1184" s="167">
        <f t="shared" si="827"/>
        <v>-4.0083333333333329</v>
      </c>
      <c r="BD1184" s="167">
        <f t="shared" si="832"/>
        <v>-4719.4422833333247</v>
      </c>
      <c r="BE1184" s="167">
        <f t="shared" si="828"/>
        <v>37755.538266666597</v>
      </c>
      <c r="BF1184" s="167">
        <f t="shared" si="829"/>
        <v>32186.522866666644</v>
      </c>
      <c r="BK1184" s="167">
        <v>70860</v>
      </c>
      <c r="BL1184" s="169">
        <v>43.683333333333337</v>
      </c>
      <c r="BM1184" s="167">
        <v>-120.795</v>
      </c>
      <c r="BN1184" s="167">
        <v>-155.78899999999999</v>
      </c>
      <c r="BO1184" s="167">
        <f t="shared" si="802"/>
        <v>5.4906818181818187</v>
      </c>
      <c r="BP1184" s="167">
        <f t="shared" si="803"/>
        <v>7.0813181818181814</v>
      </c>
      <c r="BU1184" s="167">
        <v>70860</v>
      </c>
      <c r="BV1184" s="169">
        <v>43.683333333333337</v>
      </c>
      <c r="BW1184" s="167">
        <v>-126.628</v>
      </c>
      <c r="BX1184" s="167">
        <v>-141.48599999999999</v>
      </c>
      <c r="BY1184" s="167">
        <f t="shared" si="804"/>
        <v>5.7558181818181815</v>
      </c>
      <c r="BZ1184" s="167">
        <f t="shared" si="805"/>
        <v>6.4311818181818179</v>
      </c>
      <c r="CE1184" s="167">
        <v>70860</v>
      </c>
      <c r="CF1184" s="169">
        <f t="shared" si="806"/>
        <v>43.683333333333337</v>
      </c>
      <c r="CG1184" s="167">
        <v>-72.367999999999995</v>
      </c>
      <c r="CH1184" s="167">
        <v>-131.83600000000001</v>
      </c>
      <c r="CI1184" s="167">
        <f t="shared" si="807"/>
        <v>3.2894545454545452</v>
      </c>
      <c r="CJ1184" s="167">
        <f t="shared" si="808"/>
        <v>5.9925454545454553</v>
      </c>
      <c r="CO1184" s="167">
        <v>70860</v>
      </c>
      <c r="CP1184" s="169">
        <f t="shared" si="809"/>
        <v>43.683333333333337</v>
      </c>
      <c r="CQ1184" s="167">
        <v>-164.703</v>
      </c>
      <c r="CR1184" s="167">
        <v>-164.20599999999999</v>
      </c>
      <c r="CS1184" s="167">
        <f t="shared" si="810"/>
        <v>7.4865000000000004</v>
      </c>
      <c r="CT1184" s="167">
        <f t="shared" si="811"/>
        <v>7.4639090909090902</v>
      </c>
    </row>
    <row r="1185" spans="2:98">
      <c r="B1185" s="167">
        <f t="shared" si="812"/>
        <v>1182</v>
      </c>
      <c r="C1185" s="167">
        <v>70920</v>
      </c>
      <c r="D1185" s="169">
        <v>43.7</v>
      </c>
      <c r="E1185" s="167">
        <v>-153.23599999999999</v>
      </c>
      <c r="F1185" s="167">
        <v>-158.59899999999999</v>
      </c>
      <c r="G1185" s="167">
        <f t="shared" si="793"/>
        <v>6.9652727272727271</v>
      </c>
      <c r="H1185" s="167">
        <f t="shared" si="794"/>
        <v>7.2090454545454543</v>
      </c>
      <c r="J1185" s="167">
        <f t="shared" si="813"/>
        <v>19.7</v>
      </c>
      <c r="K1185" s="167">
        <f t="shared" si="795"/>
        <v>-2.5539333333333332</v>
      </c>
      <c r="L1185" s="167">
        <f t="shared" si="833"/>
        <v>-2887.4423833333367</v>
      </c>
      <c r="M1185" s="167">
        <f t="shared" si="814"/>
        <v>23099.539066666694</v>
      </c>
      <c r="N1185" s="167">
        <f t="shared" si="796"/>
        <v>-2.6433166666666663</v>
      </c>
      <c r="O1185" s="167">
        <f t="shared" si="830"/>
        <v>-2846.4507833333346</v>
      </c>
      <c r="P1185" s="167">
        <f t="shared" si="815"/>
        <v>22771.606266666677</v>
      </c>
      <c r="Q1185" s="167">
        <f t="shared" si="816"/>
        <v>22935.572666666685</v>
      </c>
      <c r="W1185" s="167">
        <v>70920</v>
      </c>
      <c r="Y1185" s="169">
        <f t="shared" si="817"/>
        <v>43.7</v>
      </c>
      <c r="Z1185" s="167">
        <v>-218.50899999999999</v>
      </c>
      <c r="AA1185" s="167">
        <v>-190.78200000000001</v>
      </c>
      <c r="AB1185" s="167">
        <f t="shared" si="797"/>
        <v>9.9322272727272729</v>
      </c>
      <c r="AC1185" s="167">
        <f t="shared" si="798"/>
        <v>8.6719090909090912</v>
      </c>
      <c r="AD1185" s="167">
        <f t="shared" si="818"/>
        <v>-204.6455</v>
      </c>
      <c r="AF1185" s="167">
        <f t="shared" si="836"/>
        <v>19.7</v>
      </c>
      <c r="AG1185" s="167">
        <f t="shared" si="819"/>
        <v>-3.6418166666666663</v>
      </c>
      <c r="AH1185" s="167">
        <f t="shared" si="834"/>
        <v>-3679.0667666666668</v>
      </c>
      <c r="AI1185" s="167">
        <f t="shared" si="820"/>
        <v>29432.534133333334</v>
      </c>
      <c r="AJ1185" s="167">
        <f t="shared" si="821"/>
        <v>-3.1797</v>
      </c>
      <c r="AK1185" s="167">
        <f t="shared" si="835"/>
        <v>-3414.666083333339</v>
      </c>
      <c r="AL1185" s="167">
        <f t="shared" si="822"/>
        <v>27317.328666666712</v>
      </c>
      <c r="AM1185" s="167">
        <f t="shared" si="823"/>
        <v>28374.931400000023</v>
      </c>
      <c r="AR1185" s="167">
        <v>70920</v>
      </c>
      <c r="AS1185" s="169">
        <f t="shared" si="799"/>
        <v>43.7</v>
      </c>
      <c r="AT1185" s="167">
        <v>-181.70500000000001</v>
      </c>
      <c r="AU1185" s="167">
        <v>-241.483</v>
      </c>
      <c r="AV1185" s="167">
        <f t="shared" si="800"/>
        <v>8.2593181818181822</v>
      </c>
      <c r="AW1185" s="167">
        <f t="shared" si="801"/>
        <v>10.9765</v>
      </c>
      <c r="AY1185" s="167">
        <f t="shared" si="824"/>
        <v>19.7</v>
      </c>
      <c r="AZ1185" s="167">
        <f t="shared" si="825"/>
        <v>-3.0284166666666668</v>
      </c>
      <c r="BA1185" s="167">
        <f t="shared" si="831"/>
        <v>-3330.216850000003</v>
      </c>
      <c r="BB1185" s="167">
        <f t="shared" si="826"/>
        <v>26641.734800000024</v>
      </c>
      <c r="BC1185" s="167">
        <f t="shared" si="827"/>
        <v>-4.0247166666666665</v>
      </c>
      <c r="BD1185" s="167">
        <f t="shared" si="832"/>
        <v>-4723.4669999999915</v>
      </c>
      <c r="BE1185" s="167">
        <f t="shared" si="828"/>
        <v>37787.735999999932</v>
      </c>
      <c r="BF1185" s="167">
        <f t="shared" si="829"/>
        <v>32214.735399999976</v>
      </c>
      <c r="BK1185" s="167">
        <v>70920</v>
      </c>
      <c r="BL1185" s="169">
        <v>43.7</v>
      </c>
      <c r="BM1185" s="167">
        <v>-123.217</v>
      </c>
      <c r="BN1185" s="167">
        <v>-154.46199999999999</v>
      </c>
      <c r="BO1185" s="167">
        <f t="shared" si="802"/>
        <v>5.6007727272727275</v>
      </c>
      <c r="BP1185" s="167">
        <f t="shared" si="803"/>
        <v>7.0209999999999999</v>
      </c>
      <c r="BU1185" s="167">
        <v>70920</v>
      </c>
      <c r="BV1185" s="169">
        <v>43.7</v>
      </c>
      <c r="BW1185" s="167">
        <v>-124.992</v>
      </c>
      <c r="BX1185" s="167">
        <v>-141.63999999999999</v>
      </c>
      <c r="BY1185" s="167">
        <f t="shared" si="804"/>
        <v>5.681454545454546</v>
      </c>
      <c r="BZ1185" s="167">
        <f t="shared" si="805"/>
        <v>6.4381818181818176</v>
      </c>
      <c r="CE1185" s="167">
        <v>70920</v>
      </c>
      <c r="CF1185" s="169">
        <f t="shared" si="806"/>
        <v>43.7</v>
      </c>
      <c r="CG1185" s="167">
        <v>-72.784000000000006</v>
      </c>
      <c r="CH1185" s="167">
        <v>-130.875</v>
      </c>
      <c r="CI1185" s="167">
        <f t="shared" si="807"/>
        <v>3.3083636363636368</v>
      </c>
      <c r="CJ1185" s="167">
        <f t="shared" si="808"/>
        <v>5.9488636363636367</v>
      </c>
      <c r="CO1185" s="167">
        <v>70920</v>
      </c>
      <c r="CP1185" s="169">
        <f t="shared" si="809"/>
        <v>43.7</v>
      </c>
      <c r="CQ1185" s="167">
        <v>-164.61699999999999</v>
      </c>
      <c r="CR1185" s="167">
        <v>-166.131</v>
      </c>
      <c r="CS1185" s="167">
        <f t="shared" si="810"/>
        <v>7.4825909090909084</v>
      </c>
      <c r="CT1185" s="167">
        <f t="shared" si="811"/>
        <v>7.5514090909090905</v>
      </c>
    </row>
    <row r="1186" spans="2:98">
      <c r="B1186" s="167">
        <f t="shared" si="812"/>
        <v>1183</v>
      </c>
      <c r="C1186" s="167">
        <v>70980</v>
      </c>
      <c r="D1186" s="169">
        <v>43.716666666666669</v>
      </c>
      <c r="E1186" s="167">
        <v>-152.46899999999999</v>
      </c>
      <c r="F1186" s="167">
        <v>-158.583</v>
      </c>
      <c r="G1186" s="167">
        <f t="shared" si="793"/>
        <v>6.930409090909091</v>
      </c>
      <c r="H1186" s="167">
        <f t="shared" si="794"/>
        <v>7.2083181818181821</v>
      </c>
      <c r="J1186" s="167">
        <f t="shared" si="813"/>
        <v>19.716666666666665</v>
      </c>
      <c r="K1186" s="167">
        <f t="shared" si="795"/>
        <v>-2.54115</v>
      </c>
      <c r="L1186" s="167">
        <f t="shared" si="833"/>
        <v>-2889.9835333333367</v>
      </c>
      <c r="M1186" s="167">
        <f t="shared" si="814"/>
        <v>23119.868266666694</v>
      </c>
      <c r="N1186" s="167">
        <f t="shared" si="796"/>
        <v>-2.6430500000000001</v>
      </c>
      <c r="O1186" s="167">
        <f t="shared" si="830"/>
        <v>-2849.0938333333347</v>
      </c>
      <c r="P1186" s="167">
        <f t="shared" si="815"/>
        <v>22792.750666666678</v>
      </c>
      <c r="Q1186" s="167">
        <f t="shared" si="816"/>
        <v>22956.309466666688</v>
      </c>
      <c r="W1186" s="167">
        <v>70980</v>
      </c>
      <c r="Y1186" s="169">
        <f t="shared" si="817"/>
        <v>43.716666666666669</v>
      </c>
      <c r="Z1186" s="167">
        <v>-216.078</v>
      </c>
      <c r="AA1186" s="167">
        <v>-192.57400000000001</v>
      </c>
      <c r="AB1186" s="167">
        <f t="shared" si="797"/>
        <v>9.8217272727272729</v>
      </c>
      <c r="AC1186" s="167">
        <f t="shared" si="798"/>
        <v>8.7533636363636376</v>
      </c>
      <c r="AD1186" s="167">
        <f t="shared" si="818"/>
        <v>-204.32600000000002</v>
      </c>
      <c r="AF1186" s="167">
        <f t="shared" si="836"/>
        <v>19.716666666666665</v>
      </c>
      <c r="AG1186" s="167">
        <f t="shared" si="819"/>
        <v>-3.6013000000000002</v>
      </c>
      <c r="AH1186" s="167">
        <f t="shared" si="834"/>
        <v>-3682.6680666666666</v>
      </c>
      <c r="AI1186" s="167">
        <f t="shared" si="820"/>
        <v>29461.344533333333</v>
      </c>
      <c r="AJ1186" s="167">
        <f t="shared" si="821"/>
        <v>-3.2095666666666669</v>
      </c>
      <c r="AK1186" s="167">
        <f t="shared" si="835"/>
        <v>-3417.8756500000059</v>
      </c>
      <c r="AL1186" s="167">
        <f t="shared" si="822"/>
        <v>27343.005200000047</v>
      </c>
      <c r="AM1186" s="167">
        <f t="shared" si="823"/>
        <v>28402.17486666669</v>
      </c>
      <c r="AR1186" s="167">
        <v>70980</v>
      </c>
      <c r="AS1186" s="169">
        <f t="shared" si="799"/>
        <v>43.716666666666669</v>
      </c>
      <c r="AT1186" s="167">
        <v>-181.60599999999999</v>
      </c>
      <c r="AU1186" s="167">
        <v>-241.71700000000001</v>
      </c>
      <c r="AV1186" s="167">
        <f t="shared" si="800"/>
        <v>8.2548181818181821</v>
      </c>
      <c r="AW1186" s="167">
        <f t="shared" si="801"/>
        <v>10.987136363636365</v>
      </c>
      <c r="AY1186" s="167">
        <f t="shared" si="824"/>
        <v>19.716666666666665</v>
      </c>
      <c r="AZ1186" s="167">
        <f t="shared" si="825"/>
        <v>-3.0267666666666666</v>
      </c>
      <c r="BA1186" s="167">
        <f t="shared" si="831"/>
        <v>-3333.2436166666698</v>
      </c>
      <c r="BB1186" s="167">
        <f t="shared" si="826"/>
        <v>26665.948933333359</v>
      </c>
      <c r="BC1186" s="167">
        <f t="shared" si="827"/>
        <v>-4.0286166666666672</v>
      </c>
      <c r="BD1186" s="167">
        <f t="shared" si="832"/>
        <v>-4727.495616666658</v>
      </c>
      <c r="BE1186" s="167">
        <f t="shared" si="828"/>
        <v>37819.964933333264</v>
      </c>
      <c r="BF1186" s="167">
        <f t="shared" si="829"/>
        <v>32242.956933333313</v>
      </c>
      <c r="BK1186" s="167">
        <v>70980</v>
      </c>
      <c r="BL1186" s="169">
        <v>43.716666666666669</v>
      </c>
      <c r="BM1186" s="167">
        <v>-122.492</v>
      </c>
      <c r="BN1186" s="167">
        <v>-154.63200000000001</v>
      </c>
      <c r="BO1186" s="167">
        <f t="shared" si="802"/>
        <v>5.5678181818181818</v>
      </c>
      <c r="BP1186" s="167">
        <f t="shared" si="803"/>
        <v>7.0287272727272727</v>
      </c>
      <c r="BU1186" s="167">
        <v>70980</v>
      </c>
      <c r="BV1186" s="169">
        <v>43.716666666666669</v>
      </c>
      <c r="BW1186" s="167">
        <v>-124.684</v>
      </c>
      <c r="BX1186" s="167">
        <v>-142.87299999999999</v>
      </c>
      <c r="BY1186" s="167">
        <f t="shared" si="804"/>
        <v>5.6674545454545457</v>
      </c>
      <c r="BZ1186" s="167">
        <f t="shared" si="805"/>
        <v>6.4942272727272723</v>
      </c>
      <c r="CE1186" s="167">
        <v>70980</v>
      </c>
      <c r="CF1186" s="169">
        <f t="shared" si="806"/>
        <v>43.716666666666669</v>
      </c>
      <c r="CG1186" s="167">
        <v>-72.161000000000001</v>
      </c>
      <c r="CH1186" s="167">
        <v>-130.98400000000001</v>
      </c>
      <c r="CI1186" s="167">
        <f t="shared" si="807"/>
        <v>3.2800454545454545</v>
      </c>
      <c r="CJ1186" s="167">
        <f t="shared" si="808"/>
        <v>5.9538181818181819</v>
      </c>
      <c r="CO1186" s="167">
        <v>70980</v>
      </c>
      <c r="CP1186" s="169">
        <f t="shared" si="809"/>
        <v>43.716666666666669</v>
      </c>
      <c r="CQ1186" s="167">
        <v>-165.44300000000001</v>
      </c>
      <c r="CR1186" s="167">
        <v>-164.55600000000001</v>
      </c>
      <c r="CS1186" s="167">
        <f t="shared" si="810"/>
        <v>7.5201363636363645</v>
      </c>
      <c r="CT1186" s="167">
        <f t="shared" si="811"/>
        <v>7.4798181818181826</v>
      </c>
    </row>
    <row r="1187" spans="2:98">
      <c r="B1187" s="167">
        <f t="shared" si="812"/>
        <v>1184</v>
      </c>
      <c r="C1187" s="167">
        <v>71040</v>
      </c>
      <c r="D1187" s="169">
        <v>43.733333333333334</v>
      </c>
      <c r="E1187" s="167">
        <v>-151.24199999999999</v>
      </c>
      <c r="F1187" s="167">
        <v>-158.36799999999999</v>
      </c>
      <c r="G1187" s="167">
        <f t="shared" si="793"/>
        <v>6.8746363636363634</v>
      </c>
      <c r="H1187" s="167">
        <f t="shared" si="794"/>
        <v>7.1985454545454539</v>
      </c>
      <c r="J1187" s="167">
        <f t="shared" si="813"/>
        <v>19.733333333333334</v>
      </c>
      <c r="K1187" s="167">
        <f t="shared" si="795"/>
        <v>-2.5206999999999997</v>
      </c>
      <c r="L1187" s="167">
        <f t="shared" si="833"/>
        <v>-2892.5042333333367</v>
      </c>
      <c r="M1187" s="167">
        <f t="shared" si="814"/>
        <v>23140.033866666694</v>
      </c>
      <c r="N1187" s="167">
        <f t="shared" si="796"/>
        <v>-2.6394666666666664</v>
      </c>
      <c r="O1187" s="167">
        <f t="shared" si="830"/>
        <v>-2851.7333000000012</v>
      </c>
      <c r="P1187" s="167">
        <f t="shared" si="815"/>
        <v>22813.86640000001</v>
      </c>
      <c r="Q1187" s="167">
        <f t="shared" si="816"/>
        <v>22976.950133333354</v>
      </c>
      <c r="W1187" s="167">
        <v>71040</v>
      </c>
      <c r="Y1187" s="169">
        <f t="shared" si="817"/>
        <v>43.733333333333334</v>
      </c>
      <c r="Z1187" s="167">
        <v>-214.36</v>
      </c>
      <c r="AA1187" s="167">
        <v>-187.92400000000001</v>
      </c>
      <c r="AB1187" s="167">
        <f t="shared" si="797"/>
        <v>9.7436363636363641</v>
      </c>
      <c r="AC1187" s="167">
        <f t="shared" si="798"/>
        <v>8.5419999999999998</v>
      </c>
      <c r="AD1187" s="167">
        <f t="shared" si="818"/>
        <v>-201.142</v>
      </c>
      <c r="AF1187" s="167">
        <f t="shared" si="836"/>
        <v>19.733333333333334</v>
      </c>
      <c r="AG1187" s="167">
        <f t="shared" si="819"/>
        <v>-3.5726666666666667</v>
      </c>
      <c r="AH1187" s="167">
        <f t="shared" si="834"/>
        <v>-3686.2407333333331</v>
      </c>
      <c r="AI1187" s="167">
        <f t="shared" si="820"/>
        <v>29489.925866666665</v>
      </c>
      <c r="AJ1187" s="167">
        <f t="shared" si="821"/>
        <v>-3.1320666666666668</v>
      </c>
      <c r="AK1187" s="167">
        <f t="shared" si="835"/>
        <v>-3421.0077166666724</v>
      </c>
      <c r="AL1187" s="167">
        <f t="shared" si="822"/>
        <v>27368.061733333379</v>
      </c>
      <c r="AM1187" s="167">
        <f t="shared" si="823"/>
        <v>28428.993800000022</v>
      </c>
      <c r="AR1187" s="167">
        <v>71040</v>
      </c>
      <c r="AS1187" s="169">
        <f t="shared" si="799"/>
        <v>43.733333333333334</v>
      </c>
      <c r="AT1187" s="167">
        <v>-180.78299999999999</v>
      </c>
      <c r="AU1187" s="167">
        <v>-242.96600000000001</v>
      </c>
      <c r="AV1187" s="167">
        <f t="shared" si="800"/>
        <v>8.21740909090909</v>
      </c>
      <c r="AW1187" s="167">
        <f t="shared" si="801"/>
        <v>11.043909090909091</v>
      </c>
      <c r="AY1187" s="167">
        <f t="shared" si="824"/>
        <v>19.733333333333334</v>
      </c>
      <c r="AZ1187" s="167">
        <f t="shared" si="825"/>
        <v>-3.0130499999999998</v>
      </c>
      <c r="BA1187" s="167">
        <f t="shared" si="831"/>
        <v>-3336.2566666666698</v>
      </c>
      <c r="BB1187" s="167">
        <f t="shared" si="826"/>
        <v>26690.053333333359</v>
      </c>
      <c r="BC1187" s="167">
        <f t="shared" si="827"/>
        <v>-4.049433333333333</v>
      </c>
      <c r="BD1187" s="167">
        <f t="shared" si="832"/>
        <v>-4731.5450499999915</v>
      </c>
      <c r="BE1187" s="167">
        <f t="shared" si="828"/>
        <v>37852.360399999932</v>
      </c>
      <c r="BF1187" s="167">
        <f t="shared" si="829"/>
        <v>32271.206866666646</v>
      </c>
      <c r="BK1187" s="167">
        <v>71040</v>
      </c>
      <c r="BL1187" s="169">
        <v>43.733333333333334</v>
      </c>
      <c r="BM1187" s="167">
        <v>-121.33499999999999</v>
      </c>
      <c r="BN1187" s="167">
        <v>-156.48400000000001</v>
      </c>
      <c r="BO1187" s="167">
        <f t="shared" si="802"/>
        <v>5.5152272727272722</v>
      </c>
      <c r="BP1187" s="167">
        <f t="shared" si="803"/>
        <v>7.1129090909090911</v>
      </c>
      <c r="BU1187" s="167">
        <v>71040</v>
      </c>
      <c r="BV1187" s="169">
        <v>43.733333333333334</v>
      </c>
      <c r="BW1187" s="167">
        <v>-126.16500000000001</v>
      </c>
      <c r="BX1187" s="167">
        <v>-140.19200000000001</v>
      </c>
      <c r="BY1187" s="167">
        <f t="shared" si="804"/>
        <v>5.7347727272727278</v>
      </c>
      <c r="BZ1187" s="167">
        <f t="shared" si="805"/>
        <v>6.3723636363636365</v>
      </c>
      <c r="CE1187" s="167">
        <v>71040</v>
      </c>
      <c r="CF1187" s="169">
        <f t="shared" si="806"/>
        <v>43.733333333333334</v>
      </c>
      <c r="CG1187" s="167">
        <v>-72.599000000000004</v>
      </c>
      <c r="CH1187" s="167">
        <v>-130.12</v>
      </c>
      <c r="CI1187" s="167">
        <f t="shared" si="807"/>
        <v>3.2999545454545456</v>
      </c>
      <c r="CJ1187" s="167">
        <f t="shared" si="808"/>
        <v>5.914545454545455</v>
      </c>
      <c r="CO1187" s="167">
        <v>71040</v>
      </c>
      <c r="CP1187" s="169">
        <f t="shared" si="809"/>
        <v>43.733333333333334</v>
      </c>
      <c r="CQ1187" s="167">
        <v>-163.42599999999999</v>
      </c>
      <c r="CR1187" s="167">
        <v>-163.33699999999999</v>
      </c>
      <c r="CS1187" s="167">
        <f t="shared" si="810"/>
        <v>7.428454545454545</v>
      </c>
      <c r="CT1187" s="167">
        <f t="shared" si="811"/>
        <v>7.4244090909090907</v>
      </c>
    </row>
    <row r="1188" spans="2:98">
      <c r="B1188" s="167">
        <f t="shared" si="812"/>
        <v>1185</v>
      </c>
      <c r="C1188" s="167">
        <v>71100</v>
      </c>
      <c r="D1188" s="169">
        <v>43.75</v>
      </c>
      <c r="E1188" s="167">
        <v>-153.696</v>
      </c>
      <c r="F1188" s="167">
        <v>-159.96899999999999</v>
      </c>
      <c r="G1188" s="167">
        <f t="shared" si="793"/>
        <v>6.9861818181818185</v>
      </c>
      <c r="H1188" s="167">
        <f t="shared" si="794"/>
        <v>7.2713181818181818</v>
      </c>
      <c r="J1188" s="167">
        <f t="shared" si="813"/>
        <v>19.75</v>
      </c>
      <c r="K1188" s="167">
        <f t="shared" si="795"/>
        <v>-2.5615999999999999</v>
      </c>
      <c r="L1188" s="167">
        <f t="shared" si="833"/>
        <v>-2895.0658333333367</v>
      </c>
      <c r="M1188" s="167">
        <f t="shared" si="814"/>
        <v>23160.526666666694</v>
      </c>
      <c r="N1188" s="167">
        <f t="shared" si="796"/>
        <v>-2.66615</v>
      </c>
      <c r="O1188" s="167">
        <f t="shared" si="830"/>
        <v>-2854.3994500000013</v>
      </c>
      <c r="P1188" s="167">
        <f t="shared" si="815"/>
        <v>22835.19560000001</v>
      </c>
      <c r="Q1188" s="167">
        <f t="shared" si="816"/>
        <v>22997.861133333354</v>
      </c>
      <c r="W1188" s="167">
        <v>71100</v>
      </c>
      <c r="Y1188" s="169">
        <f t="shared" si="817"/>
        <v>43.75</v>
      </c>
      <c r="Z1188" s="167">
        <v>-213.95</v>
      </c>
      <c r="AA1188" s="167">
        <v>-192.05799999999999</v>
      </c>
      <c r="AB1188" s="167">
        <f t="shared" si="797"/>
        <v>9.7249999999999996</v>
      </c>
      <c r="AC1188" s="167">
        <f t="shared" si="798"/>
        <v>8.7299090909090911</v>
      </c>
      <c r="AD1188" s="167">
        <f t="shared" si="818"/>
        <v>-203.00399999999999</v>
      </c>
      <c r="AF1188" s="167">
        <f t="shared" si="836"/>
        <v>19.75</v>
      </c>
      <c r="AG1188" s="167">
        <f t="shared" si="819"/>
        <v>-3.565833333333333</v>
      </c>
      <c r="AH1188" s="167">
        <f t="shared" si="834"/>
        <v>-3689.8065666666666</v>
      </c>
      <c r="AI1188" s="167">
        <f t="shared" si="820"/>
        <v>29518.452533333333</v>
      </c>
      <c r="AJ1188" s="167">
        <f t="shared" si="821"/>
        <v>-3.2009666666666665</v>
      </c>
      <c r="AK1188" s="167">
        <f t="shared" si="835"/>
        <v>-3424.2086833333392</v>
      </c>
      <c r="AL1188" s="167">
        <f t="shared" si="822"/>
        <v>27393.669466666714</v>
      </c>
      <c r="AM1188" s="167">
        <f t="shared" si="823"/>
        <v>28456.061000000023</v>
      </c>
      <c r="AR1188" s="167">
        <v>71100</v>
      </c>
      <c r="AS1188" s="169">
        <f t="shared" si="799"/>
        <v>43.75</v>
      </c>
      <c r="AT1188" s="167">
        <v>-176.42699999999999</v>
      </c>
      <c r="AU1188" s="167">
        <v>-238.62100000000001</v>
      </c>
      <c r="AV1188" s="167">
        <f t="shared" si="800"/>
        <v>8.0194090909090914</v>
      </c>
      <c r="AW1188" s="167">
        <f t="shared" si="801"/>
        <v>10.846409090909091</v>
      </c>
      <c r="AY1188" s="167">
        <f t="shared" si="824"/>
        <v>19.75</v>
      </c>
      <c r="AZ1188" s="167">
        <f t="shared" si="825"/>
        <v>-2.9404499999999998</v>
      </c>
      <c r="BA1188" s="167">
        <f t="shared" si="831"/>
        <v>-3339.1971166666699</v>
      </c>
      <c r="BB1188" s="167">
        <f t="shared" si="826"/>
        <v>26713.576933333359</v>
      </c>
      <c r="BC1188" s="167">
        <f t="shared" si="827"/>
        <v>-3.9770166666666666</v>
      </c>
      <c r="BD1188" s="167">
        <f t="shared" si="832"/>
        <v>-4735.5220666666582</v>
      </c>
      <c r="BE1188" s="167">
        <f t="shared" si="828"/>
        <v>37884.176533333266</v>
      </c>
      <c r="BF1188" s="167">
        <f t="shared" si="829"/>
        <v>32298.876733333313</v>
      </c>
      <c r="BK1188" s="167">
        <v>71100</v>
      </c>
      <c r="BL1188" s="169">
        <v>43.75</v>
      </c>
      <c r="BM1188" s="167">
        <v>-122.877</v>
      </c>
      <c r="BN1188" s="167">
        <v>-155.07900000000001</v>
      </c>
      <c r="BO1188" s="167">
        <f t="shared" si="802"/>
        <v>5.5853181818181818</v>
      </c>
      <c r="BP1188" s="167">
        <f t="shared" si="803"/>
        <v>7.0490454545454551</v>
      </c>
      <c r="BU1188" s="167">
        <v>71100</v>
      </c>
      <c r="BV1188" s="169">
        <v>43.75</v>
      </c>
      <c r="BW1188" s="167">
        <v>-124.514</v>
      </c>
      <c r="BX1188" s="167">
        <v>-139.88399999999999</v>
      </c>
      <c r="BY1188" s="167">
        <f t="shared" si="804"/>
        <v>5.6597272727272729</v>
      </c>
      <c r="BZ1188" s="167">
        <f t="shared" si="805"/>
        <v>6.3583636363636353</v>
      </c>
      <c r="CE1188" s="167">
        <v>71100</v>
      </c>
      <c r="CF1188" s="169">
        <f t="shared" si="806"/>
        <v>43.75</v>
      </c>
      <c r="CG1188" s="167">
        <v>-73.09</v>
      </c>
      <c r="CH1188" s="167">
        <v>-130.084</v>
      </c>
      <c r="CI1188" s="167">
        <f t="shared" si="807"/>
        <v>3.3222727272727273</v>
      </c>
      <c r="CJ1188" s="167">
        <f t="shared" si="808"/>
        <v>5.9129090909090909</v>
      </c>
      <c r="CO1188" s="167">
        <v>71100</v>
      </c>
      <c r="CP1188" s="169">
        <f t="shared" si="809"/>
        <v>43.75</v>
      </c>
      <c r="CQ1188" s="167">
        <v>-162.934</v>
      </c>
      <c r="CR1188" s="167">
        <v>-164.102</v>
      </c>
      <c r="CS1188" s="167">
        <f t="shared" si="810"/>
        <v>7.4060909090909091</v>
      </c>
      <c r="CT1188" s="167">
        <f t="shared" si="811"/>
        <v>7.4591818181818184</v>
      </c>
    </row>
    <row r="1189" spans="2:98">
      <c r="B1189" s="167">
        <f t="shared" si="812"/>
        <v>1186</v>
      </c>
      <c r="C1189" s="167">
        <v>71160</v>
      </c>
      <c r="D1189" s="169">
        <v>43.766666666666666</v>
      </c>
      <c r="E1189" s="167">
        <v>-153.08199999999999</v>
      </c>
      <c r="F1189" s="167">
        <v>-159.27600000000001</v>
      </c>
      <c r="G1189" s="167">
        <f t="shared" si="793"/>
        <v>6.9582727272727274</v>
      </c>
      <c r="H1189" s="167">
        <f t="shared" si="794"/>
        <v>7.2398181818181824</v>
      </c>
      <c r="J1189" s="167">
        <f t="shared" si="813"/>
        <v>19.766666666666666</v>
      </c>
      <c r="K1189" s="167">
        <f t="shared" si="795"/>
        <v>-2.5513666666666666</v>
      </c>
      <c r="L1189" s="167">
        <f t="shared" si="833"/>
        <v>-2897.6172000000033</v>
      </c>
      <c r="M1189" s="167">
        <f t="shared" si="814"/>
        <v>23180.937600000027</v>
      </c>
      <c r="N1189" s="167">
        <f t="shared" si="796"/>
        <v>-2.6546000000000003</v>
      </c>
      <c r="O1189" s="167">
        <f t="shared" si="830"/>
        <v>-2857.0540500000011</v>
      </c>
      <c r="P1189" s="167">
        <f t="shared" si="815"/>
        <v>22856.432400000009</v>
      </c>
      <c r="Q1189" s="167">
        <f t="shared" si="816"/>
        <v>23018.685000000019</v>
      </c>
      <c r="W1189" s="167">
        <v>71160</v>
      </c>
      <c r="Y1189" s="169">
        <f t="shared" si="817"/>
        <v>43.766666666666666</v>
      </c>
      <c r="Z1189" s="167">
        <v>-214.126</v>
      </c>
      <c r="AA1189" s="167">
        <v>-193.434</v>
      </c>
      <c r="AB1189" s="167">
        <f t="shared" si="797"/>
        <v>9.7330000000000005</v>
      </c>
      <c r="AC1189" s="167">
        <f t="shared" si="798"/>
        <v>8.7924545454545449</v>
      </c>
      <c r="AD1189" s="167">
        <f t="shared" si="818"/>
        <v>-203.78</v>
      </c>
      <c r="AF1189" s="167">
        <f t="shared" si="836"/>
        <v>19.766666666666666</v>
      </c>
      <c r="AG1189" s="167">
        <f t="shared" si="819"/>
        <v>-3.5687666666666669</v>
      </c>
      <c r="AH1189" s="167">
        <f t="shared" si="834"/>
        <v>-3693.3753333333334</v>
      </c>
      <c r="AI1189" s="167">
        <f t="shared" si="820"/>
        <v>29547.002666666667</v>
      </c>
      <c r="AJ1189" s="167">
        <f t="shared" si="821"/>
        <v>-3.2239</v>
      </c>
      <c r="AK1189" s="167">
        <f t="shared" si="835"/>
        <v>-3427.4325833333392</v>
      </c>
      <c r="AL1189" s="167">
        <f t="shared" si="822"/>
        <v>27419.460666666713</v>
      </c>
      <c r="AM1189" s="167">
        <f t="shared" si="823"/>
        <v>28483.231666666688</v>
      </c>
      <c r="AR1189" s="167">
        <v>71160</v>
      </c>
      <c r="AS1189" s="169">
        <f t="shared" si="799"/>
        <v>43.766666666666666</v>
      </c>
      <c r="AT1189" s="167">
        <v>-178.68899999999999</v>
      </c>
      <c r="AU1189" s="167">
        <v>-242.54300000000001</v>
      </c>
      <c r="AV1189" s="167">
        <f t="shared" si="800"/>
        <v>8.1222272727272724</v>
      </c>
      <c r="AW1189" s="167">
        <f t="shared" si="801"/>
        <v>11.024681818181818</v>
      </c>
      <c r="AY1189" s="167">
        <f t="shared" si="824"/>
        <v>19.766666666666666</v>
      </c>
      <c r="AZ1189" s="167">
        <f t="shared" si="825"/>
        <v>-2.9781499999999999</v>
      </c>
      <c r="BA1189" s="167">
        <f t="shared" si="831"/>
        <v>-3342.1752666666698</v>
      </c>
      <c r="BB1189" s="167">
        <f t="shared" si="826"/>
        <v>26737.402133333359</v>
      </c>
      <c r="BC1189" s="167">
        <f t="shared" si="827"/>
        <v>-4.0423833333333334</v>
      </c>
      <c r="BD1189" s="167">
        <f t="shared" si="832"/>
        <v>-4739.5644499999917</v>
      </c>
      <c r="BE1189" s="167">
        <f t="shared" si="828"/>
        <v>37916.515599999933</v>
      </c>
      <c r="BF1189" s="167">
        <f t="shared" si="829"/>
        <v>32326.958866666646</v>
      </c>
      <c r="BK1189" s="167">
        <v>71160</v>
      </c>
      <c r="BL1189" s="169">
        <v>43.766666666666666</v>
      </c>
      <c r="BM1189" s="167">
        <v>-123.741</v>
      </c>
      <c r="BN1189" s="167">
        <v>-156.17500000000001</v>
      </c>
      <c r="BO1189" s="167">
        <f t="shared" si="802"/>
        <v>5.6245909090909088</v>
      </c>
      <c r="BP1189" s="167">
        <f t="shared" si="803"/>
        <v>7.098863636363637</v>
      </c>
      <c r="BU1189" s="167">
        <v>71160</v>
      </c>
      <c r="BV1189" s="169">
        <v>43.766666666666666</v>
      </c>
      <c r="BW1189" s="167">
        <v>-123.958</v>
      </c>
      <c r="BX1189" s="167">
        <v>-140.43799999999999</v>
      </c>
      <c r="BY1189" s="167">
        <f t="shared" si="804"/>
        <v>5.6344545454545454</v>
      </c>
      <c r="BZ1189" s="167">
        <f t="shared" si="805"/>
        <v>6.3835454545454544</v>
      </c>
      <c r="CE1189" s="167">
        <v>71160</v>
      </c>
      <c r="CF1189" s="169">
        <f t="shared" si="806"/>
        <v>43.766666666666666</v>
      </c>
      <c r="CG1189" s="167">
        <v>-72.951999999999998</v>
      </c>
      <c r="CH1189" s="167">
        <v>-130.19800000000001</v>
      </c>
      <c r="CI1189" s="167">
        <f t="shared" si="807"/>
        <v>3.3159999999999998</v>
      </c>
      <c r="CJ1189" s="167">
        <f t="shared" si="808"/>
        <v>5.9180909090909095</v>
      </c>
      <c r="CO1189" s="167">
        <v>71160</v>
      </c>
      <c r="CP1189" s="169">
        <f t="shared" si="809"/>
        <v>43.766666666666666</v>
      </c>
      <c r="CQ1189" s="167">
        <v>-164.167</v>
      </c>
      <c r="CR1189" s="167">
        <v>-165.904</v>
      </c>
      <c r="CS1189" s="167">
        <f t="shared" si="810"/>
        <v>7.4621363636363638</v>
      </c>
      <c r="CT1189" s="167">
        <f t="shared" si="811"/>
        <v>7.5410909090909088</v>
      </c>
    </row>
    <row r="1190" spans="2:98">
      <c r="B1190" s="167">
        <f t="shared" si="812"/>
        <v>1187</v>
      </c>
      <c r="C1190" s="167">
        <v>71220</v>
      </c>
      <c r="D1190" s="169">
        <v>43.783333333333331</v>
      </c>
      <c r="E1190" s="167">
        <v>-151.39500000000001</v>
      </c>
      <c r="F1190" s="167">
        <v>-160.13800000000001</v>
      </c>
      <c r="G1190" s="167">
        <f t="shared" si="793"/>
        <v>6.8815909090909093</v>
      </c>
      <c r="H1190" s="167">
        <f t="shared" si="794"/>
        <v>7.2789999999999999</v>
      </c>
      <c r="J1190" s="167">
        <f t="shared" si="813"/>
        <v>19.783333333333335</v>
      </c>
      <c r="K1190" s="167">
        <f t="shared" si="795"/>
        <v>-2.52325</v>
      </c>
      <c r="L1190" s="167">
        <f t="shared" si="833"/>
        <v>-2900.1404500000035</v>
      </c>
      <c r="M1190" s="167">
        <f t="shared" si="814"/>
        <v>23201.123600000028</v>
      </c>
      <c r="N1190" s="167">
        <f t="shared" si="796"/>
        <v>-2.6689666666666669</v>
      </c>
      <c r="O1190" s="167">
        <f t="shared" si="830"/>
        <v>-2859.7230166666677</v>
      </c>
      <c r="P1190" s="167">
        <f t="shared" si="815"/>
        <v>22877.784133333342</v>
      </c>
      <c r="Q1190" s="167">
        <f t="shared" si="816"/>
        <v>23039.453866666685</v>
      </c>
      <c r="W1190" s="167">
        <v>71220</v>
      </c>
      <c r="Y1190" s="169">
        <f t="shared" si="817"/>
        <v>43.783333333333331</v>
      </c>
      <c r="Z1190" s="167">
        <v>-217.76400000000001</v>
      </c>
      <c r="AA1190" s="167">
        <v>-192.56100000000001</v>
      </c>
      <c r="AB1190" s="167">
        <f t="shared" si="797"/>
        <v>9.8983636363636371</v>
      </c>
      <c r="AC1190" s="167">
        <f t="shared" si="798"/>
        <v>8.7527727272727276</v>
      </c>
      <c r="AD1190" s="167">
        <f t="shared" si="818"/>
        <v>-205.16250000000002</v>
      </c>
      <c r="AF1190" s="167">
        <f t="shared" si="836"/>
        <v>19.783333333333335</v>
      </c>
      <c r="AG1190" s="167">
        <f t="shared" si="819"/>
        <v>-3.6294</v>
      </c>
      <c r="AH1190" s="167">
        <f t="shared" si="834"/>
        <v>-3697.0047333333332</v>
      </c>
      <c r="AI1190" s="167">
        <f t="shared" si="820"/>
        <v>29576.037866666666</v>
      </c>
      <c r="AJ1190" s="167">
        <f t="shared" si="821"/>
        <v>-3.2093500000000001</v>
      </c>
      <c r="AK1190" s="167">
        <f t="shared" si="835"/>
        <v>-3430.6419333333392</v>
      </c>
      <c r="AL1190" s="167">
        <f t="shared" si="822"/>
        <v>27445.135466666714</v>
      </c>
      <c r="AM1190" s="167">
        <f t="shared" si="823"/>
        <v>28510.586666666692</v>
      </c>
      <c r="AR1190" s="167">
        <v>71220</v>
      </c>
      <c r="AS1190" s="169">
        <f t="shared" si="799"/>
        <v>43.783333333333331</v>
      </c>
      <c r="AT1190" s="167">
        <v>-174.92500000000001</v>
      </c>
      <c r="AU1190" s="167">
        <v>-239.63399999999999</v>
      </c>
      <c r="AV1190" s="167">
        <f t="shared" si="800"/>
        <v>7.9511363636363646</v>
      </c>
      <c r="AW1190" s="167">
        <f t="shared" si="801"/>
        <v>10.892454545454545</v>
      </c>
      <c r="AY1190" s="167">
        <f t="shared" si="824"/>
        <v>19.783333333333335</v>
      </c>
      <c r="AZ1190" s="167">
        <f t="shared" si="825"/>
        <v>-2.9154166666666668</v>
      </c>
      <c r="BA1190" s="167">
        <f t="shared" si="831"/>
        <v>-3345.0906833333365</v>
      </c>
      <c r="BB1190" s="167">
        <f t="shared" si="826"/>
        <v>26760.725466666692</v>
      </c>
      <c r="BC1190" s="167">
        <f t="shared" si="827"/>
        <v>-3.9938999999999996</v>
      </c>
      <c r="BD1190" s="167">
        <f t="shared" si="832"/>
        <v>-4743.5583499999921</v>
      </c>
      <c r="BE1190" s="167">
        <f t="shared" si="828"/>
        <v>37948.466799999936</v>
      </c>
      <c r="BF1190" s="167">
        <f t="shared" si="829"/>
        <v>32354.596133333314</v>
      </c>
      <c r="BK1190" s="167">
        <v>71220</v>
      </c>
      <c r="BL1190" s="169">
        <v>43.783333333333331</v>
      </c>
      <c r="BM1190" s="167">
        <v>-121.967</v>
      </c>
      <c r="BN1190" s="167">
        <v>-154.15299999999999</v>
      </c>
      <c r="BO1190" s="167">
        <f t="shared" si="802"/>
        <v>5.5439545454545458</v>
      </c>
      <c r="BP1190" s="167">
        <f t="shared" si="803"/>
        <v>7.006954545454545</v>
      </c>
      <c r="BU1190" s="167">
        <v>71220</v>
      </c>
      <c r="BV1190" s="169">
        <v>43.783333333333331</v>
      </c>
      <c r="BW1190" s="167">
        <v>-123.65</v>
      </c>
      <c r="BX1190" s="167">
        <v>-141.19300000000001</v>
      </c>
      <c r="BY1190" s="167">
        <f t="shared" si="804"/>
        <v>5.620454545454546</v>
      </c>
      <c r="BZ1190" s="167">
        <f t="shared" si="805"/>
        <v>6.417863636363637</v>
      </c>
      <c r="CE1190" s="167">
        <v>71220</v>
      </c>
      <c r="CF1190" s="169">
        <f t="shared" si="806"/>
        <v>43.783333333333331</v>
      </c>
      <c r="CG1190" s="167">
        <v>-72.391999999999996</v>
      </c>
      <c r="CH1190" s="167">
        <v>-130.54499999999999</v>
      </c>
      <c r="CI1190" s="167">
        <f t="shared" si="807"/>
        <v>3.2905454545454544</v>
      </c>
      <c r="CJ1190" s="167">
        <f t="shared" si="808"/>
        <v>5.9338636363636361</v>
      </c>
      <c r="CO1190" s="167">
        <v>71220</v>
      </c>
      <c r="CP1190" s="169">
        <f t="shared" si="809"/>
        <v>43.783333333333331</v>
      </c>
      <c r="CQ1190" s="167">
        <v>-164.56</v>
      </c>
      <c r="CR1190" s="167">
        <v>-165.08699999999999</v>
      </c>
      <c r="CS1190" s="167">
        <f t="shared" si="810"/>
        <v>7.48</v>
      </c>
      <c r="CT1190" s="167">
        <f t="shared" si="811"/>
        <v>7.5039545454545449</v>
      </c>
    </row>
    <row r="1191" spans="2:98">
      <c r="B1191" s="167">
        <f t="shared" si="812"/>
        <v>1188</v>
      </c>
      <c r="C1191" s="167">
        <v>71280</v>
      </c>
      <c r="D1191" s="169">
        <v>43.8</v>
      </c>
      <c r="E1191" s="167">
        <v>-151.39500000000001</v>
      </c>
      <c r="F1191" s="167">
        <v>-158.89099999999999</v>
      </c>
      <c r="G1191" s="167">
        <f t="shared" si="793"/>
        <v>6.8815909090909093</v>
      </c>
      <c r="H1191" s="167">
        <f t="shared" si="794"/>
        <v>7.2223181818181814</v>
      </c>
      <c r="J1191" s="167">
        <f t="shared" si="813"/>
        <v>19.8</v>
      </c>
      <c r="K1191" s="167">
        <f t="shared" si="795"/>
        <v>-2.52325</v>
      </c>
      <c r="L1191" s="167">
        <f t="shared" si="833"/>
        <v>-2902.6637000000037</v>
      </c>
      <c r="M1191" s="167">
        <f t="shared" si="814"/>
        <v>23221.30960000003</v>
      </c>
      <c r="N1191" s="167">
        <f t="shared" si="796"/>
        <v>-2.6481833333333333</v>
      </c>
      <c r="O1191" s="167">
        <f t="shared" si="830"/>
        <v>-2862.371200000001</v>
      </c>
      <c r="P1191" s="167">
        <f t="shared" si="815"/>
        <v>22898.969600000008</v>
      </c>
      <c r="Q1191" s="167">
        <f t="shared" si="816"/>
        <v>23060.139600000017</v>
      </c>
      <c r="W1191" s="167">
        <v>71280</v>
      </c>
      <c r="Y1191" s="169">
        <f t="shared" si="817"/>
        <v>43.8</v>
      </c>
      <c r="Z1191" s="167">
        <v>-214.35300000000001</v>
      </c>
      <c r="AA1191" s="167">
        <v>-191.70500000000001</v>
      </c>
      <c r="AB1191" s="167">
        <f t="shared" si="797"/>
        <v>9.7433181818181822</v>
      </c>
      <c r="AC1191" s="167">
        <f t="shared" si="798"/>
        <v>8.7138636363636373</v>
      </c>
      <c r="AD1191" s="167">
        <f t="shared" si="818"/>
        <v>-203.029</v>
      </c>
      <c r="AF1191" s="167">
        <f t="shared" si="836"/>
        <v>19.8</v>
      </c>
      <c r="AG1191" s="167">
        <f t="shared" si="819"/>
        <v>-3.5725500000000001</v>
      </c>
      <c r="AH1191" s="167">
        <f t="shared" si="834"/>
        <v>-3700.5772833333331</v>
      </c>
      <c r="AI1191" s="167">
        <f t="shared" si="820"/>
        <v>29604.618266666665</v>
      </c>
      <c r="AJ1191" s="167">
        <f t="shared" si="821"/>
        <v>-3.1950833333333337</v>
      </c>
      <c r="AK1191" s="167">
        <f t="shared" si="835"/>
        <v>-3433.8370166666728</v>
      </c>
      <c r="AL1191" s="167">
        <f t="shared" si="822"/>
        <v>27470.696133333382</v>
      </c>
      <c r="AM1191" s="167">
        <f t="shared" si="823"/>
        <v>28537.657200000023</v>
      </c>
      <c r="AR1191" s="167">
        <v>71280</v>
      </c>
      <c r="AS1191" s="169">
        <f t="shared" si="799"/>
        <v>43.8</v>
      </c>
      <c r="AT1191" s="167">
        <v>-176.434</v>
      </c>
      <c r="AU1191" s="167">
        <v>-237.345</v>
      </c>
      <c r="AV1191" s="167">
        <f t="shared" si="800"/>
        <v>8.0197272727272733</v>
      </c>
      <c r="AW1191" s="167">
        <f t="shared" si="801"/>
        <v>10.788409090909092</v>
      </c>
      <c r="AY1191" s="167">
        <f t="shared" si="824"/>
        <v>19.8</v>
      </c>
      <c r="AZ1191" s="167">
        <f t="shared" si="825"/>
        <v>-2.9405666666666668</v>
      </c>
      <c r="BA1191" s="167">
        <f t="shared" si="831"/>
        <v>-3348.0312500000032</v>
      </c>
      <c r="BB1191" s="167">
        <f t="shared" si="826"/>
        <v>26784.250000000025</v>
      </c>
      <c r="BC1191" s="167">
        <f t="shared" si="827"/>
        <v>-3.9557500000000001</v>
      </c>
      <c r="BD1191" s="167">
        <f t="shared" si="832"/>
        <v>-4747.5140999999921</v>
      </c>
      <c r="BE1191" s="167">
        <f t="shared" si="828"/>
        <v>37980.112799999937</v>
      </c>
      <c r="BF1191" s="167">
        <f t="shared" si="829"/>
        <v>32382.181399999979</v>
      </c>
      <c r="BK1191" s="167">
        <v>71280</v>
      </c>
      <c r="BL1191" s="169">
        <v>43.8</v>
      </c>
      <c r="BM1191" s="167">
        <v>-122.955</v>
      </c>
      <c r="BN1191" s="167">
        <v>-155.434</v>
      </c>
      <c r="BO1191" s="167">
        <f t="shared" si="802"/>
        <v>5.5888636363636364</v>
      </c>
      <c r="BP1191" s="167">
        <f t="shared" si="803"/>
        <v>7.0651818181818182</v>
      </c>
      <c r="BU1191" s="167">
        <v>71280</v>
      </c>
      <c r="BV1191" s="169">
        <v>43.8</v>
      </c>
      <c r="BW1191" s="167">
        <v>-124.267</v>
      </c>
      <c r="BX1191" s="167">
        <v>-141.42400000000001</v>
      </c>
      <c r="BY1191" s="167">
        <f t="shared" si="804"/>
        <v>5.6484999999999994</v>
      </c>
      <c r="BZ1191" s="167">
        <f t="shared" si="805"/>
        <v>6.4283636363636365</v>
      </c>
      <c r="CE1191" s="167">
        <v>71280</v>
      </c>
      <c r="CF1191" s="169">
        <f t="shared" si="806"/>
        <v>43.8</v>
      </c>
      <c r="CG1191" s="167">
        <v>-73.231999999999999</v>
      </c>
      <c r="CH1191" s="167">
        <v>-129.4</v>
      </c>
      <c r="CI1191" s="167">
        <f t="shared" si="807"/>
        <v>3.3287272727272725</v>
      </c>
      <c r="CJ1191" s="167">
        <f t="shared" si="808"/>
        <v>5.8818181818181818</v>
      </c>
      <c r="CO1191" s="167">
        <v>71280</v>
      </c>
      <c r="CP1191" s="169">
        <f t="shared" si="809"/>
        <v>43.8</v>
      </c>
      <c r="CQ1191" s="167">
        <v>-162.72399999999999</v>
      </c>
      <c r="CR1191" s="167">
        <v>-165.251</v>
      </c>
      <c r="CS1191" s="167">
        <f t="shared" si="810"/>
        <v>7.3965454545454543</v>
      </c>
      <c r="CT1191" s="167">
        <f t="shared" si="811"/>
        <v>7.5114090909090914</v>
      </c>
    </row>
    <row r="1192" spans="2:98">
      <c r="B1192" s="167">
        <f t="shared" si="812"/>
        <v>1189</v>
      </c>
      <c r="C1192" s="167">
        <v>71340</v>
      </c>
      <c r="D1192" s="169">
        <v>43.816666666666663</v>
      </c>
      <c r="E1192" s="167">
        <v>-153.08199999999999</v>
      </c>
      <c r="F1192" s="167">
        <v>-158.10599999999999</v>
      </c>
      <c r="G1192" s="167">
        <f t="shared" si="793"/>
        <v>6.9582727272727274</v>
      </c>
      <c r="H1192" s="167">
        <f t="shared" si="794"/>
        <v>7.1866363636363637</v>
      </c>
      <c r="J1192" s="167">
        <f t="shared" si="813"/>
        <v>19.816666666666666</v>
      </c>
      <c r="K1192" s="167">
        <f t="shared" si="795"/>
        <v>-2.5513666666666666</v>
      </c>
      <c r="L1192" s="167">
        <f t="shared" si="833"/>
        <v>-2905.2150666666703</v>
      </c>
      <c r="M1192" s="167">
        <f t="shared" si="814"/>
        <v>23241.720533333362</v>
      </c>
      <c r="N1192" s="167">
        <f t="shared" si="796"/>
        <v>-2.6351</v>
      </c>
      <c r="O1192" s="167">
        <f t="shared" si="830"/>
        <v>-2865.0063000000009</v>
      </c>
      <c r="P1192" s="167">
        <f t="shared" si="815"/>
        <v>22920.050400000007</v>
      </c>
      <c r="Q1192" s="167">
        <f t="shared" si="816"/>
        <v>23080.885466666685</v>
      </c>
      <c r="W1192" s="167">
        <v>71340</v>
      </c>
      <c r="Y1192" s="169">
        <f t="shared" si="817"/>
        <v>43.816666666666663</v>
      </c>
      <c r="Z1192" s="167">
        <v>-214.05500000000001</v>
      </c>
      <c r="AA1192" s="167">
        <v>-191.28299999999999</v>
      </c>
      <c r="AB1192" s="167">
        <f t="shared" si="797"/>
        <v>9.7297727272727279</v>
      </c>
      <c r="AC1192" s="167">
        <f t="shared" si="798"/>
        <v>8.6946818181818184</v>
      </c>
      <c r="AD1192" s="167">
        <f t="shared" si="818"/>
        <v>-202.66899999999998</v>
      </c>
      <c r="AF1192" s="167">
        <f t="shared" si="836"/>
        <v>19.816666666666666</v>
      </c>
      <c r="AG1192" s="167">
        <f t="shared" si="819"/>
        <v>-3.5675833333333333</v>
      </c>
      <c r="AH1192" s="167">
        <f t="shared" si="834"/>
        <v>-3704.1448666666665</v>
      </c>
      <c r="AI1192" s="167">
        <f t="shared" si="820"/>
        <v>29633.158933333332</v>
      </c>
      <c r="AJ1192" s="167">
        <f t="shared" si="821"/>
        <v>-3.1880499999999996</v>
      </c>
      <c r="AK1192" s="167">
        <f t="shared" si="835"/>
        <v>-3437.025066666673</v>
      </c>
      <c r="AL1192" s="167">
        <f t="shared" si="822"/>
        <v>27496.200533333384</v>
      </c>
      <c r="AM1192" s="167">
        <f t="shared" si="823"/>
        <v>28564.67973333336</v>
      </c>
      <c r="AR1192" s="167">
        <v>71340</v>
      </c>
      <c r="AS1192" s="169">
        <f t="shared" si="799"/>
        <v>43.816666666666663</v>
      </c>
      <c r="AT1192" s="167">
        <v>-180.48500000000001</v>
      </c>
      <c r="AU1192" s="167">
        <v>-238.47499999999999</v>
      </c>
      <c r="AV1192" s="167">
        <f t="shared" si="800"/>
        <v>8.2038636363636375</v>
      </c>
      <c r="AW1192" s="167">
        <f t="shared" si="801"/>
        <v>10.839772727272727</v>
      </c>
      <c r="AY1192" s="167">
        <f t="shared" si="824"/>
        <v>19.816666666666666</v>
      </c>
      <c r="AZ1192" s="167">
        <f t="shared" si="825"/>
        <v>-3.0080833333333334</v>
      </c>
      <c r="BA1192" s="167">
        <f t="shared" si="831"/>
        <v>-3351.0393333333363</v>
      </c>
      <c r="BB1192" s="167">
        <f t="shared" si="826"/>
        <v>26808.314666666691</v>
      </c>
      <c r="BC1192" s="167">
        <f t="shared" si="827"/>
        <v>-3.9745833333333334</v>
      </c>
      <c r="BD1192" s="167">
        <f t="shared" si="832"/>
        <v>-4751.4886833333258</v>
      </c>
      <c r="BE1192" s="167">
        <f t="shared" si="828"/>
        <v>38011.909466666606</v>
      </c>
      <c r="BF1192" s="167">
        <f t="shared" si="829"/>
        <v>32410.112066666647</v>
      </c>
      <c r="BK1192" s="167">
        <v>71340</v>
      </c>
      <c r="BL1192" s="169">
        <v>43.816666666666663</v>
      </c>
      <c r="BM1192" s="167">
        <v>-121.535</v>
      </c>
      <c r="BN1192" s="167">
        <v>-153.875</v>
      </c>
      <c r="BO1192" s="167">
        <f t="shared" si="802"/>
        <v>5.5243181818181819</v>
      </c>
      <c r="BP1192" s="167">
        <f t="shared" si="803"/>
        <v>6.9943181818181817</v>
      </c>
      <c r="BU1192" s="167">
        <v>71340</v>
      </c>
      <c r="BV1192" s="169">
        <v>43.816666666666663</v>
      </c>
      <c r="BW1192" s="167">
        <v>-122.41500000000001</v>
      </c>
      <c r="BX1192" s="167">
        <v>-142.21</v>
      </c>
      <c r="BY1192" s="167">
        <f t="shared" si="804"/>
        <v>5.5643181818181819</v>
      </c>
      <c r="BZ1192" s="167">
        <f t="shared" si="805"/>
        <v>6.4640909090909098</v>
      </c>
      <c r="CE1192" s="167">
        <v>71340</v>
      </c>
      <c r="CF1192" s="169">
        <f t="shared" si="806"/>
        <v>43.816666666666663</v>
      </c>
      <c r="CG1192" s="167">
        <v>-73.647000000000006</v>
      </c>
      <c r="CH1192" s="167">
        <v>-129.059</v>
      </c>
      <c r="CI1192" s="167">
        <f t="shared" si="807"/>
        <v>3.3475909090909095</v>
      </c>
      <c r="CJ1192" s="167">
        <f t="shared" si="808"/>
        <v>5.8663181818181815</v>
      </c>
      <c r="CO1192" s="167">
        <v>71340</v>
      </c>
      <c r="CP1192" s="169">
        <f t="shared" si="809"/>
        <v>43.816666666666663</v>
      </c>
      <c r="CQ1192" s="167">
        <v>-161.83099999999999</v>
      </c>
      <c r="CR1192" s="167">
        <v>-164.095</v>
      </c>
      <c r="CS1192" s="167">
        <f t="shared" si="810"/>
        <v>7.3559545454545452</v>
      </c>
      <c r="CT1192" s="167">
        <f t="shared" si="811"/>
        <v>7.4588636363636365</v>
      </c>
    </row>
    <row r="1193" spans="2:98">
      <c r="B1193" s="167">
        <f t="shared" si="812"/>
        <v>1190</v>
      </c>
      <c r="C1193" s="167">
        <v>71400</v>
      </c>
      <c r="D1193" s="169">
        <v>43.833333333333329</v>
      </c>
      <c r="E1193" s="167">
        <v>-152.46899999999999</v>
      </c>
      <c r="F1193" s="167">
        <v>-159.41499999999999</v>
      </c>
      <c r="G1193" s="167">
        <f t="shared" si="793"/>
        <v>6.930409090909091</v>
      </c>
      <c r="H1193" s="167">
        <f t="shared" si="794"/>
        <v>7.2461363636363636</v>
      </c>
      <c r="J1193" s="167">
        <f t="shared" si="813"/>
        <v>19.833333333333332</v>
      </c>
      <c r="K1193" s="167">
        <f t="shared" si="795"/>
        <v>-2.54115</v>
      </c>
      <c r="L1193" s="167">
        <f t="shared" si="833"/>
        <v>-2907.7562166666703</v>
      </c>
      <c r="M1193" s="167">
        <f t="shared" si="814"/>
        <v>23262.049733333362</v>
      </c>
      <c r="N1193" s="167">
        <f t="shared" si="796"/>
        <v>-2.6569166666666666</v>
      </c>
      <c r="O1193" s="167">
        <f t="shared" si="830"/>
        <v>-2867.6632166666677</v>
      </c>
      <c r="P1193" s="167">
        <f t="shared" si="815"/>
        <v>22941.305733333342</v>
      </c>
      <c r="Q1193" s="167">
        <f t="shared" si="816"/>
        <v>23101.677733333352</v>
      </c>
      <c r="W1193" s="167">
        <v>71400</v>
      </c>
      <c r="Y1193" s="169">
        <f t="shared" si="817"/>
        <v>43.833333333333329</v>
      </c>
      <c r="Z1193" s="167">
        <v>-215.79400000000001</v>
      </c>
      <c r="AA1193" s="167">
        <v>-195.51599999999999</v>
      </c>
      <c r="AB1193" s="167">
        <f t="shared" si="797"/>
        <v>9.8088181818181823</v>
      </c>
      <c r="AC1193" s="167">
        <f t="shared" si="798"/>
        <v>8.887090909090908</v>
      </c>
      <c r="AD1193" s="167">
        <f t="shared" si="818"/>
        <v>-205.655</v>
      </c>
      <c r="AF1193" s="167">
        <f t="shared" si="836"/>
        <v>19.833333333333332</v>
      </c>
      <c r="AG1193" s="167">
        <f t="shared" si="819"/>
        <v>-3.5965666666666669</v>
      </c>
      <c r="AH1193" s="167">
        <f t="shared" si="834"/>
        <v>-3707.7414333333331</v>
      </c>
      <c r="AI1193" s="167">
        <f t="shared" si="820"/>
        <v>29661.931466666665</v>
      </c>
      <c r="AJ1193" s="167">
        <f t="shared" si="821"/>
        <v>-3.2585999999999999</v>
      </c>
      <c r="AK1193" s="167">
        <f t="shared" si="835"/>
        <v>-3440.2836666666731</v>
      </c>
      <c r="AL1193" s="167">
        <f t="shared" si="822"/>
        <v>27522.269333333385</v>
      </c>
      <c r="AM1193" s="167">
        <f t="shared" si="823"/>
        <v>28592.100400000025</v>
      </c>
      <c r="AR1193" s="167">
        <v>71400</v>
      </c>
      <c r="AS1193" s="169">
        <f t="shared" si="799"/>
        <v>43.833333333333329</v>
      </c>
      <c r="AT1193" s="167">
        <v>-179.19200000000001</v>
      </c>
      <c r="AU1193" s="167">
        <v>-234.72399999999999</v>
      </c>
      <c r="AV1193" s="167">
        <f t="shared" si="800"/>
        <v>8.1450909090909089</v>
      </c>
      <c r="AW1193" s="167">
        <f t="shared" si="801"/>
        <v>10.669272727272727</v>
      </c>
      <c r="AY1193" s="167">
        <f t="shared" si="824"/>
        <v>19.833333333333332</v>
      </c>
      <c r="AZ1193" s="167">
        <f t="shared" si="825"/>
        <v>-2.9865333333333335</v>
      </c>
      <c r="BA1193" s="167">
        <f t="shared" si="831"/>
        <v>-3354.0258666666696</v>
      </c>
      <c r="BB1193" s="167">
        <f t="shared" si="826"/>
        <v>26832.206933333357</v>
      </c>
      <c r="BC1193" s="167">
        <f t="shared" si="827"/>
        <v>-3.9120666666666666</v>
      </c>
      <c r="BD1193" s="167">
        <f t="shared" si="832"/>
        <v>-4755.4007499999925</v>
      </c>
      <c r="BE1193" s="167">
        <f t="shared" si="828"/>
        <v>38043.20599999994</v>
      </c>
      <c r="BF1193" s="167">
        <f t="shared" si="829"/>
        <v>32437.706466666648</v>
      </c>
      <c r="BK1193" s="167">
        <v>71400</v>
      </c>
      <c r="BL1193" s="169">
        <v>43.833333333333329</v>
      </c>
      <c r="BM1193" s="167">
        <v>-124.22</v>
      </c>
      <c r="BN1193" s="167">
        <v>-153.75200000000001</v>
      </c>
      <c r="BO1193" s="167">
        <f t="shared" si="802"/>
        <v>5.6463636363636365</v>
      </c>
      <c r="BP1193" s="167">
        <f t="shared" si="803"/>
        <v>6.9887272727272736</v>
      </c>
      <c r="BU1193" s="167">
        <v>71400</v>
      </c>
      <c r="BV1193" s="169">
        <v>43.833333333333329</v>
      </c>
      <c r="BW1193" s="167">
        <v>-124.961</v>
      </c>
      <c r="BX1193" s="167">
        <v>-142.364</v>
      </c>
      <c r="BY1193" s="167">
        <f t="shared" si="804"/>
        <v>5.6800454545454544</v>
      </c>
      <c r="BZ1193" s="167">
        <f t="shared" si="805"/>
        <v>6.4710909090909094</v>
      </c>
      <c r="CE1193" s="167">
        <v>71400</v>
      </c>
      <c r="CF1193" s="169">
        <f t="shared" si="806"/>
        <v>43.833333333333329</v>
      </c>
      <c r="CG1193" s="167">
        <v>-73.209999999999994</v>
      </c>
      <c r="CH1193" s="167">
        <v>-128.78200000000001</v>
      </c>
      <c r="CI1193" s="167">
        <f t="shared" si="807"/>
        <v>3.3277272727272726</v>
      </c>
      <c r="CJ1193" s="167">
        <f t="shared" si="808"/>
        <v>5.8537272727272729</v>
      </c>
      <c r="CO1193" s="167">
        <v>71400</v>
      </c>
      <c r="CP1193" s="169">
        <f t="shared" si="809"/>
        <v>43.833333333333329</v>
      </c>
      <c r="CQ1193" s="167">
        <v>-161.96600000000001</v>
      </c>
      <c r="CR1193" s="167">
        <v>-164.392</v>
      </c>
      <c r="CS1193" s="167">
        <f t="shared" si="810"/>
        <v>7.3620909090909095</v>
      </c>
      <c r="CT1193" s="167">
        <f t="shared" si="811"/>
        <v>7.4723636363636361</v>
      </c>
    </row>
    <row r="1194" spans="2:98">
      <c r="B1194" s="167">
        <f t="shared" si="812"/>
        <v>1191</v>
      </c>
      <c r="C1194" s="167">
        <v>71460</v>
      </c>
      <c r="D1194" s="169">
        <v>43.85</v>
      </c>
      <c r="E1194" s="167">
        <v>-154.46199999999999</v>
      </c>
      <c r="F1194" s="167">
        <v>-158.90600000000001</v>
      </c>
      <c r="G1194" s="167">
        <f t="shared" si="793"/>
        <v>7.0209999999999999</v>
      </c>
      <c r="H1194" s="167">
        <f t="shared" si="794"/>
        <v>7.2229999999999999</v>
      </c>
      <c r="J1194" s="167">
        <f t="shared" si="813"/>
        <v>19.850000000000001</v>
      </c>
      <c r="K1194" s="167">
        <f t="shared" si="795"/>
        <v>-2.5743666666666662</v>
      </c>
      <c r="L1194" s="167">
        <f t="shared" si="833"/>
        <v>-2910.330583333337</v>
      </c>
      <c r="M1194" s="167">
        <f t="shared" si="814"/>
        <v>23282.644666666696</v>
      </c>
      <c r="N1194" s="167">
        <f t="shared" si="796"/>
        <v>-2.6484333333333332</v>
      </c>
      <c r="O1194" s="167">
        <f t="shared" si="830"/>
        <v>-2870.311650000001</v>
      </c>
      <c r="P1194" s="167">
        <f t="shared" si="815"/>
        <v>22962.493200000008</v>
      </c>
      <c r="Q1194" s="167">
        <f t="shared" si="816"/>
        <v>23122.56893333335</v>
      </c>
      <c r="W1194" s="167">
        <v>71460</v>
      </c>
      <c r="Y1194" s="169">
        <f t="shared" si="817"/>
        <v>43.85</v>
      </c>
      <c r="Z1194" s="167">
        <v>-215.31899999999999</v>
      </c>
      <c r="AA1194" s="167">
        <v>-192.60599999999999</v>
      </c>
      <c r="AB1194" s="167">
        <f t="shared" si="797"/>
        <v>9.7872272727272716</v>
      </c>
      <c r="AC1194" s="167">
        <f t="shared" si="798"/>
        <v>8.7548181818181821</v>
      </c>
      <c r="AD1194" s="167">
        <f t="shared" si="818"/>
        <v>-203.96249999999998</v>
      </c>
      <c r="AF1194" s="167">
        <f t="shared" si="836"/>
        <v>19.850000000000001</v>
      </c>
      <c r="AG1194" s="167">
        <f t="shared" si="819"/>
        <v>-3.5886499999999999</v>
      </c>
      <c r="AH1194" s="167">
        <f t="shared" si="834"/>
        <v>-3711.3300833333333</v>
      </c>
      <c r="AI1194" s="167">
        <f t="shared" si="820"/>
        <v>29690.640666666666</v>
      </c>
      <c r="AJ1194" s="167">
        <f t="shared" si="821"/>
        <v>-3.2100999999999997</v>
      </c>
      <c r="AK1194" s="167">
        <f t="shared" si="835"/>
        <v>-3443.4937666666729</v>
      </c>
      <c r="AL1194" s="167">
        <f t="shared" si="822"/>
        <v>27547.950133333383</v>
      </c>
      <c r="AM1194" s="167">
        <f t="shared" si="823"/>
        <v>28619.295400000025</v>
      </c>
      <c r="AR1194" s="167">
        <v>71460</v>
      </c>
      <c r="AS1194" s="169">
        <f t="shared" si="799"/>
        <v>43.85</v>
      </c>
      <c r="AT1194" s="167">
        <v>-178.81200000000001</v>
      </c>
      <c r="AU1194" s="167">
        <v>-239.80500000000001</v>
      </c>
      <c r="AV1194" s="167">
        <f t="shared" si="800"/>
        <v>8.1278181818181832</v>
      </c>
      <c r="AW1194" s="167">
        <f t="shared" si="801"/>
        <v>10.900227272727273</v>
      </c>
      <c r="AY1194" s="167">
        <f t="shared" si="824"/>
        <v>19.850000000000001</v>
      </c>
      <c r="AZ1194" s="167">
        <f t="shared" si="825"/>
        <v>-2.9802</v>
      </c>
      <c r="BA1194" s="167">
        <f t="shared" si="831"/>
        <v>-3357.0060666666695</v>
      </c>
      <c r="BB1194" s="167">
        <f t="shared" si="826"/>
        <v>26856.048533333356</v>
      </c>
      <c r="BC1194" s="167">
        <f t="shared" si="827"/>
        <v>-3.99675</v>
      </c>
      <c r="BD1194" s="167">
        <f t="shared" si="832"/>
        <v>-4759.3974999999928</v>
      </c>
      <c r="BE1194" s="167">
        <f t="shared" si="828"/>
        <v>38075.179999999942</v>
      </c>
      <c r="BF1194" s="167">
        <f t="shared" si="829"/>
        <v>32465.614266666649</v>
      </c>
      <c r="BK1194" s="167">
        <v>71460</v>
      </c>
      <c r="BL1194" s="169">
        <v>43.85</v>
      </c>
      <c r="BM1194" s="167">
        <v>-125.29900000000001</v>
      </c>
      <c r="BN1194" s="167">
        <v>-153.10300000000001</v>
      </c>
      <c r="BO1194" s="167">
        <f t="shared" si="802"/>
        <v>5.6954090909090915</v>
      </c>
      <c r="BP1194" s="167">
        <f t="shared" si="803"/>
        <v>6.959227272727273</v>
      </c>
      <c r="BU1194" s="167">
        <v>71460</v>
      </c>
      <c r="BV1194" s="169">
        <v>43.85</v>
      </c>
      <c r="BW1194" s="167">
        <v>-125.795</v>
      </c>
      <c r="BX1194" s="167">
        <v>-140.88499999999999</v>
      </c>
      <c r="BY1194" s="167">
        <f t="shared" si="804"/>
        <v>5.7179545454545453</v>
      </c>
      <c r="BZ1194" s="167">
        <f t="shared" si="805"/>
        <v>6.4038636363636359</v>
      </c>
      <c r="CE1194" s="167">
        <v>71460</v>
      </c>
      <c r="CF1194" s="169">
        <f t="shared" si="806"/>
        <v>43.85</v>
      </c>
      <c r="CG1194" s="167">
        <v>-73.206999999999994</v>
      </c>
      <c r="CH1194" s="167">
        <v>-128.286</v>
      </c>
      <c r="CI1194" s="167">
        <f t="shared" si="807"/>
        <v>3.3275909090909086</v>
      </c>
      <c r="CJ1194" s="167">
        <f t="shared" si="808"/>
        <v>5.8311818181818182</v>
      </c>
      <c r="CO1194" s="167">
        <v>71460</v>
      </c>
      <c r="CP1194" s="169">
        <f t="shared" si="809"/>
        <v>43.85</v>
      </c>
      <c r="CQ1194" s="167">
        <v>-163.47800000000001</v>
      </c>
      <c r="CR1194" s="167">
        <v>-164.23400000000001</v>
      </c>
      <c r="CS1194" s="167">
        <f t="shared" si="810"/>
        <v>7.4308181818181822</v>
      </c>
      <c r="CT1194" s="167">
        <f t="shared" si="811"/>
        <v>7.4651818181818186</v>
      </c>
    </row>
    <row r="1195" spans="2:98">
      <c r="B1195" s="167">
        <f t="shared" si="812"/>
        <v>1192</v>
      </c>
      <c r="C1195" s="167">
        <v>71520</v>
      </c>
      <c r="D1195" s="169">
        <v>43.866666666666667</v>
      </c>
      <c r="E1195" s="167">
        <v>-153.84899999999999</v>
      </c>
      <c r="F1195" s="167">
        <v>-159.83000000000001</v>
      </c>
      <c r="G1195" s="167">
        <f t="shared" si="793"/>
        <v>6.9931363636363635</v>
      </c>
      <c r="H1195" s="167">
        <f t="shared" si="794"/>
        <v>7.2650000000000006</v>
      </c>
      <c r="J1195" s="167">
        <f t="shared" si="813"/>
        <v>19.866666666666667</v>
      </c>
      <c r="K1195" s="167">
        <f t="shared" si="795"/>
        <v>-2.5641499999999997</v>
      </c>
      <c r="L1195" s="167">
        <f t="shared" si="833"/>
        <v>-2912.8947333333372</v>
      </c>
      <c r="M1195" s="167">
        <f t="shared" si="814"/>
        <v>23303.157866666697</v>
      </c>
      <c r="N1195" s="167">
        <f t="shared" si="796"/>
        <v>-2.6638333333333337</v>
      </c>
      <c r="O1195" s="167">
        <f t="shared" si="830"/>
        <v>-2872.9754833333345</v>
      </c>
      <c r="P1195" s="167">
        <f t="shared" si="815"/>
        <v>22983.803866666676</v>
      </c>
      <c r="Q1195" s="167">
        <f t="shared" si="816"/>
        <v>23143.480866666687</v>
      </c>
      <c r="W1195" s="167">
        <v>71520</v>
      </c>
      <c r="Y1195" s="169">
        <f t="shared" si="817"/>
        <v>43.866666666666667</v>
      </c>
      <c r="Z1195" s="167">
        <v>-214.202</v>
      </c>
      <c r="AA1195" s="167">
        <v>-190.41200000000001</v>
      </c>
      <c r="AB1195" s="167">
        <f t="shared" si="797"/>
        <v>9.7364545454545457</v>
      </c>
      <c r="AC1195" s="167">
        <f t="shared" si="798"/>
        <v>8.6550909090909087</v>
      </c>
      <c r="AD1195" s="167">
        <f t="shared" si="818"/>
        <v>-202.30700000000002</v>
      </c>
      <c r="AF1195" s="167">
        <f t="shared" si="836"/>
        <v>19.866666666666667</v>
      </c>
      <c r="AG1195" s="167">
        <f t="shared" si="819"/>
        <v>-3.5700333333333334</v>
      </c>
      <c r="AH1195" s="167">
        <f t="shared" si="834"/>
        <v>-3714.9001166666667</v>
      </c>
      <c r="AI1195" s="167">
        <f t="shared" si="820"/>
        <v>29719.200933333334</v>
      </c>
      <c r="AJ1195" s="167">
        <f t="shared" si="821"/>
        <v>-3.1735333333333333</v>
      </c>
      <c r="AK1195" s="167">
        <f t="shared" si="835"/>
        <v>-3446.667300000006</v>
      </c>
      <c r="AL1195" s="167">
        <f t="shared" si="822"/>
        <v>27573.338400000048</v>
      </c>
      <c r="AM1195" s="167">
        <f t="shared" si="823"/>
        <v>28646.269666666689</v>
      </c>
      <c r="AR1195" s="167">
        <v>71520</v>
      </c>
      <c r="AS1195" s="169">
        <f t="shared" si="799"/>
        <v>43.866666666666667</v>
      </c>
      <c r="AT1195" s="167">
        <v>-178.83500000000001</v>
      </c>
      <c r="AU1195" s="167">
        <v>-239.083</v>
      </c>
      <c r="AV1195" s="167">
        <f t="shared" si="800"/>
        <v>8.1288636363636364</v>
      </c>
      <c r="AW1195" s="167">
        <f t="shared" si="801"/>
        <v>10.86740909090909</v>
      </c>
      <c r="AY1195" s="167">
        <f t="shared" si="824"/>
        <v>19.866666666666667</v>
      </c>
      <c r="AZ1195" s="167">
        <f t="shared" si="825"/>
        <v>-2.9805833333333336</v>
      </c>
      <c r="BA1195" s="167">
        <f t="shared" si="831"/>
        <v>-3359.986650000003</v>
      </c>
      <c r="BB1195" s="167">
        <f t="shared" si="826"/>
        <v>26879.893200000024</v>
      </c>
      <c r="BC1195" s="167">
        <f t="shared" si="827"/>
        <v>-3.9847166666666665</v>
      </c>
      <c r="BD1195" s="167">
        <f t="shared" si="832"/>
        <v>-4763.3822166666596</v>
      </c>
      <c r="BE1195" s="167">
        <f t="shared" si="828"/>
        <v>38107.057733333277</v>
      </c>
      <c r="BF1195" s="167">
        <f t="shared" si="829"/>
        <v>32493.475466666649</v>
      </c>
      <c r="BK1195" s="167">
        <v>71520</v>
      </c>
      <c r="BL1195" s="169">
        <v>43.866666666666667</v>
      </c>
      <c r="BM1195" s="167">
        <v>-125.22199999999999</v>
      </c>
      <c r="BN1195" s="167">
        <v>-152.779</v>
      </c>
      <c r="BO1195" s="167">
        <f t="shared" si="802"/>
        <v>5.6919090909090908</v>
      </c>
      <c r="BP1195" s="167">
        <f t="shared" si="803"/>
        <v>6.9444999999999997</v>
      </c>
      <c r="BU1195" s="167">
        <v>71520</v>
      </c>
      <c r="BV1195" s="169">
        <v>43.866666666666667</v>
      </c>
      <c r="BW1195" s="167">
        <v>-125.795</v>
      </c>
      <c r="BX1195" s="167">
        <v>-140.084</v>
      </c>
      <c r="BY1195" s="167">
        <f t="shared" si="804"/>
        <v>5.7179545454545453</v>
      </c>
      <c r="BZ1195" s="167">
        <f t="shared" si="805"/>
        <v>6.3674545454545459</v>
      </c>
      <c r="CE1195" s="167">
        <v>71520</v>
      </c>
      <c r="CF1195" s="169">
        <f t="shared" si="806"/>
        <v>43.866666666666667</v>
      </c>
      <c r="CG1195" s="167">
        <v>-73.400000000000006</v>
      </c>
      <c r="CH1195" s="167">
        <v>-128.511</v>
      </c>
      <c r="CI1195" s="167">
        <f t="shared" si="807"/>
        <v>3.3363636363636364</v>
      </c>
      <c r="CJ1195" s="167">
        <f t="shared" si="808"/>
        <v>5.8414090909090906</v>
      </c>
      <c r="CO1195" s="167">
        <v>71520</v>
      </c>
      <c r="CP1195" s="169">
        <f t="shared" si="809"/>
        <v>43.866666666666667</v>
      </c>
      <c r="CQ1195" s="167">
        <v>-162.971</v>
      </c>
      <c r="CR1195" s="167">
        <v>-163.494</v>
      </c>
      <c r="CS1195" s="167">
        <f t="shared" si="810"/>
        <v>7.4077727272727278</v>
      </c>
      <c r="CT1195" s="167">
        <f t="shared" si="811"/>
        <v>7.4315454545454545</v>
      </c>
    </row>
    <row r="1196" spans="2:98">
      <c r="B1196" s="167">
        <f t="shared" si="812"/>
        <v>1193</v>
      </c>
      <c r="C1196" s="167">
        <v>71580</v>
      </c>
      <c r="D1196" s="169">
        <v>43.883333333333333</v>
      </c>
      <c r="E1196" s="167">
        <v>-152.77500000000001</v>
      </c>
      <c r="F1196" s="167">
        <v>-158.429</v>
      </c>
      <c r="G1196" s="167">
        <f t="shared" si="793"/>
        <v>6.9443181818181818</v>
      </c>
      <c r="H1196" s="167">
        <f t="shared" si="794"/>
        <v>7.2013181818181815</v>
      </c>
      <c r="J1196" s="167">
        <f t="shared" si="813"/>
        <v>19.883333333333333</v>
      </c>
      <c r="K1196" s="167">
        <f t="shared" si="795"/>
        <v>-2.5462500000000001</v>
      </c>
      <c r="L1196" s="167">
        <f t="shared" si="833"/>
        <v>-2915.440983333337</v>
      </c>
      <c r="M1196" s="167">
        <f t="shared" si="814"/>
        <v>23323.527866666696</v>
      </c>
      <c r="N1196" s="167">
        <f t="shared" si="796"/>
        <v>-2.6404833333333335</v>
      </c>
      <c r="O1196" s="167">
        <f t="shared" si="830"/>
        <v>-2875.6159666666676</v>
      </c>
      <c r="P1196" s="167">
        <f t="shared" si="815"/>
        <v>23004.927733333341</v>
      </c>
      <c r="Q1196" s="167">
        <f t="shared" si="816"/>
        <v>23164.227800000019</v>
      </c>
      <c r="W1196" s="167">
        <v>71580</v>
      </c>
      <c r="Y1196" s="169">
        <f t="shared" si="817"/>
        <v>43.883333333333333</v>
      </c>
      <c r="Z1196" s="167">
        <v>-212.792</v>
      </c>
      <c r="AA1196" s="167">
        <v>-189.261</v>
      </c>
      <c r="AB1196" s="167">
        <f t="shared" si="797"/>
        <v>9.6723636363636363</v>
      </c>
      <c r="AC1196" s="167">
        <f t="shared" si="798"/>
        <v>8.6027727272727272</v>
      </c>
      <c r="AD1196" s="167">
        <f t="shared" si="818"/>
        <v>-201.0265</v>
      </c>
      <c r="AF1196" s="167">
        <f t="shared" si="836"/>
        <v>19.883333333333333</v>
      </c>
      <c r="AG1196" s="167">
        <f t="shared" si="819"/>
        <v>-3.5465333333333331</v>
      </c>
      <c r="AH1196" s="167">
        <f t="shared" si="834"/>
        <v>-3718.4466499999999</v>
      </c>
      <c r="AI1196" s="167">
        <f t="shared" si="820"/>
        <v>29747.573199999999</v>
      </c>
      <c r="AJ1196" s="167">
        <f t="shared" si="821"/>
        <v>-3.15435</v>
      </c>
      <c r="AK1196" s="167">
        <f t="shared" si="835"/>
        <v>-3449.8216500000058</v>
      </c>
      <c r="AL1196" s="167">
        <f t="shared" si="822"/>
        <v>27598.573200000046</v>
      </c>
      <c r="AM1196" s="167">
        <f t="shared" si="823"/>
        <v>28673.073200000021</v>
      </c>
      <c r="AR1196" s="167">
        <v>71580</v>
      </c>
      <c r="AS1196" s="169">
        <f t="shared" si="799"/>
        <v>43.883333333333333</v>
      </c>
      <c r="AT1196" s="167">
        <v>-176.93100000000001</v>
      </c>
      <c r="AU1196" s="167">
        <v>-240.53200000000001</v>
      </c>
      <c r="AV1196" s="167">
        <f t="shared" si="800"/>
        <v>8.0423181818181817</v>
      </c>
      <c r="AW1196" s="167">
        <f t="shared" si="801"/>
        <v>10.933272727272728</v>
      </c>
      <c r="AY1196" s="167">
        <f t="shared" si="824"/>
        <v>19.883333333333333</v>
      </c>
      <c r="AZ1196" s="167">
        <f t="shared" si="825"/>
        <v>-2.9488500000000002</v>
      </c>
      <c r="BA1196" s="167">
        <f t="shared" si="831"/>
        <v>-3362.9355000000032</v>
      </c>
      <c r="BB1196" s="167">
        <f t="shared" si="826"/>
        <v>26903.484000000026</v>
      </c>
      <c r="BC1196" s="167">
        <f t="shared" si="827"/>
        <v>-4.008866666666667</v>
      </c>
      <c r="BD1196" s="167">
        <f t="shared" si="832"/>
        <v>-4767.3910833333266</v>
      </c>
      <c r="BE1196" s="167">
        <f t="shared" si="828"/>
        <v>38139.128666666613</v>
      </c>
      <c r="BF1196" s="167">
        <f t="shared" si="829"/>
        <v>32521.306333333319</v>
      </c>
      <c r="BK1196" s="167">
        <v>71580</v>
      </c>
      <c r="BL1196" s="169">
        <v>43.883333333333333</v>
      </c>
      <c r="BM1196" s="167">
        <v>-123.34</v>
      </c>
      <c r="BN1196" s="167">
        <v>-155.52699999999999</v>
      </c>
      <c r="BO1196" s="167">
        <f t="shared" si="802"/>
        <v>5.6063636363636364</v>
      </c>
      <c r="BP1196" s="167">
        <f t="shared" si="803"/>
        <v>7.0694090909090903</v>
      </c>
      <c r="BU1196" s="167">
        <v>71580</v>
      </c>
      <c r="BV1196" s="169">
        <v>43.883333333333333</v>
      </c>
      <c r="BW1196" s="167">
        <v>-127.16800000000001</v>
      </c>
      <c r="BX1196" s="167">
        <v>-139.93</v>
      </c>
      <c r="BY1196" s="167">
        <f t="shared" si="804"/>
        <v>5.7803636363636368</v>
      </c>
      <c r="BZ1196" s="167">
        <f t="shared" si="805"/>
        <v>6.3604545454545454</v>
      </c>
      <c r="CE1196" s="167">
        <v>71580</v>
      </c>
      <c r="CF1196" s="169">
        <f t="shared" si="806"/>
        <v>43.883333333333333</v>
      </c>
      <c r="CG1196" s="167">
        <v>-72.878</v>
      </c>
      <c r="CH1196" s="167">
        <v>-130.107</v>
      </c>
      <c r="CI1196" s="167">
        <f t="shared" si="807"/>
        <v>3.3126363636363636</v>
      </c>
      <c r="CJ1196" s="167">
        <f t="shared" si="808"/>
        <v>5.913954545454545</v>
      </c>
      <c r="CO1196" s="167">
        <v>71580</v>
      </c>
      <c r="CP1196" s="169">
        <f t="shared" si="809"/>
        <v>43.883333333333333</v>
      </c>
      <c r="CQ1196" s="167">
        <v>-163.16300000000001</v>
      </c>
      <c r="CR1196" s="167">
        <v>-162.73400000000001</v>
      </c>
      <c r="CS1196" s="167">
        <f t="shared" si="810"/>
        <v>7.4165000000000001</v>
      </c>
      <c r="CT1196" s="167">
        <f t="shared" si="811"/>
        <v>7.3970000000000002</v>
      </c>
    </row>
    <row r="1197" spans="2:98">
      <c r="B1197" s="167">
        <f t="shared" si="812"/>
        <v>1194</v>
      </c>
      <c r="C1197" s="167">
        <v>71640</v>
      </c>
      <c r="D1197" s="169">
        <v>43.9</v>
      </c>
      <c r="E1197" s="167">
        <v>-152.315</v>
      </c>
      <c r="F1197" s="167">
        <v>-158.922</v>
      </c>
      <c r="G1197" s="167">
        <f t="shared" si="793"/>
        <v>6.9234090909090904</v>
      </c>
      <c r="H1197" s="167">
        <f t="shared" si="794"/>
        <v>7.223727272727273</v>
      </c>
      <c r="J1197" s="167">
        <f t="shared" si="813"/>
        <v>19.899999999999999</v>
      </c>
      <c r="K1197" s="167">
        <f t="shared" si="795"/>
        <v>-2.5385833333333334</v>
      </c>
      <c r="L1197" s="167">
        <f t="shared" si="833"/>
        <v>-2917.9795666666705</v>
      </c>
      <c r="M1197" s="167">
        <f t="shared" si="814"/>
        <v>23343.836533333364</v>
      </c>
      <c r="N1197" s="167">
        <f t="shared" si="796"/>
        <v>-2.6486999999999998</v>
      </c>
      <c r="O1197" s="167">
        <f t="shared" si="830"/>
        <v>-2878.2646666666678</v>
      </c>
      <c r="P1197" s="167">
        <f t="shared" si="815"/>
        <v>23026.117333333343</v>
      </c>
      <c r="Q1197" s="167">
        <f t="shared" si="816"/>
        <v>23184.976933333353</v>
      </c>
      <c r="W1197" s="167">
        <v>71640</v>
      </c>
      <c r="Y1197" s="169">
        <f t="shared" si="817"/>
        <v>43.9</v>
      </c>
      <c r="Z1197" s="167">
        <v>-211.078</v>
      </c>
      <c r="AA1197" s="167">
        <v>-190.62</v>
      </c>
      <c r="AB1197" s="167">
        <f t="shared" si="797"/>
        <v>9.5944545454545462</v>
      </c>
      <c r="AC1197" s="167">
        <f t="shared" si="798"/>
        <v>8.6645454545454541</v>
      </c>
      <c r="AD1197" s="167">
        <f t="shared" si="818"/>
        <v>-200.84899999999999</v>
      </c>
      <c r="AF1197" s="167">
        <f t="shared" si="836"/>
        <v>19.899999999999999</v>
      </c>
      <c r="AG1197" s="167">
        <f t="shared" si="819"/>
        <v>-3.5179666666666667</v>
      </c>
      <c r="AH1197" s="167">
        <f t="shared" si="834"/>
        <v>-3721.9646166666666</v>
      </c>
      <c r="AI1197" s="167">
        <f t="shared" si="820"/>
        <v>29775.716933333333</v>
      </c>
      <c r="AJ1197" s="167">
        <f t="shared" si="821"/>
        <v>-3.177</v>
      </c>
      <c r="AK1197" s="167">
        <f t="shared" si="835"/>
        <v>-3452.9986500000059</v>
      </c>
      <c r="AL1197" s="167">
        <f t="shared" si="822"/>
        <v>27623.989200000047</v>
      </c>
      <c r="AM1197" s="167">
        <f t="shared" si="823"/>
        <v>28699.853066666692</v>
      </c>
      <c r="AR1197" s="167">
        <v>71640</v>
      </c>
      <c r="AS1197" s="169">
        <f t="shared" si="799"/>
        <v>43.9</v>
      </c>
      <c r="AT1197" s="167">
        <v>-181.19900000000001</v>
      </c>
      <c r="AU1197" s="167">
        <v>-242.71600000000001</v>
      </c>
      <c r="AV1197" s="167">
        <f t="shared" si="800"/>
        <v>8.2363181818181825</v>
      </c>
      <c r="AW1197" s="167">
        <f t="shared" si="801"/>
        <v>11.032545454545454</v>
      </c>
      <c r="AY1197" s="167">
        <f t="shared" si="824"/>
        <v>19.899999999999999</v>
      </c>
      <c r="AZ1197" s="167">
        <f t="shared" si="825"/>
        <v>-3.0199833333333337</v>
      </c>
      <c r="BA1197" s="167">
        <f t="shared" si="831"/>
        <v>-3365.9554833333364</v>
      </c>
      <c r="BB1197" s="167">
        <f t="shared" si="826"/>
        <v>26927.643866666691</v>
      </c>
      <c r="BC1197" s="167">
        <f t="shared" si="827"/>
        <v>-4.0452666666666666</v>
      </c>
      <c r="BD1197" s="167">
        <f t="shared" si="832"/>
        <v>-4771.4363499999936</v>
      </c>
      <c r="BE1197" s="167">
        <f t="shared" si="828"/>
        <v>38171.490799999949</v>
      </c>
      <c r="BF1197" s="167">
        <f t="shared" si="829"/>
        <v>32549.567333333318</v>
      </c>
      <c r="BK1197" s="167">
        <v>71640</v>
      </c>
      <c r="BL1197" s="169">
        <v>43.9</v>
      </c>
      <c r="BM1197" s="167">
        <v>-123.52500000000001</v>
      </c>
      <c r="BN1197" s="167">
        <v>-155.07900000000001</v>
      </c>
      <c r="BO1197" s="167">
        <f t="shared" si="802"/>
        <v>5.6147727272727277</v>
      </c>
      <c r="BP1197" s="167">
        <f t="shared" si="803"/>
        <v>7.0490454545454551</v>
      </c>
      <c r="BU1197" s="167">
        <v>71640</v>
      </c>
      <c r="BV1197" s="169">
        <v>43.9</v>
      </c>
      <c r="BW1197" s="167">
        <v>-126.69</v>
      </c>
      <c r="BX1197" s="167">
        <v>-141.56299999999999</v>
      </c>
      <c r="BY1197" s="167">
        <f t="shared" si="804"/>
        <v>5.7586363636363638</v>
      </c>
      <c r="BZ1197" s="167">
        <f t="shared" si="805"/>
        <v>6.4346818181818177</v>
      </c>
      <c r="CE1197" s="167">
        <v>71640</v>
      </c>
      <c r="CF1197" s="169">
        <f t="shared" si="806"/>
        <v>43.9</v>
      </c>
      <c r="CG1197" s="167">
        <v>-72.998000000000005</v>
      </c>
      <c r="CH1197" s="167">
        <v>-129.45099999999999</v>
      </c>
      <c r="CI1197" s="167">
        <f t="shared" si="807"/>
        <v>3.3180909090909094</v>
      </c>
      <c r="CJ1197" s="167">
        <f t="shared" si="808"/>
        <v>5.8841363636363635</v>
      </c>
      <c r="CO1197" s="167">
        <v>71640</v>
      </c>
      <c r="CP1197" s="169">
        <f t="shared" si="809"/>
        <v>43.9</v>
      </c>
      <c r="CQ1197" s="167">
        <v>-165.453</v>
      </c>
      <c r="CR1197" s="167">
        <v>-162.93700000000001</v>
      </c>
      <c r="CS1197" s="167">
        <f t="shared" si="810"/>
        <v>7.5205909090909095</v>
      </c>
      <c r="CT1197" s="167">
        <f t="shared" si="811"/>
        <v>7.4062272727272731</v>
      </c>
    </row>
    <row r="1198" spans="2:98">
      <c r="B1198" s="167">
        <f t="shared" si="812"/>
        <v>1195</v>
      </c>
      <c r="C1198" s="167">
        <v>71700</v>
      </c>
      <c r="D1198" s="169">
        <v>43.916666666666671</v>
      </c>
      <c r="E1198" s="167">
        <v>-151.089</v>
      </c>
      <c r="F1198" s="167">
        <v>-159.64500000000001</v>
      </c>
      <c r="G1198" s="167">
        <f t="shared" si="793"/>
        <v>6.8676818181818184</v>
      </c>
      <c r="H1198" s="167">
        <f t="shared" si="794"/>
        <v>7.2565909090909093</v>
      </c>
      <c r="J1198" s="167">
        <f t="shared" si="813"/>
        <v>19.916666666666668</v>
      </c>
      <c r="K1198" s="167">
        <f t="shared" si="795"/>
        <v>-2.5181499999999999</v>
      </c>
      <c r="L1198" s="167">
        <f t="shared" si="833"/>
        <v>-2920.4977166666704</v>
      </c>
      <c r="M1198" s="167">
        <f t="shared" si="814"/>
        <v>23363.981733333363</v>
      </c>
      <c r="N1198" s="167">
        <f t="shared" si="796"/>
        <v>-2.6607500000000002</v>
      </c>
      <c r="O1198" s="167">
        <f t="shared" si="830"/>
        <v>-2880.9254166666678</v>
      </c>
      <c r="P1198" s="167">
        <f t="shared" si="815"/>
        <v>23047.403333333343</v>
      </c>
      <c r="Q1198" s="167">
        <f t="shared" si="816"/>
        <v>23205.692533333353</v>
      </c>
      <c r="W1198" s="167">
        <v>71700</v>
      </c>
      <c r="Y1198" s="169">
        <f t="shared" si="817"/>
        <v>43.916666666666671</v>
      </c>
      <c r="Z1198" s="167">
        <v>-212.173</v>
      </c>
      <c r="AA1198" s="167">
        <v>-190.43799999999999</v>
      </c>
      <c r="AB1198" s="167">
        <f t="shared" si="797"/>
        <v>9.6442272727272726</v>
      </c>
      <c r="AC1198" s="167">
        <f t="shared" si="798"/>
        <v>8.6562727272727269</v>
      </c>
      <c r="AD1198" s="167">
        <f t="shared" si="818"/>
        <v>-201.30549999999999</v>
      </c>
      <c r="AF1198" s="167">
        <f t="shared" si="836"/>
        <v>19.916666666666668</v>
      </c>
      <c r="AG1198" s="167">
        <f t="shared" si="819"/>
        <v>-3.5362166666666668</v>
      </c>
      <c r="AH1198" s="167">
        <f t="shared" si="834"/>
        <v>-3725.5008333333335</v>
      </c>
      <c r="AI1198" s="167">
        <f t="shared" si="820"/>
        <v>29804.006666666668</v>
      </c>
      <c r="AJ1198" s="167">
        <f t="shared" si="821"/>
        <v>-3.1739666666666664</v>
      </c>
      <c r="AK1198" s="167">
        <f t="shared" si="835"/>
        <v>-3456.1726166666726</v>
      </c>
      <c r="AL1198" s="167">
        <f t="shared" si="822"/>
        <v>27649.380933333381</v>
      </c>
      <c r="AM1198" s="167">
        <f t="shared" si="823"/>
        <v>28726.693800000023</v>
      </c>
      <c r="AR1198" s="167">
        <v>71700</v>
      </c>
      <c r="AS1198" s="169">
        <f t="shared" si="799"/>
        <v>43.916666666666671</v>
      </c>
      <c r="AT1198" s="167">
        <v>-177.50200000000001</v>
      </c>
      <c r="AU1198" s="167">
        <v>-239.08199999999999</v>
      </c>
      <c r="AV1198" s="167">
        <f t="shared" si="800"/>
        <v>8.0682727272727277</v>
      </c>
      <c r="AW1198" s="167">
        <f t="shared" si="801"/>
        <v>10.867363636363637</v>
      </c>
      <c r="AY1198" s="167">
        <f t="shared" si="824"/>
        <v>19.916666666666668</v>
      </c>
      <c r="AZ1198" s="167">
        <f t="shared" si="825"/>
        <v>-2.9583666666666666</v>
      </c>
      <c r="BA1198" s="167">
        <f t="shared" si="831"/>
        <v>-3368.9138500000031</v>
      </c>
      <c r="BB1198" s="167">
        <f t="shared" si="826"/>
        <v>26951.310800000025</v>
      </c>
      <c r="BC1198" s="167">
        <f t="shared" si="827"/>
        <v>-3.9846999999999997</v>
      </c>
      <c r="BD1198" s="167">
        <f t="shared" si="832"/>
        <v>-4775.4210499999936</v>
      </c>
      <c r="BE1198" s="167">
        <f t="shared" si="828"/>
        <v>38203.368399999948</v>
      </c>
      <c r="BF1198" s="167">
        <f t="shared" si="829"/>
        <v>32577.339599999985</v>
      </c>
      <c r="BK1198" s="167">
        <v>71700</v>
      </c>
      <c r="BL1198" s="169">
        <v>43.916666666666671</v>
      </c>
      <c r="BM1198" s="167">
        <v>-122.446</v>
      </c>
      <c r="BN1198" s="167">
        <v>-156.74700000000001</v>
      </c>
      <c r="BO1198" s="167">
        <f t="shared" si="802"/>
        <v>5.5657272727272726</v>
      </c>
      <c r="BP1198" s="167">
        <f t="shared" si="803"/>
        <v>7.1248636363636368</v>
      </c>
      <c r="BU1198" s="167">
        <v>71700</v>
      </c>
      <c r="BV1198" s="169">
        <v>43.916666666666671</v>
      </c>
      <c r="BW1198" s="167">
        <v>-126.505</v>
      </c>
      <c r="BX1198" s="167">
        <v>-138.667</v>
      </c>
      <c r="BY1198" s="167">
        <f t="shared" si="804"/>
        <v>5.7502272727272725</v>
      </c>
      <c r="BZ1198" s="167">
        <f t="shared" si="805"/>
        <v>6.3030454545454546</v>
      </c>
      <c r="CE1198" s="167">
        <v>71700</v>
      </c>
      <c r="CF1198" s="169">
        <f t="shared" si="806"/>
        <v>43.916666666666671</v>
      </c>
      <c r="CG1198" s="167">
        <v>-73.790999999999997</v>
      </c>
      <c r="CH1198" s="167">
        <v>-128.47900000000001</v>
      </c>
      <c r="CI1198" s="167">
        <f t="shared" si="807"/>
        <v>3.3541363636363637</v>
      </c>
      <c r="CJ1198" s="167">
        <f t="shared" si="808"/>
        <v>5.8399545454545461</v>
      </c>
      <c r="CO1198" s="167">
        <v>71700</v>
      </c>
      <c r="CP1198" s="169">
        <f t="shared" si="809"/>
        <v>43.916666666666671</v>
      </c>
      <c r="CQ1198" s="167">
        <v>-164.75800000000001</v>
      </c>
      <c r="CR1198" s="167">
        <v>-165.46</v>
      </c>
      <c r="CS1198" s="167">
        <f t="shared" si="810"/>
        <v>7.4890000000000008</v>
      </c>
      <c r="CT1198" s="167">
        <f t="shared" si="811"/>
        <v>7.5209090909090914</v>
      </c>
    </row>
    <row r="1199" spans="2:98">
      <c r="B1199" s="167">
        <f t="shared" si="812"/>
        <v>1196</v>
      </c>
      <c r="C1199" s="167">
        <v>71760</v>
      </c>
      <c r="D1199" s="169">
        <v>43.933333333333337</v>
      </c>
      <c r="E1199" s="167">
        <v>-152.315</v>
      </c>
      <c r="F1199" s="167">
        <v>-161.50800000000001</v>
      </c>
      <c r="G1199" s="167">
        <f t="shared" si="793"/>
        <v>6.9234090909090904</v>
      </c>
      <c r="H1199" s="167">
        <f t="shared" si="794"/>
        <v>7.3412727272727274</v>
      </c>
      <c r="J1199" s="167">
        <f t="shared" si="813"/>
        <v>19.933333333333334</v>
      </c>
      <c r="K1199" s="167">
        <f t="shared" si="795"/>
        <v>-2.5385833333333334</v>
      </c>
      <c r="L1199" s="167">
        <f t="shared" si="833"/>
        <v>-2923.0363000000038</v>
      </c>
      <c r="M1199" s="167">
        <f t="shared" si="814"/>
        <v>23384.290400000031</v>
      </c>
      <c r="N1199" s="167">
        <f t="shared" si="796"/>
        <v>-2.6918000000000002</v>
      </c>
      <c r="O1199" s="167">
        <f t="shared" si="830"/>
        <v>-2883.6172166666679</v>
      </c>
      <c r="P1199" s="167">
        <f t="shared" si="815"/>
        <v>23068.937733333343</v>
      </c>
      <c r="Q1199" s="167">
        <f t="shared" si="816"/>
        <v>23226.614066666687</v>
      </c>
      <c r="W1199" s="167">
        <v>71760</v>
      </c>
      <c r="Y1199" s="169">
        <f t="shared" si="817"/>
        <v>43.933333333333337</v>
      </c>
      <c r="Z1199" s="167">
        <v>-217.38499999999999</v>
      </c>
      <c r="AA1199" s="167">
        <v>-186.60900000000001</v>
      </c>
      <c r="AB1199" s="167">
        <f t="shared" si="797"/>
        <v>9.8811363636363634</v>
      </c>
      <c r="AC1199" s="167">
        <f t="shared" si="798"/>
        <v>8.4822272727272736</v>
      </c>
      <c r="AD1199" s="167">
        <f t="shared" si="818"/>
        <v>-201.99700000000001</v>
      </c>
      <c r="AF1199" s="167">
        <f t="shared" si="836"/>
        <v>19.933333333333334</v>
      </c>
      <c r="AG1199" s="167">
        <f t="shared" si="819"/>
        <v>-3.6230833333333332</v>
      </c>
      <c r="AH1199" s="167">
        <f t="shared" si="834"/>
        <v>-3729.1239166666669</v>
      </c>
      <c r="AI1199" s="167">
        <f t="shared" si="820"/>
        <v>29832.991333333335</v>
      </c>
      <c r="AJ1199" s="167">
        <f t="shared" si="821"/>
        <v>-3.11015</v>
      </c>
      <c r="AK1199" s="167">
        <f t="shared" si="835"/>
        <v>-3459.2827666666726</v>
      </c>
      <c r="AL1199" s="167">
        <f t="shared" si="822"/>
        <v>27674.262133333381</v>
      </c>
      <c r="AM1199" s="167">
        <f t="shared" si="823"/>
        <v>28753.62673333336</v>
      </c>
      <c r="AR1199" s="167">
        <v>71760</v>
      </c>
      <c r="AS1199" s="169">
        <f t="shared" si="799"/>
        <v>43.933333333333337</v>
      </c>
      <c r="AT1199" s="167">
        <v>-177.53299999999999</v>
      </c>
      <c r="AU1199" s="167">
        <v>-238.935</v>
      </c>
      <c r="AV1199" s="167">
        <f t="shared" si="800"/>
        <v>8.0696818181818184</v>
      </c>
      <c r="AW1199" s="167">
        <f t="shared" si="801"/>
        <v>10.860681818181819</v>
      </c>
      <c r="AY1199" s="167">
        <f t="shared" si="824"/>
        <v>19.933333333333334</v>
      </c>
      <c r="AZ1199" s="167">
        <f t="shared" si="825"/>
        <v>-2.9588833333333331</v>
      </c>
      <c r="BA1199" s="167">
        <f t="shared" si="831"/>
        <v>-3371.8727333333363</v>
      </c>
      <c r="BB1199" s="167">
        <f t="shared" si="826"/>
        <v>26974.981866666691</v>
      </c>
      <c r="BC1199" s="167">
        <f t="shared" si="827"/>
        <v>-3.9822500000000001</v>
      </c>
      <c r="BD1199" s="167">
        <f t="shared" si="832"/>
        <v>-4779.4032999999936</v>
      </c>
      <c r="BE1199" s="167">
        <f t="shared" si="828"/>
        <v>38235.226399999949</v>
      </c>
      <c r="BF1199" s="167">
        <f t="shared" si="829"/>
        <v>32605.10413333332</v>
      </c>
      <c r="BK1199" s="167">
        <v>71760</v>
      </c>
      <c r="BL1199" s="169">
        <v>43.933333333333337</v>
      </c>
      <c r="BM1199" s="167">
        <v>-122.41500000000001</v>
      </c>
      <c r="BN1199" s="167">
        <v>-156.46899999999999</v>
      </c>
      <c r="BO1199" s="167">
        <f t="shared" si="802"/>
        <v>5.5643181818181819</v>
      </c>
      <c r="BP1199" s="167">
        <f t="shared" si="803"/>
        <v>7.1122272727272726</v>
      </c>
      <c r="BU1199" s="167">
        <v>71760</v>
      </c>
      <c r="BV1199" s="169">
        <v>43.933333333333337</v>
      </c>
      <c r="BW1199" s="167">
        <v>-126.59699999999999</v>
      </c>
      <c r="BX1199" s="167">
        <v>-141.34700000000001</v>
      </c>
      <c r="BY1199" s="167">
        <f t="shared" si="804"/>
        <v>5.7544090909090908</v>
      </c>
      <c r="BZ1199" s="167">
        <f t="shared" si="805"/>
        <v>6.4248636363636367</v>
      </c>
      <c r="CE1199" s="167">
        <v>71760</v>
      </c>
      <c r="CF1199" s="169">
        <f t="shared" si="806"/>
        <v>43.933333333333337</v>
      </c>
      <c r="CG1199" s="167">
        <v>-73.382000000000005</v>
      </c>
      <c r="CH1199" s="167">
        <v>-128.65199999999999</v>
      </c>
      <c r="CI1199" s="167">
        <f t="shared" si="807"/>
        <v>3.3355454545454548</v>
      </c>
      <c r="CJ1199" s="167">
        <f t="shared" si="808"/>
        <v>5.8478181818181811</v>
      </c>
      <c r="CO1199" s="167">
        <v>71760</v>
      </c>
      <c r="CP1199" s="169">
        <f t="shared" si="809"/>
        <v>43.933333333333337</v>
      </c>
      <c r="CQ1199" s="167">
        <v>-163.07400000000001</v>
      </c>
      <c r="CR1199" s="167">
        <v>-166.41900000000001</v>
      </c>
      <c r="CS1199" s="167">
        <f t="shared" si="810"/>
        <v>7.4124545454545459</v>
      </c>
      <c r="CT1199" s="167">
        <f t="shared" si="811"/>
        <v>7.5645000000000007</v>
      </c>
    </row>
    <row r="1200" spans="2:98">
      <c r="B1200" s="167">
        <f t="shared" si="812"/>
        <v>1197</v>
      </c>
      <c r="C1200" s="167">
        <v>71820</v>
      </c>
      <c r="D1200" s="169">
        <v>43.95</v>
      </c>
      <c r="E1200" s="167">
        <v>-151.54900000000001</v>
      </c>
      <c r="F1200" s="167">
        <v>-160.846</v>
      </c>
      <c r="G1200" s="167">
        <f t="shared" si="793"/>
        <v>6.888590909090909</v>
      </c>
      <c r="H1200" s="167">
        <f t="shared" si="794"/>
        <v>7.3111818181818187</v>
      </c>
      <c r="J1200" s="167">
        <f t="shared" si="813"/>
        <v>19.95</v>
      </c>
      <c r="K1200" s="167">
        <f t="shared" si="795"/>
        <v>-2.5258166666666666</v>
      </c>
      <c r="L1200" s="167">
        <f t="shared" si="833"/>
        <v>-2925.5621166666706</v>
      </c>
      <c r="M1200" s="167">
        <f t="shared" si="814"/>
        <v>23404.496933333365</v>
      </c>
      <c r="N1200" s="167">
        <f t="shared" si="796"/>
        <v>-2.6807666666666665</v>
      </c>
      <c r="O1200" s="167">
        <f t="shared" si="830"/>
        <v>-2886.2979833333347</v>
      </c>
      <c r="P1200" s="167">
        <f t="shared" si="815"/>
        <v>23090.383866666678</v>
      </c>
      <c r="Q1200" s="167">
        <f t="shared" si="816"/>
        <v>23247.440400000021</v>
      </c>
      <c r="W1200" s="167">
        <v>71820</v>
      </c>
      <c r="Y1200" s="169">
        <f t="shared" si="817"/>
        <v>43.95</v>
      </c>
      <c r="Z1200" s="167">
        <v>-214.81700000000001</v>
      </c>
      <c r="AA1200" s="167">
        <v>-189.577</v>
      </c>
      <c r="AB1200" s="167">
        <f t="shared" si="797"/>
        <v>9.7644090909090906</v>
      </c>
      <c r="AC1200" s="167">
        <f t="shared" si="798"/>
        <v>8.617136363636364</v>
      </c>
      <c r="AD1200" s="167">
        <f t="shared" si="818"/>
        <v>-202.197</v>
      </c>
      <c r="AF1200" s="167">
        <f t="shared" si="836"/>
        <v>19.95</v>
      </c>
      <c r="AG1200" s="167">
        <f t="shared" si="819"/>
        <v>-3.5802833333333335</v>
      </c>
      <c r="AH1200" s="167">
        <f t="shared" si="834"/>
        <v>-3732.7042000000001</v>
      </c>
      <c r="AI1200" s="167">
        <f t="shared" si="820"/>
        <v>29861.633600000001</v>
      </c>
      <c r="AJ1200" s="167">
        <f t="shared" si="821"/>
        <v>-3.1596166666666665</v>
      </c>
      <c r="AK1200" s="167">
        <f t="shared" si="835"/>
        <v>-3462.4423833333394</v>
      </c>
      <c r="AL1200" s="167">
        <f t="shared" si="822"/>
        <v>27699.539066666715</v>
      </c>
      <c r="AM1200" s="167">
        <f t="shared" si="823"/>
        <v>28780.586333333358</v>
      </c>
      <c r="AR1200" s="167">
        <v>71820</v>
      </c>
      <c r="AS1200" s="169">
        <f t="shared" si="799"/>
        <v>43.95</v>
      </c>
      <c r="AT1200" s="167">
        <v>-178.59899999999999</v>
      </c>
      <c r="AU1200" s="167">
        <v>-236.12899999999999</v>
      </c>
      <c r="AV1200" s="167">
        <f t="shared" si="800"/>
        <v>8.1181363636363635</v>
      </c>
      <c r="AW1200" s="167">
        <f t="shared" si="801"/>
        <v>10.733136363636364</v>
      </c>
      <c r="AY1200" s="167">
        <f t="shared" si="824"/>
        <v>19.95</v>
      </c>
      <c r="AZ1200" s="167">
        <f t="shared" si="825"/>
        <v>-2.9766499999999998</v>
      </c>
      <c r="BA1200" s="167">
        <f t="shared" si="831"/>
        <v>-3374.8493833333364</v>
      </c>
      <c r="BB1200" s="167">
        <f t="shared" si="826"/>
        <v>26998.795066666691</v>
      </c>
      <c r="BC1200" s="167">
        <f t="shared" si="827"/>
        <v>-3.935483333333333</v>
      </c>
      <c r="BD1200" s="167">
        <f t="shared" si="832"/>
        <v>-4783.3387833333272</v>
      </c>
      <c r="BE1200" s="167">
        <f t="shared" si="828"/>
        <v>38266.710266666618</v>
      </c>
      <c r="BF1200" s="167">
        <f t="shared" si="829"/>
        <v>32632.752666666653</v>
      </c>
      <c r="BK1200" s="167">
        <v>71820</v>
      </c>
      <c r="BL1200" s="169">
        <v>43.95</v>
      </c>
      <c r="BM1200" s="167">
        <v>-123.587</v>
      </c>
      <c r="BN1200" s="167">
        <v>-156.33000000000001</v>
      </c>
      <c r="BO1200" s="167">
        <f t="shared" si="802"/>
        <v>5.6175909090909091</v>
      </c>
      <c r="BP1200" s="167">
        <f t="shared" si="803"/>
        <v>7.1059090909090914</v>
      </c>
      <c r="BU1200" s="167">
        <v>71820</v>
      </c>
      <c r="BV1200" s="169">
        <v>43.95</v>
      </c>
      <c r="BW1200" s="167">
        <v>-126.33499999999999</v>
      </c>
      <c r="BX1200" s="167">
        <v>-142.16399999999999</v>
      </c>
      <c r="BY1200" s="167">
        <f t="shared" si="804"/>
        <v>5.7424999999999997</v>
      </c>
      <c r="BZ1200" s="167">
        <f t="shared" si="805"/>
        <v>6.4619999999999997</v>
      </c>
      <c r="CE1200" s="167">
        <v>71820</v>
      </c>
      <c r="CF1200" s="169">
        <f t="shared" si="806"/>
        <v>43.95</v>
      </c>
      <c r="CG1200" s="167">
        <v>-72.918999999999997</v>
      </c>
      <c r="CH1200" s="167">
        <v>-128.08099999999999</v>
      </c>
      <c r="CI1200" s="167">
        <f t="shared" si="807"/>
        <v>3.3144999999999998</v>
      </c>
      <c r="CJ1200" s="167">
        <f t="shared" si="808"/>
        <v>5.821863636363636</v>
      </c>
      <c r="CO1200" s="167">
        <v>71820</v>
      </c>
      <c r="CP1200" s="169">
        <f t="shared" si="809"/>
        <v>43.95</v>
      </c>
      <c r="CQ1200" s="167">
        <v>-165.91800000000001</v>
      </c>
      <c r="CR1200" s="167">
        <v>-164.042</v>
      </c>
      <c r="CS1200" s="167">
        <f t="shared" si="810"/>
        <v>7.5417272727272726</v>
      </c>
      <c r="CT1200" s="167">
        <f t="shared" si="811"/>
        <v>7.4564545454545454</v>
      </c>
    </row>
    <row r="1201" spans="2:98">
      <c r="B1201" s="167">
        <f t="shared" si="812"/>
        <v>1198</v>
      </c>
      <c r="C1201" s="167">
        <v>71880</v>
      </c>
      <c r="D1201" s="169">
        <v>43.966666666666669</v>
      </c>
      <c r="E1201" s="167">
        <v>-153.38900000000001</v>
      </c>
      <c r="F1201" s="167">
        <v>-160.75399999999999</v>
      </c>
      <c r="G1201" s="167">
        <f t="shared" si="793"/>
        <v>6.9722272727272729</v>
      </c>
      <c r="H1201" s="167">
        <f t="shared" si="794"/>
        <v>7.3069999999999995</v>
      </c>
      <c r="J1201" s="167">
        <f t="shared" si="813"/>
        <v>19.966666666666665</v>
      </c>
      <c r="K1201" s="167">
        <f t="shared" si="795"/>
        <v>-2.5564833333333334</v>
      </c>
      <c r="L1201" s="167">
        <f t="shared" si="833"/>
        <v>-2928.1186000000039</v>
      </c>
      <c r="M1201" s="167">
        <f t="shared" si="814"/>
        <v>23424.948800000031</v>
      </c>
      <c r="N1201" s="167">
        <f t="shared" si="796"/>
        <v>-2.6792333333333334</v>
      </c>
      <c r="O1201" s="167">
        <f t="shared" si="830"/>
        <v>-2888.977216666668</v>
      </c>
      <c r="P1201" s="167">
        <f t="shared" si="815"/>
        <v>23111.817733333344</v>
      </c>
      <c r="Q1201" s="167">
        <f t="shared" si="816"/>
        <v>23268.383266666686</v>
      </c>
      <c r="W1201" s="167">
        <v>71880</v>
      </c>
      <c r="Y1201" s="169">
        <f t="shared" si="817"/>
        <v>43.966666666666669</v>
      </c>
      <c r="Z1201" s="167">
        <v>-214.13399999999999</v>
      </c>
      <c r="AA1201" s="167">
        <v>-193.411</v>
      </c>
      <c r="AB1201" s="167">
        <f t="shared" si="797"/>
        <v>9.7333636363636362</v>
      </c>
      <c r="AC1201" s="167">
        <f t="shared" si="798"/>
        <v>8.7914090909090916</v>
      </c>
      <c r="AD1201" s="167">
        <f t="shared" si="818"/>
        <v>-203.77249999999998</v>
      </c>
      <c r="AF1201" s="167">
        <f t="shared" si="836"/>
        <v>19.966666666666665</v>
      </c>
      <c r="AG1201" s="167">
        <f t="shared" si="819"/>
        <v>-3.5688999999999997</v>
      </c>
      <c r="AH1201" s="167">
        <f t="shared" si="834"/>
        <v>-3736.2731000000003</v>
      </c>
      <c r="AI1201" s="167">
        <f t="shared" si="820"/>
        <v>29890.184800000003</v>
      </c>
      <c r="AJ1201" s="167">
        <f t="shared" si="821"/>
        <v>-3.2235166666666668</v>
      </c>
      <c r="AK1201" s="167">
        <f t="shared" si="835"/>
        <v>-3465.6659000000059</v>
      </c>
      <c r="AL1201" s="167">
        <f t="shared" si="822"/>
        <v>27725.327200000047</v>
      </c>
      <c r="AM1201" s="167">
        <f t="shared" si="823"/>
        <v>28807.756000000023</v>
      </c>
      <c r="AR1201" s="167">
        <v>71880</v>
      </c>
      <c r="AS1201" s="169">
        <f t="shared" si="799"/>
        <v>43.966666666666669</v>
      </c>
      <c r="AT1201" s="167">
        <v>-177.982</v>
      </c>
      <c r="AU1201" s="167">
        <v>-240.74100000000001</v>
      </c>
      <c r="AV1201" s="167">
        <f t="shared" si="800"/>
        <v>8.0900909090909092</v>
      </c>
      <c r="AW1201" s="167">
        <f t="shared" si="801"/>
        <v>10.942772727272727</v>
      </c>
      <c r="AY1201" s="167">
        <f t="shared" si="824"/>
        <v>19.966666666666665</v>
      </c>
      <c r="AZ1201" s="167">
        <f t="shared" si="825"/>
        <v>-2.9663666666666666</v>
      </c>
      <c r="BA1201" s="167">
        <f t="shared" si="831"/>
        <v>-3377.8157500000029</v>
      </c>
      <c r="BB1201" s="167">
        <f t="shared" si="826"/>
        <v>27022.526000000023</v>
      </c>
      <c r="BC1201" s="167">
        <f t="shared" si="827"/>
        <v>-4.0123500000000005</v>
      </c>
      <c r="BD1201" s="167">
        <f t="shared" si="832"/>
        <v>-4787.3511333333272</v>
      </c>
      <c r="BE1201" s="167">
        <f t="shared" si="828"/>
        <v>38298.809066666618</v>
      </c>
      <c r="BF1201" s="167">
        <f t="shared" si="829"/>
        <v>32660.667533333319</v>
      </c>
      <c r="BK1201" s="167">
        <v>71880</v>
      </c>
      <c r="BL1201" s="169">
        <v>43.966666666666669</v>
      </c>
      <c r="BM1201" s="167">
        <v>-123.26300000000001</v>
      </c>
      <c r="BN1201" s="167">
        <v>-153.39699999999999</v>
      </c>
      <c r="BO1201" s="167">
        <f t="shared" si="802"/>
        <v>5.6028636363636366</v>
      </c>
      <c r="BP1201" s="167">
        <f t="shared" si="803"/>
        <v>6.9725909090909086</v>
      </c>
      <c r="BU1201" s="167">
        <v>71880</v>
      </c>
      <c r="BV1201" s="169">
        <v>43.966666666666669</v>
      </c>
      <c r="BW1201" s="167">
        <v>-127.84699999999999</v>
      </c>
      <c r="BX1201" s="167">
        <v>-140.97800000000001</v>
      </c>
      <c r="BY1201" s="167">
        <f t="shared" si="804"/>
        <v>5.8112272727272725</v>
      </c>
      <c r="BZ1201" s="167">
        <f t="shared" si="805"/>
        <v>6.4080909090909097</v>
      </c>
      <c r="CE1201" s="167">
        <v>71880</v>
      </c>
      <c r="CF1201" s="169">
        <f t="shared" si="806"/>
        <v>43.966666666666669</v>
      </c>
      <c r="CG1201" s="167">
        <v>-72.015000000000001</v>
      </c>
      <c r="CH1201" s="167">
        <v>-128.18600000000001</v>
      </c>
      <c r="CI1201" s="167">
        <f t="shared" si="807"/>
        <v>3.2734090909090909</v>
      </c>
      <c r="CJ1201" s="167">
        <f t="shared" si="808"/>
        <v>5.8266363636363643</v>
      </c>
      <c r="CO1201" s="167">
        <v>71880</v>
      </c>
      <c r="CP1201" s="169">
        <f t="shared" si="809"/>
        <v>43.966666666666669</v>
      </c>
      <c r="CQ1201" s="167">
        <v>-166.12899999999999</v>
      </c>
      <c r="CR1201" s="167">
        <v>-165.43</v>
      </c>
      <c r="CS1201" s="167">
        <f t="shared" si="810"/>
        <v>7.5513181818181812</v>
      </c>
      <c r="CT1201" s="167">
        <f t="shared" si="811"/>
        <v>7.5195454545454545</v>
      </c>
    </row>
    <row r="1202" spans="2:98">
      <c r="B1202" s="167">
        <f t="shared" si="812"/>
        <v>1199</v>
      </c>
      <c r="C1202" s="167">
        <v>71940</v>
      </c>
      <c r="D1202" s="169">
        <v>43.983333333333334</v>
      </c>
      <c r="E1202" s="167">
        <v>-155.07599999999999</v>
      </c>
      <c r="F1202" s="167">
        <v>-160.785</v>
      </c>
      <c r="G1202" s="167">
        <f t="shared" si="793"/>
        <v>7.048909090909091</v>
      </c>
      <c r="H1202" s="167">
        <f t="shared" si="794"/>
        <v>7.3084090909090911</v>
      </c>
      <c r="J1202" s="167">
        <f t="shared" si="813"/>
        <v>19.983333333333334</v>
      </c>
      <c r="K1202" s="167">
        <f t="shared" si="795"/>
        <v>-2.5846</v>
      </c>
      <c r="L1202" s="167">
        <f t="shared" si="833"/>
        <v>-2930.703200000004</v>
      </c>
      <c r="M1202" s="167">
        <f t="shared" si="814"/>
        <v>23445.625600000032</v>
      </c>
      <c r="N1202" s="167">
        <f t="shared" si="796"/>
        <v>-2.6797499999999999</v>
      </c>
      <c r="O1202" s="167">
        <f t="shared" si="830"/>
        <v>-2891.6569666666678</v>
      </c>
      <c r="P1202" s="167">
        <f t="shared" si="815"/>
        <v>23133.255733333343</v>
      </c>
      <c r="Q1202" s="167">
        <f t="shared" si="816"/>
        <v>23289.440666666687</v>
      </c>
      <c r="W1202" s="167">
        <v>71940</v>
      </c>
      <c r="Y1202" s="169">
        <f t="shared" si="817"/>
        <v>43.983333333333334</v>
      </c>
      <c r="Z1202" s="167">
        <v>-216.602</v>
      </c>
      <c r="AA1202" s="167">
        <v>-186.97900000000001</v>
      </c>
      <c r="AB1202" s="167">
        <f t="shared" si="797"/>
        <v>9.845545454545455</v>
      </c>
      <c r="AC1202" s="167">
        <f t="shared" si="798"/>
        <v>8.4990454545454543</v>
      </c>
      <c r="AD1202" s="167">
        <f t="shared" si="818"/>
        <v>-201.79050000000001</v>
      </c>
      <c r="AF1202" s="167">
        <f t="shared" si="836"/>
        <v>19.983333333333334</v>
      </c>
      <c r="AG1202" s="167">
        <f t="shared" si="819"/>
        <v>-3.6100333333333334</v>
      </c>
      <c r="AH1202" s="167">
        <f t="shared" si="834"/>
        <v>-3739.8831333333337</v>
      </c>
      <c r="AI1202" s="167">
        <f t="shared" si="820"/>
        <v>29919.06506666667</v>
      </c>
      <c r="AJ1202" s="167">
        <f t="shared" si="821"/>
        <v>-3.1163166666666671</v>
      </c>
      <c r="AK1202" s="167">
        <f t="shared" si="835"/>
        <v>-3468.7822166666724</v>
      </c>
      <c r="AL1202" s="167">
        <f t="shared" si="822"/>
        <v>27750.257733333379</v>
      </c>
      <c r="AM1202" s="167">
        <f t="shared" si="823"/>
        <v>28834.661400000026</v>
      </c>
      <c r="AR1202" s="167">
        <v>71940</v>
      </c>
      <c r="AS1202" s="169">
        <f t="shared" si="799"/>
        <v>43.983333333333334</v>
      </c>
      <c r="AT1202" s="167">
        <v>-183.977</v>
      </c>
      <c r="AU1202" s="167">
        <v>-238.00299999999999</v>
      </c>
      <c r="AV1202" s="167">
        <f t="shared" si="800"/>
        <v>8.3625909090909101</v>
      </c>
      <c r="AW1202" s="167">
        <f t="shared" si="801"/>
        <v>10.818318181818182</v>
      </c>
      <c r="AY1202" s="167">
        <f t="shared" si="824"/>
        <v>19.983333333333334</v>
      </c>
      <c r="AZ1202" s="167">
        <f t="shared" si="825"/>
        <v>-3.0662833333333332</v>
      </c>
      <c r="BA1202" s="167">
        <f t="shared" si="831"/>
        <v>-3380.8820333333365</v>
      </c>
      <c r="BB1202" s="167">
        <f t="shared" si="826"/>
        <v>27047.056266666692</v>
      </c>
      <c r="BC1202" s="167">
        <f t="shared" si="827"/>
        <v>-3.9667166666666662</v>
      </c>
      <c r="BD1202" s="167">
        <f t="shared" si="832"/>
        <v>-4791.317849999994</v>
      </c>
      <c r="BE1202" s="167">
        <f t="shared" si="828"/>
        <v>38330.542799999952</v>
      </c>
      <c r="BF1202" s="167">
        <f t="shared" si="829"/>
        <v>32688.799533333324</v>
      </c>
      <c r="BK1202" s="167">
        <v>71940</v>
      </c>
      <c r="BL1202" s="169">
        <v>43.983333333333334</v>
      </c>
      <c r="BM1202" s="167">
        <v>-123.14</v>
      </c>
      <c r="BN1202" s="167">
        <v>-153.64400000000001</v>
      </c>
      <c r="BO1202" s="167">
        <f t="shared" si="802"/>
        <v>5.5972727272727276</v>
      </c>
      <c r="BP1202" s="167">
        <f t="shared" si="803"/>
        <v>6.9838181818181821</v>
      </c>
      <c r="BU1202" s="167">
        <v>71940</v>
      </c>
      <c r="BV1202" s="169">
        <v>43.983333333333334</v>
      </c>
      <c r="BW1202" s="167">
        <v>-127.739</v>
      </c>
      <c r="BX1202" s="167">
        <v>-143.31899999999999</v>
      </c>
      <c r="BY1202" s="167">
        <f t="shared" si="804"/>
        <v>5.8063181818181819</v>
      </c>
      <c r="BZ1202" s="167">
        <f t="shared" si="805"/>
        <v>6.5144999999999991</v>
      </c>
      <c r="CE1202" s="167">
        <v>71940</v>
      </c>
      <c r="CF1202" s="169">
        <f t="shared" si="806"/>
        <v>43.983333333333334</v>
      </c>
      <c r="CG1202" s="167">
        <v>-73.09</v>
      </c>
      <c r="CH1202" s="167">
        <v>-127.81699999999999</v>
      </c>
      <c r="CI1202" s="167">
        <f t="shared" si="807"/>
        <v>3.3222727272727273</v>
      </c>
      <c r="CJ1202" s="167">
        <f t="shared" si="808"/>
        <v>5.8098636363636365</v>
      </c>
      <c r="CO1202" s="167">
        <v>71940</v>
      </c>
      <c r="CP1202" s="169">
        <f t="shared" si="809"/>
        <v>43.983333333333334</v>
      </c>
      <c r="CQ1202" s="167">
        <v>-164.209</v>
      </c>
      <c r="CR1202" s="167">
        <v>-164.15700000000001</v>
      </c>
      <c r="CS1202" s="167">
        <f t="shared" si="810"/>
        <v>7.4640454545454551</v>
      </c>
      <c r="CT1202" s="167">
        <f t="shared" si="811"/>
        <v>7.4616818181818187</v>
      </c>
    </row>
    <row r="1203" spans="2:98">
      <c r="B1203" s="167">
        <f t="shared" si="812"/>
        <v>1200</v>
      </c>
      <c r="C1203" s="167">
        <v>72000</v>
      </c>
      <c r="D1203" s="169">
        <v>44</v>
      </c>
      <c r="E1203" s="167">
        <v>-151.85499999999999</v>
      </c>
      <c r="F1203" s="167">
        <v>-160.13800000000001</v>
      </c>
      <c r="G1203" s="167">
        <f t="shared" si="793"/>
        <v>6.9024999999999999</v>
      </c>
      <c r="H1203" s="167">
        <f t="shared" si="794"/>
        <v>7.2789999999999999</v>
      </c>
      <c r="J1203" s="167">
        <f t="shared" si="813"/>
        <v>20</v>
      </c>
      <c r="K1203" s="167">
        <f t="shared" si="795"/>
        <v>-2.5309166666666663</v>
      </c>
      <c r="L1203" s="167">
        <f t="shared" si="833"/>
        <v>-2933.2341166666706</v>
      </c>
      <c r="M1203" s="167">
        <f t="shared" si="814"/>
        <v>23465.872933333365</v>
      </c>
      <c r="N1203" s="167">
        <f t="shared" si="796"/>
        <v>-2.6689666666666669</v>
      </c>
      <c r="O1203" s="167">
        <f t="shared" si="830"/>
        <v>-2894.3259333333344</v>
      </c>
      <c r="P1203" s="167">
        <f t="shared" si="815"/>
        <v>23154.607466666675</v>
      </c>
      <c r="Q1203" s="167">
        <f t="shared" si="816"/>
        <v>23310.240200000022</v>
      </c>
      <c r="W1203" s="167">
        <v>72000</v>
      </c>
      <c r="Y1203" s="169">
        <f t="shared" si="817"/>
        <v>44</v>
      </c>
      <c r="Z1203" s="167">
        <v>-214.31800000000001</v>
      </c>
      <c r="AA1203" s="167">
        <v>-187.18199999999999</v>
      </c>
      <c r="AB1203" s="167">
        <f t="shared" si="797"/>
        <v>9.7417272727272728</v>
      </c>
      <c r="AC1203" s="167">
        <f t="shared" si="798"/>
        <v>8.5082727272727272</v>
      </c>
      <c r="AD1203" s="167">
        <f t="shared" si="818"/>
        <v>-200.75</v>
      </c>
      <c r="AF1203" s="167">
        <f t="shared" si="836"/>
        <v>20</v>
      </c>
      <c r="AG1203" s="167">
        <f t="shared" si="819"/>
        <v>-3.571966666666667</v>
      </c>
      <c r="AH1203" s="167">
        <f t="shared" si="834"/>
        <v>-3743.4551000000006</v>
      </c>
      <c r="AI1203" s="167">
        <f t="shared" si="820"/>
        <v>29947.640800000005</v>
      </c>
      <c r="AJ1203" s="167">
        <f t="shared" si="821"/>
        <v>-3.1196999999999999</v>
      </c>
      <c r="AK1203" s="167">
        <f t="shared" si="835"/>
        <v>-3471.9019166666726</v>
      </c>
      <c r="AL1203" s="167">
        <f t="shared" si="822"/>
        <v>27775.215333333381</v>
      </c>
      <c r="AM1203" s="167">
        <f t="shared" si="823"/>
        <v>28861.428066666693</v>
      </c>
      <c r="AR1203" s="167">
        <v>72000</v>
      </c>
      <c r="AS1203" s="169">
        <f t="shared" si="799"/>
        <v>44</v>
      </c>
      <c r="AT1203" s="167">
        <v>-185.01</v>
      </c>
      <c r="AU1203" s="167">
        <v>-238.85599999999999</v>
      </c>
      <c r="AV1203" s="167">
        <f t="shared" si="800"/>
        <v>8.4095454545454533</v>
      </c>
      <c r="AW1203" s="167">
        <f t="shared" si="801"/>
        <v>10.857090909090909</v>
      </c>
      <c r="AY1203" s="167">
        <f t="shared" si="824"/>
        <v>20</v>
      </c>
      <c r="AZ1203" s="167">
        <f t="shared" si="825"/>
        <v>-3.0834999999999999</v>
      </c>
      <c r="BA1203" s="167">
        <f t="shared" si="831"/>
        <v>-3383.9655333333367</v>
      </c>
      <c r="BB1203" s="167">
        <f t="shared" si="826"/>
        <v>27071.724266666693</v>
      </c>
      <c r="BC1203" s="167">
        <f t="shared" si="827"/>
        <v>-3.9809333333333332</v>
      </c>
      <c r="BD1203" s="167">
        <f t="shared" si="832"/>
        <v>-4795.2987833333273</v>
      </c>
      <c r="BE1203" s="167">
        <f t="shared" si="828"/>
        <v>38362.390266666618</v>
      </c>
      <c r="BF1203" s="167">
        <f t="shared" si="829"/>
        <v>32717.057266666656</v>
      </c>
      <c r="BK1203" s="167">
        <v>72000</v>
      </c>
      <c r="BL1203" s="169">
        <v>44</v>
      </c>
      <c r="BM1203" s="167">
        <v>-122.291</v>
      </c>
      <c r="BN1203" s="167">
        <v>-152.995</v>
      </c>
      <c r="BO1203" s="167">
        <f t="shared" si="802"/>
        <v>5.5586818181818183</v>
      </c>
      <c r="BP1203" s="167">
        <f t="shared" si="803"/>
        <v>6.9543181818181816</v>
      </c>
      <c r="BU1203" s="167">
        <v>72000</v>
      </c>
      <c r="BV1203" s="169">
        <v>44</v>
      </c>
      <c r="BW1203" s="167">
        <v>-127.261</v>
      </c>
      <c r="BX1203" s="167">
        <v>-143.58099999999999</v>
      </c>
      <c r="BY1203" s="167">
        <f t="shared" si="804"/>
        <v>5.7845909090909089</v>
      </c>
      <c r="BZ1203" s="167">
        <f t="shared" si="805"/>
        <v>6.5264090909090902</v>
      </c>
      <c r="CE1203" s="167">
        <v>72000</v>
      </c>
      <c r="CF1203" s="169">
        <f t="shared" si="806"/>
        <v>44</v>
      </c>
      <c r="CG1203" s="167">
        <v>-72.977999999999994</v>
      </c>
      <c r="CH1203" s="167">
        <v>-128.78</v>
      </c>
      <c r="CI1203" s="167">
        <f t="shared" si="807"/>
        <v>3.317181818181818</v>
      </c>
      <c r="CJ1203" s="167">
        <f t="shared" si="808"/>
        <v>5.8536363636363635</v>
      </c>
      <c r="CO1203" s="167">
        <v>72000</v>
      </c>
      <c r="CP1203" s="169">
        <f t="shared" si="809"/>
        <v>44</v>
      </c>
      <c r="CQ1203" s="167">
        <v>-166.30699999999999</v>
      </c>
      <c r="CR1203" s="167">
        <v>-167.33600000000001</v>
      </c>
      <c r="CS1203" s="167">
        <f t="shared" si="810"/>
        <v>7.5594090909090905</v>
      </c>
      <c r="CT1203" s="167">
        <f t="shared" si="811"/>
        <v>7.6061818181818186</v>
      </c>
    </row>
    <row r="1204" spans="2:98">
      <c r="B1204" s="167">
        <f t="shared" si="812"/>
        <v>1201</v>
      </c>
      <c r="C1204" s="167">
        <v>72060</v>
      </c>
      <c r="D1204" s="169">
        <v>44.016666666666666</v>
      </c>
      <c r="E1204" s="167">
        <v>-154.00200000000001</v>
      </c>
      <c r="F1204" s="167">
        <v>-159.38399999999999</v>
      </c>
      <c r="G1204" s="167">
        <f t="shared" si="793"/>
        <v>7.0000909090909094</v>
      </c>
      <c r="H1204" s="167">
        <f t="shared" si="794"/>
        <v>7.244727272727272</v>
      </c>
      <c r="J1204" s="167">
        <f t="shared" si="813"/>
        <v>20.016666666666666</v>
      </c>
      <c r="K1204" s="167">
        <f t="shared" si="795"/>
        <v>-2.5667</v>
      </c>
      <c r="L1204" s="167">
        <f t="shared" si="833"/>
        <v>-2935.8008166666705</v>
      </c>
      <c r="M1204" s="167">
        <f t="shared" si="814"/>
        <v>23486.406533333364</v>
      </c>
      <c r="N1204" s="167">
        <f t="shared" si="796"/>
        <v>-2.6563999999999997</v>
      </c>
      <c r="O1204" s="167">
        <f t="shared" si="830"/>
        <v>-2896.9823333333343</v>
      </c>
      <c r="P1204" s="167">
        <f t="shared" si="815"/>
        <v>23175.858666666674</v>
      </c>
      <c r="Q1204" s="167">
        <f t="shared" si="816"/>
        <v>23331.132600000019</v>
      </c>
      <c r="W1204" s="167">
        <v>72060</v>
      </c>
      <c r="Y1204" s="169">
        <f t="shared" si="817"/>
        <v>44.016666666666666</v>
      </c>
      <c r="Z1204" s="167">
        <v>-214.47200000000001</v>
      </c>
      <c r="AA1204" s="167">
        <v>-196.16</v>
      </c>
      <c r="AB1204" s="167">
        <f t="shared" si="797"/>
        <v>9.7487272727272725</v>
      </c>
      <c r="AC1204" s="167">
        <f t="shared" si="798"/>
        <v>8.916363636363636</v>
      </c>
      <c r="AD1204" s="167">
        <f t="shared" si="818"/>
        <v>-205.316</v>
      </c>
      <c r="AF1204" s="167">
        <f t="shared" si="836"/>
        <v>20.016666666666666</v>
      </c>
      <c r="AG1204" s="167">
        <f t="shared" si="819"/>
        <v>-3.5745333333333336</v>
      </c>
      <c r="AH1204" s="167">
        <f t="shared" si="834"/>
        <v>-3747.029633333334</v>
      </c>
      <c r="AI1204" s="167">
        <f t="shared" si="820"/>
        <v>29976.237066666672</v>
      </c>
      <c r="AJ1204" s="167">
        <f t="shared" si="821"/>
        <v>-3.2693333333333334</v>
      </c>
      <c r="AK1204" s="167">
        <f t="shared" si="835"/>
        <v>-3475.1712500000058</v>
      </c>
      <c r="AL1204" s="167">
        <f t="shared" si="822"/>
        <v>27801.370000000046</v>
      </c>
      <c r="AM1204" s="167">
        <f t="shared" si="823"/>
        <v>28888.803533333361</v>
      </c>
      <c r="AR1204" s="167">
        <v>72060</v>
      </c>
      <c r="AS1204" s="169">
        <f t="shared" si="799"/>
        <v>44.016666666666666</v>
      </c>
      <c r="AT1204" s="167">
        <v>-183.82400000000001</v>
      </c>
      <c r="AU1204" s="167">
        <v>-244.21</v>
      </c>
      <c r="AV1204" s="167">
        <f t="shared" si="800"/>
        <v>8.3556363636363642</v>
      </c>
      <c r="AW1204" s="167">
        <f t="shared" si="801"/>
        <v>11.100454545454546</v>
      </c>
      <c r="AY1204" s="167">
        <f t="shared" si="824"/>
        <v>20.016666666666666</v>
      </c>
      <c r="AZ1204" s="167">
        <f t="shared" si="825"/>
        <v>-3.0637333333333334</v>
      </c>
      <c r="BA1204" s="167">
        <f t="shared" si="831"/>
        <v>-3387.0292666666701</v>
      </c>
      <c r="BB1204" s="167">
        <f t="shared" si="826"/>
        <v>27096.234133333361</v>
      </c>
      <c r="BC1204" s="167">
        <f t="shared" si="827"/>
        <v>-4.0701666666666672</v>
      </c>
      <c r="BD1204" s="167">
        <f t="shared" si="832"/>
        <v>-4799.3689499999937</v>
      </c>
      <c r="BE1204" s="167">
        <f t="shared" si="828"/>
        <v>38394.951599999949</v>
      </c>
      <c r="BF1204" s="167">
        <f t="shared" si="829"/>
        <v>32745.592866666655</v>
      </c>
      <c r="BK1204" s="167">
        <v>72060</v>
      </c>
      <c r="BL1204" s="169">
        <v>44.016666666666666</v>
      </c>
      <c r="BM1204" s="167">
        <v>-121.983</v>
      </c>
      <c r="BN1204" s="167">
        <v>-152.42400000000001</v>
      </c>
      <c r="BO1204" s="167">
        <f t="shared" si="802"/>
        <v>5.544681818181818</v>
      </c>
      <c r="BP1204" s="167">
        <f t="shared" si="803"/>
        <v>6.9283636363636365</v>
      </c>
      <c r="BU1204" s="167">
        <v>72060</v>
      </c>
      <c r="BV1204" s="169">
        <v>44.016666666666666</v>
      </c>
      <c r="BW1204" s="167">
        <v>-127.15300000000001</v>
      </c>
      <c r="BX1204" s="167">
        <v>-143.16499999999999</v>
      </c>
      <c r="BY1204" s="167">
        <f t="shared" si="804"/>
        <v>5.7796818181818184</v>
      </c>
      <c r="BZ1204" s="167">
        <f t="shared" si="805"/>
        <v>6.5074999999999994</v>
      </c>
      <c r="CE1204" s="167">
        <v>72060</v>
      </c>
      <c r="CF1204" s="169">
        <f t="shared" si="806"/>
        <v>44.016666666666666</v>
      </c>
      <c r="CG1204" s="167">
        <v>-73.12</v>
      </c>
      <c r="CH1204" s="167">
        <v>-128.892</v>
      </c>
      <c r="CI1204" s="167">
        <f t="shared" si="807"/>
        <v>3.3236363636363637</v>
      </c>
      <c r="CJ1204" s="167">
        <f t="shared" si="808"/>
        <v>5.8587272727272728</v>
      </c>
      <c r="CO1204" s="167">
        <v>72060</v>
      </c>
      <c r="CP1204" s="169">
        <f t="shared" si="809"/>
        <v>44.016666666666666</v>
      </c>
      <c r="CQ1204" s="167">
        <v>-165.38800000000001</v>
      </c>
      <c r="CR1204" s="167">
        <v>-164.434</v>
      </c>
      <c r="CS1204" s="167">
        <f t="shared" si="810"/>
        <v>7.5176363636363641</v>
      </c>
      <c r="CT1204" s="167">
        <f t="shared" si="811"/>
        <v>7.4742727272727274</v>
      </c>
    </row>
    <row r="1205" spans="2:98">
      <c r="B1205" s="167">
        <f t="shared" si="812"/>
        <v>1202</v>
      </c>
      <c r="C1205" s="167">
        <v>72120</v>
      </c>
      <c r="D1205" s="169">
        <v>44.033333333333331</v>
      </c>
      <c r="E1205" s="167">
        <v>-153.38900000000001</v>
      </c>
      <c r="F1205" s="167">
        <v>-160.369</v>
      </c>
      <c r="G1205" s="167">
        <f t="shared" si="793"/>
        <v>6.9722272727272729</v>
      </c>
      <c r="H1205" s="167">
        <f t="shared" si="794"/>
        <v>7.2895000000000003</v>
      </c>
      <c r="J1205" s="167">
        <f t="shared" si="813"/>
        <v>20.033333333333335</v>
      </c>
      <c r="K1205" s="167">
        <f t="shared" si="795"/>
        <v>-2.5564833333333334</v>
      </c>
      <c r="L1205" s="167">
        <f t="shared" si="833"/>
        <v>-2938.3573000000038</v>
      </c>
      <c r="M1205" s="167">
        <f t="shared" si="814"/>
        <v>23506.85840000003</v>
      </c>
      <c r="N1205" s="167">
        <f t="shared" si="796"/>
        <v>-2.6728166666666668</v>
      </c>
      <c r="O1205" s="167">
        <f t="shared" si="830"/>
        <v>-2899.655150000001</v>
      </c>
      <c r="P1205" s="167">
        <f t="shared" si="815"/>
        <v>23197.241200000008</v>
      </c>
      <c r="Q1205" s="167">
        <f t="shared" si="816"/>
        <v>23352.049800000019</v>
      </c>
      <c r="W1205" s="167">
        <v>72120</v>
      </c>
      <c r="Y1205" s="169">
        <f t="shared" si="817"/>
        <v>44.033333333333331</v>
      </c>
      <c r="Z1205" s="167">
        <v>-213.63900000000001</v>
      </c>
      <c r="AA1205" s="167">
        <v>-190.68700000000001</v>
      </c>
      <c r="AB1205" s="167">
        <f t="shared" si="797"/>
        <v>9.7108636363636371</v>
      </c>
      <c r="AC1205" s="167">
        <f t="shared" si="798"/>
        <v>8.6675909090909098</v>
      </c>
      <c r="AD1205" s="167">
        <f t="shared" si="818"/>
        <v>-202.16300000000001</v>
      </c>
      <c r="AF1205" s="167">
        <f t="shared" si="836"/>
        <v>20.033333333333335</v>
      </c>
      <c r="AG1205" s="167">
        <f t="shared" si="819"/>
        <v>-3.5606500000000003</v>
      </c>
      <c r="AH1205" s="167">
        <f t="shared" si="834"/>
        <v>-3750.5902833333339</v>
      </c>
      <c r="AI1205" s="167">
        <f t="shared" si="820"/>
        <v>30004.722266666671</v>
      </c>
      <c r="AJ1205" s="167">
        <f t="shared" si="821"/>
        <v>-3.1781166666666669</v>
      </c>
      <c r="AK1205" s="167">
        <f t="shared" si="835"/>
        <v>-3478.3493666666723</v>
      </c>
      <c r="AL1205" s="167">
        <f t="shared" si="822"/>
        <v>27826.794933333378</v>
      </c>
      <c r="AM1205" s="167">
        <f t="shared" si="823"/>
        <v>28915.758600000023</v>
      </c>
      <c r="AR1205" s="167">
        <v>72120</v>
      </c>
      <c r="AS1205" s="169">
        <f t="shared" si="799"/>
        <v>44.033333333333331</v>
      </c>
      <c r="AT1205" s="167">
        <v>-183.17599999999999</v>
      </c>
      <c r="AU1205" s="167">
        <v>-240.45599999999999</v>
      </c>
      <c r="AV1205" s="167">
        <f t="shared" si="800"/>
        <v>8.3261818181818175</v>
      </c>
      <c r="AW1205" s="167">
        <f t="shared" si="801"/>
        <v>10.929818181818181</v>
      </c>
      <c r="AY1205" s="167">
        <f t="shared" si="824"/>
        <v>20.033333333333335</v>
      </c>
      <c r="AZ1205" s="167">
        <f t="shared" si="825"/>
        <v>-3.0529333333333333</v>
      </c>
      <c r="BA1205" s="167">
        <f t="shared" si="831"/>
        <v>-3390.0822000000035</v>
      </c>
      <c r="BB1205" s="167">
        <f t="shared" si="826"/>
        <v>27120.657600000028</v>
      </c>
      <c r="BC1205" s="167">
        <f t="shared" si="827"/>
        <v>-4.0076000000000001</v>
      </c>
      <c r="BD1205" s="167">
        <f t="shared" si="832"/>
        <v>-4803.3765499999936</v>
      </c>
      <c r="BE1205" s="167">
        <f t="shared" si="828"/>
        <v>38427.012399999949</v>
      </c>
      <c r="BF1205" s="167">
        <f t="shared" si="829"/>
        <v>32773.834999999992</v>
      </c>
      <c r="BK1205" s="167">
        <v>72120</v>
      </c>
      <c r="BL1205" s="169">
        <v>44.033333333333331</v>
      </c>
      <c r="BM1205" s="167">
        <v>-124.312</v>
      </c>
      <c r="BN1205" s="167">
        <v>-154.03</v>
      </c>
      <c r="BO1205" s="167">
        <f t="shared" si="802"/>
        <v>5.6505454545454548</v>
      </c>
      <c r="BP1205" s="167">
        <f t="shared" si="803"/>
        <v>7.001363636363636</v>
      </c>
      <c r="BU1205" s="167">
        <v>72120</v>
      </c>
      <c r="BV1205" s="169">
        <v>44.033333333333331</v>
      </c>
      <c r="BW1205" s="167">
        <v>-125.934</v>
      </c>
      <c r="BX1205" s="167">
        <v>-141.31700000000001</v>
      </c>
      <c r="BY1205" s="167">
        <f t="shared" si="804"/>
        <v>5.7242727272727274</v>
      </c>
      <c r="BZ1205" s="167">
        <f t="shared" si="805"/>
        <v>6.4235000000000007</v>
      </c>
      <c r="CE1205" s="167">
        <v>72120</v>
      </c>
      <c r="CF1205" s="169">
        <f t="shared" si="806"/>
        <v>44.033333333333331</v>
      </c>
      <c r="CG1205" s="167">
        <v>-73.149000000000001</v>
      </c>
      <c r="CH1205" s="167">
        <v>-129.226</v>
      </c>
      <c r="CI1205" s="167">
        <f t="shared" si="807"/>
        <v>3.3249545454545455</v>
      </c>
      <c r="CJ1205" s="167">
        <f t="shared" si="808"/>
        <v>5.8739090909090912</v>
      </c>
      <c r="CO1205" s="167">
        <v>72120</v>
      </c>
      <c r="CP1205" s="169">
        <f t="shared" si="809"/>
        <v>44.033333333333331</v>
      </c>
      <c r="CQ1205" s="167">
        <v>-165.274</v>
      </c>
      <c r="CR1205" s="167">
        <v>-168.446</v>
      </c>
      <c r="CS1205" s="167">
        <f t="shared" si="810"/>
        <v>7.5124545454545455</v>
      </c>
      <c r="CT1205" s="167">
        <f t="shared" si="811"/>
        <v>7.6566363636363635</v>
      </c>
    </row>
    <row r="1206" spans="2:98">
      <c r="B1206" s="167">
        <f t="shared" si="812"/>
        <v>1203</v>
      </c>
      <c r="C1206" s="167">
        <v>72180</v>
      </c>
      <c r="D1206" s="169">
        <v>44.05</v>
      </c>
      <c r="E1206" s="167">
        <v>-154.46199999999999</v>
      </c>
      <c r="F1206" s="167">
        <v>-161.47800000000001</v>
      </c>
      <c r="G1206" s="167">
        <f t="shared" si="793"/>
        <v>7.0209999999999999</v>
      </c>
      <c r="H1206" s="167">
        <f t="shared" si="794"/>
        <v>7.3399090909090914</v>
      </c>
      <c r="J1206" s="167">
        <f t="shared" si="813"/>
        <v>20.05</v>
      </c>
      <c r="K1206" s="167">
        <f t="shared" si="795"/>
        <v>-2.5743666666666662</v>
      </c>
      <c r="L1206" s="167">
        <f t="shared" si="833"/>
        <v>-2940.9316666666705</v>
      </c>
      <c r="M1206" s="167">
        <f t="shared" si="814"/>
        <v>23527.453333333364</v>
      </c>
      <c r="N1206" s="167">
        <f t="shared" si="796"/>
        <v>-2.6913</v>
      </c>
      <c r="O1206" s="167">
        <f t="shared" si="830"/>
        <v>-2902.3464500000009</v>
      </c>
      <c r="P1206" s="167">
        <f t="shared" si="815"/>
        <v>23218.771600000007</v>
      </c>
      <c r="Q1206" s="167">
        <f t="shared" si="816"/>
        <v>23373.112466666687</v>
      </c>
      <c r="W1206" s="167">
        <v>72180</v>
      </c>
      <c r="Y1206" s="169">
        <f t="shared" si="817"/>
        <v>44.05</v>
      </c>
      <c r="Z1206" s="167">
        <v>-214.196</v>
      </c>
      <c r="AA1206" s="167">
        <v>-191.488</v>
      </c>
      <c r="AB1206" s="167">
        <f t="shared" si="797"/>
        <v>9.7361818181818176</v>
      </c>
      <c r="AC1206" s="167">
        <f t="shared" si="798"/>
        <v>8.7040000000000006</v>
      </c>
      <c r="AD1206" s="167">
        <f t="shared" si="818"/>
        <v>-202.84199999999998</v>
      </c>
      <c r="AF1206" s="167">
        <f t="shared" si="836"/>
        <v>20.05</v>
      </c>
      <c r="AG1206" s="167">
        <f t="shared" si="819"/>
        <v>-3.5699333333333332</v>
      </c>
      <c r="AH1206" s="167">
        <f t="shared" si="834"/>
        <v>-3754.1602166666671</v>
      </c>
      <c r="AI1206" s="167">
        <f t="shared" si="820"/>
        <v>30033.281733333337</v>
      </c>
      <c r="AJ1206" s="167">
        <f t="shared" si="821"/>
        <v>-3.1914666666666665</v>
      </c>
      <c r="AK1206" s="167">
        <f t="shared" si="835"/>
        <v>-3481.5408333333389</v>
      </c>
      <c r="AL1206" s="167">
        <f t="shared" si="822"/>
        <v>27852.326666666711</v>
      </c>
      <c r="AM1206" s="167">
        <f t="shared" si="823"/>
        <v>28942.804200000024</v>
      </c>
      <c r="AR1206" s="167">
        <v>72180</v>
      </c>
      <c r="AS1206" s="169">
        <f t="shared" si="799"/>
        <v>44.05</v>
      </c>
      <c r="AT1206" s="167">
        <v>-182.96199999999999</v>
      </c>
      <c r="AU1206" s="167">
        <v>-240.46</v>
      </c>
      <c r="AV1206" s="167">
        <f t="shared" si="800"/>
        <v>8.3164545454545458</v>
      </c>
      <c r="AW1206" s="167">
        <f t="shared" si="801"/>
        <v>10.93</v>
      </c>
      <c r="AY1206" s="167">
        <f t="shared" si="824"/>
        <v>20.05</v>
      </c>
      <c r="AZ1206" s="167">
        <f t="shared" si="825"/>
        <v>-3.0493666666666663</v>
      </c>
      <c r="BA1206" s="167">
        <f t="shared" si="831"/>
        <v>-3393.1315666666701</v>
      </c>
      <c r="BB1206" s="167">
        <f t="shared" si="826"/>
        <v>27145.052533333361</v>
      </c>
      <c r="BC1206" s="167">
        <f t="shared" si="827"/>
        <v>-4.0076666666666672</v>
      </c>
      <c r="BD1206" s="167">
        <f t="shared" si="832"/>
        <v>-4807.38421666666</v>
      </c>
      <c r="BE1206" s="167">
        <f t="shared" si="828"/>
        <v>38459.07373333328</v>
      </c>
      <c r="BF1206" s="167">
        <f t="shared" si="829"/>
        <v>32802.063133333322</v>
      </c>
      <c r="BK1206" s="167">
        <v>72180</v>
      </c>
      <c r="BL1206" s="169">
        <v>44.05</v>
      </c>
      <c r="BM1206" s="167">
        <v>-122.67700000000001</v>
      </c>
      <c r="BN1206" s="167">
        <v>-155.00200000000001</v>
      </c>
      <c r="BO1206" s="167">
        <f t="shared" si="802"/>
        <v>5.576227272727273</v>
      </c>
      <c r="BP1206" s="167">
        <f t="shared" si="803"/>
        <v>7.0455454545454552</v>
      </c>
      <c r="BU1206" s="167">
        <v>72180</v>
      </c>
      <c r="BV1206" s="169">
        <v>44.05</v>
      </c>
      <c r="BW1206" s="167">
        <v>-127.523</v>
      </c>
      <c r="BX1206" s="167">
        <v>-141.63999999999999</v>
      </c>
      <c r="BY1206" s="167">
        <f t="shared" si="804"/>
        <v>5.7965</v>
      </c>
      <c r="BZ1206" s="167">
        <f t="shared" si="805"/>
        <v>6.4381818181818176</v>
      </c>
      <c r="CE1206" s="167">
        <v>72180</v>
      </c>
      <c r="CF1206" s="169">
        <f t="shared" si="806"/>
        <v>44.05</v>
      </c>
      <c r="CG1206" s="167">
        <v>-72.367000000000004</v>
      </c>
      <c r="CH1206" s="167">
        <v>-128.06800000000001</v>
      </c>
      <c r="CI1206" s="167">
        <f t="shared" si="807"/>
        <v>3.2894090909090909</v>
      </c>
      <c r="CJ1206" s="167">
        <f t="shared" si="808"/>
        <v>5.8212727272727278</v>
      </c>
      <c r="CO1206" s="167">
        <v>72180</v>
      </c>
      <c r="CP1206" s="169">
        <f t="shared" si="809"/>
        <v>44.05</v>
      </c>
      <c r="CQ1206" s="167">
        <v>-165.63200000000001</v>
      </c>
      <c r="CR1206" s="167">
        <v>-166.95099999999999</v>
      </c>
      <c r="CS1206" s="167">
        <f t="shared" si="810"/>
        <v>7.5287272727272727</v>
      </c>
      <c r="CT1206" s="167">
        <f t="shared" si="811"/>
        <v>7.5886818181818176</v>
      </c>
    </row>
    <row r="1207" spans="2:98">
      <c r="B1207" s="167">
        <f t="shared" si="812"/>
        <v>1204</v>
      </c>
      <c r="C1207" s="167">
        <v>72240</v>
      </c>
      <c r="D1207" s="169">
        <v>44.066666666666663</v>
      </c>
      <c r="E1207" s="167">
        <v>-152.929</v>
      </c>
      <c r="F1207" s="167">
        <v>-160.446</v>
      </c>
      <c r="G1207" s="167">
        <f t="shared" si="793"/>
        <v>6.9513181818181815</v>
      </c>
      <c r="H1207" s="167">
        <f t="shared" si="794"/>
        <v>7.2930000000000001</v>
      </c>
      <c r="J1207" s="167">
        <f t="shared" si="813"/>
        <v>20.066666666666666</v>
      </c>
      <c r="K1207" s="167">
        <f t="shared" si="795"/>
        <v>-2.5488166666666667</v>
      </c>
      <c r="L1207" s="167">
        <f t="shared" si="833"/>
        <v>-2943.4804833333374</v>
      </c>
      <c r="M1207" s="167">
        <f t="shared" si="814"/>
        <v>23547.843866666699</v>
      </c>
      <c r="N1207" s="167">
        <f t="shared" si="796"/>
        <v>-2.6741000000000001</v>
      </c>
      <c r="O1207" s="167">
        <f t="shared" si="830"/>
        <v>-2905.0205500000011</v>
      </c>
      <c r="P1207" s="167">
        <f t="shared" si="815"/>
        <v>23240.164400000009</v>
      </c>
      <c r="Q1207" s="167">
        <f t="shared" si="816"/>
        <v>23394.004133333354</v>
      </c>
      <c r="W1207" s="167">
        <v>72240</v>
      </c>
      <c r="Y1207" s="169">
        <f t="shared" si="817"/>
        <v>44.066666666666663</v>
      </c>
      <c r="Z1207" s="167">
        <v>-217.946</v>
      </c>
      <c r="AA1207" s="167">
        <v>-192.28700000000001</v>
      </c>
      <c r="AB1207" s="167">
        <f t="shared" si="797"/>
        <v>9.9066363636363644</v>
      </c>
      <c r="AC1207" s="167">
        <f t="shared" si="798"/>
        <v>8.7403181818181821</v>
      </c>
      <c r="AD1207" s="167">
        <f t="shared" si="818"/>
        <v>-205.1165</v>
      </c>
      <c r="AF1207" s="167">
        <f t="shared" si="836"/>
        <v>20.066666666666666</v>
      </c>
      <c r="AG1207" s="167">
        <f t="shared" si="819"/>
        <v>-3.6324333333333332</v>
      </c>
      <c r="AH1207" s="167">
        <f t="shared" si="834"/>
        <v>-3757.7926500000003</v>
      </c>
      <c r="AI1207" s="167">
        <f t="shared" si="820"/>
        <v>30062.341200000003</v>
      </c>
      <c r="AJ1207" s="167">
        <f t="shared" si="821"/>
        <v>-3.2047833333333333</v>
      </c>
      <c r="AK1207" s="167">
        <f t="shared" si="835"/>
        <v>-3484.745616666672</v>
      </c>
      <c r="AL1207" s="167">
        <f t="shared" si="822"/>
        <v>27877.964933333376</v>
      </c>
      <c r="AM1207" s="167">
        <f t="shared" si="823"/>
        <v>28970.153066666688</v>
      </c>
      <c r="AR1207" s="167">
        <v>72240</v>
      </c>
      <c r="AS1207" s="169">
        <f t="shared" si="799"/>
        <v>44.066666666666663</v>
      </c>
      <c r="AT1207" s="167">
        <v>-181.76300000000001</v>
      </c>
      <c r="AU1207" s="167">
        <v>-244.791</v>
      </c>
      <c r="AV1207" s="167">
        <f t="shared" si="800"/>
        <v>8.2619545454545449</v>
      </c>
      <c r="AW1207" s="167">
        <f t="shared" si="801"/>
        <v>11.126863636363636</v>
      </c>
      <c r="AY1207" s="167">
        <f t="shared" si="824"/>
        <v>20.066666666666666</v>
      </c>
      <c r="AZ1207" s="167">
        <f t="shared" si="825"/>
        <v>-3.0293833333333335</v>
      </c>
      <c r="BA1207" s="167">
        <f t="shared" si="831"/>
        <v>-3396.1609500000036</v>
      </c>
      <c r="BB1207" s="167">
        <f t="shared" si="826"/>
        <v>27169.287600000029</v>
      </c>
      <c r="BC1207" s="167">
        <f t="shared" si="827"/>
        <v>-4.0798499999999995</v>
      </c>
      <c r="BD1207" s="167">
        <f t="shared" si="832"/>
        <v>-4811.4640666666601</v>
      </c>
      <c r="BE1207" s="167">
        <f t="shared" si="828"/>
        <v>38491.712533333281</v>
      </c>
      <c r="BF1207" s="167">
        <f t="shared" si="829"/>
        <v>32830.500066666653</v>
      </c>
      <c r="BK1207" s="167">
        <v>72240</v>
      </c>
      <c r="BL1207" s="169">
        <v>44.066666666666663</v>
      </c>
      <c r="BM1207" s="167">
        <v>-121.289</v>
      </c>
      <c r="BN1207" s="167">
        <v>-153.73599999999999</v>
      </c>
      <c r="BO1207" s="167">
        <f t="shared" si="802"/>
        <v>5.5131363636363639</v>
      </c>
      <c r="BP1207" s="167">
        <f t="shared" si="803"/>
        <v>6.9879999999999995</v>
      </c>
      <c r="BU1207" s="167">
        <v>72240</v>
      </c>
      <c r="BV1207" s="169">
        <v>44.066666666666663</v>
      </c>
      <c r="BW1207" s="167">
        <v>-127.199</v>
      </c>
      <c r="BX1207" s="167">
        <v>-140.00700000000001</v>
      </c>
      <c r="BY1207" s="167">
        <f t="shared" si="804"/>
        <v>5.7817727272727275</v>
      </c>
      <c r="BZ1207" s="167">
        <f t="shared" si="805"/>
        <v>6.3639545454545461</v>
      </c>
      <c r="CE1207" s="167">
        <v>72240</v>
      </c>
      <c r="CF1207" s="169">
        <f t="shared" si="806"/>
        <v>44.066666666666663</v>
      </c>
      <c r="CG1207" s="167">
        <v>-73.352000000000004</v>
      </c>
      <c r="CH1207" s="167">
        <v>-129.07599999999999</v>
      </c>
      <c r="CI1207" s="167">
        <f t="shared" si="807"/>
        <v>3.3341818181818184</v>
      </c>
      <c r="CJ1207" s="167">
        <f t="shared" si="808"/>
        <v>5.8670909090909085</v>
      </c>
      <c r="CO1207" s="167">
        <v>72240</v>
      </c>
      <c r="CP1207" s="169">
        <f t="shared" si="809"/>
        <v>44.066666666666663</v>
      </c>
      <c r="CQ1207" s="167">
        <v>-163.76</v>
      </c>
      <c r="CR1207" s="167">
        <v>-167.54499999999999</v>
      </c>
      <c r="CS1207" s="167">
        <f t="shared" si="810"/>
        <v>7.4436363636363634</v>
      </c>
      <c r="CT1207" s="167">
        <f t="shared" si="811"/>
        <v>7.6156818181818178</v>
      </c>
    </row>
    <row r="1208" spans="2:98">
      <c r="B1208" s="167">
        <f t="shared" si="812"/>
        <v>1205</v>
      </c>
      <c r="C1208" s="167">
        <v>72300</v>
      </c>
      <c r="D1208" s="169">
        <v>44.083333333333329</v>
      </c>
      <c r="E1208" s="167">
        <v>-155.536</v>
      </c>
      <c r="F1208" s="167">
        <v>-160.64599999999999</v>
      </c>
      <c r="G1208" s="167">
        <f t="shared" si="793"/>
        <v>7.0698181818181816</v>
      </c>
      <c r="H1208" s="167">
        <f t="shared" si="794"/>
        <v>7.3020909090909081</v>
      </c>
      <c r="J1208" s="167">
        <f t="shared" si="813"/>
        <v>20.083333333333332</v>
      </c>
      <c r="K1208" s="167">
        <f t="shared" si="795"/>
        <v>-2.5922666666666667</v>
      </c>
      <c r="L1208" s="167">
        <f t="shared" si="833"/>
        <v>-2946.0727500000039</v>
      </c>
      <c r="M1208" s="167">
        <f t="shared" si="814"/>
        <v>23568.582000000031</v>
      </c>
      <c r="N1208" s="167">
        <f t="shared" si="796"/>
        <v>-2.6774333333333331</v>
      </c>
      <c r="O1208" s="167">
        <f t="shared" si="830"/>
        <v>-2907.6979833333344</v>
      </c>
      <c r="P1208" s="167">
        <f t="shared" si="815"/>
        <v>23261.583866666675</v>
      </c>
      <c r="Q1208" s="167">
        <f t="shared" si="816"/>
        <v>23415.082933333353</v>
      </c>
      <c r="W1208" s="167">
        <v>72300</v>
      </c>
      <c r="Y1208" s="169">
        <f t="shared" si="817"/>
        <v>44.083333333333329</v>
      </c>
      <c r="Z1208" s="167">
        <v>-214.154</v>
      </c>
      <c r="AA1208" s="167">
        <v>-193.626</v>
      </c>
      <c r="AB1208" s="167">
        <f t="shared" si="797"/>
        <v>9.7342727272727263</v>
      </c>
      <c r="AC1208" s="167">
        <f t="shared" si="798"/>
        <v>8.8011818181818189</v>
      </c>
      <c r="AD1208" s="167">
        <f t="shared" si="818"/>
        <v>-203.89</v>
      </c>
      <c r="AF1208" s="167">
        <f t="shared" si="836"/>
        <v>20.083333333333332</v>
      </c>
      <c r="AG1208" s="167">
        <f t="shared" si="819"/>
        <v>-3.569233333333333</v>
      </c>
      <c r="AH1208" s="167">
        <f t="shared" si="834"/>
        <v>-3761.3618833333335</v>
      </c>
      <c r="AI1208" s="167">
        <f t="shared" si="820"/>
        <v>30090.895066666668</v>
      </c>
      <c r="AJ1208" s="167">
        <f t="shared" si="821"/>
        <v>-3.2271000000000001</v>
      </c>
      <c r="AK1208" s="167">
        <f t="shared" si="835"/>
        <v>-3487.9727166666721</v>
      </c>
      <c r="AL1208" s="167">
        <f t="shared" si="822"/>
        <v>27903.781733333377</v>
      </c>
      <c r="AM1208" s="167">
        <f t="shared" si="823"/>
        <v>28997.338400000022</v>
      </c>
      <c r="AR1208" s="167">
        <v>72300</v>
      </c>
      <c r="AS1208" s="169">
        <f t="shared" si="799"/>
        <v>44.083333333333329</v>
      </c>
      <c r="AT1208" s="167">
        <v>-180.238</v>
      </c>
      <c r="AU1208" s="167">
        <v>-240.732</v>
      </c>
      <c r="AV1208" s="167">
        <f t="shared" si="800"/>
        <v>8.1926363636363639</v>
      </c>
      <c r="AW1208" s="167">
        <f t="shared" si="801"/>
        <v>10.942363636363636</v>
      </c>
      <c r="AY1208" s="167">
        <f t="shared" si="824"/>
        <v>20.083333333333332</v>
      </c>
      <c r="AZ1208" s="167">
        <f t="shared" si="825"/>
        <v>-3.0039666666666665</v>
      </c>
      <c r="BA1208" s="167">
        <f t="shared" si="831"/>
        <v>-3399.1649166666703</v>
      </c>
      <c r="BB1208" s="167">
        <f t="shared" si="826"/>
        <v>27193.319333333362</v>
      </c>
      <c r="BC1208" s="167">
        <f t="shared" si="827"/>
        <v>-4.0122</v>
      </c>
      <c r="BD1208" s="167">
        <f t="shared" si="832"/>
        <v>-4815.4762666666602</v>
      </c>
      <c r="BE1208" s="167">
        <f t="shared" si="828"/>
        <v>38523.810133333282</v>
      </c>
      <c r="BF1208" s="167">
        <f t="shared" si="829"/>
        <v>32858.564733333318</v>
      </c>
      <c r="BK1208" s="167">
        <v>72300</v>
      </c>
      <c r="BL1208" s="169">
        <v>44.083333333333329</v>
      </c>
      <c r="BM1208" s="167">
        <v>-121.813</v>
      </c>
      <c r="BN1208" s="167">
        <v>-153.25800000000001</v>
      </c>
      <c r="BO1208" s="167">
        <f t="shared" si="802"/>
        <v>5.5369545454545452</v>
      </c>
      <c r="BP1208" s="167">
        <f t="shared" si="803"/>
        <v>6.9662727272727274</v>
      </c>
      <c r="BU1208" s="167">
        <v>72300</v>
      </c>
      <c r="BV1208" s="169">
        <v>44.083333333333329</v>
      </c>
      <c r="BW1208" s="167">
        <v>-127.029</v>
      </c>
      <c r="BX1208" s="167">
        <v>-141.03899999999999</v>
      </c>
      <c r="BY1208" s="167">
        <f t="shared" si="804"/>
        <v>5.7740454545454547</v>
      </c>
      <c r="BZ1208" s="167">
        <f t="shared" si="805"/>
        <v>6.4108636363636355</v>
      </c>
      <c r="CE1208" s="167">
        <v>72300</v>
      </c>
      <c r="CF1208" s="169">
        <f t="shared" si="806"/>
        <v>44.083333333333329</v>
      </c>
      <c r="CG1208" s="167">
        <v>-73.006</v>
      </c>
      <c r="CH1208" s="167">
        <v>-129.672</v>
      </c>
      <c r="CI1208" s="167">
        <f t="shared" si="807"/>
        <v>3.3184545454545455</v>
      </c>
      <c r="CJ1208" s="167">
        <f t="shared" si="808"/>
        <v>5.894181818181818</v>
      </c>
      <c r="CO1208" s="167">
        <v>72300</v>
      </c>
      <c r="CP1208" s="169">
        <f t="shared" si="809"/>
        <v>44.083333333333329</v>
      </c>
      <c r="CQ1208" s="167">
        <v>-164.62799999999999</v>
      </c>
      <c r="CR1208" s="167">
        <v>-169.63900000000001</v>
      </c>
      <c r="CS1208" s="167">
        <f t="shared" si="810"/>
        <v>7.4830909090909081</v>
      </c>
      <c r="CT1208" s="167">
        <f t="shared" si="811"/>
        <v>7.7108636363636371</v>
      </c>
    </row>
    <row r="1209" spans="2:98">
      <c r="B1209" s="167">
        <f t="shared" si="812"/>
        <v>1206</v>
      </c>
      <c r="C1209" s="167">
        <v>72360</v>
      </c>
      <c r="D1209" s="169">
        <v>44.1</v>
      </c>
      <c r="E1209" s="167">
        <v>-153.542</v>
      </c>
      <c r="F1209" s="167">
        <v>-160.369</v>
      </c>
      <c r="G1209" s="167">
        <f t="shared" si="793"/>
        <v>6.9791818181818179</v>
      </c>
      <c r="H1209" s="167">
        <f t="shared" si="794"/>
        <v>7.2895000000000003</v>
      </c>
      <c r="J1209" s="167">
        <f t="shared" si="813"/>
        <v>20.100000000000001</v>
      </c>
      <c r="K1209" s="167">
        <f t="shared" si="795"/>
        <v>-2.5590333333333333</v>
      </c>
      <c r="L1209" s="167">
        <f t="shared" si="833"/>
        <v>-2948.6317833333374</v>
      </c>
      <c r="M1209" s="167">
        <f t="shared" si="814"/>
        <v>23589.054266666699</v>
      </c>
      <c r="N1209" s="167">
        <f t="shared" si="796"/>
        <v>-2.6728166666666668</v>
      </c>
      <c r="O1209" s="167">
        <f t="shared" si="830"/>
        <v>-2910.3708000000011</v>
      </c>
      <c r="P1209" s="167">
        <f t="shared" si="815"/>
        <v>23282.966400000008</v>
      </c>
      <c r="Q1209" s="167">
        <f t="shared" si="816"/>
        <v>23436.010333333354</v>
      </c>
      <c r="W1209" s="167">
        <v>72360</v>
      </c>
      <c r="Y1209" s="169">
        <f t="shared" si="817"/>
        <v>44.1</v>
      </c>
      <c r="Z1209" s="167">
        <v>-215.58699999999999</v>
      </c>
      <c r="AA1209" s="167">
        <v>-194.71100000000001</v>
      </c>
      <c r="AB1209" s="167">
        <f t="shared" si="797"/>
        <v>9.7994090909090907</v>
      </c>
      <c r="AC1209" s="167">
        <f t="shared" si="798"/>
        <v>8.8505000000000003</v>
      </c>
      <c r="AD1209" s="167">
        <f t="shared" si="818"/>
        <v>-205.149</v>
      </c>
      <c r="AF1209" s="167">
        <f t="shared" si="836"/>
        <v>20.100000000000001</v>
      </c>
      <c r="AG1209" s="167">
        <f t="shared" si="819"/>
        <v>-3.5931166666666665</v>
      </c>
      <c r="AH1209" s="167">
        <f t="shared" si="834"/>
        <v>-3764.9549999999999</v>
      </c>
      <c r="AI1209" s="167">
        <f t="shared" si="820"/>
        <v>30119.64</v>
      </c>
      <c r="AJ1209" s="167">
        <f t="shared" si="821"/>
        <v>-3.2451833333333333</v>
      </c>
      <c r="AK1209" s="167">
        <f t="shared" si="835"/>
        <v>-3491.2179000000056</v>
      </c>
      <c r="AL1209" s="167">
        <f t="shared" si="822"/>
        <v>27929.743200000044</v>
      </c>
      <c r="AM1209" s="167">
        <f t="shared" si="823"/>
        <v>29024.69160000002</v>
      </c>
      <c r="AR1209" s="167">
        <v>72360</v>
      </c>
      <c r="AS1209" s="169">
        <f t="shared" si="799"/>
        <v>44.1</v>
      </c>
      <c r="AT1209" s="167">
        <v>-179.226</v>
      </c>
      <c r="AU1209" s="167">
        <v>-237.441</v>
      </c>
      <c r="AV1209" s="167">
        <f t="shared" si="800"/>
        <v>8.1466363636363628</v>
      </c>
      <c r="AW1209" s="167">
        <f t="shared" si="801"/>
        <v>10.792772727272727</v>
      </c>
      <c r="AY1209" s="167">
        <f t="shared" si="824"/>
        <v>20.100000000000001</v>
      </c>
      <c r="AZ1209" s="167">
        <f t="shared" si="825"/>
        <v>-2.9870999999999999</v>
      </c>
      <c r="BA1209" s="167">
        <f t="shared" si="831"/>
        <v>-3402.1520166666701</v>
      </c>
      <c r="BB1209" s="167">
        <f t="shared" si="826"/>
        <v>27217.216133333361</v>
      </c>
      <c r="BC1209" s="167">
        <f t="shared" si="827"/>
        <v>-3.9573499999999999</v>
      </c>
      <c r="BD1209" s="167">
        <f t="shared" si="832"/>
        <v>-4819.4336166666599</v>
      </c>
      <c r="BE1209" s="167">
        <f t="shared" si="828"/>
        <v>38555.468933333279</v>
      </c>
      <c r="BF1209" s="167">
        <f t="shared" si="829"/>
        <v>32886.342533333322</v>
      </c>
      <c r="BK1209" s="167">
        <v>72360</v>
      </c>
      <c r="BL1209" s="169">
        <v>44.1</v>
      </c>
      <c r="BM1209" s="167">
        <v>-121.937</v>
      </c>
      <c r="BN1209" s="167">
        <v>-153.381</v>
      </c>
      <c r="BO1209" s="167">
        <f t="shared" si="802"/>
        <v>5.5425909090909089</v>
      </c>
      <c r="BP1209" s="167">
        <f t="shared" si="803"/>
        <v>6.9718636363636364</v>
      </c>
      <c r="BU1209" s="167">
        <v>72360</v>
      </c>
      <c r="BV1209" s="169">
        <v>44.1</v>
      </c>
      <c r="BW1209" s="167">
        <v>-126.443</v>
      </c>
      <c r="BX1209" s="167">
        <v>-140.26900000000001</v>
      </c>
      <c r="BY1209" s="167">
        <f t="shared" si="804"/>
        <v>5.7474090909090911</v>
      </c>
      <c r="BZ1209" s="167">
        <f t="shared" si="805"/>
        <v>6.3758636363636363</v>
      </c>
      <c r="CE1209" s="167">
        <v>72360</v>
      </c>
      <c r="CF1209" s="169">
        <f t="shared" si="806"/>
        <v>44.1</v>
      </c>
      <c r="CG1209" s="167">
        <v>-72.477999999999994</v>
      </c>
      <c r="CH1209" s="167">
        <v>-130.352</v>
      </c>
      <c r="CI1209" s="167">
        <f t="shared" si="807"/>
        <v>3.2944545454545451</v>
      </c>
      <c r="CJ1209" s="167">
        <f t="shared" si="808"/>
        <v>5.9250909090909092</v>
      </c>
      <c r="CO1209" s="167">
        <v>72360</v>
      </c>
      <c r="CP1209" s="169">
        <f t="shared" si="809"/>
        <v>44.1</v>
      </c>
      <c r="CQ1209" s="167">
        <v>-166.41499999999999</v>
      </c>
      <c r="CR1209" s="167">
        <v>-165.59100000000001</v>
      </c>
      <c r="CS1209" s="167">
        <f t="shared" si="810"/>
        <v>7.5643181818181811</v>
      </c>
      <c r="CT1209" s="167">
        <f t="shared" si="811"/>
        <v>7.526863636363637</v>
      </c>
    </row>
    <row r="1210" spans="2:98">
      <c r="B1210" s="167">
        <f t="shared" si="812"/>
        <v>1207</v>
      </c>
      <c r="C1210" s="167">
        <v>72420</v>
      </c>
      <c r="D1210" s="169">
        <v>44.116666666666667</v>
      </c>
      <c r="E1210" s="167">
        <v>-155.07599999999999</v>
      </c>
      <c r="F1210" s="167">
        <v>-160.923</v>
      </c>
      <c r="G1210" s="167">
        <f t="shared" si="793"/>
        <v>7.048909090909091</v>
      </c>
      <c r="H1210" s="167">
        <f t="shared" si="794"/>
        <v>7.3146818181818185</v>
      </c>
      <c r="J1210" s="167">
        <f t="shared" si="813"/>
        <v>20.116666666666667</v>
      </c>
      <c r="K1210" s="167">
        <f t="shared" si="795"/>
        <v>-2.5846</v>
      </c>
      <c r="L1210" s="167">
        <f t="shared" si="833"/>
        <v>-2951.2163833333375</v>
      </c>
      <c r="M1210" s="167">
        <f t="shared" si="814"/>
        <v>23609.7310666667</v>
      </c>
      <c r="N1210" s="167">
        <f t="shared" si="796"/>
        <v>-2.6820499999999998</v>
      </c>
      <c r="O1210" s="167">
        <f t="shared" si="830"/>
        <v>-2913.0528500000009</v>
      </c>
      <c r="P1210" s="167">
        <f t="shared" si="815"/>
        <v>23304.422800000008</v>
      </c>
      <c r="Q1210" s="167">
        <f t="shared" si="816"/>
        <v>23457.076933333352</v>
      </c>
      <c r="W1210" s="167">
        <v>72420</v>
      </c>
      <c r="Y1210" s="169">
        <f t="shared" si="817"/>
        <v>44.116666666666667</v>
      </c>
      <c r="Z1210" s="167">
        <v>-213.85</v>
      </c>
      <c r="AA1210" s="167">
        <v>-198.27699999999999</v>
      </c>
      <c r="AB1210" s="167">
        <f t="shared" si="797"/>
        <v>9.7204545454545457</v>
      </c>
      <c r="AC1210" s="167">
        <f t="shared" si="798"/>
        <v>9.0125909090909087</v>
      </c>
      <c r="AD1210" s="167">
        <f t="shared" si="818"/>
        <v>-206.06349999999998</v>
      </c>
      <c r="AF1210" s="167">
        <f t="shared" si="836"/>
        <v>20.116666666666667</v>
      </c>
      <c r="AG1210" s="167">
        <f t="shared" si="819"/>
        <v>-3.5641666666666665</v>
      </c>
      <c r="AH1210" s="167">
        <f t="shared" si="834"/>
        <v>-3768.5191666666665</v>
      </c>
      <c r="AI1210" s="167">
        <f t="shared" si="820"/>
        <v>30148.153333333332</v>
      </c>
      <c r="AJ1210" s="167">
        <f t="shared" si="821"/>
        <v>-3.3046166666666665</v>
      </c>
      <c r="AK1210" s="167">
        <f t="shared" si="835"/>
        <v>-3494.5225166666723</v>
      </c>
      <c r="AL1210" s="167">
        <f t="shared" si="822"/>
        <v>27956.180133333379</v>
      </c>
      <c r="AM1210" s="167">
        <f t="shared" si="823"/>
        <v>29052.166733333353</v>
      </c>
      <c r="AR1210" s="167">
        <v>72420</v>
      </c>
      <c r="AS1210" s="169">
        <f t="shared" si="799"/>
        <v>44.116666666666667</v>
      </c>
      <c r="AT1210" s="167">
        <v>-179.114</v>
      </c>
      <c r="AU1210" s="167">
        <v>-239.66200000000001</v>
      </c>
      <c r="AV1210" s="167">
        <f t="shared" si="800"/>
        <v>8.1415454545454544</v>
      </c>
      <c r="AW1210" s="167">
        <f t="shared" si="801"/>
        <v>10.893727272727274</v>
      </c>
      <c r="AY1210" s="167">
        <f t="shared" si="824"/>
        <v>20.116666666666667</v>
      </c>
      <c r="AZ1210" s="167">
        <f t="shared" si="825"/>
        <v>-2.9852333333333334</v>
      </c>
      <c r="BA1210" s="167">
        <f t="shared" si="831"/>
        <v>-3405.1372500000034</v>
      </c>
      <c r="BB1210" s="167">
        <f t="shared" si="826"/>
        <v>27241.098000000027</v>
      </c>
      <c r="BC1210" s="167">
        <f t="shared" si="827"/>
        <v>-3.9943666666666666</v>
      </c>
      <c r="BD1210" s="167">
        <f t="shared" si="832"/>
        <v>-4823.4279833333267</v>
      </c>
      <c r="BE1210" s="167">
        <f t="shared" si="828"/>
        <v>38587.423866666613</v>
      </c>
      <c r="BF1210" s="167">
        <f t="shared" si="829"/>
        <v>32914.260933333324</v>
      </c>
      <c r="BK1210" s="167">
        <v>72420</v>
      </c>
      <c r="BL1210" s="169">
        <v>44.116666666666667</v>
      </c>
      <c r="BM1210" s="167">
        <v>-121.273</v>
      </c>
      <c r="BN1210" s="167">
        <v>-153.721</v>
      </c>
      <c r="BO1210" s="167">
        <f t="shared" si="802"/>
        <v>5.5124090909090908</v>
      </c>
      <c r="BP1210" s="167">
        <f t="shared" si="803"/>
        <v>6.987318181818182</v>
      </c>
      <c r="BU1210" s="167">
        <v>72420</v>
      </c>
      <c r="BV1210" s="169">
        <v>44.116666666666667</v>
      </c>
      <c r="BW1210" s="167">
        <v>-122.35299999999999</v>
      </c>
      <c r="BX1210" s="167">
        <v>-140.084</v>
      </c>
      <c r="BY1210" s="167">
        <f t="shared" si="804"/>
        <v>5.5614999999999997</v>
      </c>
      <c r="BZ1210" s="167">
        <f t="shared" si="805"/>
        <v>6.3674545454545459</v>
      </c>
      <c r="CE1210" s="167">
        <v>72420</v>
      </c>
      <c r="CF1210" s="169">
        <f t="shared" si="806"/>
        <v>44.116666666666667</v>
      </c>
      <c r="CG1210" s="167">
        <v>-72.736999999999995</v>
      </c>
      <c r="CH1210" s="167">
        <v>-129.91800000000001</v>
      </c>
      <c r="CI1210" s="167">
        <f t="shared" si="807"/>
        <v>3.3062272727272726</v>
      </c>
      <c r="CJ1210" s="167">
        <f t="shared" si="808"/>
        <v>5.9053636363636368</v>
      </c>
      <c r="CO1210" s="167">
        <v>72420</v>
      </c>
      <c r="CP1210" s="169">
        <f t="shared" si="809"/>
        <v>44.116666666666667</v>
      </c>
      <c r="CQ1210" s="167">
        <v>-166.26</v>
      </c>
      <c r="CR1210" s="167">
        <v>-168.517</v>
      </c>
      <c r="CS1210" s="167">
        <f t="shared" si="810"/>
        <v>7.5572727272727267</v>
      </c>
      <c r="CT1210" s="167">
        <f t="shared" si="811"/>
        <v>7.6598636363636361</v>
      </c>
    </row>
    <row r="1211" spans="2:98">
      <c r="B1211" s="167">
        <f t="shared" si="812"/>
        <v>1208</v>
      </c>
      <c r="C1211" s="167">
        <v>72480</v>
      </c>
      <c r="D1211" s="169">
        <v>44.133333333333333</v>
      </c>
      <c r="E1211" s="167">
        <v>-154.61600000000001</v>
      </c>
      <c r="F1211" s="167">
        <v>-162.43199999999999</v>
      </c>
      <c r="G1211" s="167">
        <f t="shared" si="793"/>
        <v>7.0280000000000005</v>
      </c>
      <c r="H1211" s="167">
        <f t="shared" si="794"/>
        <v>7.3832727272727263</v>
      </c>
      <c r="J1211" s="167">
        <f t="shared" si="813"/>
        <v>20.133333333333333</v>
      </c>
      <c r="K1211" s="167">
        <f t="shared" si="795"/>
        <v>-2.5769333333333337</v>
      </c>
      <c r="L1211" s="167">
        <f t="shared" si="833"/>
        <v>-2953.7933166666708</v>
      </c>
      <c r="M1211" s="167">
        <f t="shared" si="814"/>
        <v>23630.346533333366</v>
      </c>
      <c r="N1211" s="167">
        <f t="shared" si="796"/>
        <v>-2.7071999999999998</v>
      </c>
      <c r="O1211" s="167">
        <f t="shared" si="830"/>
        <v>-2915.7600500000008</v>
      </c>
      <c r="P1211" s="167">
        <f t="shared" si="815"/>
        <v>23326.080400000006</v>
      </c>
      <c r="Q1211" s="167">
        <f t="shared" si="816"/>
        <v>23478.213466666686</v>
      </c>
      <c r="W1211" s="167">
        <v>72480</v>
      </c>
      <c r="Y1211" s="169">
        <f t="shared" si="817"/>
        <v>44.133333333333333</v>
      </c>
      <c r="Z1211" s="167">
        <v>-214.04499999999999</v>
      </c>
      <c r="AA1211" s="167">
        <v>-192.24100000000001</v>
      </c>
      <c r="AB1211" s="167">
        <f t="shared" si="797"/>
        <v>9.7293181818181811</v>
      </c>
      <c r="AC1211" s="167">
        <f t="shared" si="798"/>
        <v>8.7382272727272738</v>
      </c>
      <c r="AD1211" s="167">
        <f t="shared" si="818"/>
        <v>-203.143</v>
      </c>
      <c r="AF1211" s="167">
        <f t="shared" si="836"/>
        <v>20.133333333333333</v>
      </c>
      <c r="AG1211" s="167">
        <f t="shared" si="819"/>
        <v>-3.5674166666666665</v>
      </c>
      <c r="AH1211" s="167">
        <f t="shared" si="834"/>
        <v>-3772.0865833333332</v>
      </c>
      <c r="AI1211" s="167">
        <f t="shared" si="820"/>
        <v>30176.692666666666</v>
      </c>
      <c r="AJ1211" s="167">
        <f t="shared" si="821"/>
        <v>-3.204016666666667</v>
      </c>
      <c r="AK1211" s="167">
        <f t="shared" si="835"/>
        <v>-3497.7265333333389</v>
      </c>
      <c r="AL1211" s="167">
        <f t="shared" si="822"/>
        <v>27981.812266666711</v>
      </c>
      <c r="AM1211" s="167">
        <f t="shared" si="823"/>
        <v>29079.252466666687</v>
      </c>
      <c r="AR1211" s="167">
        <v>72480</v>
      </c>
      <c r="AS1211" s="169">
        <f t="shared" si="799"/>
        <v>44.133333333333333</v>
      </c>
      <c r="AT1211" s="167">
        <v>-182.601</v>
      </c>
      <c r="AU1211" s="167">
        <v>-237.30799999999999</v>
      </c>
      <c r="AV1211" s="167">
        <f t="shared" si="800"/>
        <v>8.3000454545454545</v>
      </c>
      <c r="AW1211" s="167">
        <f t="shared" si="801"/>
        <v>10.786727272727273</v>
      </c>
      <c r="AY1211" s="167">
        <f t="shared" si="824"/>
        <v>20.133333333333333</v>
      </c>
      <c r="AZ1211" s="167">
        <f t="shared" si="825"/>
        <v>-3.0433499999999998</v>
      </c>
      <c r="BA1211" s="167">
        <f t="shared" si="831"/>
        <v>-3408.1806000000033</v>
      </c>
      <c r="BB1211" s="167">
        <f t="shared" si="826"/>
        <v>27265.444800000027</v>
      </c>
      <c r="BC1211" s="167">
        <f t="shared" si="827"/>
        <v>-3.9551333333333329</v>
      </c>
      <c r="BD1211" s="167">
        <f t="shared" si="832"/>
        <v>-4827.3831166666596</v>
      </c>
      <c r="BE1211" s="167">
        <f t="shared" si="828"/>
        <v>38619.064933333277</v>
      </c>
      <c r="BF1211" s="167">
        <f t="shared" si="829"/>
        <v>32942.254866666655</v>
      </c>
      <c r="BK1211" s="167">
        <v>72480</v>
      </c>
      <c r="BL1211" s="169">
        <v>44.133333333333333</v>
      </c>
      <c r="BM1211" s="167">
        <v>-122.84699999999999</v>
      </c>
      <c r="BN1211" s="167">
        <v>-152.40899999999999</v>
      </c>
      <c r="BO1211" s="167">
        <f t="shared" si="802"/>
        <v>5.5839545454545449</v>
      </c>
      <c r="BP1211" s="167">
        <f t="shared" si="803"/>
        <v>6.9276818181818181</v>
      </c>
      <c r="BU1211" s="167">
        <v>72480</v>
      </c>
      <c r="BV1211" s="169">
        <v>44.133333333333333</v>
      </c>
      <c r="BW1211" s="167">
        <v>-123.15600000000001</v>
      </c>
      <c r="BX1211" s="167">
        <v>-143.566</v>
      </c>
      <c r="BY1211" s="167">
        <f t="shared" si="804"/>
        <v>5.5979999999999999</v>
      </c>
      <c r="BZ1211" s="167">
        <f t="shared" si="805"/>
        <v>6.5257272727272726</v>
      </c>
      <c r="CE1211" s="167">
        <v>72480</v>
      </c>
      <c r="CF1211" s="169">
        <f t="shared" si="806"/>
        <v>44.133333333333333</v>
      </c>
      <c r="CG1211" s="167">
        <v>-73.081999999999994</v>
      </c>
      <c r="CH1211" s="167">
        <v>-129.62700000000001</v>
      </c>
      <c r="CI1211" s="167">
        <f t="shared" si="807"/>
        <v>3.3219090909090907</v>
      </c>
      <c r="CJ1211" s="167">
        <f t="shared" si="808"/>
        <v>5.8921363636363644</v>
      </c>
      <c r="CO1211" s="167">
        <v>72480</v>
      </c>
      <c r="CP1211" s="169">
        <f t="shared" si="809"/>
        <v>44.133333333333333</v>
      </c>
      <c r="CQ1211" s="167">
        <v>-166.155</v>
      </c>
      <c r="CR1211" s="167">
        <v>-168.79400000000001</v>
      </c>
      <c r="CS1211" s="167">
        <f t="shared" si="810"/>
        <v>7.5525000000000002</v>
      </c>
      <c r="CT1211" s="167">
        <f t="shared" si="811"/>
        <v>7.6724545454545456</v>
      </c>
    </row>
    <row r="1212" spans="2:98">
      <c r="B1212" s="167">
        <f t="shared" si="812"/>
        <v>1209</v>
      </c>
      <c r="C1212" s="167">
        <v>72540</v>
      </c>
      <c r="D1212" s="169">
        <v>44.15</v>
      </c>
      <c r="E1212" s="167">
        <v>-154.76900000000001</v>
      </c>
      <c r="F1212" s="167">
        <v>-160.923</v>
      </c>
      <c r="G1212" s="167">
        <f t="shared" si="793"/>
        <v>7.0349545454545455</v>
      </c>
      <c r="H1212" s="167">
        <f t="shared" si="794"/>
        <v>7.3146818181818185</v>
      </c>
      <c r="J1212" s="167">
        <f t="shared" si="813"/>
        <v>20.149999999999999</v>
      </c>
      <c r="K1212" s="167">
        <f t="shared" si="795"/>
        <v>-2.5794833333333336</v>
      </c>
      <c r="L1212" s="167">
        <f t="shared" si="833"/>
        <v>-2956.3728000000042</v>
      </c>
      <c r="M1212" s="167">
        <f t="shared" si="814"/>
        <v>23650.982400000034</v>
      </c>
      <c r="N1212" s="167">
        <f t="shared" si="796"/>
        <v>-2.6820499999999998</v>
      </c>
      <c r="O1212" s="167">
        <f t="shared" si="830"/>
        <v>-2918.4421000000007</v>
      </c>
      <c r="P1212" s="167">
        <f t="shared" si="815"/>
        <v>23347.536800000005</v>
      </c>
      <c r="Q1212" s="167">
        <f t="shared" si="816"/>
        <v>23499.259600000019</v>
      </c>
      <c r="W1212" s="167">
        <v>72540</v>
      </c>
      <c r="Y1212" s="169">
        <f t="shared" si="817"/>
        <v>44.15</v>
      </c>
      <c r="Z1212" s="167">
        <v>-207.571</v>
      </c>
      <c r="AA1212" s="167">
        <v>-193.66499999999999</v>
      </c>
      <c r="AB1212" s="167">
        <f t="shared" si="797"/>
        <v>9.4350454545454543</v>
      </c>
      <c r="AC1212" s="167">
        <f t="shared" si="798"/>
        <v>8.8029545454545453</v>
      </c>
      <c r="AD1212" s="167">
        <f t="shared" si="818"/>
        <v>-200.61799999999999</v>
      </c>
      <c r="AF1212" s="167">
        <f t="shared" si="836"/>
        <v>20.149999999999999</v>
      </c>
      <c r="AG1212" s="167">
        <f t="shared" si="819"/>
        <v>-3.4595166666666666</v>
      </c>
      <c r="AH1212" s="167">
        <f t="shared" si="834"/>
        <v>-3775.5461</v>
      </c>
      <c r="AI1212" s="167">
        <f t="shared" si="820"/>
        <v>30204.3688</v>
      </c>
      <c r="AJ1212" s="167">
        <f t="shared" si="821"/>
        <v>-3.2277499999999999</v>
      </c>
      <c r="AK1212" s="167">
        <f t="shared" si="835"/>
        <v>-3500.9542833333389</v>
      </c>
      <c r="AL1212" s="167">
        <f t="shared" si="822"/>
        <v>28007.634266666711</v>
      </c>
      <c r="AM1212" s="167">
        <f t="shared" si="823"/>
        <v>29106.001533333358</v>
      </c>
      <c r="AR1212" s="167">
        <v>72540</v>
      </c>
      <c r="AS1212" s="169">
        <f t="shared" si="799"/>
        <v>44.15</v>
      </c>
      <c r="AT1212" s="167">
        <v>-179.655</v>
      </c>
      <c r="AU1212" s="167">
        <v>-240.83699999999999</v>
      </c>
      <c r="AV1212" s="167">
        <f t="shared" si="800"/>
        <v>8.1661363636363635</v>
      </c>
      <c r="AW1212" s="167">
        <f t="shared" si="801"/>
        <v>10.947136363636362</v>
      </c>
      <c r="AY1212" s="167">
        <f t="shared" si="824"/>
        <v>20.149999999999999</v>
      </c>
      <c r="AZ1212" s="167">
        <f t="shared" si="825"/>
        <v>-2.9942500000000001</v>
      </c>
      <c r="BA1212" s="167">
        <f t="shared" si="831"/>
        <v>-3411.1748500000035</v>
      </c>
      <c r="BB1212" s="167">
        <f t="shared" si="826"/>
        <v>27289.398800000028</v>
      </c>
      <c r="BC1212" s="167">
        <f t="shared" si="827"/>
        <v>-4.0139499999999995</v>
      </c>
      <c r="BD1212" s="167">
        <f t="shared" si="832"/>
        <v>-4831.3970666666592</v>
      </c>
      <c r="BE1212" s="167">
        <f t="shared" si="828"/>
        <v>38651.176533333273</v>
      </c>
      <c r="BF1212" s="167">
        <f t="shared" si="829"/>
        <v>32970.287666666649</v>
      </c>
      <c r="BK1212" s="167">
        <v>72540</v>
      </c>
      <c r="BL1212" s="169">
        <v>44.15</v>
      </c>
      <c r="BM1212" s="167">
        <v>-121.011</v>
      </c>
      <c r="BN1212" s="167">
        <v>-153.59700000000001</v>
      </c>
      <c r="BO1212" s="167">
        <f t="shared" si="802"/>
        <v>5.5004999999999997</v>
      </c>
      <c r="BP1212" s="167">
        <f t="shared" si="803"/>
        <v>6.9816818181818183</v>
      </c>
      <c r="BU1212" s="167">
        <v>72540</v>
      </c>
      <c r="BV1212" s="169">
        <v>44.15</v>
      </c>
      <c r="BW1212" s="167">
        <v>-123.742</v>
      </c>
      <c r="BX1212" s="167">
        <v>-141.14699999999999</v>
      </c>
      <c r="BY1212" s="167">
        <f t="shared" si="804"/>
        <v>5.6246363636363634</v>
      </c>
      <c r="BZ1212" s="167">
        <f t="shared" si="805"/>
        <v>6.415772727272727</v>
      </c>
      <c r="CE1212" s="167">
        <v>72540</v>
      </c>
      <c r="CF1212" s="169">
        <f t="shared" si="806"/>
        <v>44.15</v>
      </c>
      <c r="CG1212" s="167">
        <v>-73.775000000000006</v>
      </c>
      <c r="CH1212" s="167">
        <v>-130.10900000000001</v>
      </c>
      <c r="CI1212" s="167">
        <f t="shared" si="807"/>
        <v>3.353409090909091</v>
      </c>
      <c r="CJ1212" s="167">
        <f t="shared" si="808"/>
        <v>5.9140454545454553</v>
      </c>
      <c r="CO1212" s="167">
        <v>72540</v>
      </c>
      <c r="CP1212" s="169">
        <f t="shared" si="809"/>
        <v>44.15</v>
      </c>
      <c r="CQ1212" s="167">
        <v>-165.15600000000001</v>
      </c>
      <c r="CR1212" s="167">
        <v>-169.69399999999999</v>
      </c>
      <c r="CS1212" s="167">
        <f t="shared" si="810"/>
        <v>7.507090909090909</v>
      </c>
      <c r="CT1212" s="167">
        <f t="shared" si="811"/>
        <v>7.7133636363636358</v>
      </c>
    </row>
    <row r="1213" spans="2:98">
      <c r="B1213" s="167">
        <f t="shared" si="812"/>
        <v>1210</v>
      </c>
      <c r="C1213" s="167">
        <v>72600</v>
      </c>
      <c r="D1213" s="169">
        <v>44.166666666666671</v>
      </c>
      <c r="E1213" s="167">
        <v>-153.08199999999999</v>
      </c>
      <c r="F1213" s="167">
        <v>-160.32300000000001</v>
      </c>
      <c r="G1213" s="167">
        <f t="shared" si="793"/>
        <v>6.9582727272727274</v>
      </c>
      <c r="H1213" s="167">
        <f t="shared" si="794"/>
        <v>7.2874090909090912</v>
      </c>
      <c r="J1213" s="167">
        <f t="shared" si="813"/>
        <v>20.166666666666668</v>
      </c>
      <c r="K1213" s="167">
        <f t="shared" si="795"/>
        <v>-2.5513666666666666</v>
      </c>
      <c r="L1213" s="167">
        <f t="shared" si="833"/>
        <v>-2958.9241666666708</v>
      </c>
      <c r="M1213" s="167">
        <f t="shared" si="814"/>
        <v>23671.393333333366</v>
      </c>
      <c r="N1213" s="167">
        <f t="shared" si="796"/>
        <v>-2.67205</v>
      </c>
      <c r="O1213" s="167">
        <f t="shared" si="830"/>
        <v>-2921.1141500000008</v>
      </c>
      <c r="P1213" s="167">
        <f t="shared" si="815"/>
        <v>23368.913200000006</v>
      </c>
      <c r="Q1213" s="167">
        <f t="shared" si="816"/>
        <v>23520.153266666686</v>
      </c>
      <c r="W1213" s="167">
        <v>72600</v>
      </c>
      <c r="Y1213" s="169">
        <f t="shared" si="817"/>
        <v>44.166666666666671</v>
      </c>
      <c r="Z1213" s="167">
        <v>-208.94900000000001</v>
      </c>
      <c r="AA1213" s="167">
        <v>-192.61099999999999</v>
      </c>
      <c r="AB1213" s="167">
        <f t="shared" si="797"/>
        <v>9.4976818181818192</v>
      </c>
      <c r="AC1213" s="167">
        <f t="shared" si="798"/>
        <v>8.7550454545454546</v>
      </c>
      <c r="AD1213" s="167">
        <f t="shared" si="818"/>
        <v>-200.78</v>
      </c>
      <c r="AF1213" s="167">
        <f t="shared" si="836"/>
        <v>20.166666666666668</v>
      </c>
      <c r="AG1213" s="167">
        <f t="shared" si="819"/>
        <v>-3.4824833333333336</v>
      </c>
      <c r="AH1213" s="167">
        <f t="shared" si="834"/>
        <v>-3779.0285833333332</v>
      </c>
      <c r="AI1213" s="167">
        <f t="shared" si="820"/>
        <v>30232.228666666666</v>
      </c>
      <c r="AJ1213" s="167">
        <f t="shared" si="821"/>
        <v>-3.2101833333333332</v>
      </c>
      <c r="AK1213" s="167">
        <f t="shared" si="835"/>
        <v>-3504.1644666666721</v>
      </c>
      <c r="AL1213" s="167">
        <f t="shared" si="822"/>
        <v>28033.315733333377</v>
      </c>
      <c r="AM1213" s="167">
        <f t="shared" si="823"/>
        <v>29132.772200000021</v>
      </c>
      <c r="AR1213" s="167">
        <v>72600</v>
      </c>
      <c r="AS1213" s="169">
        <f t="shared" si="799"/>
        <v>44.166666666666671</v>
      </c>
      <c r="AT1213" s="167">
        <v>-179.114</v>
      </c>
      <c r="AU1213" s="167">
        <v>-239.47900000000001</v>
      </c>
      <c r="AV1213" s="167">
        <f t="shared" si="800"/>
        <v>8.1415454545454544</v>
      </c>
      <c r="AW1213" s="167">
        <f t="shared" si="801"/>
        <v>10.885409090909091</v>
      </c>
      <c r="AY1213" s="167">
        <f t="shared" si="824"/>
        <v>20.166666666666668</v>
      </c>
      <c r="AZ1213" s="167">
        <f t="shared" si="825"/>
        <v>-2.9852333333333334</v>
      </c>
      <c r="BA1213" s="167">
        <f t="shared" si="831"/>
        <v>-3414.1600833333368</v>
      </c>
      <c r="BB1213" s="167">
        <f t="shared" si="826"/>
        <v>27313.280666666695</v>
      </c>
      <c r="BC1213" s="167">
        <f t="shared" si="827"/>
        <v>-3.9913166666666666</v>
      </c>
      <c r="BD1213" s="167">
        <f t="shared" si="832"/>
        <v>-4835.3883833333257</v>
      </c>
      <c r="BE1213" s="167">
        <f t="shared" si="828"/>
        <v>38683.107066666606</v>
      </c>
      <c r="BF1213" s="167">
        <f t="shared" si="829"/>
        <v>32998.193866666654</v>
      </c>
      <c r="BK1213" s="167">
        <v>72600</v>
      </c>
      <c r="BL1213" s="169">
        <v>44.166666666666671</v>
      </c>
      <c r="BM1213" s="167">
        <v>-122.69199999999999</v>
      </c>
      <c r="BN1213" s="167">
        <v>-153.64400000000001</v>
      </c>
      <c r="BO1213" s="167">
        <f t="shared" si="802"/>
        <v>5.5769090909090906</v>
      </c>
      <c r="BP1213" s="167">
        <f t="shared" si="803"/>
        <v>6.9838181818181821</v>
      </c>
      <c r="BU1213" s="167">
        <v>72600</v>
      </c>
      <c r="BV1213" s="169">
        <v>44.166666666666671</v>
      </c>
      <c r="BW1213" s="167">
        <v>-123.31</v>
      </c>
      <c r="BX1213" s="167">
        <v>-142.149</v>
      </c>
      <c r="BY1213" s="167">
        <f t="shared" si="804"/>
        <v>5.6050000000000004</v>
      </c>
      <c r="BZ1213" s="167">
        <f t="shared" si="805"/>
        <v>6.4613181818181822</v>
      </c>
      <c r="CE1213" s="167">
        <v>72600</v>
      </c>
      <c r="CF1213" s="169">
        <f t="shared" si="806"/>
        <v>44.166666666666671</v>
      </c>
      <c r="CG1213" s="167">
        <v>-72.426000000000002</v>
      </c>
      <c r="CH1213" s="167">
        <v>-133.71199999999999</v>
      </c>
      <c r="CI1213" s="167">
        <f t="shared" si="807"/>
        <v>3.2920909090909092</v>
      </c>
      <c r="CJ1213" s="167">
        <f t="shared" si="808"/>
        <v>6.0778181818181816</v>
      </c>
      <c r="CO1213" s="167">
        <v>72600</v>
      </c>
      <c r="CP1213" s="169">
        <f t="shared" si="809"/>
        <v>44.166666666666671</v>
      </c>
      <c r="CQ1213" s="167">
        <v>-164.48099999999999</v>
      </c>
      <c r="CR1213" s="167">
        <v>-174.51599999999999</v>
      </c>
      <c r="CS1213" s="167">
        <f t="shared" si="810"/>
        <v>7.4764090909090903</v>
      </c>
      <c r="CT1213" s="167">
        <f t="shared" si="811"/>
        <v>7.9325454545454539</v>
      </c>
    </row>
    <row r="1214" spans="2:98">
      <c r="B1214" s="167">
        <f t="shared" si="812"/>
        <v>1211</v>
      </c>
      <c r="C1214" s="167">
        <v>72660</v>
      </c>
      <c r="D1214" s="169">
        <v>44.183333333333337</v>
      </c>
      <c r="E1214" s="167">
        <v>-152.929</v>
      </c>
      <c r="F1214" s="167">
        <v>-160.785</v>
      </c>
      <c r="G1214" s="167">
        <f t="shared" si="793"/>
        <v>6.9513181818181815</v>
      </c>
      <c r="H1214" s="167">
        <f t="shared" si="794"/>
        <v>7.3084090909090911</v>
      </c>
      <c r="J1214" s="167">
        <f t="shared" si="813"/>
        <v>20.183333333333334</v>
      </c>
      <c r="K1214" s="167">
        <f t="shared" si="795"/>
        <v>-2.5488166666666667</v>
      </c>
      <c r="L1214" s="167">
        <f t="shared" si="833"/>
        <v>-2961.4729833333377</v>
      </c>
      <c r="M1214" s="167">
        <f t="shared" si="814"/>
        <v>23691.783866666701</v>
      </c>
      <c r="N1214" s="167">
        <f t="shared" si="796"/>
        <v>-2.6797499999999999</v>
      </c>
      <c r="O1214" s="167">
        <f t="shared" si="830"/>
        <v>-2923.7939000000006</v>
      </c>
      <c r="P1214" s="167">
        <f t="shared" si="815"/>
        <v>23390.351200000005</v>
      </c>
      <c r="Q1214" s="167">
        <f t="shared" si="816"/>
        <v>23541.067533333353</v>
      </c>
      <c r="W1214" s="167">
        <v>72660</v>
      </c>
      <c r="Y1214" s="169">
        <f t="shared" si="817"/>
        <v>44.183333333333337</v>
      </c>
      <c r="Z1214" s="167">
        <v>-216.458</v>
      </c>
      <c r="AA1214" s="167">
        <v>-189.61699999999999</v>
      </c>
      <c r="AB1214" s="167">
        <f t="shared" si="797"/>
        <v>9.8390000000000004</v>
      </c>
      <c r="AC1214" s="167">
        <f t="shared" si="798"/>
        <v>8.6189545454545442</v>
      </c>
      <c r="AD1214" s="167">
        <f t="shared" si="818"/>
        <v>-203.03749999999999</v>
      </c>
      <c r="AF1214" s="167">
        <f t="shared" si="836"/>
        <v>20.183333333333334</v>
      </c>
      <c r="AG1214" s="167">
        <f t="shared" si="819"/>
        <v>-3.6076333333333332</v>
      </c>
      <c r="AH1214" s="167">
        <f t="shared" si="834"/>
        <v>-3782.6362166666668</v>
      </c>
      <c r="AI1214" s="167">
        <f t="shared" si="820"/>
        <v>30261.089733333334</v>
      </c>
      <c r="AJ1214" s="167">
        <f t="shared" si="821"/>
        <v>-3.1602833333333331</v>
      </c>
      <c r="AK1214" s="167">
        <f t="shared" si="835"/>
        <v>-3507.3247500000052</v>
      </c>
      <c r="AL1214" s="167">
        <f t="shared" si="822"/>
        <v>28058.598000000042</v>
      </c>
      <c r="AM1214" s="167">
        <f t="shared" si="823"/>
        <v>29159.843866666688</v>
      </c>
      <c r="AR1214" s="167">
        <v>72660</v>
      </c>
      <c r="AS1214" s="169">
        <f t="shared" si="799"/>
        <v>44.183333333333337</v>
      </c>
      <c r="AT1214" s="167">
        <v>-178.46700000000001</v>
      </c>
      <c r="AU1214" s="167">
        <v>-239.87</v>
      </c>
      <c r="AV1214" s="167">
        <f t="shared" si="800"/>
        <v>8.112136363636365</v>
      </c>
      <c r="AW1214" s="167">
        <f t="shared" si="801"/>
        <v>10.903181818181819</v>
      </c>
      <c r="AY1214" s="167">
        <f t="shared" si="824"/>
        <v>20.183333333333334</v>
      </c>
      <c r="AZ1214" s="167">
        <f t="shared" si="825"/>
        <v>-2.97445</v>
      </c>
      <c r="BA1214" s="167">
        <f t="shared" si="831"/>
        <v>-3417.134533333337</v>
      </c>
      <c r="BB1214" s="167">
        <f t="shared" si="826"/>
        <v>27337.076266666696</v>
      </c>
      <c r="BC1214" s="167">
        <f t="shared" si="827"/>
        <v>-3.9978333333333333</v>
      </c>
      <c r="BD1214" s="167">
        <f t="shared" si="832"/>
        <v>-4839.3862166666586</v>
      </c>
      <c r="BE1214" s="167">
        <f t="shared" si="828"/>
        <v>38715.089733333269</v>
      </c>
      <c r="BF1214" s="167">
        <f t="shared" si="829"/>
        <v>33026.082999999984</v>
      </c>
      <c r="BK1214" s="167">
        <v>72660</v>
      </c>
      <c r="BL1214" s="169">
        <v>44.183333333333337</v>
      </c>
      <c r="BM1214" s="167">
        <v>-122.137</v>
      </c>
      <c r="BN1214" s="167">
        <v>-155.14099999999999</v>
      </c>
      <c r="BO1214" s="167">
        <f t="shared" si="802"/>
        <v>5.5516818181818186</v>
      </c>
      <c r="BP1214" s="167">
        <f t="shared" si="803"/>
        <v>7.0518636363636356</v>
      </c>
      <c r="BU1214" s="167">
        <v>72660</v>
      </c>
      <c r="BV1214" s="169">
        <v>44.183333333333337</v>
      </c>
      <c r="BW1214" s="167">
        <v>-124.468</v>
      </c>
      <c r="BX1214" s="167">
        <v>-142.303</v>
      </c>
      <c r="BY1214" s="167">
        <f t="shared" si="804"/>
        <v>5.6576363636363638</v>
      </c>
      <c r="BZ1214" s="167">
        <f t="shared" si="805"/>
        <v>6.4683181818181819</v>
      </c>
      <c r="CE1214" s="167">
        <v>72660</v>
      </c>
      <c r="CF1214" s="169">
        <f t="shared" si="806"/>
        <v>44.183333333333337</v>
      </c>
      <c r="CG1214" s="167">
        <v>-72.844999999999999</v>
      </c>
      <c r="CH1214" s="167">
        <v>-133.87700000000001</v>
      </c>
      <c r="CI1214" s="167">
        <f t="shared" si="807"/>
        <v>3.3111363636363635</v>
      </c>
      <c r="CJ1214" s="167">
        <f t="shared" si="808"/>
        <v>6.0853181818181818</v>
      </c>
      <c r="CO1214" s="167">
        <v>72660</v>
      </c>
      <c r="CP1214" s="169">
        <f t="shared" si="809"/>
        <v>44.183333333333337</v>
      </c>
      <c r="CQ1214" s="167">
        <v>-164.60499999999999</v>
      </c>
      <c r="CR1214" s="167">
        <v>-170.21899999999999</v>
      </c>
      <c r="CS1214" s="167">
        <f t="shared" si="810"/>
        <v>7.482045454545454</v>
      </c>
      <c r="CT1214" s="167">
        <f t="shared" si="811"/>
        <v>7.7372272727272726</v>
      </c>
    </row>
    <row r="1215" spans="2:98">
      <c r="B1215" s="167">
        <f t="shared" si="812"/>
        <v>1212</v>
      </c>
      <c r="C1215" s="167">
        <v>72720</v>
      </c>
      <c r="D1215" s="169">
        <v>44.2</v>
      </c>
      <c r="E1215" s="167">
        <v>-155.84299999999999</v>
      </c>
      <c r="F1215" s="167">
        <v>-160.50800000000001</v>
      </c>
      <c r="G1215" s="167">
        <f t="shared" si="793"/>
        <v>7.0837727272727271</v>
      </c>
      <c r="H1215" s="167">
        <f t="shared" si="794"/>
        <v>7.2958181818181824</v>
      </c>
      <c r="J1215" s="167">
        <f t="shared" si="813"/>
        <v>20.2</v>
      </c>
      <c r="K1215" s="167">
        <f t="shared" si="795"/>
        <v>-2.5973833333333332</v>
      </c>
      <c r="L1215" s="167">
        <f t="shared" si="833"/>
        <v>-2964.0703666666709</v>
      </c>
      <c r="M1215" s="167">
        <f t="shared" si="814"/>
        <v>23712.562933333367</v>
      </c>
      <c r="N1215" s="167">
        <f t="shared" si="796"/>
        <v>-2.6751333333333336</v>
      </c>
      <c r="O1215" s="167">
        <f t="shared" si="830"/>
        <v>-2926.4690333333338</v>
      </c>
      <c r="P1215" s="167">
        <f t="shared" si="815"/>
        <v>23411.75226666667</v>
      </c>
      <c r="Q1215" s="167">
        <f t="shared" si="816"/>
        <v>23562.15760000002</v>
      </c>
      <c r="W1215" s="167">
        <v>72720</v>
      </c>
      <c r="Y1215" s="169">
        <f t="shared" si="817"/>
        <v>44.2</v>
      </c>
      <c r="Z1215" s="167">
        <v>-213.49199999999999</v>
      </c>
      <c r="AA1215" s="167">
        <v>-191.535</v>
      </c>
      <c r="AB1215" s="167">
        <f t="shared" si="797"/>
        <v>9.7041818181818176</v>
      </c>
      <c r="AC1215" s="167">
        <f t="shared" si="798"/>
        <v>8.7061363636363627</v>
      </c>
      <c r="AD1215" s="167">
        <f t="shared" si="818"/>
        <v>-202.51349999999999</v>
      </c>
      <c r="AF1215" s="167">
        <f t="shared" si="836"/>
        <v>20.2</v>
      </c>
      <c r="AG1215" s="167">
        <f t="shared" si="819"/>
        <v>-3.5581999999999998</v>
      </c>
      <c r="AH1215" s="167">
        <f t="shared" si="834"/>
        <v>-3786.1944166666667</v>
      </c>
      <c r="AI1215" s="167">
        <f t="shared" si="820"/>
        <v>30289.555333333334</v>
      </c>
      <c r="AJ1215" s="167">
        <f t="shared" si="821"/>
        <v>-3.19225</v>
      </c>
      <c r="AK1215" s="167">
        <f t="shared" si="835"/>
        <v>-3510.5170000000053</v>
      </c>
      <c r="AL1215" s="167">
        <f t="shared" si="822"/>
        <v>28084.136000000042</v>
      </c>
      <c r="AM1215" s="167">
        <f t="shared" si="823"/>
        <v>29186.84566666669</v>
      </c>
      <c r="AR1215" s="167">
        <v>72720</v>
      </c>
      <c r="AS1215" s="169">
        <f t="shared" si="799"/>
        <v>44.2</v>
      </c>
      <c r="AT1215" s="167">
        <v>-178.94200000000001</v>
      </c>
      <c r="AU1215" s="167">
        <v>-236.09800000000001</v>
      </c>
      <c r="AV1215" s="167">
        <f t="shared" si="800"/>
        <v>8.1337272727272723</v>
      </c>
      <c r="AW1215" s="167">
        <f t="shared" si="801"/>
        <v>10.731727272727273</v>
      </c>
      <c r="AY1215" s="167">
        <f t="shared" si="824"/>
        <v>20.2</v>
      </c>
      <c r="AZ1215" s="167">
        <f t="shared" si="825"/>
        <v>-2.9823666666666666</v>
      </c>
      <c r="BA1215" s="167">
        <f t="shared" si="831"/>
        <v>-3420.1169000000036</v>
      </c>
      <c r="BB1215" s="167">
        <f t="shared" si="826"/>
        <v>27360.935200000029</v>
      </c>
      <c r="BC1215" s="167">
        <f t="shared" si="827"/>
        <v>-3.9349666666666669</v>
      </c>
      <c r="BD1215" s="167">
        <f t="shared" si="832"/>
        <v>-4843.3211833333253</v>
      </c>
      <c r="BE1215" s="167">
        <f t="shared" si="828"/>
        <v>38746.569466666602</v>
      </c>
      <c r="BF1215" s="167">
        <f t="shared" si="829"/>
        <v>33053.752333333316</v>
      </c>
      <c r="BK1215" s="167">
        <v>72720</v>
      </c>
      <c r="BL1215" s="169">
        <v>44.2</v>
      </c>
      <c r="BM1215" s="167">
        <v>-123.14</v>
      </c>
      <c r="BN1215" s="167">
        <v>-155.07900000000001</v>
      </c>
      <c r="BO1215" s="167">
        <f t="shared" si="802"/>
        <v>5.5972727272727276</v>
      </c>
      <c r="BP1215" s="167">
        <f t="shared" si="803"/>
        <v>7.0490454545454551</v>
      </c>
      <c r="BU1215" s="167">
        <v>72720</v>
      </c>
      <c r="BV1215" s="169">
        <v>44.2</v>
      </c>
      <c r="BW1215" s="167">
        <v>-125.90300000000001</v>
      </c>
      <c r="BX1215" s="167">
        <v>-143.02699999999999</v>
      </c>
      <c r="BY1215" s="167">
        <f t="shared" si="804"/>
        <v>5.7228636363636367</v>
      </c>
      <c r="BZ1215" s="167">
        <f t="shared" si="805"/>
        <v>6.501227272727272</v>
      </c>
      <c r="CE1215" s="167">
        <v>72720</v>
      </c>
      <c r="CF1215" s="169">
        <f t="shared" si="806"/>
        <v>44.2</v>
      </c>
      <c r="CG1215" s="167">
        <v>-72.152000000000001</v>
      </c>
      <c r="CH1215" s="167">
        <v>-133.55000000000001</v>
      </c>
      <c r="CI1215" s="167">
        <f t="shared" si="807"/>
        <v>3.2796363636363637</v>
      </c>
      <c r="CJ1215" s="167">
        <f t="shared" si="808"/>
        <v>6.0704545454545462</v>
      </c>
      <c r="CO1215" s="167">
        <v>72720</v>
      </c>
      <c r="CP1215" s="169">
        <f t="shared" si="809"/>
        <v>44.2</v>
      </c>
      <c r="CQ1215" s="167">
        <v>-162.68299999999999</v>
      </c>
      <c r="CR1215" s="167">
        <v>-168.97900000000001</v>
      </c>
      <c r="CS1215" s="167">
        <f t="shared" si="810"/>
        <v>7.3946818181818177</v>
      </c>
      <c r="CT1215" s="167">
        <f t="shared" si="811"/>
        <v>7.6808636363636369</v>
      </c>
    </row>
    <row r="1216" spans="2:98">
      <c r="B1216" s="167">
        <f t="shared" si="812"/>
        <v>1213</v>
      </c>
      <c r="C1216" s="167">
        <v>72780</v>
      </c>
      <c r="D1216" s="169">
        <v>44.216666666666669</v>
      </c>
      <c r="E1216" s="167">
        <v>-156.149</v>
      </c>
      <c r="F1216" s="167">
        <v>-159.584</v>
      </c>
      <c r="G1216" s="167">
        <f t="shared" si="793"/>
        <v>7.097681818181818</v>
      </c>
      <c r="H1216" s="167">
        <f t="shared" si="794"/>
        <v>7.2538181818181817</v>
      </c>
      <c r="J1216" s="167">
        <f t="shared" si="813"/>
        <v>20.216666666666665</v>
      </c>
      <c r="K1216" s="167">
        <f t="shared" si="795"/>
        <v>-2.6024833333333333</v>
      </c>
      <c r="L1216" s="167">
        <f t="shared" si="833"/>
        <v>-2966.672850000004</v>
      </c>
      <c r="M1216" s="167">
        <f t="shared" si="814"/>
        <v>23733.382800000032</v>
      </c>
      <c r="N1216" s="167">
        <f t="shared" si="796"/>
        <v>-2.6597333333333335</v>
      </c>
      <c r="O1216" s="167">
        <f t="shared" si="830"/>
        <v>-2929.1287666666672</v>
      </c>
      <c r="P1216" s="167">
        <f t="shared" si="815"/>
        <v>23433.030133333337</v>
      </c>
      <c r="Q1216" s="167">
        <f t="shared" si="816"/>
        <v>23583.206466666685</v>
      </c>
      <c r="W1216" s="167">
        <v>72780</v>
      </c>
      <c r="Y1216" s="169">
        <f t="shared" si="817"/>
        <v>44.216666666666669</v>
      </c>
      <c r="Z1216" s="167">
        <v>-216.14</v>
      </c>
      <c r="AA1216" s="167">
        <v>-193.50299999999999</v>
      </c>
      <c r="AB1216" s="167">
        <f t="shared" si="797"/>
        <v>9.8245454545454542</v>
      </c>
      <c r="AC1216" s="167">
        <f t="shared" si="798"/>
        <v>8.7955909090909081</v>
      </c>
      <c r="AD1216" s="167">
        <f t="shared" si="818"/>
        <v>-204.82149999999999</v>
      </c>
      <c r="AF1216" s="167">
        <f t="shared" si="836"/>
        <v>20.216666666666665</v>
      </c>
      <c r="AG1216" s="167">
        <f t="shared" si="819"/>
        <v>-3.6023333333333332</v>
      </c>
      <c r="AH1216" s="167">
        <f t="shared" si="834"/>
        <v>-3789.79675</v>
      </c>
      <c r="AI1216" s="167">
        <f t="shared" si="820"/>
        <v>30318.374</v>
      </c>
      <c r="AJ1216" s="167">
        <f t="shared" si="821"/>
        <v>-3.2250499999999995</v>
      </c>
      <c r="AK1216" s="167">
        <f t="shared" si="835"/>
        <v>-3513.7420500000053</v>
      </c>
      <c r="AL1216" s="167">
        <f t="shared" si="822"/>
        <v>28109.936400000042</v>
      </c>
      <c r="AM1216" s="167">
        <f t="shared" si="823"/>
        <v>29214.155200000023</v>
      </c>
      <c r="AR1216" s="167">
        <v>72780</v>
      </c>
      <c r="AS1216" s="169">
        <f t="shared" si="799"/>
        <v>44.216666666666669</v>
      </c>
      <c r="AT1216" s="167">
        <v>-178.99600000000001</v>
      </c>
      <c r="AU1216" s="167">
        <v>-240.60499999999999</v>
      </c>
      <c r="AV1216" s="167">
        <f t="shared" si="800"/>
        <v>8.136181818181818</v>
      </c>
      <c r="AW1216" s="167">
        <f t="shared" si="801"/>
        <v>10.936590909090908</v>
      </c>
      <c r="AY1216" s="167">
        <f t="shared" si="824"/>
        <v>20.216666666666665</v>
      </c>
      <c r="AZ1216" s="167">
        <f t="shared" si="825"/>
        <v>-2.9832666666666667</v>
      </c>
      <c r="BA1216" s="167">
        <f t="shared" si="831"/>
        <v>-3423.1001666666702</v>
      </c>
      <c r="BB1216" s="167">
        <f t="shared" si="826"/>
        <v>27384.801333333362</v>
      </c>
      <c r="BC1216" s="167">
        <f t="shared" si="827"/>
        <v>-4.0100833333333332</v>
      </c>
      <c r="BD1216" s="167">
        <f t="shared" si="832"/>
        <v>-4847.3312666666588</v>
      </c>
      <c r="BE1216" s="167">
        <f t="shared" si="828"/>
        <v>38778.650133333271</v>
      </c>
      <c r="BF1216" s="167">
        <f t="shared" si="829"/>
        <v>33081.725733333318</v>
      </c>
      <c r="BK1216" s="167">
        <v>72780</v>
      </c>
      <c r="BL1216" s="169">
        <v>44.216666666666669</v>
      </c>
      <c r="BM1216" s="167">
        <v>-120.348</v>
      </c>
      <c r="BN1216" s="167">
        <v>-153.47399999999999</v>
      </c>
      <c r="BO1216" s="167">
        <f t="shared" si="802"/>
        <v>5.4703636363636363</v>
      </c>
      <c r="BP1216" s="167">
        <f t="shared" si="803"/>
        <v>6.9760909090909085</v>
      </c>
      <c r="BU1216" s="167">
        <v>72780</v>
      </c>
      <c r="BV1216" s="169">
        <v>44.216666666666669</v>
      </c>
      <c r="BW1216" s="167">
        <v>-126.52</v>
      </c>
      <c r="BX1216" s="167">
        <v>-141.65600000000001</v>
      </c>
      <c r="BY1216" s="167">
        <f t="shared" si="804"/>
        <v>5.750909090909091</v>
      </c>
      <c r="BZ1216" s="167">
        <f t="shared" si="805"/>
        <v>6.4389090909090916</v>
      </c>
      <c r="CE1216" s="167">
        <v>72780</v>
      </c>
      <c r="CF1216" s="169">
        <f t="shared" si="806"/>
        <v>44.216666666666669</v>
      </c>
      <c r="CG1216" s="167">
        <v>-72.81</v>
      </c>
      <c r="CH1216" s="167">
        <v>-132.69499999999999</v>
      </c>
      <c r="CI1216" s="167">
        <f t="shared" si="807"/>
        <v>3.3095454545454546</v>
      </c>
      <c r="CJ1216" s="167">
        <f t="shared" si="808"/>
        <v>6.0315909090909088</v>
      </c>
      <c r="CO1216" s="167">
        <v>72780</v>
      </c>
      <c r="CP1216" s="169">
        <f t="shared" si="809"/>
        <v>44.216666666666669</v>
      </c>
      <c r="CQ1216" s="167">
        <v>-165.28100000000001</v>
      </c>
      <c r="CR1216" s="167">
        <v>-168.45599999999999</v>
      </c>
      <c r="CS1216" s="167">
        <f t="shared" si="810"/>
        <v>7.5127727272727274</v>
      </c>
      <c r="CT1216" s="167">
        <f t="shared" si="811"/>
        <v>7.6570909090909085</v>
      </c>
    </row>
    <row r="1217" spans="2:98">
      <c r="B1217" s="167">
        <f t="shared" si="812"/>
        <v>1214</v>
      </c>
      <c r="C1217" s="167">
        <v>72840</v>
      </c>
      <c r="D1217" s="169">
        <v>44.233333333333334</v>
      </c>
      <c r="E1217" s="167">
        <v>-155.22900000000001</v>
      </c>
      <c r="F1217" s="167">
        <v>-161.185</v>
      </c>
      <c r="G1217" s="167">
        <f t="shared" si="793"/>
        <v>7.0558636363636369</v>
      </c>
      <c r="H1217" s="167">
        <f t="shared" si="794"/>
        <v>7.3265909090909096</v>
      </c>
      <c r="J1217" s="167">
        <f t="shared" si="813"/>
        <v>20.233333333333334</v>
      </c>
      <c r="K1217" s="167">
        <f t="shared" si="795"/>
        <v>-2.5871500000000003</v>
      </c>
      <c r="L1217" s="167">
        <f t="shared" si="833"/>
        <v>-2969.2600000000039</v>
      </c>
      <c r="M1217" s="167">
        <f t="shared" si="814"/>
        <v>23754.080000000031</v>
      </c>
      <c r="N1217" s="167">
        <f t="shared" si="796"/>
        <v>-2.6864166666666667</v>
      </c>
      <c r="O1217" s="167">
        <f t="shared" si="830"/>
        <v>-2931.8151833333336</v>
      </c>
      <c r="P1217" s="167">
        <f t="shared" si="815"/>
        <v>23454.521466666669</v>
      </c>
      <c r="Q1217" s="167">
        <f t="shared" si="816"/>
        <v>23604.300733333352</v>
      </c>
      <c r="W1217" s="167">
        <v>72840</v>
      </c>
      <c r="Y1217" s="169">
        <f t="shared" si="817"/>
        <v>44.233333333333334</v>
      </c>
      <c r="Z1217" s="167">
        <v>-213.06200000000001</v>
      </c>
      <c r="AA1217" s="167">
        <v>-193.92699999999999</v>
      </c>
      <c r="AB1217" s="167">
        <f t="shared" si="797"/>
        <v>9.6846363636363648</v>
      </c>
      <c r="AC1217" s="167">
        <f t="shared" si="798"/>
        <v>8.8148636363636363</v>
      </c>
      <c r="AD1217" s="167">
        <f t="shared" si="818"/>
        <v>-203.49450000000002</v>
      </c>
      <c r="AF1217" s="167">
        <f t="shared" si="836"/>
        <v>20.233333333333334</v>
      </c>
      <c r="AG1217" s="167">
        <f t="shared" si="819"/>
        <v>-3.5510333333333333</v>
      </c>
      <c r="AH1217" s="167">
        <f t="shared" si="834"/>
        <v>-3793.3477833333332</v>
      </c>
      <c r="AI1217" s="167">
        <f t="shared" si="820"/>
        <v>30346.782266666665</v>
      </c>
      <c r="AJ1217" s="167">
        <f t="shared" si="821"/>
        <v>-3.2321166666666663</v>
      </c>
      <c r="AK1217" s="167">
        <f t="shared" si="835"/>
        <v>-3516.9741666666719</v>
      </c>
      <c r="AL1217" s="167">
        <f t="shared" si="822"/>
        <v>28135.793333333375</v>
      </c>
      <c r="AM1217" s="167">
        <f t="shared" si="823"/>
        <v>29241.28780000002</v>
      </c>
      <c r="AR1217" s="167">
        <v>72840</v>
      </c>
      <c r="AS1217" s="169">
        <f t="shared" si="799"/>
        <v>44.233333333333334</v>
      </c>
      <c r="AT1217" s="167">
        <v>-180.97300000000001</v>
      </c>
      <c r="AU1217" s="167">
        <v>-239.577</v>
      </c>
      <c r="AV1217" s="167">
        <f t="shared" si="800"/>
        <v>8.2260454545454547</v>
      </c>
      <c r="AW1217" s="167">
        <f t="shared" si="801"/>
        <v>10.889863636363636</v>
      </c>
      <c r="AY1217" s="167">
        <f t="shared" si="824"/>
        <v>20.233333333333334</v>
      </c>
      <c r="AZ1217" s="167">
        <f t="shared" si="825"/>
        <v>-3.0162166666666668</v>
      </c>
      <c r="BA1217" s="167">
        <f t="shared" si="831"/>
        <v>-3426.1163833333371</v>
      </c>
      <c r="BB1217" s="167">
        <f t="shared" si="826"/>
        <v>27408.931066666697</v>
      </c>
      <c r="BC1217" s="167">
        <f t="shared" si="827"/>
        <v>-3.99295</v>
      </c>
      <c r="BD1217" s="167">
        <f t="shared" si="832"/>
        <v>-4851.3242166666587</v>
      </c>
      <c r="BE1217" s="167">
        <f t="shared" si="828"/>
        <v>38810.593733333269</v>
      </c>
      <c r="BF1217" s="167">
        <f t="shared" si="829"/>
        <v>33109.762399999985</v>
      </c>
      <c r="BK1217" s="167">
        <v>72840</v>
      </c>
      <c r="BL1217" s="169">
        <v>44.233333333333334</v>
      </c>
      <c r="BM1217" s="167">
        <v>-122.831</v>
      </c>
      <c r="BN1217" s="167">
        <v>-152.779</v>
      </c>
      <c r="BO1217" s="167">
        <f t="shared" si="802"/>
        <v>5.5832272727272727</v>
      </c>
      <c r="BP1217" s="167">
        <f t="shared" si="803"/>
        <v>6.9444999999999997</v>
      </c>
      <c r="BU1217" s="167">
        <v>72840</v>
      </c>
      <c r="BV1217" s="169">
        <v>44.233333333333334</v>
      </c>
      <c r="BW1217" s="167">
        <v>-125.764</v>
      </c>
      <c r="BX1217" s="167">
        <v>-141.76300000000001</v>
      </c>
      <c r="BY1217" s="167">
        <f t="shared" si="804"/>
        <v>5.7165454545454546</v>
      </c>
      <c r="BZ1217" s="167">
        <f t="shared" si="805"/>
        <v>6.4437727272727274</v>
      </c>
      <c r="CE1217" s="167">
        <v>72840</v>
      </c>
      <c r="CF1217" s="169">
        <f t="shared" si="806"/>
        <v>44.233333333333334</v>
      </c>
      <c r="CG1217" s="167">
        <v>-72.864999999999995</v>
      </c>
      <c r="CH1217" s="167">
        <v>-131.68299999999999</v>
      </c>
      <c r="CI1217" s="167">
        <f t="shared" si="807"/>
        <v>3.3120454545454545</v>
      </c>
      <c r="CJ1217" s="167">
        <f t="shared" si="808"/>
        <v>5.9855909090909085</v>
      </c>
      <c r="CO1217" s="167">
        <v>72840</v>
      </c>
      <c r="CP1217" s="169">
        <f t="shared" si="809"/>
        <v>44.233333333333334</v>
      </c>
      <c r="CQ1217" s="167">
        <v>-166.548</v>
      </c>
      <c r="CR1217" s="167">
        <v>-168.82</v>
      </c>
      <c r="CS1217" s="167">
        <f t="shared" si="810"/>
        <v>7.5703636363636369</v>
      </c>
      <c r="CT1217" s="167">
        <f t="shared" si="811"/>
        <v>7.6736363636363629</v>
      </c>
    </row>
    <row r="1218" spans="2:98">
      <c r="B1218" s="167">
        <f t="shared" si="812"/>
        <v>1215</v>
      </c>
      <c r="C1218" s="167">
        <v>72900</v>
      </c>
      <c r="D1218" s="169">
        <v>44.25</v>
      </c>
      <c r="E1218" s="167">
        <v>-152.315</v>
      </c>
      <c r="F1218" s="167">
        <v>-160.154</v>
      </c>
      <c r="G1218" s="167">
        <f t="shared" si="793"/>
        <v>6.9234090909090904</v>
      </c>
      <c r="H1218" s="167">
        <f t="shared" si="794"/>
        <v>7.2797272727272722</v>
      </c>
      <c r="J1218" s="167">
        <f t="shared" si="813"/>
        <v>20.25</v>
      </c>
      <c r="K1218" s="167">
        <f t="shared" si="795"/>
        <v>-2.5385833333333334</v>
      </c>
      <c r="L1218" s="167">
        <f t="shared" si="833"/>
        <v>-2971.7985833333373</v>
      </c>
      <c r="M1218" s="167">
        <f t="shared" si="814"/>
        <v>23774.388666666699</v>
      </c>
      <c r="N1218" s="167">
        <f t="shared" si="796"/>
        <v>-2.6692333333333331</v>
      </c>
      <c r="O1218" s="167">
        <f t="shared" si="830"/>
        <v>-2934.4844166666671</v>
      </c>
      <c r="P1218" s="167">
        <f t="shared" si="815"/>
        <v>23475.875333333337</v>
      </c>
      <c r="Q1218" s="167">
        <f t="shared" si="816"/>
        <v>23625.13200000002</v>
      </c>
      <c r="W1218" s="167">
        <v>72900</v>
      </c>
      <c r="Y1218" s="169">
        <f t="shared" si="817"/>
        <v>44.25</v>
      </c>
      <c r="Z1218" s="167">
        <v>-211.89</v>
      </c>
      <c r="AA1218" s="167">
        <v>-196.87899999999999</v>
      </c>
      <c r="AB1218" s="167">
        <f t="shared" si="797"/>
        <v>9.6313636363636359</v>
      </c>
      <c r="AC1218" s="167">
        <f t="shared" si="798"/>
        <v>8.9490454545454536</v>
      </c>
      <c r="AD1218" s="167">
        <f t="shared" si="818"/>
        <v>-204.3845</v>
      </c>
      <c r="AF1218" s="167">
        <f t="shared" si="836"/>
        <v>20.25</v>
      </c>
      <c r="AG1218" s="167">
        <f t="shared" si="819"/>
        <v>-3.5314999999999999</v>
      </c>
      <c r="AH1218" s="167">
        <f t="shared" si="834"/>
        <v>-3796.8792833333332</v>
      </c>
      <c r="AI1218" s="167">
        <f t="shared" si="820"/>
        <v>30375.034266666666</v>
      </c>
      <c r="AJ1218" s="167">
        <f t="shared" si="821"/>
        <v>-3.2813166666666667</v>
      </c>
      <c r="AK1218" s="167">
        <f t="shared" si="835"/>
        <v>-3520.2554833333384</v>
      </c>
      <c r="AL1218" s="167">
        <f t="shared" si="822"/>
        <v>28162.043866666707</v>
      </c>
      <c r="AM1218" s="167">
        <f t="shared" si="823"/>
        <v>29268.539066666686</v>
      </c>
      <c r="AR1218" s="167">
        <v>72900</v>
      </c>
      <c r="AS1218" s="169">
        <f t="shared" si="799"/>
        <v>44.25</v>
      </c>
      <c r="AT1218" s="167">
        <v>-178.07</v>
      </c>
      <c r="AU1218" s="167">
        <v>-239.15299999999999</v>
      </c>
      <c r="AV1218" s="167">
        <f t="shared" si="800"/>
        <v>8.0940909090909088</v>
      </c>
      <c r="AW1218" s="167">
        <f t="shared" si="801"/>
        <v>10.870590909090909</v>
      </c>
      <c r="AY1218" s="167">
        <f t="shared" si="824"/>
        <v>20.25</v>
      </c>
      <c r="AZ1218" s="167">
        <f t="shared" si="825"/>
        <v>-2.9678333333333331</v>
      </c>
      <c r="BA1218" s="167">
        <f t="shared" si="831"/>
        <v>-3429.0842166666703</v>
      </c>
      <c r="BB1218" s="167">
        <f t="shared" si="826"/>
        <v>27432.673733333362</v>
      </c>
      <c r="BC1218" s="167">
        <f t="shared" si="827"/>
        <v>-3.9858833333333332</v>
      </c>
      <c r="BD1218" s="167">
        <f t="shared" si="832"/>
        <v>-4855.3100999999924</v>
      </c>
      <c r="BE1218" s="167">
        <f t="shared" si="828"/>
        <v>38842.480799999939</v>
      </c>
      <c r="BF1218" s="167">
        <f t="shared" si="829"/>
        <v>33137.577266666653</v>
      </c>
      <c r="BK1218" s="167">
        <v>72900</v>
      </c>
      <c r="BL1218" s="169">
        <v>44.25</v>
      </c>
      <c r="BM1218" s="167">
        <v>-120.209</v>
      </c>
      <c r="BN1218" s="167">
        <v>-152.501</v>
      </c>
      <c r="BO1218" s="167">
        <f t="shared" si="802"/>
        <v>5.4640454545454551</v>
      </c>
      <c r="BP1218" s="167">
        <f t="shared" si="803"/>
        <v>6.9318636363636363</v>
      </c>
      <c r="BU1218" s="167">
        <v>72900</v>
      </c>
      <c r="BV1218" s="169">
        <v>44.25</v>
      </c>
      <c r="BW1218" s="167">
        <v>-124.961</v>
      </c>
      <c r="BX1218" s="167">
        <v>-142.87299999999999</v>
      </c>
      <c r="BY1218" s="167">
        <f t="shared" si="804"/>
        <v>5.6800454545454544</v>
      </c>
      <c r="BZ1218" s="167">
        <f t="shared" si="805"/>
        <v>6.4942272727272723</v>
      </c>
      <c r="CE1218" s="167">
        <v>72900</v>
      </c>
      <c r="CF1218" s="169">
        <f t="shared" si="806"/>
        <v>44.25</v>
      </c>
      <c r="CG1218" s="167">
        <v>-72.465000000000003</v>
      </c>
      <c r="CH1218" s="167">
        <v>-132.12299999999999</v>
      </c>
      <c r="CI1218" s="167">
        <f t="shared" si="807"/>
        <v>3.2938636363636364</v>
      </c>
      <c r="CJ1218" s="167">
        <f t="shared" si="808"/>
        <v>6.005590909090909</v>
      </c>
      <c r="CO1218" s="167">
        <v>72900</v>
      </c>
      <c r="CP1218" s="169">
        <f t="shared" si="809"/>
        <v>44.25</v>
      </c>
      <c r="CQ1218" s="167">
        <v>-166.71700000000001</v>
      </c>
      <c r="CR1218" s="167">
        <v>-168.76400000000001</v>
      </c>
      <c r="CS1218" s="167">
        <f t="shared" si="810"/>
        <v>7.578045454545455</v>
      </c>
      <c r="CT1218" s="167">
        <f t="shared" si="811"/>
        <v>7.6710909090909096</v>
      </c>
    </row>
    <row r="1219" spans="2:98">
      <c r="B1219" s="167">
        <f t="shared" si="812"/>
        <v>1216</v>
      </c>
      <c r="C1219" s="167">
        <v>72960</v>
      </c>
      <c r="D1219" s="169">
        <v>44.266666666666666</v>
      </c>
      <c r="E1219" s="167">
        <v>-154.61600000000001</v>
      </c>
      <c r="F1219" s="167">
        <v>-160.708</v>
      </c>
      <c r="G1219" s="167">
        <f t="shared" si="793"/>
        <v>7.0280000000000005</v>
      </c>
      <c r="H1219" s="167">
        <f t="shared" si="794"/>
        <v>7.3049090909090912</v>
      </c>
      <c r="J1219" s="167">
        <f t="shared" si="813"/>
        <v>20.266666666666666</v>
      </c>
      <c r="K1219" s="167">
        <f t="shared" si="795"/>
        <v>-2.5769333333333337</v>
      </c>
      <c r="L1219" s="167">
        <f t="shared" si="833"/>
        <v>-2974.3755166666706</v>
      </c>
      <c r="M1219" s="167">
        <f t="shared" si="814"/>
        <v>23795.004133333365</v>
      </c>
      <c r="N1219" s="167">
        <f t="shared" si="796"/>
        <v>-2.6784666666666666</v>
      </c>
      <c r="O1219" s="167">
        <f t="shared" si="830"/>
        <v>-2937.1628833333339</v>
      </c>
      <c r="P1219" s="167">
        <f t="shared" si="815"/>
        <v>23497.303066666671</v>
      </c>
      <c r="Q1219" s="167">
        <f t="shared" si="816"/>
        <v>23646.15360000002</v>
      </c>
      <c r="W1219" s="167">
        <v>72960</v>
      </c>
      <c r="Y1219" s="169">
        <f t="shared" si="817"/>
        <v>44.266666666666666</v>
      </c>
      <c r="Z1219" s="167">
        <v>-210.88900000000001</v>
      </c>
      <c r="AA1219" s="167">
        <v>-195.56</v>
      </c>
      <c r="AB1219" s="167">
        <f t="shared" si="797"/>
        <v>9.5858636363636371</v>
      </c>
      <c r="AC1219" s="167">
        <f t="shared" si="798"/>
        <v>8.8890909090909087</v>
      </c>
      <c r="AD1219" s="167">
        <f t="shared" si="818"/>
        <v>-203.22450000000001</v>
      </c>
      <c r="AF1219" s="167">
        <f t="shared" si="836"/>
        <v>20.266666666666666</v>
      </c>
      <c r="AG1219" s="167">
        <f t="shared" si="819"/>
        <v>-3.5148166666666669</v>
      </c>
      <c r="AH1219" s="167">
        <f t="shared" si="834"/>
        <v>-3800.3941</v>
      </c>
      <c r="AI1219" s="167">
        <f t="shared" si="820"/>
        <v>30403.1528</v>
      </c>
      <c r="AJ1219" s="167">
        <f t="shared" si="821"/>
        <v>-3.2593333333333332</v>
      </c>
      <c r="AK1219" s="167">
        <f t="shared" si="835"/>
        <v>-3523.5148166666718</v>
      </c>
      <c r="AL1219" s="167">
        <f t="shared" si="822"/>
        <v>28188.118533333374</v>
      </c>
      <c r="AM1219" s="167">
        <f t="shared" si="823"/>
        <v>29295.635666666687</v>
      </c>
      <c r="AR1219" s="167">
        <v>72960</v>
      </c>
      <c r="AS1219" s="169">
        <f t="shared" si="799"/>
        <v>44.266666666666666</v>
      </c>
      <c r="AT1219" s="167">
        <v>-180.98500000000001</v>
      </c>
      <c r="AU1219" s="167">
        <v>-240.28</v>
      </c>
      <c r="AV1219" s="167">
        <f t="shared" si="800"/>
        <v>8.2265909090909091</v>
      </c>
      <c r="AW1219" s="167">
        <f t="shared" si="801"/>
        <v>10.921818181818182</v>
      </c>
      <c r="AY1219" s="167">
        <f t="shared" si="824"/>
        <v>20.266666666666666</v>
      </c>
      <c r="AZ1219" s="167">
        <f t="shared" si="825"/>
        <v>-3.0164166666666667</v>
      </c>
      <c r="BA1219" s="167">
        <f t="shared" si="831"/>
        <v>-3432.1006333333371</v>
      </c>
      <c r="BB1219" s="167">
        <f t="shared" si="826"/>
        <v>27456.805066666697</v>
      </c>
      <c r="BC1219" s="167">
        <f t="shared" si="827"/>
        <v>-4.004666666666667</v>
      </c>
      <c r="BD1219" s="167">
        <f t="shared" si="832"/>
        <v>-4859.3147666666591</v>
      </c>
      <c r="BE1219" s="167">
        <f t="shared" si="828"/>
        <v>38874.518133333273</v>
      </c>
      <c r="BF1219" s="167">
        <f t="shared" si="829"/>
        <v>33165.661599999985</v>
      </c>
      <c r="BK1219" s="167">
        <v>72960</v>
      </c>
      <c r="BL1219" s="169">
        <v>44.266666666666666</v>
      </c>
      <c r="BM1219" s="167">
        <v>-121.69</v>
      </c>
      <c r="BN1219" s="167">
        <v>-154.01400000000001</v>
      </c>
      <c r="BO1219" s="167">
        <f t="shared" si="802"/>
        <v>5.5313636363636363</v>
      </c>
      <c r="BP1219" s="167">
        <f t="shared" si="803"/>
        <v>7.0006363636363638</v>
      </c>
      <c r="BU1219" s="167">
        <v>72960</v>
      </c>
      <c r="BV1219" s="169">
        <v>44.266666666666666</v>
      </c>
      <c r="BW1219" s="167">
        <v>-124.437</v>
      </c>
      <c r="BX1219" s="167">
        <v>-142.68799999999999</v>
      </c>
      <c r="BY1219" s="167">
        <f t="shared" si="804"/>
        <v>5.6562272727272722</v>
      </c>
      <c r="BZ1219" s="167">
        <f t="shared" si="805"/>
        <v>6.485818181818181</v>
      </c>
      <c r="CE1219" s="167">
        <v>72960</v>
      </c>
      <c r="CF1219" s="169">
        <f t="shared" si="806"/>
        <v>44.266666666666666</v>
      </c>
      <c r="CG1219" s="167">
        <v>-72.947000000000003</v>
      </c>
      <c r="CH1219" s="167">
        <v>-130.875</v>
      </c>
      <c r="CI1219" s="167">
        <f t="shared" si="807"/>
        <v>3.3157727272727273</v>
      </c>
      <c r="CJ1219" s="167">
        <f t="shared" si="808"/>
        <v>5.9488636363636367</v>
      </c>
      <c r="CO1219" s="167">
        <v>72960</v>
      </c>
      <c r="CP1219" s="169">
        <f t="shared" si="809"/>
        <v>44.266666666666666</v>
      </c>
      <c r="CQ1219" s="167">
        <v>-163.57300000000001</v>
      </c>
      <c r="CR1219" s="167">
        <v>-169.732</v>
      </c>
      <c r="CS1219" s="167">
        <f t="shared" si="810"/>
        <v>7.4351363636363637</v>
      </c>
      <c r="CT1219" s="167">
        <f t="shared" si="811"/>
        <v>7.7150909090909092</v>
      </c>
    </row>
    <row r="1220" spans="2:98">
      <c r="B1220" s="167">
        <f t="shared" si="812"/>
        <v>1217</v>
      </c>
      <c r="C1220" s="167">
        <v>73020</v>
      </c>
      <c r="D1220" s="169">
        <v>44.283333333333331</v>
      </c>
      <c r="E1220" s="167">
        <v>-155.22900000000001</v>
      </c>
      <c r="F1220" s="167">
        <v>-160.27699999999999</v>
      </c>
      <c r="G1220" s="167">
        <f t="shared" ref="G1220:G1283" si="837">-E1220/22</f>
        <v>7.0558636363636369</v>
      </c>
      <c r="H1220" s="167">
        <f t="shared" ref="H1220:H1283" si="838">-F1220/22</f>
        <v>7.2853181818181811</v>
      </c>
      <c r="J1220" s="167">
        <f t="shared" si="813"/>
        <v>20.283333333333335</v>
      </c>
      <c r="K1220" s="167">
        <f t="shared" ref="K1220:K1283" si="839">E1220*$J$4</f>
        <v>-2.5871500000000003</v>
      </c>
      <c r="L1220" s="167">
        <f t="shared" si="833"/>
        <v>-2976.9626666666704</v>
      </c>
      <c r="M1220" s="167">
        <f t="shared" si="814"/>
        <v>23815.701333333363</v>
      </c>
      <c r="N1220" s="167">
        <f t="shared" ref="N1220:N1283" si="840">F1220*$J$4</f>
        <v>-2.6712833333333332</v>
      </c>
      <c r="O1220" s="167">
        <f t="shared" si="830"/>
        <v>-2939.834166666667</v>
      </c>
      <c r="P1220" s="167">
        <f t="shared" si="815"/>
        <v>23518.673333333336</v>
      </c>
      <c r="Q1220" s="167">
        <f t="shared" si="816"/>
        <v>23667.18733333335</v>
      </c>
      <c r="W1220" s="167">
        <v>73020</v>
      </c>
      <c r="Y1220" s="169">
        <f t="shared" si="817"/>
        <v>44.283333333333331</v>
      </c>
      <c r="Z1220" s="167">
        <v>-216.846</v>
      </c>
      <c r="AA1220" s="167">
        <v>-195.10499999999999</v>
      </c>
      <c r="AB1220" s="167">
        <f t="shared" ref="AB1220:AB1283" si="841">-Z1220/22</f>
        <v>9.8566363636363636</v>
      </c>
      <c r="AC1220" s="167">
        <f t="shared" ref="AC1220:AC1283" si="842">-AA1220/22</f>
        <v>8.8684090909090898</v>
      </c>
      <c r="AD1220" s="167">
        <f t="shared" si="818"/>
        <v>-205.97550000000001</v>
      </c>
      <c r="AF1220" s="167">
        <f t="shared" si="836"/>
        <v>20.283333333333335</v>
      </c>
      <c r="AG1220" s="167">
        <f t="shared" si="819"/>
        <v>-3.6141000000000001</v>
      </c>
      <c r="AH1220" s="167">
        <f t="shared" si="834"/>
        <v>-3804.0081999999998</v>
      </c>
      <c r="AI1220" s="167">
        <f t="shared" si="820"/>
        <v>30432.065599999998</v>
      </c>
      <c r="AJ1220" s="167">
        <f t="shared" si="821"/>
        <v>-3.2517499999999999</v>
      </c>
      <c r="AK1220" s="167">
        <f t="shared" si="835"/>
        <v>-3526.7665666666717</v>
      </c>
      <c r="AL1220" s="167">
        <f t="shared" si="822"/>
        <v>28214.132533333373</v>
      </c>
      <c r="AM1220" s="167">
        <f t="shared" si="823"/>
        <v>29323.099066666684</v>
      </c>
      <c r="AR1220" s="167">
        <v>73020</v>
      </c>
      <c r="AS1220" s="169">
        <f t="shared" ref="AS1220:AS1283" si="843">AR1220/60/60+24</f>
        <v>44.283333333333331</v>
      </c>
      <c r="AT1220" s="167">
        <v>-180.62899999999999</v>
      </c>
      <c r="AU1220" s="167">
        <v>-239.40299999999999</v>
      </c>
      <c r="AV1220" s="167">
        <f t="shared" ref="AV1220:AV1283" si="844">-AT1220/22</f>
        <v>8.2104090909090903</v>
      </c>
      <c r="AW1220" s="167">
        <f t="shared" ref="AW1220:AW1283" si="845">-AU1220/22</f>
        <v>10.881954545454546</v>
      </c>
      <c r="AY1220" s="167">
        <f t="shared" si="824"/>
        <v>20.283333333333335</v>
      </c>
      <c r="AZ1220" s="167">
        <f t="shared" si="825"/>
        <v>-3.0104833333333332</v>
      </c>
      <c r="BA1220" s="167">
        <f t="shared" si="831"/>
        <v>-3435.1111166666706</v>
      </c>
      <c r="BB1220" s="167">
        <f t="shared" si="826"/>
        <v>27480.888933333365</v>
      </c>
      <c r="BC1220" s="167">
        <f t="shared" si="827"/>
        <v>-3.9900499999999997</v>
      </c>
      <c r="BD1220" s="167">
        <f t="shared" si="832"/>
        <v>-4863.3048166666595</v>
      </c>
      <c r="BE1220" s="167">
        <f t="shared" si="828"/>
        <v>38906.438533333276</v>
      </c>
      <c r="BF1220" s="167">
        <f t="shared" si="829"/>
        <v>33193.66373333332</v>
      </c>
      <c r="BK1220" s="167">
        <v>73020</v>
      </c>
      <c r="BL1220" s="169">
        <v>44.283333333333331</v>
      </c>
      <c r="BM1220" s="167">
        <v>-120.81</v>
      </c>
      <c r="BN1220" s="167">
        <v>-155.21799999999999</v>
      </c>
      <c r="BO1220" s="167">
        <f t="shared" ref="BO1220:BO1283" si="846">-BM1220/22</f>
        <v>5.4913636363636362</v>
      </c>
      <c r="BP1220" s="167">
        <f t="shared" ref="BP1220:BP1283" si="847">-BN1220/22</f>
        <v>7.0553636363636363</v>
      </c>
      <c r="BU1220" s="167">
        <v>73020</v>
      </c>
      <c r="BV1220" s="169">
        <v>44.283333333333331</v>
      </c>
      <c r="BW1220" s="167">
        <v>-125.17700000000001</v>
      </c>
      <c r="BX1220" s="167">
        <v>-143.25800000000001</v>
      </c>
      <c r="BY1220" s="167">
        <f t="shared" ref="BY1220:BY1283" si="848">-BW1220/22</f>
        <v>5.6898636363636363</v>
      </c>
      <c r="BZ1220" s="167">
        <f t="shared" ref="BZ1220:BZ1283" si="849">-BX1220/22</f>
        <v>6.5117272727272733</v>
      </c>
      <c r="CE1220" s="167">
        <v>73020</v>
      </c>
      <c r="CF1220" s="169">
        <f t="shared" ref="CF1220:CF1283" si="850">CE1220/60/60+24</f>
        <v>44.283333333333331</v>
      </c>
      <c r="CG1220" s="167">
        <v>-72.572999999999993</v>
      </c>
      <c r="CH1220" s="167">
        <v>-131.87</v>
      </c>
      <c r="CI1220" s="167">
        <f t="shared" ref="CI1220:CI1283" si="851">-CG1220/22</f>
        <v>3.298772727272727</v>
      </c>
      <c r="CJ1220" s="167">
        <f t="shared" ref="CJ1220:CJ1283" si="852">-CH1220/22</f>
        <v>5.9940909090909091</v>
      </c>
      <c r="CO1220" s="167">
        <v>73020</v>
      </c>
      <c r="CP1220" s="169">
        <f t="shared" ref="CP1220:CP1283" si="853">CO1220/60/60+24</f>
        <v>44.283333333333331</v>
      </c>
      <c r="CQ1220" s="167">
        <v>-163.44200000000001</v>
      </c>
      <c r="CR1220" s="167">
        <v>-171.78399999999999</v>
      </c>
      <c r="CS1220" s="167">
        <f t="shared" ref="CS1220:CS1283" si="854">-CQ1220/22</f>
        <v>7.4291818181818181</v>
      </c>
      <c r="CT1220" s="167">
        <f t="shared" ref="CT1220:CT1283" si="855">-CR1220/22</f>
        <v>7.8083636363636364</v>
      </c>
    </row>
    <row r="1221" spans="2:98">
      <c r="B1221" s="167">
        <f t="shared" ref="B1221:B1284" si="856">C1221/60</f>
        <v>1218</v>
      </c>
      <c r="C1221" s="167">
        <v>73080</v>
      </c>
      <c r="D1221" s="169">
        <v>44.3</v>
      </c>
      <c r="E1221" s="167">
        <v>-155.07599999999999</v>
      </c>
      <c r="F1221" s="167">
        <v>-160.86199999999999</v>
      </c>
      <c r="G1221" s="167">
        <f t="shared" si="837"/>
        <v>7.048909090909091</v>
      </c>
      <c r="H1221" s="167">
        <f t="shared" si="838"/>
        <v>7.3119090909090909</v>
      </c>
      <c r="J1221" s="167">
        <f t="shared" ref="J1221:J1284" si="857">C1221/60/60</f>
        <v>20.3</v>
      </c>
      <c r="K1221" s="167">
        <f t="shared" si="839"/>
        <v>-2.5846</v>
      </c>
      <c r="L1221" s="167">
        <f t="shared" si="833"/>
        <v>-2979.5472666666706</v>
      </c>
      <c r="M1221" s="167">
        <f t="shared" ref="M1221:M1284" si="858">L1221*(-8)</f>
        <v>23836.378133333365</v>
      </c>
      <c r="N1221" s="167">
        <f t="shared" si="840"/>
        <v>-2.6810333333333332</v>
      </c>
      <c r="O1221" s="167">
        <f t="shared" si="830"/>
        <v>-2942.5152000000003</v>
      </c>
      <c r="P1221" s="167">
        <f t="shared" ref="P1221:P1284" si="859">O1221*(-8)</f>
        <v>23540.121600000002</v>
      </c>
      <c r="Q1221" s="167">
        <f t="shared" ref="Q1221:Q1284" si="860">AVERAGE(M1221,P1221)</f>
        <v>23688.249866666683</v>
      </c>
      <c r="W1221" s="167">
        <v>73080</v>
      </c>
      <c r="Y1221" s="169">
        <f t="shared" ref="Y1221:Y1284" si="861">W1221/60/60+24</f>
        <v>44.3</v>
      </c>
      <c r="Z1221" s="167">
        <v>-219.63800000000001</v>
      </c>
      <c r="AA1221" s="167">
        <v>-190.49199999999999</v>
      </c>
      <c r="AB1221" s="167">
        <f t="shared" si="841"/>
        <v>9.9835454545454549</v>
      </c>
      <c r="AC1221" s="167">
        <f t="shared" si="842"/>
        <v>8.6587272727272726</v>
      </c>
      <c r="AD1221" s="167">
        <f t="shared" ref="AD1221:AD1284" si="862">AVERAGE(Z1221:AA1221)</f>
        <v>-205.065</v>
      </c>
      <c r="AF1221" s="167">
        <f t="shared" si="836"/>
        <v>20.3</v>
      </c>
      <c r="AG1221" s="167">
        <f t="shared" ref="AG1221:AG1284" si="863">Z1221*$AF$4</f>
        <v>-3.6606333333333332</v>
      </c>
      <c r="AH1221" s="167">
        <f t="shared" si="834"/>
        <v>-3807.6688333333332</v>
      </c>
      <c r="AI1221" s="167">
        <f t="shared" ref="AI1221:AI1284" si="864">AH1221*(-8)</f>
        <v>30461.350666666665</v>
      </c>
      <c r="AJ1221" s="167">
        <f t="shared" ref="AJ1221:AJ1284" si="865">AA1221*$AF$4</f>
        <v>-3.1748666666666665</v>
      </c>
      <c r="AK1221" s="167">
        <f t="shared" si="835"/>
        <v>-3529.9414333333384</v>
      </c>
      <c r="AL1221" s="167">
        <f t="shared" ref="AL1221:AL1284" si="866">AK1221*(-8)</f>
        <v>28239.531466666707</v>
      </c>
      <c r="AM1221" s="167">
        <f t="shared" ref="AM1221:AM1284" si="867">AVERAGE(AI1221,AL1221)</f>
        <v>29350.441066666688</v>
      </c>
      <c r="AR1221" s="167">
        <v>73080</v>
      </c>
      <c r="AS1221" s="169">
        <f t="shared" si="843"/>
        <v>44.3</v>
      </c>
      <c r="AT1221" s="167">
        <v>-180.59899999999999</v>
      </c>
      <c r="AU1221" s="167">
        <v>-234.93799999999999</v>
      </c>
      <c r="AV1221" s="167">
        <f t="shared" si="844"/>
        <v>8.2090454545454534</v>
      </c>
      <c r="AW1221" s="167">
        <f t="shared" si="845"/>
        <v>10.679</v>
      </c>
      <c r="AY1221" s="167">
        <f t="shared" ref="AY1221:AY1284" si="868">AR1221/60/60</f>
        <v>20.3</v>
      </c>
      <c r="AZ1221" s="167">
        <f t="shared" ref="AZ1221:AZ1284" si="869">AT1221*$AY$4</f>
        <v>-3.009983333333333</v>
      </c>
      <c r="BA1221" s="167">
        <f t="shared" si="831"/>
        <v>-3438.1211000000039</v>
      </c>
      <c r="BB1221" s="167">
        <f t="shared" ref="BB1221:BB1284" si="870">BA1221*(-8)</f>
        <v>27504.968800000031</v>
      </c>
      <c r="BC1221" s="167">
        <f t="shared" ref="BC1221:BC1284" si="871">AU1221*$AY$4</f>
        <v>-3.9156333333333331</v>
      </c>
      <c r="BD1221" s="167">
        <f t="shared" si="832"/>
        <v>-4867.2204499999925</v>
      </c>
      <c r="BE1221" s="167">
        <f t="shared" ref="BE1221:BE1284" si="872">BD1221*(-8)</f>
        <v>38937.76359999994</v>
      </c>
      <c r="BF1221" s="167">
        <f t="shared" ref="BF1221:BF1284" si="873">AVERAGE(BB1221,BE1221)</f>
        <v>33221.366199999989</v>
      </c>
      <c r="BK1221" s="167">
        <v>73080</v>
      </c>
      <c r="BL1221" s="169">
        <v>44.3</v>
      </c>
      <c r="BM1221" s="167">
        <v>-120.687</v>
      </c>
      <c r="BN1221" s="167">
        <v>-151.529</v>
      </c>
      <c r="BO1221" s="167">
        <f t="shared" si="846"/>
        <v>5.4857727272727272</v>
      </c>
      <c r="BP1221" s="167">
        <f t="shared" si="847"/>
        <v>6.887681818181818</v>
      </c>
      <c r="BU1221" s="167">
        <v>73080</v>
      </c>
      <c r="BV1221" s="169">
        <v>44.3</v>
      </c>
      <c r="BW1221" s="167">
        <v>-123.434</v>
      </c>
      <c r="BX1221" s="167">
        <v>-143.36600000000001</v>
      </c>
      <c r="BY1221" s="167">
        <f t="shared" si="848"/>
        <v>5.6106363636363632</v>
      </c>
      <c r="BZ1221" s="167">
        <f t="shared" si="849"/>
        <v>6.5166363636363647</v>
      </c>
      <c r="CE1221" s="167">
        <v>73080</v>
      </c>
      <c r="CF1221" s="169">
        <f t="shared" si="850"/>
        <v>44.3</v>
      </c>
      <c r="CG1221" s="167">
        <v>-72.165000000000006</v>
      </c>
      <c r="CH1221" s="167">
        <v>-130.249</v>
      </c>
      <c r="CI1221" s="167">
        <f t="shared" si="851"/>
        <v>3.2802272727272732</v>
      </c>
      <c r="CJ1221" s="167">
        <f t="shared" si="852"/>
        <v>5.9204090909090903</v>
      </c>
      <c r="CO1221" s="167">
        <v>73080</v>
      </c>
      <c r="CP1221" s="169">
        <f t="shared" si="853"/>
        <v>44.3</v>
      </c>
      <c r="CQ1221" s="167">
        <v>-169.71799999999999</v>
      </c>
      <c r="CR1221" s="167">
        <v>-170.83699999999999</v>
      </c>
      <c r="CS1221" s="167">
        <f t="shared" si="854"/>
        <v>7.7144545454545446</v>
      </c>
      <c r="CT1221" s="167">
        <f t="shared" si="855"/>
        <v>7.7653181818181816</v>
      </c>
    </row>
    <row r="1222" spans="2:98">
      <c r="B1222" s="167">
        <f t="shared" si="856"/>
        <v>1219</v>
      </c>
      <c r="C1222" s="167">
        <v>73140</v>
      </c>
      <c r="D1222" s="169">
        <v>44.316666666666663</v>
      </c>
      <c r="E1222" s="167">
        <v>-153.08199999999999</v>
      </c>
      <c r="F1222" s="167">
        <v>-158.876</v>
      </c>
      <c r="G1222" s="167">
        <f t="shared" si="837"/>
        <v>6.9582727272727274</v>
      </c>
      <c r="H1222" s="167">
        <f t="shared" si="838"/>
        <v>7.2216363636363639</v>
      </c>
      <c r="J1222" s="167">
        <f t="shared" si="857"/>
        <v>20.316666666666666</v>
      </c>
      <c r="K1222" s="167">
        <f t="shared" si="839"/>
        <v>-2.5513666666666666</v>
      </c>
      <c r="L1222" s="167">
        <f t="shared" si="833"/>
        <v>-2982.0986333333371</v>
      </c>
      <c r="M1222" s="167">
        <f t="shared" si="858"/>
        <v>23856.789066666697</v>
      </c>
      <c r="N1222" s="167">
        <f t="shared" si="840"/>
        <v>-2.6479333333333335</v>
      </c>
      <c r="O1222" s="167">
        <f t="shared" ref="O1222:O1285" si="874">N1222+O1221</f>
        <v>-2945.1631333333335</v>
      </c>
      <c r="P1222" s="167">
        <f t="shared" si="859"/>
        <v>23561.305066666668</v>
      </c>
      <c r="Q1222" s="167">
        <f t="shared" si="860"/>
        <v>23709.047066666681</v>
      </c>
      <c r="W1222" s="167">
        <v>73140</v>
      </c>
      <c r="Y1222" s="169">
        <f t="shared" si="861"/>
        <v>44.316666666666663</v>
      </c>
      <c r="Z1222" s="167">
        <v>-217.82499999999999</v>
      </c>
      <c r="AA1222" s="167">
        <v>-193.60599999999999</v>
      </c>
      <c r="AB1222" s="167">
        <f t="shared" si="841"/>
        <v>9.901136363636363</v>
      </c>
      <c r="AC1222" s="167">
        <f t="shared" si="842"/>
        <v>8.800272727272727</v>
      </c>
      <c r="AD1222" s="167">
        <f t="shared" si="862"/>
        <v>-205.71549999999999</v>
      </c>
      <c r="AF1222" s="167">
        <f t="shared" si="836"/>
        <v>20.316666666666666</v>
      </c>
      <c r="AG1222" s="167">
        <f t="shared" si="863"/>
        <v>-3.6304166666666666</v>
      </c>
      <c r="AH1222" s="167">
        <f t="shared" si="834"/>
        <v>-3811.29925</v>
      </c>
      <c r="AI1222" s="167">
        <f t="shared" si="864"/>
        <v>30490.394</v>
      </c>
      <c r="AJ1222" s="167">
        <f t="shared" si="865"/>
        <v>-3.2267666666666663</v>
      </c>
      <c r="AK1222" s="167">
        <f t="shared" si="835"/>
        <v>-3533.1682000000051</v>
      </c>
      <c r="AL1222" s="167">
        <f t="shared" si="866"/>
        <v>28265.345600000041</v>
      </c>
      <c r="AM1222" s="167">
        <f t="shared" si="867"/>
        <v>29377.869800000022</v>
      </c>
      <c r="AR1222" s="167">
        <v>73140</v>
      </c>
      <c r="AS1222" s="169">
        <f t="shared" si="843"/>
        <v>44.316666666666663</v>
      </c>
      <c r="AT1222" s="167">
        <v>-184.97300000000001</v>
      </c>
      <c r="AU1222" s="167">
        <v>-237.821</v>
      </c>
      <c r="AV1222" s="167">
        <f t="shared" si="844"/>
        <v>8.4078636363636363</v>
      </c>
      <c r="AW1222" s="167">
        <f t="shared" si="845"/>
        <v>10.810045454545454</v>
      </c>
      <c r="AY1222" s="167">
        <f t="shared" si="868"/>
        <v>20.316666666666666</v>
      </c>
      <c r="AZ1222" s="167">
        <f t="shared" si="869"/>
        <v>-3.0828833333333336</v>
      </c>
      <c r="BA1222" s="167">
        <f t="shared" ref="BA1222:BA1285" si="875">AZ1222+BA1221</f>
        <v>-3441.2039833333374</v>
      </c>
      <c r="BB1222" s="167">
        <f t="shared" si="870"/>
        <v>27529.631866666699</v>
      </c>
      <c r="BC1222" s="167">
        <f t="shared" si="871"/>
        <v>-3.9636833333333334</v>
      </c>
      <c r="BD1222" s="167">
        <f t="shared" ref="BD1222:BD1285" si="876">BC1222+BD1221</f>
        <v>-4871.1841333333259</v>
      </c>
      <c r="BE1222" s="167">
        <f t="shared" si="872"/>
        <v>38969.473066666607</v>
      </c>
      <c r="BF1222" s="167">
        <f t="shared" si="873"/>
        <v>33249.552466666653</v>
      </c>
      <c r="BK1222" s="167">
        <v>73140</v>
      </c>
      <c r="BL1222" s="169">
        <v>44.316666666666663</v>
      </c>
      <c r="BM1222" s="167">
        <v>-122.569</v>
      </c>
      <c r="BN1222" s="167">
        <v>-151.99199999999999</v>
      </c>
      <c r="BO1222" s="167">
        <f t="shared" si="846"/>
        <v>5.5713181818181816</v>
      </c>
      <c r="BP1222" s="167">
        <f t="shared" si="847"/>
        <v>6.9087272727272726</v>
      </c>
      <c r="BU1222" s="167">
        <v>73140</v>
      </c>
      <c r="BV1222" s="169">
        <v>44.316666666666663</v>
      </c>
      <c r="BW1222" s="167">
        <v>-123.758</v>
      </c>
      <c r="BX1222" s="167">
        <v>-141.76300000000001</v>
      </c>
      <c r="BY1222" s="167">
        <f t="shared" si="848"/>
        <v>5.6253636363636366</v>
      </c>
      <c r="BZ1222" s="167">
        <f t="shared" si="849"/>
        <v>6.4437727272727274</v>
      </c>
      <c r="CE1222" s="167">
        <v>73140</v>
      </c>
      <c r="CF1222" s="169">
        <f t="shared" si="850"/>
        <v>44.316666666666663</v>
      </c>
      <c r="CG1222" s="167">
        <v>-72.902000000000001</v>
      </c>
      <c r="CH1222" s="167">
        <v>-131.77699999999999</v>
      </c>
      <c r="CI1222" s="167">
        <f t="shared" si="851"/>
        <v>3.3137272727272729</v>
      </c>
      <c r="CJ1222" s="167">
        <f t="shared" si="852"/>
        <v>5.9898636363636362</v>
      </c>
      <c r="CO1222" s="167">
        <v>73140</v>
      </c>
      <c r="CP1222" s="169">
        <f t="shared" si="853"/>
        <v>44.316666666666663</v>
      </c>
      <c r="CQ1222" s="167">
        <v>-165.97300000000001</v>
      </c>
      <c r="CR1222" s="167">
        <v>-167.96799999999999</v>
      </c>
      <c r="CS1222" s="167">
        <f t="shared" si="854"/>
        <v>7.544227272727273</v>
      </c>
      <c r="CT1222" s="167">
        <f t="shared" si="855"/>
        <v>7.6349090909090904</v>
      </c>
    </row>
    <row r="1223" spans="2:98">
      <c r="B1223" s="167">
        <f t="shared" si="856"/>
        <v>1220</v>
      </c>
      <c r="C1223" s="167">
        <v>73200</v>
      </c>
      <c r="D1223" s="169">
        <v>44.333333333333329</v>
      </c>
      <c r="E1223" s="167">
        <v>-153.23599999999999</v>
      </c>
      <c r="F1223" s="167">
        <v>-158.38300000000001</v>
      </c>
      <c r="G1223" s="167">
        <f t="shared" si="837"/>
        <v>6.9652727272727271</v>
      </c>
      <c r="H1223" s="167">
        <f t="shared" si="838"/>
        <v>7.1992272727272733</v>
      </c>
      <c r="J1223" s="167">
        <f t="shared" si="857"/>
        <v>20.333333333333332</v>
      </c>
      <c r="K1223" s="167">
        <f t="shared" si="839"/>
        <v>-2.5539333333333332</v>
      </c>
      <c r="L1223" s="167">
        <f t="shared" ref="L1223:L1286" si="877">K1223+L1222</f>
        <v>-2984.6525666666703</v>
      </c>
      <c r="M1223" s="167">
        <f t="shared" si="858"/>
        <v>23877.220533333362</v>
      </c>
      <c r="N1223" s="167">
        <f t="shared" si="840"/>
        <v>-2.6397166666666667</v>
      </c>
      <c r="O1223" s="167">
        <f t="shared" si="874"/>
        <v>-2947.80285</v>
      </c>
      <c r="P1223" s="167">
        <f t="shared" si="859"/>
        <v>23582.4228</v>
      </c>
      <c r="Q1223" s="167">
        <f t="shared" si="860"/>
        <v>23729.821666666681</v>
      </c>
      <c r="W1223" s="167">
        <v>73200</v>
      </c>
      <c r="Y1223" s="169">
        <f t="shared" si="861"/>
        <v>44.333333333333329</v>
      </c>
      <c r="Z1223" s="167">
        <v>-213.899</v>
      </c>
      <c r="AA1223" s="167">
        <v>-194.36799999999999</v>
      </c>
      <c r="AB1223" s="167">
        <f t="shared" si="841"/>
        <v>9.7226818181818189</v>
      </c>
      <c r="AC1223" s="167">
        <f t="shared" si="842"/>
        <v>8.8349090909090915</v>
      </c>
      <c r="AD1223" s="167">
        <f t="shared" si="862"/>
        <v>-204.1335</v>
      </c>
      <c r="AF1223" s="167">
        <f t="shared" si="836"/>
        <v>20.333333333333332</v>
      </c>
      <c r="AG1223" s="167">
        <f t="shared" si="863"/>
        <v>-3.5649833333333332</v>
      </c>
      <c r="AH1223" s="167">
        <f t="shared" ref="AH1223:AH1286" si="878">AG1223+AH1222</f>
        <v>-3814.8642333333332</v>
      </c>
      <c r="AI1223" s="167">
        <f t="shared" si="864"/>
        <v>30518.913866666666</v>
      </c>
      <c r="AJ1223" s="167">
        <f t="shared" si="865"/>
        <v>-3.2394666666666665</v>
      </c>
      <c r="AK1223" s="167">
        <f t="shared" ref="AK1223:AK1286" si="879">AJ1223+AK1222</f>
        <v>-3536.407666666672</v>
      </c>
      <c r="AL1223" s="167">
        <f t="shared" si="866"/>
        <v>28291.261333333376</v>
      </c>
      <c r="AM1223" s="167">
        <f t="shared" si="867"/>
        <v>29405.087600000021</v>
      </c>
      <c r="AR1223" s="167">
        <v>73200</v>
      </c>
      <c r="AS1223" s="169">
        <f t="shared" si="843"/>
        <v>44.333333333333329</v>
      </c>
      <c r="AT1223" s="167">
        <v>-184.13800000000001</v>
      </c>
      <c r="AU1223" s="167">
        <v>-239.89400000000001</v>
      </c>
      <c r="AV1223" s="167">
        <f t="shared" si="844"/>
        <v>8.3699090909090916</v>
      </c>
      <c r="AW1223" s="167">
        <f t="shared" si="845"/>
        <v>10.904272727272728</v>
      </c>
      <c r="AY1223" s="167">
        <f t="shared" si="868"/>
        <v>20.333333333333332</v>
      </c>
      <c r="AZ1223" s="167">
        <f t="shared" si="869"/>
        <v>-3.0689666666666668</v>
      </c>
      <c r="BA1223" s="167">
        <f t="shared" si="875"/>
        <v>-3444.2729500000041</v>
      </c>
      <c r="BB1223" s="167">
        <f t="shared" si="870"/>
        <v>27554.183600000033</v>
      </c>
      <c r="BC1223" s="167">
        <f t="shared" si="871"/>
        <v>-3.9982333333333333</v>
      </c>
      <c r="BD1223" s="167">
        <f t="shared" si="876"/>
        <v>-4875.1823666666596</v>
      </c>
      <c r="BE1223" s="167">
        <f t="shared" si="872"/>
        <v>39001.458933333277</v>
      </c>
      <c r="BF1223" s="167">
        <f t="shared" si="873"/>
        <v>33277.821266666651</v>
      </c>
      <c r="BK1223" s="167">
        <v>73200</v>
      </c>
      <c r="BL1223" s="169">
        <v>44.333333333333329</v>
      </c>
      <c r="BM1223" s="167">
        <v>-122.69199999999999</v>
      </c>
      <c r="BN1223" s="167">
        <v>-153.21100000000001</v>
      </c>
      <c r="BO1223" s="167">
        <f t="shared" si="846"/>
        <v>5.5769090909090906</v>
      </c>
      <c r="BP1223" s="167">
        <f t="shared" si="847"/>
        <v>6.9641363636363645</v>
      </c>
      <c r="BU1223" s="167">
        <v>73200</v>
      </c>
      <c r="BV1223" s="169">
        <v>44.333333333333329</v>
      </c>
      <c r="BW1223" s="167">
        <v>-123.92700000000001</v>
      </c>
      <c r="BX1223" s="167">
        <v>-142.54900000000001</v>
      </c>
      <c r="BY1223" s="167">
        <f t="shared" si="848"/>
        <v>5.6330454545454547</v>
      </c>
      <c r="BZ1223" s="167">
        <f t="shared" si="849"/>
        <v>6.4795000000000007</v>
      </c>
      <c r="CE1223" s="167">
        <v>73200</v>
      </c>
      <c r="CF1223" s="169">
        <f t="shared" si="850"/>
        <v>44.333333333333329</v>
      </c>
      <c r="CG1223" s="167">
        <v>-72.908000000000001</v>
      </c>
      <c r="CH1223" s="167">
        <v>-130.916</v>
      </c>
      <c r="CI1223" s="167">
        <f t="shared" si="851"/>
        <v>3.3140000000000001</v>
      </c>
      <c r="CJ1223" s="167">
        <f t="shared" si="852"/>
        <v>5.9507272727272724</v>
      </c>
      <c r="CO1223" s="167">
        <v>73200</v>
      </c>
      <c r="CP1223" s="169">
        <f t="shared" si="853"/>
        <v>44.333333333333329</v>
      </c>
      <c r="CQ1223" s="167">
        <v>-165.233</v>
      </c>
      <c r="CR1223" s="167">
        <v>-167.91800000000001</v>
      </c>
      <c r="CS1223" s="167">
        <f t="shared" si="854"/>
        <v>7.5105909090909089</v>
      </c>
      <c r="CT1223" s="167">
        <f t="shared" si="855"/>
        <v>7.6326363636363643</v>
      </c>
    </row>
    <row r="1224" spans="2:98">
      <c r="B1224" s="167">
        <f t="shared" si="856"/>
        <v>1221</v>
      </c>
      <c r="C1224" s="167">
        <v>73260</v>
      </c>
      <c r="D1224" s="169">
        <v>44.35</v>
      </c>
      <c r="E1224" s="167">
        <v>-152.46899999999999</v>
      </c>
      <c r="F1224" s="167">
        <v>-158.244</v>
      </c>
      <c r="G1224" s="167">
        <f t="shared" si="837"/>
        <v>6.930409090909091</v>
      </c>
      <c r="H1224" s="167">
        <f t="shared" si="838"/>
        <v>7.1929090909090911</v>
      </c>
      <c r="J1224" s="167">
        <f t="shared" si="857"/>
        <v>20.350000000000001</v>
      </c>
      <c r="K1224" s="167">
        <f t="shared" si="839"/>
        <v>-2.54115</v>
      </c>
      <c r="L1224" s="167">
        <f t="shared" si="877"/>
        <v>-2987.1937166666703</v>
      </c>
      <c r="M1224" s="167">
        <f t="shared" si="858"/>
        <v>23897.549733333362</v>
      </c>
      <c r="N1224" s="167">
        <f t="shared" si="840"/>
        <v>-2.6374</v>
      </c>
      <c r="O1224" s="167">
        <f t="shared" si="874"/>
        <v>-2950.4402500000001</v>
      </c>
      <c r="P1224" s="167">
        <f t="shared" si="859"/>
        <v>23603.522000000001</v>
      </c>
      <c r="Q1224" s="167">
        <f t="shared" si="860"/>
        <v>23750.53586666668</v>
      </c>
      <c r="W1224" s="167">
        <v>73260</v>
      </c>
      <c r="Y1224" s="169">
        <f t="shared" si="861"/>
        <v>44.35</v>
      </c>
      <c r="Z1224" s="167">
        <v>-218.779</v>
      </c>
      <c r="AA1224" s="167">
        <v>-192.91900000000001</v>
      </c>
      <c r="AB1224" s="167">
        <f t="shared" si="841"/>
        <v>9.9444999999999997</v>
      </c>
      <c r="AC1224" s="167">
        <f t="shared" si="842"/>
        <v>8.7690454545454557</v>
      </c>
      <c r="AD1224" s="167">
        <f t="shared" si="862"/>
        <v>-205.84899999999999</v>
      </c>
      <c r="AF1224" s="167">
        <f t="shared" si="836"/>
        <v>20.350000000000001</v>
      </c>
      <c r="AG1224" s="167">
        <f t="shared" si="863"/>
        <v>-3.6463166666666664</v>
      </c>
      <c r="AH1224" s="167">
        <f t="shared" si="878"/>
        <v>-3818.51055</v>
      </c>
      <c r="AI1224" s="167">
        <f t="shared" si="864"/>
        <v>30548.0844</v>
      </c>
      <c r="AJ1224" s="167">
        <f t="shared" si="865"/>
        <v>-3.2153166666666668</v>
      </c>
      <c r="AK1224" s="167">
        <f t="shared" si="879"/>
        <v>-3539.6229833333387</v>
      </c>
      <c r="AL1224" s="167">
        <f t="shared" si="866"/>
        <v>28316.983866666709</v>
      </c>
      <c r="AM1224" s="167">
        <f t="shared" si="867"/>
        <v>29432.534133333356</v>
      </c>
      <c r="AR1224" s="167">
        <v>73260</v>
      </c>
      <c r="AS1224" s="169">
        <f t="shared" si="843"/>
        <v>44.35</v>
      </c>
      <c r="AT1224" s="167">
        <v>-183.054</v>
      </c>
      <c r="AU1224" s="167">
        <v>-236.31800000000001</v>
      </c>
      <c r="AV1224" s="167">
        <f t="shared" si="844"/>
        <v>8.3206363636363641</v>
      </c>
      <c r="AW1224" s="167">
        <f t="shared" si="845"/>
        <v>10.741727272727273</v>
      </c>
      <c r="AY1224" s="167">
        <f t="shared" si="868"/>
        <v>20.350000000000001</v>
      </c>
      <c r="AZ1224" s="167">
        <f t="shared" si="869"/>
        <v>-3.0508999999999999</v>
      </c>
      <c r="BA1224" s="167">
        <f t="shared" si="875"/>
        <v>-3447.3238500000043</v>
      </c>
      <c r="BB1224" s="167">
        <f t="shared" si="870"/>
        <v>27578.590800000035</v>
      </c>
      <c r="BC1224" s="167">
        <f t="shared" si="871"/>
        <v>-3.9386333333333337</v>
      </c>
      <c r="BD1224" s="167">
        <f t="shared" si="876"/>
        <v>-4879.1209999999928</v>
      </c>
      <c r="BE1224" s="167">
        <f t="shared" si="872"/>
        <v>39032.967999999943</v>
      </c>
      <c r="BF1224" s="167">
        <f t="shared" si="873"/>
        <v>33305.779399999985</v>
      </c>
      <c r="BK1224" s="167">
        <v>73260</v>
      </c>
      <c r="BL1224" s="169">
        <v>44.35</v>
      </c>
      <c r="BM1224" s="167">
        <v>-124.806</v>
      </c>
      <c r="BN1224" s="167">
        <v>-149.321</v>
      </c>
      <c r="BO1224" s="167">
        <f t="shared" si="846"/>
        <v>5.673</v>
      </c>
      <c r="BP1224" s="167">
        <f t="shared" si="847"/>
        <v>6.7873181818181818</v>
      </c>
      <c r="BU1224" s="167">
        <v>73260</v>
      </c>
      <c r="BV1224" s="169">
        <v>44.35</v>
      </c>
      <c r="BW1224" s="167">
        <v>-124.298</v>
      </c>
      <c r="BX1224" s="167">
        <v>-142.88800000000001</v>
      </c>
      <c r="BY1224" s="167">
        <f t="shared" si="848"/>
        <v>5.649909090909091</v>
      </c>
      <c r="BZ1224" s="167">
        <f t="shared" si="849"/>
        <v>6.4949090909090907</v>
      </c>
      <c r="CE1224" s="167">
        <v>73260</v>
      </c>
      <c r="CF1224" s="169">
        <f t="shared" si="850"/>
        <v>44.35</v>
      </c>
      <c r="CG1224" s="167">
        <v>-72.778000000000006</v>
      </c>
      <c r="CH1224" s="167">
        <v>-131.202</v>
      </c>
      <c r="CI1224" s="167">
        <f t="shared" si="851"/>
        <v>3.3080909090909092</v>
      </c>
      <c r="CJ1224" s="167">
        <f t="shared" si="852"/>
        <v>5.9637272727272723</v>
      </c>
      <c r="CO1224" s="167">
        <v>73260</v>
      </c>
      <c r="CP1224" s="169">
        <f t="shared" si="853"/>
        <v>44.35</v>
      </c>
      <c r="CQ1224" s="167">
        <v>-166.58600000000001</v>
      </c>
      <c r="CR1224" s="167">
        <v>-168.80500000000001</v>
      </c>
      <c r="CS1224" s="167">
        <f t="shared" si="854"/>
        <v>7.5720909090909094</v>
      </c>
      <c r="CT1224" s="167">
        <f t="shared" si="855"/>
        <v>7.6729545454545454</v>
      </c>
    </row>
    <row r="1225" spans="2:98">
      <c r="B1225" s="167">
        <f t="shared" si="856"/>
        <v>1222</v>
      </c>
      <c r="C1225" s="167">
        <v>73320</v>
      </c>
      <c r="D1225" s="169">
        <v>44.366666666666667</v>
      </c>
      <c r="E1225" s="167">
        <v>-155.07599999999999</v>
      </c>
      <c r="F1225" s="167">
        <v>-158.506</v>
      </c>
      <c r="G1225" s="167">
        <f t="shared" si="837"/>
        <v>7.048909090909091</v>
      </c>
      <c r="H1225" s="167">
        <f t="shared" si="838"/>
        <v>7.2048181818181822</v>
      </c>
      <c r="J1225" s="167">
        <f t="shared" si="857"/>
        <v>20.366666666666667</v>
      </c>
      <c r="K1225" s="167">
        <f t="shared" si="839"/>
        <v>-2.5846</v>
      </c>
      <c r="L1225" s="167">
        <f t="shared" si="877"/>
        <v>-2989.7783166666704</v>
      </c>
      <c r="M1225" s="167">
        <f t="shared" si="858"/>
        <v>23918.226533333363</v>
      </c>
      <c r="N1225" s="167">
        <f t="shared" si="840"/>
        <v>-2.6417666666666668</v>
      </c>
      <c r="O1225" s="167">
        <f t="shared" si="874"/>
        <v>-2953.0820166666667</v>
      </c>
      <c r="P1225" s="167">
        <f t="shared" si="859"/>
        <v>23624.656133333334</v>
      </c>
      <c r="Q1225" s="167">
        <f t="shared" si="860"/>
        <v>23771.44133333335</v>
      </c>
      <c r="W1225" s="167">
        <v>73320</v>
      </c>
      <c r="Y1225" s="169">
        <f t="shared" si="861"/>
        <v>44.366666666666667</v>
      </c>
      <c r="Z1225" s="167">
        <v>-215.87799999999999</v>
      </c>
      <c r="AA1225" s="167">
        <v>-193.56700000000001</v>
      </c>
      <c r="AB1225" s="167">
        <f t="shared" si="841"/>
        <v>9.8126363636363632</v>
      </c>
      <c r="AC1225" s="167">
        <f t="shared" si="842"/>
        <v>8.7985000000000007</v>
      </c>
      <c r="AD1225" s="167">
        <f t="shared" si="862"/>
        <v>-204.7225</v>
      </c>
      <c r="AF1225" s="167">
        <f t="shared" si="836"/>
        <v>20.366666666666667</v>
      </c>
      <c r="AG1225" s="167">
        <f t="shared" si="863"/>
        <v>-3.5979666666666663</v>
      </c>
      <c r="AH1225" s="167">
        <f t="shared" si="878"/>
        <v>-3822.1085166666667</v>
      </c>
      <c r="AI1225" s="167">
        <f t="shared" si="864"/>
        <v>30576.868133333333</v>
      </c>
      <c r="AJ1225" s="167">
        <f t="shared" si="865"/>
        <v>-3.2261166666666665</v>
      </c>
      <c r="AK1225" s="167">
        <f t="shared" si="879"/>
        <v>-3542.8491000000054</v>
      </c>
      <c r="AL1225" s="167">
        <f t="shared" si="866"/>
        <v>28342.792800000043</v>
      </c>
      <c r="AM1225" s="167">
        <f t="shared" si="867"/>
        <v>29459.830466666688</v>
      </c>
      <c r="AR1225" s="167">
        <v>73320</v>
      </c>
      <c r="AS1225" s="169">
        <f t="shared" si="843"/>
        <v>44.366666666666667</v>
      </c>
      <c r="AT1225" s="167">
        <v>-181.16300000000001</v>
      </c>
      <c r="AU1225" s="167">
        <v>-240.80099999999999</v>
      </c>
      <c r="AV1225" s="167">
        <f t="shared" si="844"/>
        <v>8.2346818181818193</v>
      </c>
      <c r="AW1225" s="167">
        <f t="shared" si="845"/>
        <v>10.945499999999999</v>
      </c>
      <c r="AY1225" s="167">
        <f t="shared" si="868"/>
        <v>20.366666666666667</v>
      </c>
      <c r="AZ1225" s="167">
        <f t="shared" si="869"/>
        <v>-3.0193833333333333</v>
      </c>
      <c r="BA1225" s="167">
        <f t="shared" si="875"/>
        <v>-3450.3432333333376</v>
      </c>
      <c r="BB1225" s="167">
        <f t="shared" si="870"/>
        <v>27602.745866666701</v>
      </c>
      <c r="BC1225" s="167">
        <f t="shared" si="871"/>
        <v>-4.01335</v>
      </c>
      <c r="BD1225" s="167">
        <f t="shared" si="876"/>
        <v>-4883.134349999993</v>
      </c>
      <c r="BE1225" s="167">
        <f t="shared" si="872"/>
        <v>39065.074799999944</v>
      </c>
      <c r="BF1225" s="167">
        <f t="shared" si="873"/>
        <v>33333.910333333319</v>
      </c>
      <c r="BK1225" s="167">
        <v>73320</v>
      </c>
      <c r="BL1225" s="169">
        <v>44.366666666666667</v>
      </c>
      <c r="BM1225" s="167">
        <v>-121.566</v>
      </c>
      <c r="BN1225" s="167">
        <v>-156.06700000000001</v>
      </c>
      <c r="BO1225" s="167">
        <f t="shared" si="846"/>
        <v>5.5257272727272726</v>
      </c>
      <c r="BP1225" s="167">
        <f t="shared" si="847"/>
        <v>7.0939545454545456</v>
      </c>
      <c r="BU1225" s="167">
        <v>73320</v>
      </c>
      <c r="BV1225" s="169">
        <v>44.366666666666667</v>
      </c>
      <c r="BW1225" s="167">
        <v>-124.498</v>
      </c>
      <c r="BX1225" s="167">
        <v>-141.917</v>
      </c>
      <c r="BY1225" s="167">
        <f t="shared" si="848"/>
        <v>5.6589999999999998</v>
      </c>
      <c r="BZ1225" s="167">
        <f t="shared" si="849"/>
        <v>6.4507727272727271</v>
      </c>
      <c r="CE1225" s="167">
        <v>73320</v>
      </c>
      <c r="CF1225" s="169">
        <f t="shared" si="850"/>
        <v>44.366666666666667</v>
      </c>
      <c r="CG1225" s="167">
        <v>-72.207999999999998</v>
      </c>
      <c r="CH1225" s="167">
        <v>-129.381</v>
      </c>
      <c r="CI1225" s="167">
        <f t="shared" si="851"/>
        <v>3.2821818181818183</v>
      </c>
      <c r="CJ1225" s="167">
        <f t="shared" si="852"/>
        <v>5.8809545454545455</v>
      </c>
      <c r="CO1225" s="167">
        <v>73320</v>
      </c>
      <c r="CP1225" s="169">
        <f t="shared" si="853"/>
        <v>44.366666666666667</v>
      </c>
      <c r="CQ1225" s="167">
        <v>-165.41</v>
      </c>
      <c r="CR1225" s="167">
        <v>-170.614</v>
      </c>
      <c r="CS1225" s="167">
        <f t="shared" si="854"/>
        <v>7.5186363636363636</v>
      </c>
      <c r="CT1225" s="167">
        <f t="shared" si="855"/>
        <v>7.7551818181818186</v>
      </c>
    </row>
    <row r="1226" spans="2:98">
      <c r="B1226" s="167">
        <f t="shared" si="856"/>
        <v>1223</v>
      </c>
      <c r="C1226" s="167">
        <v>73380</v>
      </c>
      <c r="D1226" s="169">
        <v>44.383333333333333</v>
      </c>
      <c r="E1226" s="167">
        <v>-154.46199999999999</v>
      </c>
      <c r="F1226" s="167">
        <v>-159.33799999999999</v>
      </c>
      <c r="G1226" s="167">
        <f t="shared" si="837"/>
        <v>7.0209999999999999</v>
      </c>
      <c r="H1226" s="167">
        <f t="shared" si="838"/>
        <v>7.2426363636363638</v>
      </c>
      <c r="J1226" s="167">
        <f t="shared" si="857"/>
        <v>20.383333333333333</v>
      </c>
      <c r="K1226" s="167">
        <f t="shared" si="839"/>
        <v>-2.5743666666666662</v>
      </c>
      <c r="L1226" s="167">
        <f t="shared" si="877"/>
        <v>-2992.3526833333372</v>
      </c>
      <c r="M1226" s="167">
        <f t="shared" si="858"/>
        <v>23938.821466666697</v>
      </c>
      <c r="N1226" s="167">
        <f t="shared" si="840"/>
        <v>-2.6556333333333333</v>
      </c>
      <c r="O1226" s="167">
        <f t="shared" si="874"/>
        <v>-2955.73765</v>
      </c>
      <c r="P1226" s="167">
        <f t="shared" si="859"/>
        <v>23645.9012</v>
      </c>
      <c r="Q1226" s="167">
        <f t="shared" si="860"/>
        <v>23792.361333333349</v>
      </c>
      <c r="W1226" s="167">
        <v>73380</v>
      </c>
      <c r="Y1226" s="169">
        <f t="shared" si="861"/>
        <v>44.383333333333333</v>
      </c>
      <c r="Z1226" s="167">
        <v>-215.012</v>
      </c>
      <c r="AA1226" s="167">
        <v>-194.11600000000001</v>
      </c>
      <c r="AB1226" s="167">
        <f t="shared" si="841"/>
        <v>9.7732727272727278</v>
      </c>
      <c r="AC1226" s="167">
        <f t="shared" si="842"/>
        <v>8.8234545454545454</v>
      </c>
      <c r="AD1226" s="167">
        <f t="shared" si="862"/>
        <v>-204.56400000000002</v>
      </c>
      <c r="AF1226" s="167">
        <f t="shared" si="836"/>
        <v>20.383333333333333</v>
      </c>
      <c r="AG1226" s="167">
        <f t="shared" si="863"/>
        <v>-3.5835333333333335</v>
      </c>
      <c r="AH1226" s="167">
        <f t="shared" si="878"/>
        <v>-3825.6920500000001</v>
      </c>
      <c r="AI1226" s="167">
        <f t="shared" si="864"/>
        <v>30605.536400000001</v>
      </c>
      <c r="AJ1226" s="167">
        <f t="shared" si="865"/>
        <v>-3.235266666666667</v>
      </c>
      <c r="AK1226" s="167">
        <f t="shared" si="879"/>
        <v>-3546.0843666666719</v>
      </c>
      <c r="AL1226" s="167">
        <f t="shared" si="866"/>
        <v>28368.674933333376</v>
      </c>
      <c r="AM1226" s="167">
        <f t="shared" si="867"/>
        <v>29487.105666666688</v>
      </c>
      <c r="AR1226" s="167">
        <v>73380</v>
      </c>
      <c r="AS1226" s="169">
        <f t="shared" si="843"/>
        <v>44.383333333333333</v>
      </c>
      <c r="AT1226" s="167">
        <v>-180.233</v>
      </c>
      <c r="AU1226" s="167">
        <v>-246.74199999999999</v>
      </c>
      <c r="AV1226" s="167">
        <f t="shared" si="844"/>
        <v>8.1924090909090914</v>
      </c>
      <c r="AW1226" s="167">
        <f t="shared" si="845"/>
        <v>11.215545454545454</v>
      </c>
      <c r="AY1226" s="167">
        <f t="shared" si="868"/>
        <v>20.383333333333333</v>
      </c>
      <c r="AZ1226" s="167">
        <f t="shared" si="869"/>
        <v>-3.0038833333333335</v>
      </c>
      <c r="BA1226" s="167">
        <f t="shared" si="875"/>
        <v>-3453.3471166666709</v>
      </c>
      <c r="BB1226" s="167">
        <f t="shared" si="870"/>
        <v>27626.776933333367</v>
      </c>
      <c r="BC1226" s="167">
        <f t="shared" si="871"/>
        <v>-4.1123666666666665</v>
      </c>
      <c r="BD1226" s="167">
        <f t="shared" si="876"/>
        <v>-4887.2467166666593</v>
      </c>
      <c r="BE1226" s="167">
        <f t="shared" si="872"/>
        <v>39097.973733333274</v>
      </c>
      <c r="BF1226" s="167">
        <f t="shared" si="873"/>
        <v>33362.375333333322</v>
      </c>
      <c r="BK1226" s="167">
        <v>73380</v>
      </c>
      <c r="BL1226" s="169">
        <v>44.383333333333333</v>
      </c>
      <c r="BM1226" s="167">
        <v>-124.25</v>
      </c>
      <c r="BN1226" s="167">
        <v>-152.625</v>
      </c>
      <c r="BO1226" s="167">
        <f t="shared" si="846"/>
        <v>5.6477272727272725</v>
      </c>
      <c r="BP1226" s="167">
        <f t="shared" si="847"/>
        <v>6.9375</v>
      </c>
      <c r="BU1226" s="167">
        <v>73380</v>
      </c>
      <c r="BV1226" s="169">
        <v>44.383333333333333</v>
      </c>
      <c r="BW1226" s="167">
        <v>-124.051</v>
      </c>
      <c r="BX1226" s="167">
        <v>-142.76499999999999</v>
      </c>
      <c r="BY1226" s="167">
        <f t="shared" si="848"/>
        <v>5.6386818181818184</v>
      </c>
      <c r="BZ1226" s="167">
        <f t="shared" si="849"/>
        <v>6.4893181818181809</v>
      </c>
      <c r="CE1226" s="167">
        <v>73380</v>
      </c>
      <c r="CF1226" s="169">
        <f t="shared" si="850"/>
        <v>44.383333333333333</v>
      </c>
      <c r="CG1226" s="167">
        <v>-72.087999999999994</v>
      </c>
      <c r="CH1226" s="167">
        <v>-131.64400000000001</v>
      </c>
      <c r="CI1226" s="167">
        <f t="shared" si="851"/>
        <v>3.2767272727272725</v>
      </c>
      <c r="CJ1226" s="167">
        <f t="shared" si="852"/>
        <v>5.9838181818181821</v>
      </c>
      <c r="CO1226" s="167">
        <v>73380</v>
      </c>
      <c r="CP1226" s="169">
        <f t="shared" si="853"/>
        <v>44.383333333333333</v>
      </c>
      <c r="CQ1226" s="167">
        <v>-169.04499999999999</v>
      </c>
      <c r="CR1226" s="167">
        <v>-167.60499999999999</v>
      </c>
      <c r="CS1226" s="167">
        <f t="shared" si="854"/>
        <v>7.6838636363636361</v>
      </c>
      <c r="CT1226" s="167">
        <f t="shared" si="855"/>
        <v>7.6184090909090907</v>
      </c>
    </row>
    <row r="1227" spans="2:98">
      <c r="B1227" s="167">
        <f t="shared" si="856"/>
        <v>1224</v>
      </c>
      <c r="C1227" s="167">
        <v>73440</v>
      </c>
      <c r="D1227" s="169">
        <v>44.4</v>
      </c>
      <c r="E1227" s="167">
        <v>-153.696</v>
      </c>
      <c r="F1227" s="167">
        <v>-158.01300000000001</v>
      </c>
      <c r="G1227" s="167">
        <f t="shared" si="837"/>
        <v>6.9861818181818185</v>
      </c>
      <c r="H1227" s="167">
        <f t="shared" si="838"/>
        <v>7.1824090909090907</v>
      </c>
      <c r="J1227" s="167">
        <f t="shared" si="857"/>
        <v>20.399999999999999</v>
      </c>
      <c r="K1227" s="167">
        <f t="shared" si="839"/>
        <v>-2.5615999999999999</v>
      </c>
      <c r="L1227" s="167">
        <f t="shared" si="877"/>
        <v>-2994.9142833333372</v>
      </c>
      <c r="M1227" s="167">
        <f t="shared" si="858"/>
        <v>23959.314266666697</v>
      </c>
      <c r="N1227" s="167">
        <f t="shared" si="840"/>
        <v>-2.6335500000000001</v>
      </c>
      <c r="O1227" s="167">
        <f t="shared" si="874"/>
        <v>-2958.3712</v>
      </c>
      <c r="P1227" s="167">
        <f t="shared" si="859"/>
        <v>23666.9696</v>
      </c>
      <c r="Q1227" s="167">
        <f t="shared" si="860"/>
        <v>23813.141933333347</v>
      </c>
      <c r="W1227" s="167">
        <v>73440</v>
      </c>
      <c r="Y1227" s="169">
        <f t="shared" si="861"/>
        <v>44.4</v>
      </c>
      <c r="Z1227" s="167">
        <v>-220.07400000000001</v>
      </c>
      <c r="AA1227" s="167">
        <v>-195.96600000000001</v>
      </c>
      <c r="AB1227" s="167">
        <f t="shared" si="841"/>
        <v>10.003363636363638</v>
      </c>
      <c r="AC1227" s="167">
        <f t="shared" si="842"/>
        <v>8.9075454545454544</v>
      </c>
      <c r="AD1227" s="167">
        <f t="shared" si="862"/>
        <v>-208.02</v>
      </c>
      <c r="AF1227" s="167">
        <f t="shared" si="836"/>
        <v>20.399999999999999</v>
      </c>
      <c r="AG1227" s="167">
        <f t="shared" si="863"/>
        <v>-3.6678999999999999</v>
      </c>
      <c r="AH1227" s="167">
        <f t="shared" si="878"/>
        <v>-3829.35995</v>
      </c>
      <c r="AI1227" s="167">
        <f t="shared" si="864"/>
        <v>30634.8796</v>
      </c>
      <c r="AJ1227" s="167">
        <f t="shared" si="865"/>
        <v>-3.2661000000000002</v>
      </c>
      <c r="AK1227" s="167">
        <f t="shared" si="879"/>
        <v>-3549.3504666666718</v>
      </c>
      <c r="AL1227" s="167">
        <f t="shared" si="866"/>
        <v>28394.803733333374</v>
      </c>
      <c r="AM1227" s="167">
        <f t="shared" si="867"/>
        <v>29514.841666666689</v>
      </c>
      <c r="AR1227" s="167">
        <v>73440</v>
      </c>
      <c r="AS1227" s="169">
        <f t="shared" si="843"/>
        <v>44.4</v>
      </c>
      <c r="AT1227" s="167">
        <v>-179.28</v>
      </c>
      <c r="AU1227" s="167">
        <v>-241.65700000000001</v>
      </c>
      <c r="AV1227" s="167">
        <f t="shared" si="844"/>
        <v>8.1490909090909085</v>
      </c>
      <c r="AW1227" s="167">
        <f t="shared" si="845"/>
        <v>10.984409090909091</v>
      </c>
      <c r="AY1227" s="167">
        <f t="shared" si="868"/>
        <v>20.399999999999999</v>
      </c>
      <c r="AZ1227" s="167">
        <f t="shared" si="869"/>
        <v>-2.988</v>
      </c>
      <c r="BA1227" s="167">
        <f t="shared" si="875"/>
        <v>-3456.3351166666707</v>
      </c>
      <c r="BB1227" s="167">
        <f t="shared" si="870"/>
        <v>27650.680933333366</v>
      </c>
      <c r="BC1227" s="167">
        <f t="shared" si="871"/>
        <v>-4.0276166666666668</v>
      </c>
      <c r="BD1227" s="167">
        <f t="shared" si="876"/>
        <v>-4891.2743333333256</v>
      </c>
      <c r="BE1227" s="167">
        <f t="shared" si="872"/>
        <v>39130.194666666604</v>
      </c>
      <c r="BF1227" s="167">
        <f t="shared" si="873"/>
        <v>33390.437799999985</v>
      </c>
      <c r="BK1227" s="167">
        <v>73440</v>
      </c>
      <c r="BL1227" s="169">
        <v>44.4</v>
      </c>
      <c r="BM1227" s="167">
        <v>-124.482</v>
      </c>
      <c r="BN1227" s="167">
        <v>-150.32499999999999</v>
      </c>
      <c r="BO1227" s="167">
        <f t="shared" si="846"/>
        <v>5.6582727272727276</v>
      </c>
      <c r="BP1227" s="167">
        <f t="shared" si="847"/>
        <v>6.8329545454545446</v>
      </c>
      <c r="BU1227" s="167">
        <v>73440</v>
      </c>
      <c r="BV1227" s="169">
        <v>44.4</v>
      </c>
      <c r="BW1227" s="167">
        <v>-123.91200000000001</v>
      </c>
      <c r="BX1227" s="167">
        <v>-142.94999999999999</v>
      </c>
      <c r="BY1227" s="167">
        <f t="shared" si="848"/>
        <v>5.6323636363636362</v>
      </c>
      <c r="BZ1227" s="167">
        <f t="shared" si="849"/>
        <v>6.4977272727272721</v>
      </c>
      <c r="CE1227" s="167">
        <v>73440</v>
      </c>
      <c r="CF1227" s="169">
        <f t="shared" si="850"/>
        <v>44.4</v>
      </c>
      <c r="CG1227" s="167">
        <v>-72.230999999999995</v>
      </c>
      <c r="CH1227" s="167">
        <v>-130.392</v>
      </c>
      <c r="CI1227" s="167">
        <f t="shared" si="851"/>
        <v>3.2832272727272724</v>
      </c>
      <c r="CJ1227" s="167">
        <f t="shared" si="852"/>
        <v>5.9269090909090911</v>
      </c>
      <c r="CO1227" s="167">
        <v>73440</v>
      </c>
      <c r="CP1227" s="169">
        <f t="shared" si="853"/>
        <v>44.4</v>
      </c>
      <c r="CQ1227" s="167">
        <v>-167</v>
      </c>
      <c r="CR1227" s="167">
        <v>-168.86799999999999</v>
      </c>
      <c r="CS1227" s="167">
        <f t="shared" si="854"/>
        <v>7.5909090909090908</v>
      </c>
      <c r="CT1227" s="167">
        <f t="shared" si="855"/>
        <v>7.6758181818181814</v>
      </c>
    </row>
    <row r="1228" spans="2:98">
      <c r="B1228" s="167">
        <f t="shared" si="856"/>
        <v>1225</v>
      </c>
      <c r="C1228" s="167">
        <v>73500</v>
      </c>
      <c r="D1228" s="169">
        <v>44.416666666666671</v>
      </c>
      <c r="E1228" s="167">
        <v>-151.85499999999999</v>
      </c>
      <c r="F1228" s="167">
        <v>-158.59899999999999</v>
      </c>
      <c r="G1228" s="167">
        <f t="shared" si="837"/>
        <v>6.9024999999999999</v>
      </c>
      <c r="H1228" s="167">
        <f t="shared" si="838"/>
        <v>7.2090454545454543</v>
      </c>
      <c r="J1228" s="167">
        <f t="shared" si="857"/>
        <v>20.416666666666668</v>
      </c>
      <c r="K1228" s="167">
        <f t="shared" si="839"/>
        <v>-2.5309166666666663</v>
      </c>
      <c r="L1228" s="167">
        <f t="shared" si="877"/>
        <v>-2997.4452000000038</v>
      </c>
      <c r="M1228" s="167">
        <f t="shared" si="858"/>
        <v>23979.56160000003</v>
      </c>
      <c r="N1228" s="167">
        <f t="shared" si="840"/>
        <v>-2.6433166666666663</v>
      </c>
      <c r="O1228" s="167">
        <f t="shared" si="874"/>
        <v>-2961.0145166666666</v>
      </c>
      <c r="P1228" s="167">
        <f t="shared" si="859"/>
        <v>23688.116133333333</v>
      </c>
      <c r="Q1228" s="167">
        <f t="shared" si="860"/>
        <v>23833.83886666668</v>
      </c>
      <c r="W1228" s="167">
        <v>73500</v>
      </c>
      <c r="Y1228" s="169">
        <f t="shared" si="861"/>
        <v>44.416666666666671</v>
      </c>
      <c r="Z1228" s="167">
        <v>-218.99100000000001</v>
      </c>
      <c r="AA1228" s="167">
        <v>-192.96899999999999</v>
      </c>
      <c r="AB1228" s="167">
        <f t="shared" si="841"/>
        <v>9.9541363636363638</v>
      </c>
      <c r="AC1228" s="167">
        <f t="shared" si="842"/>
        <v>8.7713181818181809</v>
      </c>
      <c r="AD1228" s="167">
        <f t="shared" si="862"/>
        <v>-205.98000000000002</v>
      </c>
      <c r="AF1228" s="167">
        <f t="shared" si="836"/>
        <v>20.416666666666668</v>
      </c>
      <c r="AG1228" s="167">
        <f t="shared" si="863"/>
        <v>-3.6498500000000003</v>
      </c>
      <c r="AH1228" s="167">
        <f t="shared" si="878"/>
        <v>-3833.0097999999998</v>
      </c>
      <c r="AI1228" s="167">
        <f t="shared" si="864"/>
        <v>30664.078399999999</v>
      </c>
      <c r="AJ1228" s="167">
        <f t="shared" si="865"/>
        <v>-3.2161499999999998</v>
      </c>
      <c r="AK1228" s="167">
        <f t="shared" si="879"/>
        <v>-3552.566616666672</v>
      </c>
      <c r="AL1228" s="167">
        <f t="shared" si="866"/>
        <v>28420.532933333376</v>
      </c>
      <c r="AM1228" s="167">
        <f t="shared" si="867"/>
        <v>29542.305666666689</v>
      </c>
      <c r="AR1228" s="167">
        <v>73500</v>
      </c>
      <c r="AS1228" s="169">
        <f t="shared" si="843"/>
        <v>44.416666666666671</v>
      </c>
      <c r="AT1228" s="167">
        <v>-178.477</v>
      </c>
      <c r="AU1228" s="167">
        <v>-238.21799999999999</v>
      </c>
      <c r="AV1228" s="167">
        <f t="shared" si="844"/>
        <v>8.1125909090909101</v>
      </c>
      <c r="AW1228" s="167">
        <f t="shared" si="845"/>
        <v>10.828090909090909</v>
      </c>
      <c r="AY1228" s="167">
        <f t="shared" si="868"/>
        <v>20.416666666666668</v>
      </c>
      <c r="AZ1228" s="167">
        <f t="shared" si="869"/>
        <v>-2.9746166666666669</v>
      </c>
      <c r="BA1228" s="167">
        <f t="shared" si="875"/>
        <v>-3459.3097333333376</v>
      </c>
      <c r="BB1228" s="167">
        <f t="shared" si="870"/>
        <v>27674.477866666701</v>
      </c>
      <c r="BC1228" s="167">
        <f t="shared" si="871"/>
        <v>-3.9702999999999999</v>
      </c>
      <c r="BD1228" s="167">
        <f t="shared" si="876"/>
        <v>-4895.2446333333255</v>
      </c>
      <c r="BE1228" s="167">
        <f t="shared" si="872"/>
        <v>39161.957066666604</v>
      </c>
      <c r="BF1228" s="167">
        <f t="shared" si="873"/>
        <v>33418.217466666654</v>
      </c>
      <c r="BK1228" s="167">
        <v>73500</v>
      </c>
      <c r="BL1228" s="169">
        <v>44.416666666666671</v>
      </c>
      <c r="BM1228" s="167">
        <v>-124.358</v>
      </c>
      <c r="BN1228" s="167">
        <v>-153.78299999999999</v>
      </c>
      <c r="BO1228" s="167">
        <f t="shared" si="846"/>
        <v>5.6526363636363639</v>
      </c>
      <c r="BP1228" s="167">
        <f t="shared" si="847"/>
        <v>6.9901363636363634</v>
      </c>
      <c r="BU1228" s="167">
        <v>73500</v>
      </c>
      <c r="BV1228" s="169">
        <v>44.416666666666671</v>
      </c>
      <c r="BW1228" s="167">
        <v>-123.526</v>
      </c>
      <c r="BX1228" s="167">
        <v>-141.779</v>
      </c>
      <c r="BY1228" s="167">
        <f t="shared" si="848"/>
        <v>5.6148181818181815</v>
      </c>
      <c r="BZ1228" s="167">
        <f t="shared" si="849"/>
        <v>6.4444999999999997</v>
      </c>
      <c r="CE1228" s="167">
        <v>73500</v>
      </c>
      <c r="CF1228" s="169">
        <f t="shared" si="850"/>
        <v>44.416666666666671</v>
      </c>
      <c r="CG1228" s="167">
        <v>-72.801000000000002</v>
      </c>
      <c r="CH1228" s="167">
        <v>-129.99700000000001</v>
      </c>
      <c r="CI1228" s="167">
        <f t="shared" si="851"/>
        <v>3.3091363636363638</v>
      </c>
      <c r="CJ1228" s="167">
        <f t="shared" si="852"/>
        <v>5.908954545454546</v>
      </c>
      <c r="CO1228" s="167">
        <v>73500</v>
      </c>
      <c r="CP1228" s="169">
        <f t="shared" si="853"/>
        <v>44.416666666666671</v>
      </c>
      <c r="CQ1228" s="167">
        <v>-166.29499999999999</v>
      </c>
      <c r="CR1228" s="167">
        <v>-168.41900000000001</v>
      </c>
      <c r="CS1228" s="167">
        <f t="shared" si="854"/>
        <v>7.5588636363636361</v>
      </c>
      <c r="CT1228" s="167">
        <f t="shared" si="855"/>
        <v>7.6554090909090915</v>
      </c>
    </row>
    <row r="1229" spans="2:98">
      <c r="B1229" s="167">
        <f t="shared" si="856"/>
        <v>1226</v>
      </c>
      <c r="C1229" s="167">
        <v>73560</v>
      </c>
      <c r="D1229" s="169">
        <v>44.433333333333337</v>
      </c>
      <c r="E1229" s="167">
        <v>-152.00899999999999</v>
      </c>
      <c r="F1229" s="167">
        <v>-159.49199999999999</v>
      </c>
      <c r="G1229" s="167">
        <f t="shared" si="837"/>
        <v>6.9094999999999995</v>
      </c>
      <c r="H1229" s="167">
        <f t="shared" si="838"/>
        <v>7.2496363636363634</v>
      </c>
      <c r="J1229" s="167">
        <f t="shared" si="857"/>
        <v>20.433333333333334</v>
      </c>
      <c r="K1229" s="167">
        <f t="shared" si="839"/>
        <v>-2.5334833333333329</v>
      </c>
      <c r="L1229" s="167">
        <f t="shared" si="877"/>
        <v>-2999.9786833333369</v>
      </c>
      <c r="M1229" s="167">
        <f t="shared" si="858"/>
        <v>23999.829466666695</v>
      </c>
      <c r="N1229" s="167">
        <f t="shared" si="840"/>
        <v>-2.6581999999999999</v>
      </c>
      <c r="O1229" s="167">
        <f t="shared" si="874"/>
        <v>-2963.6727166666665</v>
      </c>
      <c r="P1229" s="167">
        <f t="shared" si="859"/>
        <v>23709.381733333332</v>
      </c>
      <c r="Q1229" s="167">
        <f t="shared" si="860"/>
        <v>23854.605600000014</v>
      </c>
      <c r="W1229" s="167">
        <v>73560</v>
      </c>
      <c r="Y1229" s="169">
        <f t="shared" si="861"/>
        <v>44.433333333333337</v>
      </c>
      <c r="Z1229" s="167">
        <v>-216.16200000000001</v>
      </c>
      <c r="AA1229" s="167">
        <v>-194.34899999999999</v>
      </c>
      <c r="AB1229" s="167">
        <f t="shared" si="841"/>
        <v>9.8255454545454555</v>
      </c>
      <c r="AC1229" s="167">
        <f t="shared" si="842"/>
        <v>8.8340454545454534</v>
      </c>
      <c r="AD1229" s="167">
        <f t="shared" si="862"/>
        <v>-205.25549999999998</v>
      </c>
      <c r="AF1229" s="167">
        <f t="shared" si="836"/>
        <v>20.433333333333334</v>
      </c>
      <c r="AG1229" s="167">
        <f t="shared" si="863"/>
        <v>-3.6027</v>
      </c>
      <c r="AH1229" s="167">
        <f t="shared" si="878"/>
        <v>-3836.6124999999997</v>
      </c>
      <c r="AI1229" s="167">
        <f t="shared" si="864"/>
        <v>30692.899999999998</v>
      </c>
      <c r="AJ1229" s="167">
        <f t="shared" si="865"/>
        <v>-3.23915</v>
      </c>
      <c r="AK1229" s="167">
        <f t="shared" si="879"/>
        <v>-3555.8057666666718</v>
      </c>
      <c r="AL1229" s="167">
        <f t="shared" si="866"/>
        <v>28446.446133333375</v>
      </c>
      <c r="AM1229" s="167">
        <f t="shared" si="867"/>
        <v>29569.673066666684</v>
      </c>
      <c r="AR1229" s="167">
        <v>73560</v>
      </c>
      <c r="AS1229" s="169">
        <f t="shared" si="843"/>
        <v>44.433333333333337</v>
      </c>
      <c r="AT1229" s="167">
        <v>-183.65100000000001</v>
      </c>
      <c r="AU1229" s="167">
        <v>-239.82900000000001</v>
      </c>
      <c r="AV1229" s="167">
        <f t="shared" si="844"/>
        <v>8.3477727272727282</v>
      </c>
      <c r="AW1229" s="167">
        <f t="shared" si="845"/>
        <v>10.901318181818182</v>
      </c>
      <c r="AY1229" s="167">
        <f t="shared" si="868"/>
        <v>20.433333333333334</v>
      </c>
      <c r="AZ1229" s="167">
        <f t="shared" si="869"/>
        <v>-3.0608500000000003</v>
      </c>
      <c r="BA1229" s="167">
        <f t="shared" si="875"/>
        <v>-3462.3705833333374</v>
      </c>
      <c r="BB1229" s="167">
        <f t="shared" si="870"/>
        <v>27698.964666666699</v>
      </c>
      <c r="BC1229" s="167">
        <f t="shared" si="871"/>
        <v>-3.99715</v>
      </c>
      <c r="BD1229" s="167">
        <f t="shared" si="876"/>
        <v>-4899.2417833333257</v>
      </c>
      <c r="BE1229" s="167">
        <f t="shared" si="872"/>
        <v>39193.934266666605</v>
      </c>
      <c r="BF1229" s="167">
        <f t="shared" si="873"/>
        <v>33446.449466666651</v>
      </c>
      <c r="BK1229" s="167">
        <v>73560</v>
      </c>
      <c r="BL1229" s="169">
        <v>44.433333333333337</v>
      </c>
      <c r="BM1229" s="167">
        <v>-122.708</v>
      </c>
      <c r="BN1229" s="167">
        <v>-154.261</v>
      </c>
      <c r="BO1229" s="167">
        <f t="shared" si="846"/>
        <v>5.5776363636363637</v>
      </c>
      <c r="BP1229" s="167">
        <f t="shared" si="847"/>
        <v>7.0118636363636364</v>
      </c>
      <c r="BU1229" s="167">
        <v>73560</v>
      </c>
      <c r="BV1229" s="169">
        <v>44.433333333333337</v>
      </c>
      <c r="BW1229" s="167">
        <v>-122.58499999999999</v>
      </c>
      <c r="BX1229" s="167">
        <v>-141.45500000000001</v>
      </c>
      <c r="BY1229" s="167">
        <f t="shared" si="848"/>
        <v>5.5720454545454539</v>
      </c>
      <c r="BZ1229" s="167">
        <f t="shared" si="849"/>
        <v>6.4297727272727281</v>
      </c>
      <c r="CE1229" s="167">
        <v>73560</v>
      </c>
      <c r="CF1229" s="169">
        <f t="shared" si="850"/>
        <v>44.433333333333337</v>
      </c>
      <c r="CG1229" s="167">
        <v>-72.628</v>
      </c>
      <c r="CH1229" s="167">
        <v>-130.03299999999999</v>
      </c>
      <c r="CI1229" s="167">
        <f t="shared" si="851"/>
        <v>3.3012727272727274</v>
      </c>
      <c r="CJ1229" s="167">
        <f t="shared" si="852"/>
        <v>5.9105909090909083</v>
      </c>
      <c r="CO1229" s="167">
        <v>73560</v>
      </c>
      <c r="CP1229" s="169">
        <f t="shared" si="853"/>
        <v>44.433333333333337</v>
      </c>
      <c r="CQ1229" s="167">
        <v>-167.17099999999999</v>
      </c>
      <c r="CR1229" s="167">
        <v>-167.822</v>
      </c>
      <c r="CS1229" s="167">
        <f t="shared" si="854"/>
        <v>7.5986818181818174</v>
      </c>
      <c r="CT1229" s="167">
        <f t="shared" si="855"/>
        <v>7.6282727272727273</v>
      </c>
    </row>
    <row r="1230" spans="2:98">
      <c r="B1230" s="167">
        <f t="shared" si="856"/>
        <v>1227</v>
      </c>
      <c r="C1230" s="167">
        <v>73620</v>
      </c>
      <c r="D1230" s="169">
        <v>44.45</v>
      </c>
      <c r="E1230" s="167">
        <v>-154.76900000000001</v>
      </c>
      <c r="F1230" s="167">
        <v>-157.99799999999999</v>
      </c>
      <c r="G1230" s="167">
        <f t="shared" si="837"/>
        <v>7.0349545454545455</v>
      </c>
      <c r="H1230" s="167">
        <f t="shared" si="838"/>
        <v>7.1817272727272723</v>
      </c>
      <c r="J1230" s="167">
        <f t="shared" si="857"/>
        <v>20.45</v>
      </c>
      <c r="K1230" s="167">
        <f t="shared" si="839"/>
        <v>-2.5794833333333336</v>
      </c>
      <c r="L1230" s="167">
        <f t="shared" si="877"/>
        <v>-3002.5581666666703</v>
      </c>
      <c r="M1230" s="167">
        <f t="shared" si="858"/>
        <v>24020.465333333363</v>
      </c>
      <c r="N1230" s="167">
        <f t="shared" si="840"/>
        <v>-2.6332999999999998</v>
      </c>
      <c r="O1230" s="167">
        <f t="shared" si="874"/>
        <v>-2966.3060166666664</v>
      </c>
      <c r="P1230" s="167">
        <f t="shared" si="859"/>
        <v>23730.448133333331</v>
      </c>
      <c r="Q1230" s="167">
        <f t="shared" si="860"/>
        <v>23875.456733333347</v>
      </c>
      <c r="W1230" s="167">
        <v>73620</v>
      </c>
      <c r="Y1230" s="169">
        <f t="shared" si="861"/>
        <v>44.45</v>
      </c>
      <c r="Z1230" s="167">
        <v>-213.589</v>
      </c>
      <c r="AA1230" s="167">
        <v>-197.71100000000001</v>
      </c>
      <c r="AB1230" s="167">
        <f t="shared" si="841"/>
        <v>9.7085909090909084</v>
      </c>
      <c r="AC1230" s="167">
        <f t="shared" si="842"/>
        <v>8.9868636363636369</v>
      </c>
      <c r="AD1230" s="167">
        <f t="shared" si="862"/>
        <v>-205.65</v>
      </c>
      <c r="AF1230" s="167">
        <f t="shared" si="836"/>
        <v>20.45</v>
      </c>
      <c r="AG1230" s="167">
        <f t="shared" si="863"/>
        <v>-3.5598166666666664</v>
      </c>
      <c r="AH1230" s="167">
        <f t="shared" si="878"/>
        <v>-3840.1723166666666</v>
      </c>
      <c r="AI1230" s="167">
        <f t="shared" si="864"/>
        <v>30721.378533333333</v>
      </c>
      <c r="AJ1230" s="167">
        <f t="shared" si="865"/>
        <v>-3.2951833333333336</v>
      </c>
      <c r="AK1230" s="167">
        <f t="shared" si="879"/>
        <v>-3559.100950000005</v>
      </c>
      <c r="AL1230" s="167">
        <f t="shared" si="866"/>
        <v>28472.80760000004</v>
      </c>
      <c r="AM1230" s="167">
        <f t="shared" si="867"/>
        <v>29597.093066666686</v>
      </c>
      <c r="AR1230" s="167">
        <v>73620</v>
      </c>
      <c r="AS1230" s="169">
        <f t="shared" si="843"/>
        <v>44.45</v>
      </c>
      <c r="AT1230" s="167">
        <v>-182.648</v>
      </c>
      <c r="AU1230" s="167">
        <v>-236.90899999999999</v>
      </c>
      <c r="AV1230" s="167">
        <f t="shared" si="844"/>
        <v>8.3021818181818183</v>
      </c>
      <c r="AW1230" s="167">
        <f t="shared" si="845"/>
        <v>10.768590909090909</v>
      </c>
      <c r="AY1230" s="167">
        <f t="shared" si="868"/>
        <v>20.45</v>
      </c>
      <c r="AZ1230" s="167">
        <f t="shared" si="869"/>
        <v>-3.0441333333333334</v>
      </c>
      <c r="BA1230" s="167">
        <f t="shared" si="875"/>
        <v>-3465.4147166666708</v>
      </c>
      <c r="BB1230" s="167">
        <f t="shared" si="870"/>
        <v>27723.317733333366</v>
      </c>
      <c r="BC1230" s="167">
        <f t="shared" si="871"/>
        <v>-3.9484833333333333</v>
      </c>
      <c r="BD1230" s="167">
        <f t="shared" si="876"/>
        <v>-4903.1902666666592</v>
      </c>
      <c r="BE1230" s="167">
        <f t="shared" si="872"/>
        <v>39225.522133333274</v>
      </c>
      <c r="BF1230" s="167">
        <f t="shared" si="873"/>
        <v>33474.419933333324</v>
      </c>
      <c r="BK1230" s="167">
        <v>73620</v>
      </c>
      <c r="BL1230" s="169">
        <v>44.45</v>
      </c>
      <c r="BM1230" s="167">
        <v>-120.857</v>
      </c>
      <c r="BN1230" s="167">
        <v>-154.38499999999999</v>
      </c>
      <c r="BO1230" s="167">
        <f t="shared" si="846"/>
        <v>5.4935</v>
      </c>
      <c r="BP1230" s="167">
        <f t="shared" si="847"/>
        <v>7.0174999999999992</v>
      </c>
      <c r="BU1230" s="167">
        <v>73620</v>
      </c>
      <c r="BV1230" s="169">
        <v>44.45</v>
      </c>
      <c r="BW1230" s="167">
        <v>-121.798</v>
      </c>
      <c r="BX1230" s="167">
        <v>-142.78</v>
      </c>
      <c r="BY1230" s="167">
        <f t="shared" si="848"/>
        <v>5.5362727272727277</v>
      </c>
      <c r="BZ1230" s="167">
        <f t="shared" si="849"/>
        <v>6.49</v>
      </c>
      <c r="CE1230" s="167">
        <v>73620</v>
      </c>
      <c r="CF1230" s="169">
        <f t="shared" si="850"/>
        <v>44.45</v>
      </c>
      <c r="CG1230" s="167">
        <v>-72.736000000000004</v>
      </c>
      <c r="CH1230" s="167">
        <v>-131.22300000000001</v>
      </c>
      <c r="CI1230" s="167">
        <f t="shared" si="851"/>
        <v>3.3061818181818183</v>
      </c>
      <c r="CJ1230" s="167">
        <f t="shared" si="852"/>
        <v>5.9646818181818189</v>
      </c>
      <c r="CO1230" s="167">
        <v>73620</v>
      </c>
      <c r="CP1230" s="169">
        <f t="shared" si="853"/>
        <v>44.45</v>
      </c>
      <c r="CQ1230" s="167">
        <v>-166.6</v>
      </c>
      <c r="CR1230" s="167">
        <v>-168.078</v>
      </c>
      <c r="CS1230" s="167">
        <f t="shared" si="854"/>
        <v>7.5727272727272723</v>
      </c>
      <c r="CT1230" s="167">
        <f t="shared" si="855"/>
        <v>7.6399090909090912</v>
      </c>
    </row>
    <row r="1231" spans="2:98">
      <c r="B1231" s="167">
        <f t="shared" si="856"/>
        <v>1228</v>
      </c>
      <c r="C1231" s="167">
        <v>73680</v>
      </c>
      <c r="D1231" s="169">
        <v>44.466666666666669</v>
      </c>
      <c r="E1231" s="167">
        <v>-152.77500000000001</v>
      </c>
      <c r="F1231" s="167">
        <v>-159.876</v>
      </c>
      <c r="G1231" s="167">
        <f t="shared" si="837"/>
        <v>6.9443181818181818</v>
      </c>
      <c r="H1231" s="167">
        <f t="shared" si="838"/>
        <v>7.2670909090909097</v>
      </c>
      <c r="J1231" s="167">
        <f t="shared" si="857"/>
        <v>20.466666666666665</v>
      </c>
      <c r="K1231" s="167">
        <f t="shared" si="839"/>
        <v>-2.5462500000000001</v>
      </c>
      <c r="L1231" s="167">
        <f t="shared" si="877"/>
        <v>-3005.1044166666702</v>
      </c>
      <c r="M1231" s="167">
        <f t="shared" si="858"/>
        <v>24040.835333333362</v>
      </c>
      <c r="N1231" s="167">
        <f t="shared" si="840"/>
        <v>-2.6646000000000001</v>
      </c>
      <c r="O1231" s="167">
        <f t="shared" si="874"/>
        <v>-2968.9706166666665</v>
      </c>
      <c r="P1231" s="167">
        <f t="shared" si="859"/>
        <v>23751.764933333332</v>
      </c>
      <c r="Q1231" s="167">
        <f t="shared" si="860"/>
        <v>23896.300133333345</v>
      </c>
      <c r="W1231" s="167">
        <v>73680</v>
      </c>
      <c r="Y1231" s="169">
        <f t="shared" si="861"/>
        <v>44.466666666666669</v>
      </c>
      <c r="Z1231" s="167">
        <v>-213.989</v>
      </c>
      <c r="AA1231" s="167">
        <v>-197.91200000000001</v>
      </c>
      <c r="AB1231" s="167">
        <f t="shared" si="841"/>
        <v>9.7267727272727278</v>
      </c>
      <c r="AC1231" s="167">
        <f t="shared" si="842"/>
        <v>8.9960000000000004</v>
      </c>
      <c r="AD1231" s="167">
        <f t="shared" si="862"/>
        <v>-205.95050000000001</v>
      </c>
      <c r="AF1231" s="167">
        <f t="shared" si="836"/>
        <v>20.466666666666665</v>
      </c>
      <c r="AG1231" s="167">
        <f t="shared" si="863"/>
        <v>-3.5664833333333332</v>
      </c>
      <c r="AH1231" s="167">
        <f t="shared" si="878"/>
        <v>-3843.7388000000001</v>
      </c>
      <c r="AI1231" s="167">
        <f t="shared" si="864"/>
        <v>30749.910400000001</v>
      </c>
      <c r="AJ1231" s="167">
        <f t="shared" si="865"/>
        <v>-3.2985333333333333</v>
      </c>
      <c r="AK1231" s="167">
        <f t="shared" si="879"/>
        <v>-3562.3994833333381</v>
      </c>
      <c r="AL1231" s="167">
        <f t="shared" si="866"/>
        <v>28499.195866666705</v>
      </c>
      <c r="AM1231" s="167">
        <f t="shared" si="867"/>
        <v>29624.553133333353</v>
      </c>
      <c r="AR1231" s="167">
        <v>73680</v>
      </c>
      <c r="AS1231" s="169">
        <f t="shared" si="843"/>
        <v>44.466666666666669</v>
      </c>
      <c r="AT1231" s="167">
        <v>-180.941</v>
      </c>
      <c r="AU1231" s="167">
        <v>-240.88800000000001</v>
      </c>
      <c r="AV1231" s="167">
        <f t="shared" si="844"/>
        <v>8.2245909090909084</v>
      </c>
      <c r="AW1231" s="167">
        <f t="shared" si="845"/>
        <v>10.949454545454545</v>
      </c>
      <c r="AY1231" s="167">
        <f t="shared" si="868"/>
        <v>20.466666666666665</v>
      </c>
      <c r="AZ1231" s="167">
        <f t="shared" si="869"/>
        <v>-3.0156833333333335</v>
      </c>
      <c r="BA1231" s="167">
        <f t="shared" si="875"/>
        <v>-3468.4304000000043</v>
      </c>
      <c r="BB1231" s="167">
        <f t="shared" si="870"/>
        <v>27747.443200000034</v>
      </c>
      <c r="BC1231" s="167">
        <f t="shared" si="871"/>
        <v>-4.0148000000000001</v>
      </c>
      <c r="BD1231" s="167">
        <f t="shared" si="876"/>
        <v>-4907.2050666666591</v>
      </c>
      <c r="BE1231" s="167">
        <f t="shared" si="872"/>
        <v>39257.640533333273</v>
      </c>
      <c r="BF1231" s="167">
        <f t="shared" si="873"/>
        <v>33502.541866666652</v>
      </c>
      <c r="BK1231" s="167">
        <v>73680</v>
      </c>
      <c r="BL1231" s="169">
        <v>44.466666666666669</v>
      </c>
      <c r="BM1231" s="167">
        <v>-123.14</v>
      </c>
      <c r="BN1231" s="167">
        <v>-152.71700000000001</v>
      </c>
      <c r="BO1231" s="167">
        <f t="shared" si="846"/>
        <v>5.5972727272727276</v>
      </c>
      <c r="BP1231" s="167">
        <f t="shared" si="847"/>
        <v>6.9416818181818192</v>
      </c>
      <c r="BU1231" s="167">
        <v>73680</v>
      </c>
      <c r="BV1231" s="169">
        <v>44.466666666666669</v>
      </c>
      <c r="BW1231" s="167">
        <v>-122.724</v>
      </c>
      <c r="BX1231" s="167">
        <v>-142.58000000000001</v>
      </c>
      <c r="BY1231" s="167">
        <f t="shared" si="848"/>
        <v>5.5783636363636369</v>
      </c>
      <c r="BZ1231" s="167">
        <f t="shared" si="849"/>
        <v>6.4809090909090914</v>
      </c>
      <c r="CE1231" s="167">
        <v>73680</v>
      </c>
      <c r="CF1231" s="169">
        <f t="shared" si="850"/>
        <v>44.466666666666669</v>
      </c>
      <c r="CG1231" s="167">
        <v>-72.594999999999999</v>
      </c>
      <c r="CH1231" s="167">
        <v>-130.798</v>
      </c>
      <c r="CI1231" s="167">
        <f t="shared" si="851"/>
        <v>3.2997727272727273</v>
      </c>
      <c r="CJ1231" s="167">
        <f t="shared" si="852"/>
        <v>5.9453636363636369</v>
      </c>
      <c r="CO1231" s="167">
        <v>73680</v>
      </c>
      <c r="CP1231" s="169">
        <f t="shared" si="853"/>
        <v>44.466666666666669</v>
      </c>
      <c r="CQ1231" s="167">
        <v>-166.529</v>
      </c>
      <c r="CR1231" s="167">
        <v>-168.77799999999999</v>
      </c>
      <c r="CS1231" s="167">
        <f t="shared" si="854"/>
        <v>7.5694999999999997</v>
      </c>
      <c r="CT1231" s="167">
        <f t="shared" si="855"/>
        <v>7.6717272727272725</v>
      </c>
    </row>
    <row r="1232" spans="2:98">
      <c r="B1232" s="167">
        <f t="shared" si="856"/>
        <v>1229</v>
      </c>
      <c r="C1232" s="167">
        <v>73740</v>
      </c>
      <c r="D1232" s="169">
        <v>44.483333333333334</v>
      </c>
      <c r="E1232" s="167">
        <v>-153.38900000000001</v>
      </c>
      <c r="F1232" s="167">
        <v>-158.86000000000001</v>
      </c>
      <c r="G1232" s="167">
        <f t="shared" si="837"/>
        <v>6.9722272727272729</v>
      </c>
      <c r="H1232" s="167">
        <f t="shared" si="838"/>
        <v>7.2209090909090916</v>
      </c>
      <c r="J1232" s="167">
        <f t="shared" si="857"/>
        <v>20.483333333333334</v>
      </c>
      <c r="K1232" s="167">
        <f t="shared" si="839"/>
        <v>-2.5564833333333334</v>
      </c>
      <c r="L1232" s="167">
        <f t="shared" si="877"/>
        <v>-3007.6609000000035</v>
      </c>
      <c r="M1232" s="167">
        <f t="shared" si="858"/>
        <v>24061.287200000028</v>
      </c>
      <c r="N1232" s="167">
        <f t="shared" si="840"/>
        <v>-2.6476666666666668</v>
      </c>
      <c r="O1232" s="167">
        <f t="shared" si="874"/>
        <v>-2971.6182833333332</v>
      </c>
      <c r="P1232" s="167">
        <f t="shared" si="859"/>
        <v>23772.946266666666</v>
      </c>
      <c r="Q1232" s="167">
        <f t="shared" si="860"/>
        <v>23917.116733333347</v>
      </c>
      <c r="W1232" s="167">
        <v>73740</v>
      </c>
      <c r="Y1232" s="169">
        <f t="shared" si="861"/>
        <v>44.483333333333334</v>
      </c>
      <c r="Z1232" s="167">
        <v>-218.209</v>
      </c>
      <c r="AA1232" s="167">
        <v>-196.71700000000001</v>
      </c>
      <c r="AB1232" s="167">
        <f t="shared" si="841"/>
        <v>9.9185909090909092</v>
      </c>
      <c r="AC1232" s="167">
        <f t="shared" si="842"/>
        <v>8.9416818181818183</v>
      </c>
      <c r="AD1232" s="167">
        <f t="shared" si="862"/>
        <v>-207.46300000000002</v>
      </c>
      <c r="AF1232" s="167">
        <f t="shared" si="836"/>
        <v>20.483333333333334</v>
      </c>
      <c r="AG1232" s="167">
        <f t="shared" si="863"/>
        <v>-3.6368166666666668</v>
      </c>
      <c r="AH1232" s="167">
        <f t="shared" si="878"/>
        <v>-3847.3756166666667</v>
      </c>
      <c r="AI1232" s="167">
        <f t="shared" si="864"/>
        <v>30779.004933333334</v>
      </c>
      <c r="AJ1232" s="167">
        <f t="shared" si="865"/>
        <v>-3.2786166666666667</v>
      </c>
      <c r="AK1232" s="167">
        <f t="shared" si="879"/>
        <v>-3565.6781000000046</v>
      </c>
      <c r="AL1232" s="167">
        <f t="shared" si="866"/>
        <v>28525.424800000037</v>
      </c>
      <c r="AM1232" s="167">
        <f t="shared" si="867"/>
        <v>29652.214866666684</v>
      </c>
      <c r="AR1232" s="167">
        <v>73740</v>
      </c>
      <c r="AS1232" s="169">
        <f t="shared" si="843"/>
        <v>44.483333333333334</v>
      </c>
      <c r="AT1232" s="167">
        <v>-183.37899999999999</v>
      </c>
      <c r="AU1232" s="167">
        <v>-237.51400000000001</v>
      </c>
      <c r="AV1232" s="167">
        <f t="shared" si="844"/>
        <v>8.3354090909090903</v>
      </c>
      <c r="AW1232" s="167">
        <f t="shared" si="845"/>
        <v>10.796090909090909</v>
      </c>
      <c r="AY1232" s="167">
        <f t="shared" si="868"/>
        <v>20.483333333333334</v>
      </c>
      <c r="AZ1232" s="167">
        <f t="shared" si="869"/>
        <v>-3.0563166666666666</v>
      </c>
      <c r="BA1232" s="167">
        <f t="shared" si="875"/>
        <v>-3471.4867166666709</v>
      </c>
      <c r="BB1232" s="167">
        <f t="shared" si="870"/>
        <v>27771.893733333367</v>
      </c>
      <c r="BC1232" s="167">
        <f t="shared" si="871"/>
        <v>-3.9585666666666666</v>
      </c>
      <c r="BD1232" s="167">
        <f t="shared" si="876"/>
        <v>-4911.1636333333254</v>
      </c>
      <c r="BE1232" s="167">
        <f t="shared" si="872"/>
        <v>39289.309066666603</v>
      </c>
      <c r="BF1232" s="167">
        <f t="shared" si="873"/>
        <v>33530.601399999985</v>
      </c>
      <c r="BK1232" s="167">
        <v>73740</v>
      </c>
      <c r="BL1232" s="169">
        <v>44.483333333333334</v>
      </c>
      <c r="BM1232" s="167">
        <v>-124.01900000000001</v>
      </c>
      <c r="BN1232" s="167">
        <v>-154.66300000000001</v>
      </c>
      <c r="BO1232" s="167">
        <f t="shared" si="846"/>
        <v>5.637227272727273</v>
      </c>
      <c r="BP1232" s="167">
        <f t="shared" si="847"/>
        <v>7.0301363636363643</v>
      </c>
      <c r="BU1232" s="167">
        <v>73740</v>
      </c>
      <c r="BV1232" s="169">
        <v>44.483333333333334</v>
      </c>
      <c r="BW1232" s="167">
        <v>-124.60599999999999</v>
      </c>
      <c r="BX1232" s="167">
        <v>-143.273</v>
      </c>
      <c r="BY1232" s="167">
        <f t="shared" si="848"/>
        <v>5.6639090909090903</v>
      </c>
      <c r="BZ1232" s="167">
        <f t="shared" si="849"/>
        <v>6.5124090909090908</v>
      </c>
      <c r="CE1232" s="167">
        <v>73740</v>
      </c>
      <c r="CF1232" s="169">
        <f t="shared" si="850"/>
        <v>44.483333333333334</v>
      </c>
      <c r="CG1232" s="167">
        <v>-73.141000000000005</v>
      </c>
      <c r="CH1232" s="167">
        <v>-130.006</v>
      </c>
      <c r="CI1232" s="167">
        <f t="shared" si="851"/>
        <v>3.3245909090909094</v>
      </c>
      <c r="CJ1232" s="167">
        <f t="shared" si="852"/>
        <v>5.9093636363636364</v>
      </c>
      <c r="CO1232" s="167">
        <v>73740</v>
      </c>
      <c r="CP1232" s="169">
        <f t="shared" si="853"/>
        <v>44.483333333333334</v>
      </c>
      <c r="CQ1232" s="167">
        <v>-165.798</v>
      </c>
      <c r="CR1232" s="167">
        <v>-166.559</v>
      </c>
      <c r="CS1232" s="167">
        <f t="shared" si="854"/>
        <v>7.5362727272727277</v>
      </c>
      <c r="CT1232" s="167">
        <f t="shared" si="855"/>
        <v>7.5708636363636366</v>
      </c>
    </row>
    <row r="1233" spans="2:98">
      <c r="B1233" s="167">
        <f t="shared" si="856"/>
        <v>1230</v>
      </c>
      <c r="C1233" s="167">
        <v>73800</v>
      </c>
      <c r="D1233" s="169">
        <v>44.5</v>
      </c>
      <c r="E1233" s="167">
        <v>-153.542</v>
      </c>
      <c r="F1233" s="167">
        <v>-160.16900000000001</v>
      </c>
      <c r="G1233" s="167">
        <f t="shared" si="837"/>
        <v>6.9791818181818179</v>
      </c>
      <c r="H1233" s="167">
        <f t="shared" si="838"/>
        <v>7.2804090909090915</v>
      </c>
      <c r="J1233" s="167">
        <f t="shared" si="857"/>
        <v>20.5</v>
      </c>
      <c r="K1233" s="167">
        <f t="shared" si="839"/>
        <v>-2.5590333333333333</v>
      </c>
      <c r="L1233" s="167">
        <f t="shared" si="877"/>
        <v>-3010.2199333333369</v>
      </c>
      <c r="M1233" s="167">
        <f t="shared" si="858"/>
        <v>24081.759466666696</v>
      </c>
      <c r="N1233" s="167">
        <f t="shared" si="840"/>
        <v>-2.6694833333333334</v>
      </c>
      <c r="O1233" s="167">
        <f t="shared" si="874"/>
        <v>-2974.2877666666664</v>
      </c>
      <c r="P1233" s="167">
        <f t="shared" si="859"/>
        <v>23794.302133333331</v>
      </c>
      <c r="Q1233" s="167">
        <f t="shared" si="860"/>
        <v>23938.030800000015</v>
      </c>
      <c r="W1233" s="167">
        <v>73800</v>
      </c>
      <c r="Y1233" s="169">
        <f t="shared" si="861"/>
        <v>44.5</v>
      </c>
      <c r="Z1233" s="167">
        <v>-218.291</v>
      </c>
      <c r="AA1233" s="167">
        <v>-195.482</v>
      </c>
      <c r="AB1233" s="167">
        <f t="shared" si="841"/>
        <v>9.9223181818181825</v>
      </c>
      <c r="AC1233" s="167">
        <f t="shared" si="842"/>
        <v>8.8855454545454542</v>
      </c>
      <c r="AD1233" s="167">
        <f t="shared" si="862"/>
        <v>-206.88650000000001</v>
      </c>
      <c r="AF1233" s="167">
        <f t="shared" si="836"/>
        <v>20.5</v>
      </c>
      <c r="AG1233" s="167">
        <f t="shared" si="863"/>
        <v>-3.6381833333333331</v>
      </c>
      <c r="AH1233" s="167">
        <f t="shared" si="878"/>
        <v>-3851.0138000000002</v>
      </c>
      <c r="AI1233" s="167">
        <f t="shared" si="864"/>
        <v>30808.110400000001</v>
      </c>
      <c r="AJ1233" s="167">
        <f t="shared" si="865"/>
        <v>-3.2580333333333331</v>
      </c>
      <c r="AK1233" s="167">
        <f t="shared" si="879"/>
        <v>-3568.9361333333381</v>
      </c>
      <c r="AL1233" s="167">
        <f t="shared" si="866"/>
        <v>28551.489066666705</v>
      </c>
      <c r="AM1233" s="167">
        <f t="shared" si="867"/>
        <v>29679.799733333355</v>
      </c>
      <c r="AR1233" s="167">
        <v>73800</v>
      </c>
      <c r="AS1233" s="169">
        <f t="shared" si="843"/>
        <v>44.5</v>
      </c>
      <c r="AT1233" s="167">
        <v>-182.85900000000001</v>
      </c>
      <c r="AU1233" s="167">
        <v>-238.911</v>
      </c>
      <c r="AV1233" s="167">
        <f t="shared" si="844"/>
        <v>8.3117727272727269</v>
      </c>
      <c r="AW1233" s="167">
        <f t="shared" si="845"/>
        <v>10.85959090909091</v>
      </c>
      <c r="AY1233" s="167">
        <f t="shared" si="868"/>
        <v>20.5</v>
      </c>
      <c r="AZ1233" s="167">
        <f t="shared" si="869"/>
        <v>-3.04765</v>
      </c>
      <c r="BA1233" s="167">
        <f t="shared" si="875"/>
        <v>-3474.5343666666708</v>
      </c>
      <c r="BB1233" s="167">
        <f t="shared" si="870"/>
        <v>27796.274933333367</v>
      </c>
      <c r="BC1233" s="167">
        <f t="shared" si="871"/>
        <v>-3.9818500000000001</v>
      </c>
      <c r="BD1233" s="167">
        <f t="shared" si="876"/>
        <v>-4915.1454833333255</v>
      </c>
      <c r="BE1233" s="167">
        <f t="shared" si="872"/>
        <v>39321.163866666604</v>
      </c>
      <c r="BF1233" s="167">
        <f t="shared" si="873"/>
        <v>33558.719399999987</v>
      </c>
      <c r="BK1233" s="167">
        <v>73800</v>
      </c>
      <c r="BL1233" s="169">
        <v>44.5</v>
      </c>
      <c r="BM1233" s="167">
        <v>-122.69199999999999</v>
      </c>
      <c r="BN1233" s="167">
        <v>-154.35400000000001</v>
      </c>
      <c r="BO1233" s="167">
        <f t="shared" si="846"/>
        <v>5.5769090909090906</v>
      </c>
      <c r="BP1233" s="167">
        <f t="shared" si="847"/>
        <v>7.0160909090909094</v>
      </c>
      <c r="BU1233" s="167">
        <v>73800</v>
      </c>
      <c r="BV1233" s="169">
        <v>44.5</v>
      </c>
      <c r="BW1233" s="167">
        <v>-124.545</v>
      </c>
      <c r="BX1233" s="167">
        <v>-140.56200000000001</v>
      </c>
      <c r="BY1233" s="167">
        <f t="shared" si="848"/>
        <v>5.6611363636363636</v>
      </c>
      <c r="BZ1233" s="167">
        <f t="shared" si="849"/>
        <v>6.389181818181819</v>
      </c>
      <c r="CE1233" s="167">
        <v>73800</v>
      </c>
      <c r="CF1233" s="169">
        <f t="shared" si="850"/>
        <v>44.5</v>
      </c>
      <c r="CG1233" s="167">
        <v>-72.513000000000005</v>
      </c>
      <c r="CH1233" s="167">
        <v>-130.84399999999999</v>
      </c>
      <c r="CI1233" s="167">
        <f t="shared" si="851"/>
        <v>3.2960454545454549</v>
      </c>
      <c r="CJ1233" s="167">
        <f t="shared" si="852"/>
        <v>5.9474545454545451</v>
      </c>
      <c r="CO1233" s="167">
        <v>73800</v>
      </c>
      <c r="CP1233" s="169">
        <f t="shared" si="853"/>
        <v>44.5</v>
      </c>
      <c r="CQ1233" s="167">
        <v>-168.73</v>
      </c>
      <c r="CR1233" s="167">
        <v>-170.75899999999999</v>
      </c>
      <c r="CS1233" s="167">
        <f t="shared" si="854"/>
        <v>7.669545454545454</v>
      </c>
      <c r="CT1233" s="167">
        <f t="shared" si="855"/>
        <v>7.761772727272727</v>
      </c>
    </row>
    <row r="1234" spans="2:98">
      <c r="B1234" s="167">
        <f t="shared" si="856"/>
        <v>1231</v>
      </c>
      <c r="C1234" s="167">
        <v>73860</v>
      </c>
      <c r="D1234" s="169">
        <v>44.516666666666666</v>
      </c>
      <c r="E1234" s="167">
        <v>-152.00899999999999</v>
      </c>
      <c r="F1234" s="167">
        <v>-160.816</v>
      </c>
      <c r="G1234" s="167">
        <f t="shared" si="837"/>
        <v>6.9094999999999995</v>
      </c>
      <c r="H1234" s="167">
        <f t="shared" si="838"/>
        <v>7.3098181818181818</v>
      </c>
      <c r="J1234" s="167">
        <f t="shared" si="857"/>
        <v>20.516666666666666</v>
      </c>
      <c r="K1234" s="167">
        <f t="shared" si="839"/>
        <v>-2.5334833333333329</v>
      </c>
      <c r="L1234" s="167">
        <f t="shared" si="877"/>
        <v>-3012.7534166666701</v>
      </c>
      <c r="M1234" s="167">
        <f t="shared" si="858"/>
        <v>24102.027333333361</v>
      </c>
      <c r="N1234" s="167">
        <f t="shared" si="840"/>
        <v>-2.6802666666666668</v>
      </c>
      <c r="O1234" s="167">
        <f t="shared" si="874"/>
        <v>-2976.9680333333331</v>
      </c>
      <c r="P1234" s="167">
        <f t="shared" si="859"/>
        <v>23815.744266666665</v>
      </c>
      <c r="Q1234" s="167">
        <f t="shared" si="860"/>
        <v>23958.885800000011</v>
      </c>
      <c r="W1234" s="167">
        <v>73860</v>
      </c>
      <c r="Y1234" s="169">
        <f t="shared" si="861"/>
        <v>44.516666666666666</v>
      </c>
      <c r="Z1234" s="167">
        <v>-214.458</v>
      </c>
      <c r="AA1234" s="167">
        <v>-191.363</v>
      </c>
      <c r="AB1234" s="167">
        <f t="shared" si="841"/>
        <v>9.7480909090909087</v>
      </c>
      <c r="AC1234" s="167">
        <f t="shared" si="842"/>
        <v>8.6983181818181823</v>
      </c>
      <c r="AD1234" s="167">
        <f t="shared" si="862"/>
        <v>-202.91050000000001</v>
      </c>
      <c r="AF1234" s="167">
        <f t="shared" si="836"/>
        <v>20.516666666666666</v>
      </c>
      <c r="AG1234" s="167">
        <f t="shared" si="863"/>
        <v>-3.5743</v>
      </c>
      <c r="AH1234" s="167">
        <f t="shared" si="878"/>
        <v>-3854.5881000000004</v>
      </c>
      <c r="AI1234" s="167">
        <f t="shared" si="864"/>
        <v>30836.704800000003</v>
      </c>
      <c r="AJ1234" s="167">
        <f t="shared" si="865"/>
        <v>-3.1893833333333332</v>
      </c>
      <c r="AK1234" s="167">
        <f t="shared" si="879"/>
        <v>-3572.1255166666715</v>
      </c>
      <c r="AL1234" s="167">
        <f t="shared" si="866"/>
        <v>28577.004133333372</v>
      </c>
      <c r="AM1234" s="167">
        <f t="shared" si="867"/>
        <v>29706.854466666686</v>
      </c>
      <c r="AR1234" s="167">
        <v>73860</v>
      </c>
      <c r="AS1234" s="169">
        <f t="shared" si="843"/>
        <v>44.516666666666666</v>
      </c>
      <c r="AT1234" s="167">
        <v>-179.65</v>
      </c>
      <c r="AU1234" s="167">
        <v>-238.77699999999999</v>
      </c>
      <c r="AV1234" s="167">
        <f t="shared" si="844"/>
        <v>8.165909090909091</v>
      </c>
      <c r="AW1234" s="167">
        <f t="shared" si="845"/>
        <v>10.853499999999999</v>
      </c>
      <c r="AY1234" s="167">
        <f t="shared" si="868"/>
        <v>20.516666666666666</v>
      </c>
      <c r="AZ1234" s="167">
        <f t="shared" si="869"/>
        <v>-2.9941666666666666</v>
      </c>
      <c r="BA1234" s="167">
        <f t="shared" si="875"/>
        <v>-3477.5285333333377</v>
      </c>
      <c r="BB1234" s="167">
        <f t="shared" si="870"/>
        <v>27820.228266666702</v>
      </c>
      <c r="BC1234" s="167">
        <f t="shared" si="871"/>
        <v>-3.9796166666666664</v>
      </c>
      <c r="BD1234" s="167">
        <f t="shared" si="876"/>
        <v>-4919.125099999992</v>
      </c>
      <c r="BE1234" s="167">
        <f t="shared" si="872"/>
        <v>39353.000799999936</v>
      </c>
      <c r="BF1234" s="167">
        <f t="shared" si="873"/>
        <v>33586.614533333319</v>
      </c>
      <c r="BK1234" s="167">
        <v>73860</v>
      </c>
      <c r="BL1234" s="169">
        <v>44.516666666666666</v>
      </c>
      <c r="BM1234" s="167">
        <v>-120.98</v>
      </c>
      <c r="BN1234" s="167">
        <v>-154.07599999999999</v>
      </c>
      <c r="BO1234" s="167">
        <f t="shared" si="846"/>
        <v>5.499090909090909</v>
      </c>
      <c r="BP1234" s="167">
        <f t="shared" si="847"/>
        <v>7.0034545454545452</v>
      </c>
      <c r="BU1234" s="167">
        <v>73860</v>
      </c>
      <c r="BV1234" s="169">
        <v>44.516666666666666</v>
      </c>
      <c r="BW1234" s="167">
        <v>-123.881</v>
      </c>
      <c r="BX1234" s="167">
        <v>-142.82599999999999</v>
      </c>
      <c r="BY1234" s="167">
        <f t="shared" si="848"/>
        <v>5.6309545454545455</v>
      </c>
      <c r="BZ1234" s="167">
        <f t="shared" si="849"/>
        <v>6.4920909090909085</v>
      </c>
      <c r="CE1234" s="167">
        <v>73860</v>
      </c>
      <c r="CF1234" s="169">
        <f t="shared" si="850"/>
        <v>44.516666666666666</v>
      </c>
      <c r="CG1234" s="167">
        <v>-72.614000000000004</v>
      </c>
      <c r="CH1234" s="167">
        <v>-130.464</v>
      </c>
      <c r="CI1234" s="167">
        <f t="shared" si="851"/>
        <v>3.300636363636364</v>
      </c>
      <c r="CJ1234" s="167">
        <f t="shared" si="852"/>
        <v>5.9301818181818184</v>
      </c>
      <c r="CO1234" s="167">
        <v>73860</v>
      </c>
      <c r="CP1234" s="169">
        <f t="shared" si="853"/>
        <v>44.516666666666666</v>
      </c>
      <c r="CQ1234" s="167">
        <v>-167.54</v>
      </c>
      <c r="CR1234" s="167">
        <v>-167.648</v>
      </c>
      <c r="CS1234" s="167">
        <f t="shared" si="854"/>
        <v>7.6154545454545453</v>
      </c>
      <c r="CT1234" s="167">
        <f t="shared" si="855"/>
        <v>7.6203636363636358</v>
      </c>
    </row>
    <row r="1235" spans="2:98">
      <c r="B1235" s="167">
        <f t="shared" si="856"/>
        <v>1232</v>
      </c>
      <c r="C1235" s="167">
        <v>73920</v>
      </c>
      <c r="D1235" s="169">
        <v>44.533333333333331</v>
      </c>
      <c r="E1235" s="167">
        <v>-154.922</v>
      </c>
      <c r="F1235" s="167">
        <v>-160.292</v>
      </c>
      <c r="G1235" s="167">
        <f t="shared" si="837"/>
        <v>7.0419090909090905</v>
      </c>
      <c r="H1235" s="167">
        <f t="shared" si="838"/>
        <v>7.2860000000000005</v>
      </c>
      <c r="J1235" s="167">
        <f t="shared" si="857"/>
        <v>20.533333333333335</v>
      </c>
      <c r="K1235" s="167">
        <f t="shared" si="839"/>
        <v>-2.5820333333333334</v>
      </c>
      <c r="L1235" s="167">
        <f t="shared" si="877"/>
        <v>-3015.3354500000032</v>
      </c>
      <c r="M1235" s="167">
        <f t="shared" si="858"/>
        <v>24122.683600000026</v>
      </c>
      <c r="N1235" s="167">
        <f t="shared" si="840"/>
        <v>-2.6715333333333335</v>
      </c>
      <c r="O1235" s="167">
        <f t="shared" si="874"/>
        <v>-2979.6395666666663</v>
      </c>
      <c r="P1235" s="167">
        <f t="shared" si="859"/>
        <v>23837.11653333333</v>
      </c>
      <c r="Q1235" s="167">
        <f t="shared" si="860"/>
        <v>23979.900066666676</v>
      </c>
      <c r="W1235" s="167">
        <v>73920</v>
      </c>
      <c r="Y1235" s="169">
        <f t="shared" si="861"/>
        <v>44.533333333333331</v>
      </c>
      <c r="Z1235" s="167">
        <v>-211.65</v>
      </c>
      <c r="AA1235" s="167">
        <v>-199.536</v>
      </c>
      <c r="AB1235" s="167">
        <f t="shared" si="841"/>
        <v>9.620454545454546</v>
      </c>
      <c r="AC1235" s="167">
        <f t="shared" si="842"/>
        <v>9.0698181818181816</v>
      </c>
      <c r="AD1235" s="167">
        <f t="shared" si="862"/>
        <v>-205.59300000000002</v>
      </c>
      <c r="AF1235" s="167">
        <f t="shared" si="836"/>
        <v>20.533333333333335</v>
      </c>
      <c r="AG1235" s="167">
        <f t="shared" si="863"/>
        <v>-3.5274999999999999</v>
      </c>
      <c r="AH1235" s="167">
        <f t="shared" si="878"/>
        <v>-3858.1156000000005</v>
      </c>
      <c r="AI1235" s="167">
        <f t="shared" si="864"/>
        <v>30864.924800000004</v>
      </c>
      <c r="AJ1235" s="167">
        <f t="shared" si="865"/>
        <v>-3.3256000000000001</v>
      </c>
      <c r="AK1235" s="167">
        <f t="shared" si="879"/>
        <v>-3575.4511166666716</v>
      </c>
      <c r="AL1235" s="167">
        <f t="shared" si="866"/>
        <v>28603.608933333373</v>
      </c>
      <c r="AM1235" s="167">
        <f t="shared" si="867"/>
        <v>29734.266866666687</v>
      </c>
      <c r="AR1235" s="167">
        <v>73920</v>
      </c>
      <c r="AS1235" s="169">
        <f t="shared" si="843"/>
        <v>44.533333333333331</v>
      </c>
      <c r="AT1235" s="167">
        <v>-178.255</v>
      </c>
      <c r="AU1235" s="167">
        <v>-241.114</v>
      </c>
      <c r="AV1235" s="167">
        <f t="shared" si="844"/>
        <v>8.1024999999999991</v>
      </c>
      <c r="AW1235" s="167">
        <f t="shared" si="845"/>
        <v>10.959727272727273</v>
      </c>
      <c r="AY1235" s="167">
        <f t="shared" si="868"/>
        <v>20.533333333333335</v>
      </c>
      <c r="AZ1235" s="167">
        <f t="shared" si="869"/>
        <v>-2.9709166666666667</v>
      </c>
      <c r="BA1235" s="167">
        <f t="shared" si="875"/>
        <v>-3480.4994500000043</v>
      </c>
      <c r="BB1235" s="167">
        <f t="shared" si="870"/>
        <v>27843.995600000035</v>
      </c>
      <c r="BC1235" s="167">
        <f t="shared" si="871"/>
        <v>-4.0185666666666666</v>
      </c>
      <c r="BD1235" s="167">
        <f t="shared" si="876"/>
        <v>-4923.1436666666586</v>
      </c>
      <c r="BE1235" s="167">
        <f t="shared" si="872"/>
        <v>39385.149333333269</v>
      </c>
      <c r="BF1235" s="167">
        <f t="shared" si="873"/>
        <v>33614.57246666665</v>
      </c>
      <c r="BK1235" s="167">
        <v>73920</v>
      </c>
      <c r="BL1235" s="169">
        <v>44.533333333333331</v>
      </c>
      <c r="BM1235" s="167">
        <v>-121.937</v>
      </c>
      <c r="BN1235" s="167">
        <v>-157.071</v>
      </c>
      <c r="BO1235" s="167">
        <f t="shared" si="846"/>
        <v>5.5425909090909089</v>
      </c>
      <c r="BP1235" s="167">
        <f t="shared" si="847"/>
        <v>7.1395909090909093</v>
      </c>
      <c r="BU1235" s="167">
        <v>73920</v>
      </c>
      <c r="BV1235" s="169">
        <v>44.533333333333331</v>
      </c>
      <c r="BW1235" s="167">
        <v>-124.65300000000001</v>
      </c>
      <c r="BX1235" s="167">
        <v>-142.595</v>
      </c>
      <c r="BY1235" s="167">
        <f t="shared" si="848"/>
        <v>5.6660454545454551</v>
      </c>
      <c r="BZ1235" s="167">
        <f t="shared" si="849"/>
        <v>6.481590909090909</v>
      </c>
      <c r="CE1235" s="167">
        <v>73920</v>
      </c>
      <c r="CF1235" s="169">
        <f t="shared" si="850"/>
        <v>44.533333333333331</v>
      </c>
      <c r="CG1235" s="167">
        <v>-72.281000000000006</v>
      </c>
      <c r="CH1235" s="167">
        <v>-130.54499999999999</v>
      </c>
      <c r="CI1235" s="167">
        <f t="shared" si="851"/>
        <v>3.2855000000000003</v>
      </c>
      <c r="CJ1235" s="167">
        <f t="shared" si="852"/>
        <v>5.9338636363636361</v>
      </c>
      <c r="CO1235" s="167">
        <v>73920</v>
      </c>
      <c r="CP1235" s="169">
        <f t="shared" si="853"/>
        <v>44.533333333333331</v>
      </c>
      <c r="CQ1235" s="167">
        <v>-165.48</v>
      </c>
      <c r="CR1235" s="167">
        <v>-168.82499999999999</v>
      </c>
      <c r="CS1235" s="167">
        <f t="shared" si="854"/>
        <v>7.5218181818181815</v>
      </c>
      <c r="CT1235" s="167">
        <f t="shared" si="855"/>
        <v>7.6738636363636354</v>
      </c>
    </row>
    <row r="1236" spans="2:98">
      <c r="B1236" s="167">
        <f t="shared" si="856"/>
        <v>1233</v>
      </c>
      <c r="C1236" s="167">
        <v>73980</v>
      </c>
      <c r="D1236" s="169">
        <v>44.55</v>
      </c>
      <c r="E1236" s="167">
        <v>-151.702</v>
      </c>
      <c r="F1236" s="167">
        <v>-160.923</v>
      </c>
      <c r="G1236" s="167">
        <f t="shared" si="837"/>
        <v>6.8955454545454549</v>
      </c>
      <c r="H1236" s="167">
        <f t="shared" si="838"/>
        <v>7.3146818181818185</v>
      </c>
      <c r="J1236" s="167">
        <f t="shared" si="857"/>
        <v>20.55</v>
      </c>
      <c r="K1236" s="167">
        <f t="shared" si="839"/>
        <v>-2.5283666666666664</v>
      </c>
      <c r="L1236" s="167">
        <f t="shared" si="877"/>
        <v>-3017.8638166666697</v>
      </c>
      <c r="M1236" s="167">
        <f t="shared" si="858"/>
        <v>24142.910533333357</v>
      </c>
      <c r="N1236" s="167">
        <f t="shared" si="840"/>
        <v>-2.6820499999999998</v>
      </c>
      <c r="O1236" s="167">
        <f t="shared" si="874"/>
        <v>-2982.3216166666662</v>
      </c>
      <c r="P1236" s="167">
        <f t="shared" si="859"/>
        <v>23858.572933333329</v>
      </c>
      <c r="Q1236" s="167">
        <f t="shared" si="860"/>
        <v>24000.741733333343</v>
      </c>
      <c r="W1236" s="167">
        <v>73980</v>
      </c>
      <c r="Y1236" s="169">
        <f t="shared" si="861"/>
        <v>44.55</v>
      </c>
      <c r="Z1236" s="167">
        <v>-212.512</v>
      </c>
      <c r="AA1236" s="167">
        <v>-189.74100000000001</v>
      </c>
      <c r="AB1236" s="167">
        <f t="shared" si="841"/>
        <v>9.6596363636363645</v>
      </c>
      <c r="AC1236" s="167">
        <f t="shared" si="842"/>
        <v>8.6245909090909105</v>
      </c>
      <c r="AD1236" s="167">
        <f t="shared" si="862"/>
        <v>-201.12650000000002</v>
      </c>
      <c r="AF1236" s="167">
        <f t="shared" si="836"/>
        <v>20.55</v>
      </c>
      <c r="AG1236" s="167">
        <f t="shared" si="863"/>
        <v>-3.5418666666666665</v>
      </c>
      <c r="AH1236" s="167">
        <f t="shared" si="878"/>
        <v>-3861.657466666667</v>
      </c>
      <c r="AI1236" s="167">
        <f t="shared" si="864"/>
        <v>30893.259733333336</v>
      </c>
      <c r="AJ1236" s="167">
        <f t="shared" si="865"/>
        <v>-3.16235</v>
      </c>
      <c r="AK1236" s="167">
        <f t="shared" si="879"/>
        <v>-3578.6134666666717</v>
      </c>
      <c r="AL1236" s="167">
        <f t="shared" si="866"/>
        <v>28628.907733333373</v>
      </c>
      <c r="AM1236" s="167">
        <f t="shared" si="867"/>
        <v>29761.083733333355</v>
      </c>
      <c r="AR1236" s="167">
        <v>73980</v>
      </c>
      <c r="AS1236" s="169">
        <f t="shared" si="843"/>
        <v>44.55</v>
      </c>
      <c r="AT1236" s="167">
        <v>-178.24700000000001</v>
      </c>
      <c r="AU1236" s="167">
        <v>-238.43600000000001</v>
      </c>
      <c r="AV1236" s="167">
        <f t="shared" si="844"/>
        <v>8.1021363636363635</v>
      </c>
      <c r="AW1236" s="167">
        <f t="shared" si="845"/>
        <v>10.838000000000001</v>
      </c>
      <c r="AY1236" s="167">
        <f t="shared" si="868"/>
        <v>20.55</v>
      </c>
      <c r="AZ1236" s="167">
        <f t="shared" si="869"/>
        <v>-2.9707833333333333</v>
      </c>
      <c r="BA1236" s="167">
        <f t="shared" si="875"/>
        <v>-3483.4702333333375</v>
      </c>
      <c r="BB1236" s="167">
        <f t="shared" si="870"/>
        <v>27867.7618666667</v>
      </c>
      <c r="BC1236" s="167">
        <f t="shared" si="871"/>
        <v>-3.9739333333333335</v>
      </c>
      <c r="BD1236" s="167">
        <f t="shared" si="876"/>
        <v>-4927.1175999999923</v>
      </c>
      <c r="BE1236" s="167">
        <f t="shared" si="872"/>
        <v>39416.940799999938</v>
      </c>
      <c r="BF1236" s="167">
        <f t="shared" si="873"/>
        <v>33642.351333333318</v>
      </c>
      <c r="BK1236" s="167">
        <v>73980</v>
      </c>
      <c r="BL1236" s="169">
        <v>44.55</v>
      </c>
      <c r="BM1236" s="167">
        <v>-123.325</v>
      </c>
      <c r="BN1236" s="167">
        <v>-154.446</v>
      </c>
      <c r="BO1236" s="167">
        <f t="shared" si="846"/>
        <v>5.605681818181818</v>
      </c>
      <c r="BP1236" s="167">
        <f t="shared" si="847"/>
        <v>7.0202727272727268</v>
      </c>
      <c r="BU1236" s="167">
        <v>73980</v>
      </c>
      <c r="BV1236" s="169">
        <v>44.55</v>
      </c>
      <c r="BW1236" s="167">
        <v>-122.785</v>
      </c>
      <c r="BX1236" s="167">
        <v>-141.97900000000001</v>
      </c>
      <c r="BY1236" s="167">
        <f t="shared" si="848"/>
        <v>5.5811363636363636</v>
      </c>
      <c r="BZ1236" s="167">
        <f t="shared" si="849"/>
        <v>6.4535909090909094</v>
      </c>
      <c r="CE1236" s="167">
        <v>73980</v>
      </c>
      <c r="CF1236" s="169">
        <f t="shared" si="850"/>
        <v>44.55</v>
      </c>
      <c r="CG1236" s="167">
        <v>-72.581999999999994</v>
      </c>
      <c r="CH1236" s="167">
        <v>-129.43299999999999</v>
      </c>
      <c r="CI1236" s="167">
        <f t="shared" si="851"/>
        <v>3.2991818181818178</v>
      </c>
      <c r="CJ1236" s="167">
        <f t="shared" si="852"/>
        <v>5.8833181818181819</v>
      </c>
      <c r="CO1236" s="167">
        <v>73980</v>
      </c>
      <c r="CP1236" s="169">
        <f t="shared" si="853"/>
        <v>44.55</v>
      </c>
      <c r="CQ1236" s="167">
        <v>-168.08500000000001</v>
      </c>
      <c r="CR1236" s="167">
        <v>-167.09</v>
      </c>
      <c r="CS1236" s="167">
        <f t="shared" si="854"/>
        <v>7.6402272727272731</v>
      </c>
      <c r="CT1236" s="167">
        <f t="shared" si="855"/>
        <v>7.5949999999999998</v>
      </c>
    </row>
    <row r="1237" spans="2:98">
      <c r="B1237" s="167">
        <f t="shared" si="856"/>
        <v>1234</v>
      </c>
      <c r="C1237" s="167">
        <v>74040</v>
      </c>
      <c r="D1237" s="169">
        <v>44.566666666666663</v>
      </c>
      <c r="E1237" s="167">
        <v>-154.00200000000001</v>
      </c>
      <c r="F1237" s="167">
        <v>-161.01599999999999</v>
      </c>
      <c r="G1237" s="167">
        <f t="shared" si="837"/>
        <v>7.0000909090909094</v>
      </c>
      <c r="H1237" s="167">
        <f t="shared" si="838"/>
        <v>7.3189090909090906</v>
      </c>
      <c r="J1237" s="167">
        <f t="shared" si="857"/>
        <v>20.566666666666666</v>
      </c>
      <c r="K1237" s="167">
        <f t="shared" si="839"/>
        <v>-2.5667</v>
      </c>
      <c r="L1237" s="167">
        <f t="shared" si="877"/>
        <v>-3020.4305166666695</v>
      </c>
      <c r="M1237" s="167">
        <f t="shared" si="858"/>
        <v>24163.444133333356</v>
      </c>
      <c r="N1237" s="167">
        <f t="shared" si="840"/>
        <v>-2.6835999999999998</v>
      </c>
      <c r="O1237" s="167">
        <f t="shared" si="874"/>
        <v>-2985.005216666666</v>
      </c>
      <c r="P1237" s="167">
        <f t="shared" si="859"/>
        <v>23880.041733333328</v>
      </c>
      <c r="Q1237" s="167">
        <f t="shared" si="860"/>
        <v>24021.742933333342</v>
      </c>
      <c r="W1237" s="167">
        <v>74040</v>
      </c>
      <c r="Y1237" s="169">
        <f t="shared" si="861"/>
        <v>44.566666666666663</v>
      </c>
      <c r="Z1237" s="167">
        <v>-210.55799999999999</v>
      </c>
      <c r="AA1237" s="167">
        <v>-194.863</v>
      </c>
      <c r="AB1237" s="167">
        <f t="shared" si="841"/>
        <v>9.570818181818181</v>
      </c>
      <c r="AC1237" s="167">
        <f t="shared" si="842"/>
        <v>8.8574090909090906</v>
      </c>
      <c r="AD1237" s="167">
        <f t="shared" si="862"/>
        <v>-202.7105</v>
      </c>
      <c r="AF1237" s="167">
        <f t="shared" ref="AF1237:AF1300" si="880">W1237/60/60</f>
        <v>20.566666666666666</v>
      </c>
      <c r="AG1237" s="167">
        <f t="shared" si="863"/>
        <v>-3.5092999999999996</v>
      </c>
      <c r="AH1237" s="167">
        <f t="shared" si="878"/>
        <v>-3865.1667666666672</v>
      </c>
      <c r="AI1237" s="167">
        <f t="shared" si="864"/>
        <v>30921.334133333337</v>
      </c>
      <c r="AJ1237" s="167">
        <f t="shared" si="865"/>
        <v>-3.2477166666666668</v>
      </c>
      <c r="AK1237" s="167">
        <f t="shared" si="879"/>
        <v>-3581.8611833333384</v>
      </c>
      <c r="AL1237" s="167">
        <f t="shared" si="866"/>
        <v>28654.889466666707</v>
      </c>
      <c r="AM1237" s="167">
        <f t="shared" si="867"/>
        <v>29788.111800000021</v>
      </c>
      <c r="AR1237" s="167">
        <v>74040</v>
      </c>
      <c r="AS1237" s="169">
        <f t="shared" si="843"/>
        <v>44.566666666666663</v>
      </c>
      <c r="AT1237" s="167">
        <v>-182.17500000000001</v>
      </c>
      <c r="AU1237" s="167">
        <v>-237.97499999999999</v>
      </c>
      <c r="AV1237" s="167">
        <f t="shared" si="844"/>
        <v>8.2806818181818187</v>
      </c>
      <c r="AW1237" s="167">
        <f t="shared" si="845"/>
        <v>10.817045454545454</v>
      </c>
      <c r="AY1237" s="167">
        <f t="shared" si="868"/>
        <v>20.566666666666666</v>
      </c>
      <c r="AZ1237" s="167">
        <f t="shared" si="869"/>
        <v>-3.0362500000000003</v>
      </c>
      <c r="BA1237" s="167">
        <f t="shared" si="875"/>
        <v>-3486.5064833333377</v>
      </c>
      <c r="BB1237" s="167">
        <f t="shared" si="870"/>
        <v>27892.051866666701</v>
      </c>
      <c r="BC1237" s="167">
        <f t="shared" si="871"/>
        <v>-3.9662500000000001</v>
      </c>
      <c r="BD1237" s="167">
        <f t="shared" si="876"/>
        <v>-4931.0838499999927</v>
      </c>
      <c r="BE1237" s="167">
        <f t="shared" si="872"/>
        <v>39448.670799999942</v>
      </c>
      <c r="BF1237" s="167">
        <f t="shared" si="873"/>
        <v>33670.36133333332</v>
      </c>
      <c r="BK1237" s="167">
        <v>74040</v>
      </c>
      <c r="BL1237" s="169">
        <v>44.566666666666663</v>
      </c>
      <c r="BM1237" s="167">
        <v>-123.063</v>
      </c>
      <c r="BN1237" s="167">
        <v>-156.114</v>
      </c>
      <c r="BO1237" s="167">
        <f t="shared" si="846"/>
        <v>5.5937727272727278</v>
      </c>
      <c r="BP1237" s="167">
        <f t="shared" si="847"/>
        <v>7.0960909090909094</v>
      </c>
      <c r="BU1237" s="167">
        <v>74040</v>
      </c>
      <c r="BV1237" s="169">
        <v>44.566666666666663</v>
      </c>
      <c r="BW1237" s="167">
        <v>-123.464</v>
      </c>
      <c r="BX1237" s="167">
        <v>-141.08600000000001</v>
      </c>
      <c r="BY1237" s="167">
        <f t="shared" si="848"/>
        <v>5.6120000000000001</v>
      </c>
      <c r="BZ1237" s="167">
        <f t="shared" si="849"/>
        <v>6.4130000000000003</v>
      </c>
      <c r="CE1237" s="167">
        <v>74040</v>
      </c>
      <c r="CF1237" s="169">
        <f t="shared" si="850"/>
        <v>44.566666666666663</v>
      </c>
      <c r="CG1237" s="167">
        <v>-72.239000000000004</v>
      </c>
      <c r="CH1237" s="167">
        <v>-130.95400000000001</v>
      </c>
      <c r="CI1237" s="167">
        <f t="shared" si="851"/>
        <v>3.2835909090909094</v>
      </c>
      <c r="CJ1237" s="167">
        <f t="shared" si="852"/>
        <v>5.9524545454545459</v>
      </c>
      <c r="CO1237" s="167">
        <v>74040</v>
      </c>
      <c r="CP1237" s="169">
        <f t="shared" si="853"/>
        <v>44.566666666666663</v>
      </c>
      <c r="CQ1237" s="167">
        <v>-167.03200000000001</v>
      </c>
      <c r="CR1237" s="167">
        <v>-168.38800000000001</v>
      </c>
      <c r="CS1237" s="167">
        <f t="shared" si="854"/>
        <v>7.5923636363636371</v>
      </c>
      <c r="CT1237" s="167">
        <f t="shared" si="855"/>
        <v>7.6539999999999999</v>
      </c>
    </row>
    <row r="1238" spans="2:98">
      <c r="B1238" s="167">
        <f t="shared" si="856"/>
        <v>1235</v>
      </c>
      <c r="C1238" s="167">
        <v>74100</v>
      </c>
      <c r="D1238" s="169">
        <v>44.583333333333329</v>
      </c>
      <c r="E1238" s="167">
        <v>-153.38900000000001</v>
      </c>
      <c r="F1238" s="167">
        <v>-160.12299999999999</v>
      </c>
      <c r="G1238" s="167">
        <f t="shared" si="837"/>
        <v>6.9722272727272729</v>
      </c>
      <c r="H1238" s="167">
        <f t="shared" si="838"/>
        <v>7.2783181818181815</v>
      </c>
      <c r="J1238" s="167">
        <f t="shared" si="857"/>
        <v>20.583333333333332</v>
      </c>
      <c r="K1238" s="167">
        <f t="shared" si="839"/>
        <v>-2.5564833333333334</v>
      </c>
      <c r="L1238" s="167">
        <f t="shared" si="877"/>
        <v>-3022.9870000000028</v>
      </c>
      <c r="M1238" s="167">
        <f t="shared" si="858"/>
        <v>24183.896000000022</v>
      </c>
      <c r="N1238" s="167">
        <f t="shared" si="840"/>
        <v>-2.6687166666666666</v>
      </c>
      <c r="O1238" s="167">
        <f t="shared" si="874"/>
        <v>-2987.6739333333326</v>
      </c>
      <c r="P1238" s="167">
        <f t="shared" si="859"/>
        <v>23901.391466666661</v>
      </c>
      <c r="Q1238" s="167">
        <f t="shared" si="860"/>
        <v>24042.643733333342</v>
      </c>
      <c r="W1238" s="167">
        <v>74100</v>
      </c>
      <c r="Y1238" s="169">
        <f t="shared" si="861"/>
        <v>44.583333333333329</v>
      </c>
      <c r="Z1238" s="167">
        <v>-217.59100000000001</v>
      </c>
      <c r="AA1238" s="167">
        <v>-192.77</v>
      </c>
      <c r="AB1238" s="167">
        <f t="shared" si="841"/>
        <v>9.8905000000000012</v>
      </c>
      <c r="AC1238" s="167">
        <f t="shared" si="842"/>
        <v>8.7622727272727285</v>
      </c>
      <c r="AD1238" s="167">
        <f t="shared" si="862"/>
        <v>-205.18049999999999</v>
      </c>
      <c r="AF1238" s="167">
        <f t="shared" si="880"/>
        <v>20.583333333333332</v>
      </c>
      <c r="AG1238" s="167">
        <f t="shared" si="863"/>
        <v>-3.6265166666666668</v>
      </c>
      <c r="AH1238" s="167">
        <f t="shared" si="878"/>
        <v>-3868.7932833333339</v>
      </c>
      <c r="AI1238" s="167">
        <f t="shared" si="864"/>
        <v>30950.346266666671</v>
      </c>
      <c r="AJ1238" s="167">
        <f t="shared" si="865"/>
        <v>-3.2128333333333337</v>
      </c>
      <c r="AK1238" s="167">
        <f t="shared" si="879"/>
        <v>-3585.0740166666719</v>
      </c>
      <c r="AL1238" s="167">
        <f t="shared" si="866"/>
        <v>28680.592133333375</v>
      </c>
      <c r="AM1238" s="167">
        <f t="shared" si="867"/>
        <v>29815.469200000021</v>
      </c>
      <c r="AR1238" s="167">
        <v>74100</v>
      </c>
      <c r="AS1238" s="169">
        <f t="shared" si="843"/>
        <v>44.583333333333329</v>
      </c>
      <c r="AT1238" s="167">
        <v>-181.12</v>
      </c>
      <c r="AU1238" s="167">
        <v>-234.80099999999999</v>
      </c>
      <c r="AV1238" s="167">
        <f t="shared" si="844"/>
        <v>8.2327272727272724</v>
      </c>
      <c r="AW1238" s="167">
        <f t="shared" si="845"/>
        <v>10.672772727272728</v>
      </c>
      <c r="AY1238" s="167">
        <f t="shared" si="868"/>
        <v>20.583333333333332</v>
      </c>
      <c r="AZ1238" s="167">
        <f t="shared" si="869"/>
        <v>-3.0186666666666668</v>
      </c>
      <c r="BA1238" s="167">
        <f t="shared" si="875"/>
        <v>-3489.5251500000045</v>
      </c>
      <c r="BB1238" s="167">
        <f t="shared" si="870"/>
        <v>27916.201200000036</v>
      </c>
      <c r="BC1238" s="167">
        <f t="shared" si="871"/>
        <v>-3.9133499999999999</v>
      </c>
      <c r="BD1238" s="167">
        <f t="shared" si="876"/>
        <v>-4934.9971999999925</v>
      </c>
      <c r="BE1238" s="167">
        <f t="shared" si="872"/>
        <v>39479.97759999994</v>
      </c>
      <c r="BF1238" s="167">
        <f t="shared" si="873"/>
        <v>33698.08939999999</v>
      </c>
      <c r="BK1238" s="167">
        <v>74100</v>
      </c>
      <c r="BL1238" s="169">
        <v>44.583333333333329</v>
      </c>
      <c r="BM1238" s="167">
        <v>-123.417</v>
      </c>
      <c r="BN1238" s="167">
        <v>-152.44</v>
      </c>
      <c r="BO1238" s="167">
        <f t="shared" si="846"/>
        <v>5.6098636363636363</v>
      </c>
      <c r="BP1238" s="167">
        <f t="shared" si="847"/>
        <v>6.9290909090909087</v>
      </c>
      <c r="BU1238" s="167">
        <v>74100</v>
      </c>
      <c r="BV1238" s="169">
        <v>44.583333333333329</v>
      </c>
      <c r="BW1238" s="167">
        <v>-122.23</v>
      </c>
      <c r="BX1238" s="167">
        <v>-142.27199999999999</v>
      </c>
      <c r="BY1238" s="167">
        <f t="shared" si="848"/>
        <v>5.5559090909090907</v>
      </c>
      <c r="BZ1238" s="167">
        <f t="shared" si="849"/>
        <v>6.4669090909090903</v>
      </c>
      <c r="CE1238" s="167">
        <v>74100</v>
      </c>
      <c r="CF1238" s="169">
        <f t="shared" si="850"/>
        <v>44.583333333333329</v>
      </c>
      <c r="CG1238" s="167">
        <v>-73.025000000000006</v>
      </c>
      <c r="CH1238" s="167">
        <v>-131.386</v>
      </c>
      <c r="CI1238" s="167">
        <f t="shared" si="851"/>
        <v>3.3193181818181823</v>
      </c>
      <c r="CJ1238" s="167">
        <f t="shared" si="852"/>
        <v>5.9720909090909089</v>
      </c>
      <c r="CO1238" s="167">
        <v>74100</v>
      </c>
      <c r="CP1238" s="169">
        <f t="shared" si="853"/>
        <v>44.583333333333329</v>
      </c>
      <c r="CQ1238" s="167">
        <v>-167.99</v>
      </c>
      <c r="CR1238" s="167">
        <v>-169.345</v>
      </c>
      <c r="CS1238" s="167">
        <f t="shared" si="854"/>
        <v>7.6359090909090916</v>
      </c>
      <c r="CT1238" s="167">
        <f t="shared" si="855"/>
        <v>7.6974999999999998</v>
      </c>
    </row>
    <row r="1239" spans="2:98">
      <c r="B1239" s="167">
        <f t="shared" si="856"/>
        <v>1236</v>
      </c>
      <c r="C1239" s="167">
        <v>74160</v>
      </c>
      <c r="D1239" s="169">
        <v>44.6</v>
      </c>
      <c r="E1239" s="167">
        <v>-152.46899999999999</v>
      </c>
      <c r="F1239" s="167">
        <v>-159.69200000000001</v>
      </c>
      <c r="G1239" s="167">
        <f t="shared" si="837"/>
        <v>6.930409090909091</v>
      </c>
      <c r="H1239" s="167">
        <f t="shared" si="838"/>
        <v>7.2587272727272731</v>
      </c>
      <c r="J1239" s="167">
        <f t="shared" si="857"/>
        <v>20.6</v>
      </c>
      <c r="K1239" s="167">
        <f t="shared" si="839"/>
        <v>-2.54115</v>
      </c>
      <c r="L1239" s="167">
        <f t="shared" si="877"/>
        <v>-3025.5281500000028</v>
      </c>
      <c r="M1239" s="167">
        <f t="shared" si="858"/>
        <v>24204.225200000023</v>
      </c>
      <c r="N1239" s="167">
        <f t="shared" si="840"/>
        <v>-2.6615333333333333</v>
      </c>
      <c r="O1239" s="167">
        <f t="shared" si="874"/>
        <v>-2990.335466666666</v>
      </c>
      <c r="P1239" s="167">
        <f t="shared" si="859"/>
        <v>23922.683733333328</v>
      </c>
      <c r="Q1239" s="167">
        <f t="shared" si="860"/>
        <v>24063.454466666677</v>
      </c>
      <c r="W1239" s="167">
        <v>74160</v>
      </c>
      <c r="Y1239" s="169">
        <f t="shared" si="861"/>
        <v>44.6</v>
      </c>
      <c r="Z1239" s="167">
        <v>-216.52600000000001</v>
      </c>
      <c r="AA1239" s="167">
        <v>-195.25899999999999</v>
      </c>
      <c r="AB1239" s="167">
        <f t="shared" si="841"/>
        <v>9.8420909090909099</v>
      </c>
      <c r="AC1239" s="167">
        <f t="shared" si="842"/>
        <v>8.8754090909090895</v>
      </c>
      <c r="AD1239" s="167">
        <f t="shared" si="862"/>
        <v>-205.89249999999998</v>
      </c>
      <c r="AF1239" s="167">
        <f t="shared" si="880"/>
        <v>20.6</v>
      </c>
      <c r="AG1239" s="167">
        <f t="shared" si="863"/>
        <v>-3.6087666666666669</v>
      </c>
      <c r="AH1239" s="167">
        <f t="shared" si="878"/>
        <v>-3872.4020500000006</v>
      </c>
      <c r="AI1239" s="167">
        <f t="shared" si="864"/>
        <v>30979.216400000005</v>
      </c>
      <c r="AJ1239" s="167">
        <f t="shared" si="865"/>
        <v>-3.2543166666666665</v>
      </c>
      <c r="AK1239" s="167">
        <f t="shared" si="879"/>
        <v>-3588.3283333333384</v>
      </c>
      <c r="AL1239" s="167">
        <f t="shared" si="866"/>
        <v>28706.626666666707</v>
      </c>
      <c r="AM1239" s="167">
        <f t="shared" si="867"/>
        <v>29842.921533333356</v>
      </c>
      <c r="AR1239" s="167">
        <v>74160</v>
      </c>
      <c r="AS1239" s="169">
        <f t="shared" si="843"/>
        <v>44.6</v>
      </c>
      <c r="AT1239" s="167">
        <v>-182.57599999999999</v>
      </c>
      <c r="AU1239" s="167">
        <v>-237.352</v>
      </c>
      <c r="AV1239" s="167">
        <f t="shared" si="844"/>
        <v>8.2989090909090901</v>
      </c>
      <c r="AW1239" s="167">
        <f t="shared" si="845"/>
        <v>10.788727272727273</v>
      </c>
      <c r="AY1239" s="167">
        <f t="shared" si="868"/>
        <v>20.6</v>
      </c>
      <c r="AZ1239" s="167">
        <f t="shared" si="869"/>
        <v>-3.042933333333333</v>
      </c>
      <c r="BA1239" s="167">
        <f t="shared" si="875"/>
        <v>-3492.5680833333377</v>
      </c>
      <c r="BB1239" s="167">
        <f t="shared" si="870"/>
        <v>27940.544666666701</v>
      </c>
      <c r="BC1239" s="167">
        <f t="shared" si="871"/>
        <v>-3.9558666666666666</v>
      </c>
      <c r="BD1239" s="167">
        <f t="shared" si="876"/>
        <v>-4938.9530666666587</v>
      </c>
      <c r="BE1239" s="167">
        <f t="shared" si="872"/>
        <v>39511.62453333327</v>
      </c>
      <c r="BF1239" s="167">
        <f t="shared" si="873"/>
        <v>33726.084599999987</v>
      </c>
      <c r="BK1239" s="167">
        <v>74160</v>
      </c>
      <c r="BL1239" s="169">
        <v>44.6</v>
      </c>
      <c r="BM1239" s="167">
        <v>-121.35</v>
      </c>
      <c r="BN1239" s="167">
        <v>-154.19900000000001</v>
      </c>
      <c r="BO1239" s="167">
        <f t="shared" si="846"/>
        <v>5.5159090909090907</v>
      </c>
      <c r="BP1239" s="167">
        <f t="shared" si="847"/>
        <v>7.009045454545455</v>
      </c>
      <c r="BU1239" s="167">
        <v>74160</v>
      </c>
      <c r="BV1239" s="169">
        <v>44.6</v>
      </c>
      <c r="BW1239" s="167">
        <v>-122.90900000000001</v>
      </c>
      <c r="BX1239" s="167">
        <v>-140.69999999999999</v>
      </c>
      <c r="BY1239" s="167">
        <f t="shared" si="848"/>
        <v>5.5867727272727272</v>
      </c>
      <c r="BZ1239" s="167">
        <f t="shared" si="849"/>
        <v>6.3954545454545446</v>
      </c>
      <c r="CE1239" s="167">
        <v>74160</v>
      </c>
      <c r="CF1239" s="169">
        <f t="shared" si="850"/>
        <v>44.6</v>
      </c>
      <c r="CG1239" s="167">
        <v>-72.447999999999993</v>
      </c>
      <c r="CH1239" s="167">
        <v>-130.452</v>
      </c>
      <c r="CI1239" s="167">
        <f t="shared" si="851"/>
        <v>3.2930909090909086</v>
      </c>
      <c r="CJ1239" s="167">
        <f t="shared" si="852"/>
        <v>5.9296363636363631</v>
      </c>
      <c r="CO1239" s="167">
        <v>74160</v>
      </c>
      <c r="CP1239" s="169">
        <f t="shared" si="853"/>
        <v>44.6</v>
      </c>
      <c r="CQ1239" s="167">
        <v>-168.34299999999999</v>
      </c>
      <c r="CR1239" s="167">
        <v>-167.364</v>
      </c>
      <c r="CS1239" s="167">
        <f t="shared" si="854"/>
        <v>7.6519545454545446</v>
      </c>
      <c r="CT1239" s="167">
        <f t="shared" si="855"/>
        <v>7.6074545454545452</v>
      </c>
    </row>
    <row r="1240" spans="2:98">
      <c r="B1240" s="167">
        <f t="shared" si="856"/>
        <v>1237</v>
      </c>
      <c r="C1240" s="167">
        <v>74220</v>
      </c>
      <c r="D1240" s="169">
        <v>44.616666666666667</v>
      </c>
      <c r="E1240" s="167">
        <v>-154.00200000000001</v>
      </c>
      <c r="F1240" s="167">
        <v>-158.44499999999999</v>
      </c>
      <c r="G1240" s="167">
        <f t="shared" si="837"/>
        <v>7.0000909090909094</v>
      </c>
      <c r="H1240" s="167">
        <f t="shared" si="838"/>
        <v>7.2020454545454546</v>
      </c>
      <c r="J1240" s="167">
        <f t="shared" si="857"/>
        <v>20.616666666666667</v>
      </c>
      <c r="K1240" s="167">
        <f t="shared" si="839"/>
        <v>-2.5667</v>
      </c>
      <c r="L1240" s="167">
        <f t="shared" si="877"/>
        <v>-3028.0948500000027</v>
      </c>
      <c r="M1240" s="167">
        <f t="shared" si="858"/>
        <v>24224.758800000021</v>
      </c>
      <c r="N1240" s="167">
        <f t="shared" si="840"/>
        <v>-2.6407499999999997</v>
      </c>
      <c r="O1240" s="167">
        <f t="shared" si="874"/>
        <v>-2992.976216666666</v>
      </c>
      <c r="P1240" s="167">
        <f t="shared" si="859"/>
        <v>23943.809733333328</v>
      </c>
      <c r="Q1240" s="167">
        <f t="shared" si="860"/>
        <v>24084.284266666677</v>
      </c>
      <c r="W1240" s="167">
        <v>74220</v>
      </c>
      <c r="Y1240" s="169">
        <f t="shared" si="861"/>
        <v>44.616666666666667</v>
      </c>
      <c r="Z1240" s="167">
        <v>-212.13800000000001</v>
      </c>
      <c r="AA1240" s="167">
        <v>-188.60900000000001</v>
      </c>
      <c r="AB1240" s="167">
        <f t="shared" si="841"/>
        <v>9.6426363636363632</v>
      </c>
      <c r="AC1240" s="167">
        <f t="shared" si="842"/>
        <v>8.5731363636363636</v>
      </c>
      <c r="AD1240" s="167">
        <f t="shared" si="862"/>
        <v>-200.37350000000001</v>
      </c>
      <c r="AF1240" s="167">
        <f t="shared" si="880"/>
        <v>20.616666666666667</v>
      </c>
      <c r="AG1240" s="167">
        <f t="shared" si="863"/>
        <v>-3.5356333333333332</v>
      </c>
      <c r="AH1240" s="167">
        <f t="shared" si="878"/>
        <v>-3875.937683333334</v>
      </c>
      <c r="AI1240" s="167">
        <f t="shared" si="864"/>
        <v>31007.501466666672</v>
      </c>
      <c r="AJ1240" s="167">
        <f t="shared" si="865"/>
        <v>-3.1434833333333336</v>
      </c>
      <c r="AK1240" s="167">
        <f t="shared" si="879"/>
        <v>-3591.4718166666717</v>
      </c>
      <c r="AL1240" s="167">
        <f t="shared" si="866"/>
        <v>28731.774533333373</v>
      </c>
      <c r="AM1240" s="167">
        <f t="shared" si="867"/>
        <v>29869.638000000021</v>
      </c>
      <c r="AR1240" s="167">
        <v>74220</v>
      </c>
      <c r="AS1240" s="169">
        <f t="shared" si="843"/>
        <v>44.616666666666667</v>
      </c>
      <c r="AT1240" s="167">
        <v>-182.53200000000001</v>
      </c>
      <c r="AU1240" s="167">
        <v>-240.55699999999999</v>
      </c>
      <c r="AV1240" s="167">
        <f t="shared" si="844"/>
        <v>8.2969090909090912</v>
      </c>
      <c r="AW1240" s="167">
        <f t="shared" si="845"/>
        <v>10.934409090909091</v>
      </c>
      <c r="AY1240" s="167">
        <f t="shared" si="868"/>
        <v>20.616666666666667</v>
      </c>
      <c r="AZ1240" s="167">
        <f t="shared" si="869"/>
        <v>-3.0422000000000002</v>
      </c>
      <c r="BA1240" s="167">
        <f t="shared" si="875"/>
        <v>-3495.6102833333375</v>
      </c>
      <c r="BB1240" s="167">
        <f t="shared" si="870"/>
        <v>27964.8822666667</v>
      </c>
      <c r="BC1240" s="167">
        <f t="shared" si="871"/>
        <v>-4.0092833333333333</v>
      </c>
      <c r="BD1240" s="167">
        <f t="shared" si="876"/>
        <v>-4942.9623499999925</v>
      </c>
      <c r="BE1240" s="167">
        <f t="shared" si="872"/>
        <v>39543.69879999994</v>
      </c>
      <c r="BF1240" s="167">
        <f t="shared" si="873"/>
        <v>33754.290533333318</v>
      </c>
      <c r="BK1240" s="167">
        <v>74220</v>
      </c>
      <c r="BL1240" s="169">
        <v>44.616666666666667</v>
      </c>
      <c r="BM1240" s="167">
        <v>-125.099</v>
      </c>
      <c r="BN1240" s="167">
        <v>-156.40700000000001</v>
      </c>
      <c r="BO1240" s="167">
        <f t="shared" si="846"/>
        <v>5.6863181818181818</v>
      </c>
      <c r="BP1240" s="167">
        <f t="shared" si="847"/>
        <v>7.1094090909090912</v>
      </c>
      <c r="BU1240" s="167">
        <v>74220</v>
      </c>
      <c r="BV1240" s="169">
        <v>44.616666666666667</v>
      </c>
      <c r="BW1240" s="167">
        <v>-122.137</v>
      </c>
      <c r="BX1240" s="167">
        <v>-141.37799999999999</v>
      </c>
      <c r="BY1240" s="167">
        <f t="shared" si="848"/>
        <v>5.5516818181818186</v>
      </c>
      <c r="BZ1240" s="167">
        <f t="shared" si="849"/>
        <v>6.4262727272727265</v>
      </c>
      <c r="CE1240" s="167">
        <v>74220</v>
      </c>
      <c r="CF1240" s="169">
        <f t="shared" si="850"/>
        <v>44.616666666666667</v>
      </c>
      <c r="CG1240" s="167">
        <v>-72.569999999999993</v>
      </c>
      <c r="CH1240" s="167">
        <v>-130.99</v>
      </c>
      <c r="CI1240" s="167">
        <f t="shared" si="851"/>
        <v>3.2986363636363634</v>
      </c>
      <c r="CJ1240" s="167">
        <f t="shared" si="852"/>
        <v>5.9540909090909091</v>
      </c>
      <c r="CO1240" s="167">
        <v>74220</v>
      </c>
      <c r="CP1240" s="169">
        <f t="shared" si="853"/>
        <v>44.616666666666667</v>
      </c>
      <c r="CQ1240" s="167">
        <v>-166.435</v>
      </c>
      <c r="CR1240" s="167">
        <v>-166.36099999999999</v>
      </c>
      <c r="CS1240" s="167">
        <f t="shared" si="854"/>
        <v>7.5652272727272729</v>
      </c>
      <c r="CT1240" s="167">
        <f t="shared" si="855"/>
        <v>7.5618636363636362</v>
      </c>
    </row>
    <row r="1241" spans="2:98">
      <c r="B1241" s="167">
        <f t="shared" si="856"/>
        <v>1238</v>
      </c>
      <c r="C1241" s="167">
        <v>74280</v>
      </c>
      <c r="D1241" s="169">
        <v>44.633333333333333</v>
      </c>
      <c r="E1241" s="167">
        <v>-157.53</v>
      </c>
      <c r="F1241" s="167">
        <v>-158.583</v>
      </c>
      <c r="G1241" s="167">
        <f t="shared" si="837"/>
        <v>7.1604545454545452</v>
      </c>
      <c r="H1241" s="167">
        <f t="shared" si="838"/>
        <v>7.2083181818181821</v>
      </c>
      <c r="J1241" s="167">
        <f t="shared" si="857"/>
        <v>20.633333333333333</v>
      </c>
      <c r="K1241" s="167">
        <f t="shared" si="839"/>
        <v>-2.6255000000000002</v>
      </c>
      <c r="L1241" s="167">
        <f t="shared" si="877"/>
        <v>-3030.7203500000028</v>
      </c>
      <c r="M1241" s="167">
        <f t="shared" si="858"/>
        <v>24245.762800000022</v>
      </c>
      <c r="N1241" s="167">
        <f t="shared" si="840"/>
        <v>-2.6430500000000001</v>
      </c>
      <c r="O1241" s="167">
        <f t="shared" si="874"/>
        <v>-2995.6192666666661</v>
      </c>
      <c r="P1241" s="167">
        <f t="shared" si="859"/>
        <v>23964.954133333329</v>
      </c>
      <c r="Q1241" s="167">
        <f t="shared" si="860"/>
        <v>24105.358466666676</v>
      </c>
      <c r="W1241" s="167">
        <v>74280</v>
      </c>
      <c r="Y1241" s="169">
        <f t="shared" si="861"/>
        <v>44.633333333333333</v>
      </c>
      <c r="Z1241" s="167">
        <v>-213.869</v>
      </c>
      <c r="AA1241" s="167">
        <v>-190.25299999999999</v>
      </c>
      <c r="AB1241" s="167">
        <f t="shared" si="841"/>
        <v>9.721318181818182</v>
      </c>
      <c r="AC1241" s="167">
        <f t="shared" si="842"/>
        <v>8.6478636363636365</v>
      </c>
      <c r="AD1241" s="167">
        <f t="shared" si="862"/>
        <v>-202.06099999999998</v>
      </c>
      <c r="AF1241" s="167">
        <f t="shared" si="880"/>
        <v>20.633333333333333</v>
      </c>
      <c r="AG1241" s="167">
        <f t="shared" si="863"/>
        <v>-3.5644833333333334</v>
      </c>
      <c r="AH1241" s="167">
        <f t="shared" si="878"/>
        <v>-3879.5021666666676</v>
      </c>
      <c r="AI1241" s="167">
        <f t="shared" si="864"/>
        <v>31036.017333333341</v>
      </c>
      <c r="AJ1241" s="167">
        <f t="shared" si="865"/>
        <v>-3.1708833333333333</v>
      </c>
      <c r="AK1241" s="167">
        <f t="shared" si="879"/>
        <v>-3594.6427000000049</v>
      </c>
      <c r="AL1241" s="167">
        <f t="shared" si="866"/>
        <v>28757.141600000039</v>
      </c>
      <c r="AM1241" s="167">
        <f t="shared" si="867"/>
        <v>29896.579466666692</v>
      </c>
      <c r="AR1241" s="167">
        <v>74280</v>
      </c>
      <c r="AS1241" s="169">
        <f t="shared" si="843"/>
        <v>44.633333333333333</v>
      </c>
      <c r="AT1241" s="167">
        <v>-179.12799999999999</v>
      </c>
      <c r="AU1241" s="167">
        <v>-236.72300000000001</v>
      </c>
      <c r="AV1241" s="167">
        <f t="shared" si="844"/>
        <v>8.1421818181818182</v>
      </c>
      <c r="AW1241" s="167">
        <f t="shared" si="845"/>
        <v>10.760136363636365</v>
      </c>
      <c r="AY1241" s="167">
        <f t="shared" si="868"/>
        <v>20.633333333333333</v>
      </c>
      <c r="AZ1241" s="167">
        <f t="shared" si="869"/>
        <v>-2.9854666666666665</v>
      </c>
      <c r="BA1241" s="167">
        <f t="shared" si="875"/>
        <v>-3498.595750000004</v>
      </c>
      <c r="BB1241" s="167">
        <f t="shared" si="870"/>
        <v>27988.766000000032</v>
      </c>
      <c r="BC1241" s="167">
        <f t="shared" si="871"/>
        <v>-3.9453833333333335</v>
      </c>
      <c r="BD1241" s="167">
        <f t="shared" si="876"/>
        <v>-4946.9077333333262</v>
      </c>
      <c r="BE1241" s="167">
        <f t="shared" si="872"/>
        <v>39575.261866666609</v>
      </c>
      <c r="BF1241" s="167">
        <f t="shared" si="873"/>
        <v>33782.013933333321</v>
      </c>
      <c r="BK1241" s="167">
        <v>74280</v>
      </c>
      <c r="BL1241" s="169">
        <v>44.633333333333333</v>
      </c>
      <c r="BM1241" s="167">
        <v>-123.01600000000001</v>
      </c>
      <c r="BN1241" s="167">
        <v>-153.89099999999999</v>
      </c>
      <c r="BO1241" s="167">
        <f t="shared" si="846"/>
        <v>5.591636363636364</v>
      </c>
      <c r="BP1241" s="167">
        <f t="shared" si="847"/>
        <v>6.9950454545454539</v>
      </c>
      <c r="BU1241" s="167">
        <v>74280</v>
      </c>
      <c r="BV1241" s="169">
        <v>44.633333333333333</v>
      </c>
      <c r="BW1241" s="167">
        <v>-123.572</v>
      </c>
      <c r="BX1241" s="167">
        <v>-142.041</v>
      </c>
      <c r="BY1241" s="167">
        <f t="shared" si="848"/>
        <v>5.6169090909090906</v>
      </c>
      <c r="BZ1241" s="167">
        <f t="shared" si="849"/>
        <v>6.4564090909090908</v>
      </c>
      <c r="CE1241" s="167">
        <v>74280</v>
      </c>
      <c r="CF1241" s="169">
        <f t="shared" si="850"/>
        <v>44.633333333333333</v>
      </c>
      <c r="CG1241" s="167">
        <v>-72.408000000000001</v>
      </c>
      <c r="CH1241" s="167">
        <v>-130.73099999999999</v>
      </c>
      <c r="CI1241" s="167">
        <f t="shared" si="851"/>
        <v>3.2912727272727271</v>
      </c>
      <c r="CJ1241" s="167">
        <f t="shared" si="852"/>
        <v>5.9423181818181812</v>
      </c>
      <c r="CO1241" s="167">
        <v>74280</v>
      </c>
      <c r="CP1241" s="169">
        <f t="shared" si="853"/>
        <v>44.633333333333333</v>
      </c>
      <c r="CQ1241" s="167">
        <v>-165.31299999999999</v>
      </c>
      <c r="CR1241" s="167">
        <v>-169.30199999999999</v>
      </c>
      <c r="CS1241" s="167">
        <f t="shared" si="854"/>
        <v>7.5142272727272719</v>
      </c>
      <c r="CT1241" s="167">
        <f t="shared" si="855"/>
        <v>7.6955454545454538</v>
      </c>
    </row>
    <row r="1242" spans="2:98">
      <c r="B1242" s="167">
        <f t="shared" si="856"/>
        <v>1239</v>
      </c>
      <c r="C1242" s="167">
        <v>74340</v>
      </c>
      <c r="D1242" s="169">
        <v>44.65</v>
      </c>
      <c r="E1242" s="167">
        <v>-154.76900000000001</v>
      </c>
      <c r="F1242" s="167">
        <v>-158.49100000000001</v>
      </c>
      <c r="G1242" s="167">
        <f t="shared" si="837"/>
        <v>7.0349545454545455</v>
      </c>
      <c r="H1242" s="167">
        <f t="shared" si="838"/>
        <v>7.2041363636363647</v>
      </c>
      <c r="J1242" s="167">
        <f t="shared" si="857"/>
        <v>20.65</v>
      </c>
      <c r="K1242" s="167">
        <f t="shared" si="839"/>
        <v>-2.5794833333333336</v>
      </c>
      <c r="L1242" s="167">
        <f t="shared" si="877"/>
        <v>-3033.2998333333362</v>
      </c>
      <c r="M1242" s="167">
        <f t="shared" si="858"/>
        <v>24266.39866666669</v>
      </c>
      <c r="N1242" s="167">
        <f t="shared" si="840"/>
        <v>-2.641516666666667</v>
      </c>
      <c r="O1242" s="167">
        <f t="shared" si="874"/>
        <v>-2998.2607833333327</v>
      </c>
      <c r="P1242" s="167">
        <f t="shared" si="859"/>
        <v>23986.086266666662</v>
      </c>
      <c r="Q1242" s="167">
        <f t="shared" si="860"/>
        <v>24126.242466666678</v>
      </c>
      <c r="W1242" s="167">
        <v>74340</v>
      </c>
      <c r="Y1242" s="169">
        <f t="shared" si="861"/>
        <v>44.65</v>
      </c>
      <c r="Z1242" s="167">
        <v>-214.47800000000001</v>
      </c>
      <c r="AA1242" s="167">
        <v>-193.017</v>
      </c>
      <c r="AB1242" s="167">
        <f t="shared" si="841"/>
        <v>9.7490000000000006</v>
      </c>
      <c r="AC1242" s="167">
        <f t="shared" si="842"/>
        <v>8.7735000000000003</v>
      </c>
      <c r="AD1242" s="167">
        <f t="shared" si="862"/>
        <v>-203.7475</v>
      </c>
      <c r="AF1242" s="167">
        <f t="shared" si="880"/>
        <v>20.65</v>
      </c>
      <c r="AG1242" s="167">
        <f t="shared" si="863"/>
        <v>-3.5746333333333333</v>
      </c>
      <c r="AH1242" s="167">
        <f t="shared" si="878"/>
        <v>-3883.0768000000007</v>
      </c>
      <c r="AI1242" s="167">
        <f t="shared" si="864"/>
        <v>31064.614400000006</v>
      </c>
      <c r="AJ1242" s="167">
        <f t="shared" si="865"/>
        <v>-3.2169499999999998</v>
      </c>
      <c r="AK1242" s="167">
        <f t="shared" si="879"/>
        <v>-3597.8596500000049</v>
      </c>
      <c r="AL1242" s="167">
        <f t="shared" si="866"/>
        <v>28782.877200000039</v>
      </c>
      <c r="AM1242" s="167">
        <f t="shared" si="867"/>
        <v>29923.745800000022</v>
      </c>
      <c r="AR1242" s="167">
        <v>74340</v>
      </c>
      <c r="AS1242" s="169">
        <f t="shared" si="843"/>
        <v>44.65</v>
      </c>
      <c r="AT1242" s="167">
        <v>-181.13399999999999</v>
      </c>
      <c r="AU1242" s="167">
        <v>-242.68799999999999</v>
      </c>
      <c r="AV1242" s="167">
        <f t="shared" si="844"/>
        <v>8.2333636363636362</v>
      </c>
      <c r="AW1242" s="167">
        <f t="shared" si="845"/>
        <v>11.031272727272727</v>
      </c>
      <c r="AY1242" s="167">
        <f t="shared" si="868"/>
        <v>20.65</v>
      </c>
      <c r="AZ1242" s="167">
        <f t="shared" si="869"/>
        <v>-3.0188999999999999</v>
      </c>
      <c r="BA1242" s="167">
        <f t="shared" si="875"/>
        <v>-3501.6146500000041</v>
      </c>
      <c r="BB1242" s="167">
        <f t="shared" si="870"/>
        <v>28012.917200000033</v>
      </c>
      <c r="BC1242" s="167">
        <f t="shared" si="871"/>
        <v>-4.0447999999999995</v>
      </c>
      <c r="BD1242" s="167">
        <f t="shared" si="876"/>
        <v>-4950.9525333333258</v>
      </c>
      <c r="BE1242" s="167">
        <f t="shared" si="872"/>
        <v>39607.620266666607</v>
      </c>
      <c r="BF1242" s="167">
        <f t="shared" si="873"/>
        <v>33810.268733333316</v>
      </c>
      <c r="BK1242" s="167">
        <v>74340</v>
      </c>
      <c r="BL1242" s="169">
        <v>44.65</v>
      </c>
      <c r="BM1242" s="167">
        <v>-122.322</v>
      </c>
      <c r="BN1242" s="167">
        <v>-154.87899999999999</v>
      </c>
      <c r="BO1242" s="167">
        <f t="shared" si="846"/>
        <v>5.560090909090909</v>
      </c>
      <c r="BP1242" s="167">
        <f t="shared" si="847"/>
        <v>7.0399545454545454</v>
      </c>
      <c r="BU1242" s="167">
        <v>74340</v>
      </c>
      <c r="BV1242" s="169">
        <v>44.65</v>
      </c>
      <c r="BW1242" s="167">
        <v>-122.83199999999999</v>
      </c>
      <c r="BX1242" s="167">
        <v>-142.05600000000001</v>
      </c>
      <c r="BY1242" s="167">
        <f t="shared" si="848"/>
        <v>5.5832727272727274</v>
      </c>
      <c r="BZ1242" s="167">
        <f t="shared" si="849"/>
        <v>6.4570909090909092</v>
      </c>
      <c r="CE1242" s="167">
        <v>74340</v>
      </c>
      <c r="CF1242" s="169">
        <f t="shared" si="850"/>
        <v>44.65</v>
      </c>
      <c r="CG1242" s="167">
        <v>-72.795000000000002</v>
      </c>
      <c r="CH1242" s="167">
        <v>-132.047</v>
      </c>
      <c r="CI1242" s="167">
        <f t="shared" si="851"/>
        <v>3.3088636363636366</v>
      </c>
      <c r="CJ1242" s="167">
        <f t="shared" si="852"/>
        <v>6.0021363636363638</v>
      </c>
      <c r="CO1242" s="167">
        <v>74340</v>
      </c>
      <c r="CP1242" s="169">
        <f t="shared" si="853"/>
        <v>44.65</v>
      </c>
      <c r="CQ1242" s="167">
        <v>-164.23099999999999</v>
      </c>
      <c r="CR1242" s="167">
        <v>-166.12700000000001</v>
      </c>
      <c r="CS1242" s="167">
        <f t="shared" si="854"/>
        <v>7.4650454545454545</v>
      </c>
      <c r="CT1242" s="167">
        <f t="shared" si="855"/>
        <v>7.5512272727272736</v>
      </c>
    </row>
    <row r="1243" spans="2:98">
      <c r="B1243" s="167">
        <f t="shared" si="856"/>
        <v>1240</v>
      </c>
      <c r="C1243" s="167">
        <v>74400</v>
      </c>
      <c r="D1243" s="169">
        <v>44.666666666666671</v>
      </c>
      <c r="E1243" s="167">
        <v>-155.536</v>
      </c>
      <c r="F1243" s="167">
        <v>-159.322</v>
      </c>
      <c r="G1243" s="167">
        <f t="shared" si="837"/>
        <v>7.0698181818181816</v>
      </c>
      <c r="H1243" s="167">
        <f t="shared" si="838"/>
        <v>7.2419090909090906</v>
      </c>
      <c r="J1243" s="167">
        <f t="shared" si="857"/>
        <v>20.666666666666668</v>
      </c>
      <c r="K1243" s="167">
        <f t="shared" si="839"/>
        <v>-2.5922666666666667</v>
      </c>
      <c r="L1243" s="167">
        <f t="shared" si="877"/>
        <v>-3035.8921000000028</v>
      </c>
      <c r="M1243" s="167">
        <f t="shared" si="858"/>
        <v>24287.136800000022</v>
      </c>
      <c r="N1243" s="167">
        <f t="shared" si="840"/>
        <v>-2.6553666666666667</v>
      </c>
      <c r="O1243" s="167">
        <f t="shared" si="874"/>
        <v>-3000.9161499999996</v>
      </c>
      <c r="P1243" s="167">
        <f t="shared" si="859"/>
        <v>24007.329199999996</v>
      </c>
      <c r="Q1243" s="167">
        <f t="shared" si="860"/>
        <v>24147.233000000007</v>
      </c>
      <c r="W1243" s="167">
        <v>74400</v>
      </c>
      <c r="Y1243" s="169">
        <f t="shared" si="861"/>
        <v>44.666666666666671</v>
      </c>
      <c r="Z1243" s="167">
        <v>-217.28299999999999</v>
      </c>
      <c r="AA1243" s="167">
        <v>-189.94</v>
      </c>
      <c r="AB1243" s="167">
        <f t="shared" si="841"/>
        <v>9.8765000000000001</v>
      </c>
      <c r="AC1243" s="167">
        <f t="shared" si="842"/>
        <v>8.6336363636363629</v>
      </c>
      <c r="AD1243" s="167">
        <f t="shared" si="862"/>
        <v>-203.61149999999998</v>
      </c>
      <c r="AF1243" s="167">
        <f t="shared" si="880"/>
        <v>20.666666666666668</v>
      </c>
      <c r="AG1243" s="167">
        <f t="shared" si="863"/>
        <v>-3.6213833333333332</v>
      </c>
      <c r="AH1243" s="167">
        <f t="shared" si="878"/>
        <v>-3886.6981833333339</v>
      </c>
      <c r="AI1243" s="167">
        <f t="shared" si="864"/>
        <v>31093.585466666671</v>
      </c>
      <c r="AJ1243" s="167">
        <f t="shared" si="865"/>
        <v>-3.1656666666666666</v>
      </c>
      <c r="AK1243" s="167">
        <f t="shared" si="879"/>
        <v>-3601.0253166666716</v>
      </c>
      <c r="AL1243" s="167">
        <f t="shared" si="866"/>
        <v>28808.202533333373</v>
      </c>
      <c r="AM1243" s="167">
        <f t="shared" si="867"/>
        <v>29950.894000000022</v>
      </c>
      <c r="AR1243" s="167">
        <v>74400</v>
      </c>
      <c r="AS1243" s="169">
        <f t="shared" si="843"/>
        <v>44.666666666666671</v>
      </c>
      <c r="AT1243" s="167">
        <v>-178.41300000000001</v>
      </c>
      <c r="AU1243" s="167">
        <v>-237.00399999999999</v>
      </c>
      <c r="AV1243" s="167">
        <f t="shared" si="844"/>
        <v>8.1096818181818193</v>
      </c>
      <c r="AW1243" s="167">
        <f t="shared" si="845"/>
        <v>10.77290909090909</v>
      </c>
      <c r="AY1243" s="167">
        <f t="shared" si="868"/>
        <v>20.666666666666668</v>
      </c>
      <c r="AZ1243" s="167">
        <f t="shared" si="869"/>
        <v>-2.9735500000000004</v>
      </c>
      <c r="BA1243" s="167">
        <f t="shared" si="875"/>
        <v>-3504.5882000000042</v>
      </c>
      <c r="BB1243" s="167">
        <f t="shared" si="870"/>
        <v>28036.705600000034</v>
      </c>
      <c r="BC1243" s="167">
        <f t="shared" si="871"/>
        <v>-3.9500666666666664</v>
      </c>
      <c r="BD1243" s="167">
        <f t="shared" si="876"/>
        <v>-4954.9025999999922</v>
      </c>
      <c r="BE1243" s="167">
        <f t="shared" si="872"/>
        <v>39639.220799999937</v>
      </c>
      <c r="BF1243" s="167">
        <f t="shared" si="873"/>
        <v>33837.963199999984</v>
      </c>
      <c r="BK1243" s="167">
        <v>74400</v>
      </c>
      <c r="BL1243" s="169">
        <v>44.666666666666671</v>
      </c>
      <c r="BM1243" s="167">
        <v>-122.8</v>
      </c>
      <c r="BN1243" s="167">
        <v>-152.22300000000001</v>
      </c>
      <c r="BO1243" s="167">
        <f t="shared" si="846"/>
        <v>5.581818181818182</v>
      </c>
      <c r="BP1243" s="167">
        <f t="shared" si="847"/>
        <v>6.919227272727273</v>
      </c>
      <c r="BU1243" s="167">
        <v>74400</v>
      </c>
      <c r="BV1243" s="169">
        <v>44.666666666666671</v>
      </c>
      <c r="BW1243" s="167">
        <v>-123.85</v>
      </c>
      <c r="BX1243" s="167">
        <v>-141.548</v>
      </c>
      <c r="BY1243" s="167">
        <f t="shared" si="848"/>
        <v>5.629545454545454</v>
      </c>
      <c r="BZ1243" s="167">
        <f t="shared" si="849"/>
        <v>6.4340000000000002</v>
      </c>
      <c r="CE1243" s="167">
        <v>74400</v>
      </c>
      <c r="CF1243" s="169">
        <f t="shared" si="850"/>
        <v>44.666666666666671</v>
      </c>
      <c r="CG1243" s="167">
        <v>-72.515000000000001</v>
      </c>
      <c r="CH1243" s="167">
        <v>-131.58000000000001</v>
      </c>
      <c r="CI1243" s="167">
        <f t="shared" si="851"/>
        <v>3.2961363636363639</v>
      </c>
      <c r="CJ1243" s="167">
        <f t="shared" si="852"/>
        <v>5.9809090909090914</v>
      </c>
      <c r="CO1243" s="167">
        <v>74400</v>
      </c>
      <c r="CP1243" s="169">
        <f t="shared" si="853"/>
        <v>44.666666666666671</v>
      </c>
      <c r="CQ1243" s="167">
        <v>-164.67699999999999</v>
      </c>
      <c r="CR1243" s="167">
        <v>-168.852</v>
      </c>
      <c r="CS1243" s="167">
        <f t="shared" si="854"/>
        <v>7.4853181818181813</v>
      </c>
      <c r="CT1243" s="167">
        <f t="shared" si="855"/>
        <v>7.6750909090909092</v>
      </c>
    </row>
    <row r="1244" spans="2:98">
      <c r="B1244" s="167">
        <f t="shared" si="856"/>
        <v>1241</v>
      </c>
      <c r="C1244" s="167">
        <v>74460</v>
      </c>
      <c r="D1244" s="169">
        <v>44.683333333333337</v>
      </c>
      <c r="E1244" s="167">
        <v>-154.00200000000001</v>
      </c>
      <c r="F1244" s="167">
        <v>-157.78299999999999</v>
      </c>
      <c r="G1244" s="167">
        <f t="shared" si="837"/>
        <v>7.0000909090909094</v>
      </c>
      <c r="H1244" s="167">
        <f t="shared" si="838"/>
        <v>7.171954545454545</v>
      </c>
      <c r="J1244" s="167">
        <f t="shared" si="857"/>
        <v>20.683333333333334</v>
      </c>
      <c r="K1244" s="167">
        <f t="shared" si="839"/>
        <v>-2.5667</v>
      </c>
      <c r="L1244" s="167">
        <f t="shared" si="877"/>
        <v>-3038.4588000000026</v>
      </c>
      <c r="M1244" s="167">
        <f t="shared" si="858"/>
        <v>24307.670400000021</v>
      </c>
      <c r="N1244" s="167">
        <f t="shared" si="840"/>
        <v>-2.6297166666666665</v>
      </c>
      <c r="O1244" s="167">
        <f t="shared" si="874"/>
        <v>-3003.5458666666664</v>
      </c>
      <c r="P1244" s="167">
        <f t="shared" si="859"/>
        <v>24028.366933333331</v>
      </c>
      <c r="Q1244" s="167">
        <f t="shared" si="860"/>
        <v>24168.018666666678</v>
      </c>
      <c r="W1244" s="167">
        <v>74460</v>
      </c>
      <c r="Y1244" s="169">
        <f t="shared" si="861"/>
        <v>44.683333333333337</v>
      </c>
      <c r="Z1244" s="167">
        <v>-213.73699999999999</v>
      </c>
      <c r="AA1244" s="167">
        <v>-192.77199999999999</v>
      </c>
      <c r="AB1244" s="167">
        <f t="shared" si="841"/>
        <v>9.7153181818181817</v>
      </c>
      <c r="AC1244" s="167">
        <f t="shared" si="842"/>
        <v>8.7623636363636361</v>
      </c>
      <c r="AD1244" s="167">
        <f t="shared" si="862"/>
        <v>-203.25450000000001</v>
      </c>
      <c r="AF1244" s="167">
        <f t="shared" si="880"/>
        <v>20.683333333333334</v>
      </c>
      <c r="AG1244" s="167">
        <f t="shared" si="863"/>
        <v>-3.5622833333333332</v>
      </c>
      <c r="AH1244" s="167">
        <f t="shared" si="878"/>
        <v>-3890.2604666666671</v>
      </c>
      <c r="AI1244" s="167">
        <f t="shared" si="864"/>
        <v>31122.083733333337</v>
      </c>
      <c r="AJ1244" s="167">
        <f t="shared" si="865"/>
        <v>-3.2128666666666663</v>
      </c>
      <c r="AK1244" s="167">
        <f t="shared" si="879"/>
        <v>-3604.2381833333384</v>
      </c>
      <c r="AL1244" s="167">
        <f t="shared" si="866"/>
        <v>28833.905466666707</v>
      </c>
      <c r="AM1244" s="167">
        <f t="shared" si="867"/>
        <v>29977.99460000002</v>
      </c>
      <c r="AR1244" s="167">
        <v>74460</v>
      </c>
      <c r="AS1244" s="169">
        <f t="shared" si="843"/>
        <v>44.683333333333337</v>
      </c>
      <c r="AT1244" s="167">
        <v>-178.44399999999999</v>
      </c>
      <c r="AU1244" s="167">
        <v>-238.303</v>
      </c>
      <c r="AV1244" s="167">
        <f t="shared" si="844"/>
        <v>8.1110909090909082</v>
      </c>
      <c r="AW1244" s="167">
        <f t="shared" si="845"/>
        <v>10.831954545454545</v>
      </c>
      <c r="AY1244" s="167">
        <f t="shared" si="868"/>
        <v>20.683333333333334</v>
      </c>
      <c r="AZ1244" s="167">
        <f t="shared" si="869"/>
        <v>-2.9740666666666664</v>
      </c>
      <c r="BA1244" s="167">
        <f t="shared" si="875"/>
        <v>-3507.5622666666709</v>
      </c>
      <c r="BB1244" s="167">
        <f t="shared" si="870"/>
        <v>28060.498133333367</v>
      </c>
      <c r="BC1244" s="167">
        <f t="shared" si="871"/>
        <v>-3.9717166666666666</v>
      </c>
      <c r="BD1244" s="167">
        <f t="shared" si="876"/>
        <v>-4958.8743166666591</v>
      </c>
      <c r="BE1244" s="167">
        <f t="shared" si="872"/>
        <v>39670.994533333273</v>
      </c>
      <c r="BF1244" s="167">
        <f t="shared" si="873"/>
        <v>33865.746333333322</v>
      </c>
      <c r="BK1244" s="167">
        <v>74460</v>
      </c>
      <c r="BL1244" s="169">
        <v>44.683333333333337</v>
      </c>
      <c r="BM1244" s="167">
        <v>-123.541</v>
      </c>
      <c r="BN1244" s="167">
        <v>-151.72900000000001</v>
      </c>
      <c r="BO1244" s="167">
        <f t="shared" si="846"/>
        <v>5.6154999999999999</v>
      </c>
      <c r="BP1244" s="167">
        <f t="shared" si="847"/>
        <v>6.8967727272727277</v>
      </c>
      <c r="BU1244" s="167">
        <v>74460</v>
      </c>
      <c r="BV1244" s="169">
        <v>44.683333333333337</v>
      </c>
      <c r="BW1244" s="167">
        <v>-121.551</v>
      </c>
      <c r="BX1244" s="167">
        <v>-143.93600000000001</v>
      </c>
      <c r="BY1244" s="167">
        <f t="shared" si="848"/>
        <v>5.525045454545455</v>
      </c>
      <c r="BZ1244" s="167">
        <f t="shared" si="849"/>
        <v>6.5425454545454551</v>
      </c>
      <c r="CE1244" s="167">
        <v>74460</v>
      </c>
      <c r="CF1244" s="169">
        <f t="shared" si="850"/>
        <v>44.683333333333337</v>
      </c>
      <c r="CG1244" s="167">
        <v>-72.302000000000007</v>
      </c>
      <c r="CH1244" s="167">
        <v>-131.47</v>
      </c>
      <c r="CI1244" s="167">
        <f t="shared" si="851"/>
        <v>3.286454545454546</v>
      </c>
      <c r="CJ1244" s="167">
        <f t="shared" si="852"/>
        <v>5.9759090909090906</v>
      </c>
      <c r="CO1244" s="167">
        <v>74460</v>
      </c>
      <c r="CP1244" s="169">
        <f t="shared" si="853"/>
        <v>44.683333333333337</v>
      </c>
      <c r="CQ1244" s="167">
        <v>-164.554</v>
      </c>
      <c r="CR1244" s="167">
        <v>-169.88300000000001</v>
      </c>
      <c r="CS1244" s="167">
        <f t="shared" si="854"/>
        <v>7.4797272727272732</v>
      </c>
      <c r="CT1244" s="167">
        <f t="shared" si="855"/>
        <v>7.7219545454545457</v>
      </c>
    </row>
    <row r="1245" spans="2:98">
      <c r="B1245" s="167">
        <f t="shared" si="856"/>
        <v>1242</v>
      </c>
      <c r="C1245" s="167">
        <v>74520</v>
      </c>
      <c r="D1245" s="169">
        <v>44.7</v>
      </c>
      <c r="E1245" s="167">
        <v>-158.29599999999999</v>
      </c>
      <c r="F1245" s="167">
        <v>-158.291</v>
      </c>
      <c r="G1245" s="167">
        <f t="shared" si="837"/>
        <v>7.1952727272727266</v>
      </c>
      <c r="H1245" s="167">
        <f t="shared" si="838"/>
        <v>7.1950454545454541</v>
      </c>
      <c r="J1245" s="167">
        <f t="shared" si="857"/>
        <v>20.7</v>
      </c>
      <c r="K1245" s="167">
        <f t="shared" si="839"/>
        <v>-2.6382666666666665</v>
      </c>
      <c r="L1245" s="167">
        <f t="shared" si="877"/>
        <v>-3041.0970666666694</v>
      </c>
      <c r="M1245" s="167">
        <f t="shared" si="858"/>
        <v>24328.776533333355</v>
      </c>
      <c r="N1245" s="167">
        <f t="shared" si="840"/>
        <v>-2.6381833333333331</v>
      </c>
      <c r="O1245" s="167">
        <f t="shared" si="874"/>
        <v>-3006.1840499999998</v>
      </c>
      <c r="P1245" s="167">
        <f t="shared" si="859"/>
        <v>24049.472399999999</v>
      </c>
      <c r="Q1245" s="167">
        <f t="shared" si="860"/>
        <v>24189.124466666675</v>
      </c>
      <c r="W1245" s="167">
        <v>74520</v>
      </c>
      <c r="Y1245" s="169">
        <f t="shared" si="861"/>
        <v>44.7</v>
      </c>
      <c r="Z1245" s="167">
        <v>-217.679</v>
      </c>
      <c r="AA1245" s="167">
        <v>-188.732</v>
      </c>
      <c r="AB1245" s="167">
        <f t="shared" si="841"/>
        <v>9.8945000000000007</v>
      </c>
      <c r="AC1245" s="167">
        <f t="shared" si="842"/>
        <v>8.5787272727272725</v>
      </c>
      <c r="AD1245" s="167">
        <f t="shared" si="862"/>
        <v>-203.2055</v>
      </c>
      <c r="AF1245" s="167">
        <f t="shared" si="880"/>
        <v>20.7</v>
      </c>
      <c r="AG1245" s="167">
        <f t="shared" si="863"/>
        <v>-3.6279833333333333</v>
      </c>
      <c r="AH1245" s="167">
        <f t="shared" si="878"/>
        <v>-3893.8884500000004</v>
      </c>
      <c r="AI1245" s="167">
        <f t="shared" si="864"/>
        <v>31151.107600000003</v>
      </c>
      <c r="AJ1245" s="167">
        <f t="shared" si="865"/>
        <v>-3.1455333333333333</v>
      </c>
      <c r="AK1245" s="167">
        <f t="shared" si="879"/>
        <v>-3607.3837166666717</v>
      </c>
      <c r="AL1245" s="167">
        <f t="shared" si="866"/>
        <v>28859.069733333374</v>
      </c>
      <c r="AM1245" s="167">
        <f t="shared" si="867"/>
        <v>30005.088666666688</v>
      </c>
      <c r="AR1245" s="167">
        <v>74520</v>
      </c>
      <c r="AS1245" s="169">
        <f t="shared" si="843"/>
        <v>44.7</v>
      </c>
      <c r="AT1245" s="167">
        <v>-177.94</v>
      </c>
      <c r="AU1245" s="167">
        <v>-242.78899999999999</v>
      </c>
      <c r="AV1245" s="167">
        <f t="shared" si="844"/>
        <v>8.0881818181818179</v>
      </c>
      <c r="AW1245" s="167">
        <f t="shared" si="845"/>
        <v>11.035863636363636</v>
      </c>
      <c r="AY1245" s="167">
        <f t="shared" si="868"/>
        <v>20.7</v>
      </c>
      <c r="AZ1245" s="167">
        <f t="shared" si="869"/>
        <v>-2.9656666666666665</v>
      </c>
      <c r="BA1245" s="167">
        <f t="shared" si="875"/>
        <v>-3510.5279333333374</v>
      </c>
      <c r="BB1245" s="167">
        <f t="shared" si="870"/>
        <v>28084.223466666699</v>
      </c>
      <c r="BC1245" s="167">
        <f t="shared" si="871"/>
        <v>-4.0464833333333328</v>
      </c>
      <c r="BD1245" s="167">
        <f t="shared" si="876"/>
        <v>-4962.9207999999926</v>
      </c>
      <c r="BE1245" s="167">
        <f t="shared" si="872"/>
        <v>39703.366399999941</v>
      </c>
      <c r="BF1245" s="167">
        <f t="shared" si="873"/>
        <v>33893.794933333324</v>
      </c>
      <c r="BK1245" s="167">
        <v>74520</v>
      </c>
      <c r="BL1245" s="169">
        <v>44.7</v>
      </c>
      <c r="BM1245" s="167">
        <v>-122.50700000000001</v>
      </c>
      <c r="BN1245" s="167">
        <v>-154.33799999999999</v>
      </c>
      <c r="BO1245" s="167">
        <f t="shared" si="846"/>
        <v>5.5685000000000002</v>
      </c>
      <c r="BP1245" s="167">
        <f t="shared" si="847"/>
        <v>7.0153636363636362</v>
      </c>
      <c r="BU1245" s="167">
        <v>74520</v>
      </c>
      <c r="BV1245" s="169">
        <v>44.7</v>
      </c>
      <c r="BW1245" s="167">
        <v>-122.33799999999999</v>
      </c>
      <c r="BX1245" s="167">
        <v>-142.02500000000001</v>
      </c>
      <c r="BY1245" s="167">
        <f t="shared" si="848"/>
        <v>5.5608181818181812</v>
      </c>
      <c r="BZ1245" s="167">
        <f t="shared" si="849"/>
        <v>6.4556818181818185</v>
      </c>
      <c r="CE1245" s="167">
        <v>74520</v>
      </c>
      <c r="CF1245" s="169">
        <f t="shared" si="850"/>
        <v>44.7</v>
      </c>
      <c r="CG1245" s="167">
        <v>-72.433999999999997</v>
      </c>
      <c r="CH1245" s="167">
        <v>-132.33199999999999</v>
      </c>
      <c r="CI1245" s="167">
        <f t="shared" si="851"/>
        <v>3.2924545454545453</v>
      </c>
      <c r="CJ1245" s="167">
        <f t="shared" si="852"/>
        <v>6.015090909090909</v>
      </c>
      <c r="CO1245" s="167">
        <v>74520</v>
      </c>
      <c r="CP1245" s="169">
        <f t="shared" si="853"/>
        <v>44.7</v>
      </c>
      <c r="CQ1245" s="167">
        <v>-163.32400000000001</v>
      </c>
      <c r="CR1245" s="167">
        <v>-169.434</v>
      </c>
      <c r="CS1245" s="167">
        <f t="shared" si="854"/>
        <v>7.4238181818181825</v>
      </c>
      <c r="CT1245" s="167">
        <f t="shared" si="855"/>
        <v>7.701545454545454</v>
      </c>
    </row>
    <row r="1246" spans="2:98">
      <c r="B1246" s="167">
        <f t="shared" si="856"/>
        <v>1243</v>
      </c>
      <c r="C1246" s="167">
        <v>74580</v>
      </c>
      <c r="D1246" s="169">
        <v>44.716666666666669</v>
      </c>
      <c r="E1246" s="167">
        <v>-155.07599999999999</v>
      </c>
      <c r="F1246" s="167">
        <v>-159.09100000000001</v>
      </c>
      <c r="G1246" s="167">
        <f t="shared" si="837"/>
        <v>7.048909090909091</v>
      </c>
      <c r="H1246" s="167">
        <f t="shared" si="838"/>
        <v>7.2314090909090911</v>
      </c>
      <c r="J1246" s="167">
        <f t="shared" si="857"/>
        <v>20.716666666666665</v>
      </c>
      <c r="K1246" s="167">
        <f t="shared" si="839"/>
        <v>-2.5846</v>
      </c>
      <c r="L1246" s="167">
        <f t="shared" si="877"/>
        <v>-3043.6816666666696</v>
      </c>
      <c r="M1246" s="167">
        <f t="shared" si="858"/>
        <v>24349.453333333357</v>
      </c>
      <c r="N1246" s="167">
        <f t="shared" si="840"/>
        <v>-2.6515166666666667</v>
      </c>
      <c r="O1246" s="167">
        <f t="shared" si="874"/>
        <v>-3008.8355666666666</v>
      </c>
      <c r="P1246" s="167">
        <f t="shared" si="859"/>
        <v>24070.684533333333</v>
      </c>
      <c r="Q1246" s="167">
        <f t="shared" si="860"/>
        <v>24210.068933333343</v>
      </c>
      <c r="W1246" s="167">
        <v>74580</v>
      </c>
      <c r="Y1246" s="169">
        <f t="shared" si="861"/>
        <v>44.716666666666669</v>
      </c>
      <c r="Z1246" s="167">
        <v>-215.31800000000001</v>
      </c>
      <c r="AA1246" s="167">
        <v>-193.18600000000001</v>
      </c>
      <c r="AB1246" s="167">
        <f t="shared" si="841"/>
        <v>9.7871818181818195</v>
      </c>
      <c r="AC1246" s="167">
        <f t="shared" si="842"/>
        <v>8.7811818181818193</v>
      </c>
      <c r="AD1246" s="167">
        <f t="shared" si="862"/>
        <v>-204.25200000000001</v>
      </c>
      <c r="AF1246" s="167">
        <f t="shared" si="880"/>
        <v>20.716666666666665</v>
      </c>
      <c r="AG1246" s="167">
        <f t="shared" si="863"/>
        <v>-3.5886333333333336</v>
      </c>
      <c r="AH1246" s="167">
        <f t="shared" si="878"/>
        <v>-3897.4770833333337</v>
      </c>
      <c r="AI1246" s="167">
        <f t="shared" si="864"/>
        <v>31179.816666666669</v>
      </c>
      <c r="AJ1246" s="167">
        <f t="shared" si="865"/>
        <v>-3.2197666666666667</v>
      </c>
      <c r="AK1246" s="167">
        <f t="shared" si="879"/>
        <v>-3610.6034833333383</v>
      </c>
      <c r="AL1246" s="167">
        <f t="shared" si="866"/>
        <v>28884.827866666707</v>
      </c>
      <c r="AM1246" s="167">
        <f t="shared" si="867"/>
        <v>30032.322266666688</v>
      </c>
      <c r="AR1246" s="167">
        <v>74580</v>
      </c>
      <c r="AS1246" s="169">
        <f t="shared" si="843"/>
        <v>44.716666666666669</v>
      </c>
      <c r="AT1246" s="167">
        <v>-176.64699999999999</v>
      </c>
      <c r="AU1246" s="167">
        <v>-237.12899999999999</v>
      </c>
      <c r="AV1246" s="167">
        <f t="shared" si="844"/>
        <v>8.0294090909090912</v>
      </c>
      <c r="AW1246" s="167">
        <f t="shared" si="845"/>
        <v>10.778590909090909</v>
      </c>
      <c r="AY1246" s="167">
        <f t="shared" si="868"/>
        <v>20.716666666666665</v>
      </c>
      <c r="AZ1246" s="167">
        <f t="shared" si="869"/>
        <v>-2.9441166666666665</v>
      </c>
      <c r="BA1246" s="167">
        <f t="shared" si="875"/>
        <v>-3513.4720500000039</v>
      </c>
      <c r="BB1246" s="167">
        <f t="shared" si="870"/>
        <v>28107.776400000032</v>
      </c>
      <c r="BC1246" s="167">
        <f t="shared" si="871"/>
        <v>-3.9521499999999996</v>
      </c>
      <c r="BD1246" s="167">
        <f t="shared" si="876"/>
        <v>-4966.8729499999927</v>
      </c>
      <c r="BE1246" s="167">
        <f t="shared" si="872"/>
        <v>39734.983599999941</v>
      </c>
      <c r="BF1246" s="167">
        <f t="shared" si="873"/>
        <v>33921.37999999999</v>
      </c>
      <c r="BK1246" s="167">
        <v>74580</v>
      </c>
      <c r="BL1246" s="169">
        <v>44.716666666666669</v>
      </c>
      <c r="BM1246" s="167">
        <v>-121.967</v>
      </c>
      <c r="BN1246" s="167">
        <v>-153.458</v>
      </c>
      <c r="BO1246" s="167">
        <f t="shared" si="846"/>
        <v>5.5439545454545458</v>
      </c>
      <c r="BP1246" s="167">
        <f t="shared" si="847"/>
        <v>6.9753636363636362</v>
      </c>
      <c r="BU1246" s="167">
        <v>74580</v>
      </c>
      <c r="BV1246" s="169">
        <v>44.716666666666669</v>
      </c>
      <c r="BW1246" s="167">
        <v>-122.369</v>
      </c>
      <c r="BX1246" s="167">
        <v>-142.102</v>
      </c>
      <c r="BY1246" s="167">
        <f t="shared" si="848"/>
        <v>5.5622272727272728</v>
      </c>
      <c r="BZ1246" s="167">
        <f t="shared" si="849"/>
        <v>6.4591818181818184</v>
      </c>
      <c r="CE1246" s="167">
        <v>74580</v>
      </c>
      <c r="CF1246" s="169">
        <f t="shared" si="850"/>
        <v>44.716666666666669</v>
      </c>
      <c r="CG1246" s="167">
        <v>-71.930000000000007</v>
      </c>
      <c r="CH1246" s="167">
        <v>-131.666</v>
      </c>
      <c r="CI1246" s="167">
        <f t="shared" si="851"/>
        <v>3.269545454545455</v>
      </c>
      <c r="CJ1246" s="167">
        <f t="shared" si="852"/>
        <v>5.9848181818181816</v>
      </c>
      <c r="CO1246" s="167">
        <v>74580</v>
      </c>
      <c r="CP1246" s="169">
        <f t="shared" si="853"/>
        <v>44.716666666666669</v>
      </c>
      <c r="CQ1246" s="167">
        <v>-165.81800000000001</v>
      </c>
      <c r="CR1246" s="167">
        <v>-168.70599999999999</v>
      </c>
      <c r="CS1246" s="167">
        <f t="shared" si="854"/>
        <v>7.5371818181818186</v>
      </c>
      <c r="CT1246" s="167">
        <f t="shared" si="855"/>
        <v>7.6684545454545452</v>
      </c>
    </row>
    <row r="1247" spans="2:98">
      <c r="B1247" s="167">
        <f t="shared" si="856"/>
        <v>1244</v>
      </c>
      <c r="C1247" s="167">
        <v>74640</v>
      </c>
      <c r="D1247" s="169">
        <v>44.733333333333334</v>
      </c>
      <c r="E1247" s="167">
        <v>-155.99600000000001</v>
      </c>
      <c r="F1247" s="167">
        <v>-158.398</v>
      </c>
      <c r="G1247" s="167">
        <f t="shared" si="837"/>
        <v>7.090727272727273</v>
      </c>
      <c r="H1247" s="167">
        <f t="shared" si="838"/>
        <v>7.1999090909090908</v>
      </c>
      <c r="J1247" s="167">
        <f t="shared" si="857"/>
        <v>20.733333333333334</v>
      </c>
      <c r="K1247" s="167">
        <f t="shared" si="839"/>
        <v>-2.5999333333333334</v>
      </c>
      <c r="L1247" s="167">
        <f t="shared" si="877"/>
        <v>-3046.281600000003</v>
      </c>
      <c r="M1247" s="167">
        <f t="shared" si="858"/>
        <v>24370.252800000024</v>
      </c>
      <c r="N1247" s="167">
        <f t="shared" si="840"/>
        <v>-2.6399666666666666</v>
      </c>
      <c r="O1247" s="167">
        <f t="shared" si="874"/>
        <v>-3011.4755333333333</v>
      </c>
      <c r="P1247" s="167">
        <f t="shared" si="859"/>
        <v>24091.804266666666</v>
      </c>
      <c r="Q1247" s="167">
        <f t="shared" si="860"/>
        <v>24231.028533333345</v>
      </c>
      <c r="W1247" s="167">
        <v>74640</v>
      </c>
      <c r="Y1247" s="169">
        <f t="shared" si="861"/>
        <v>44.733333333333334</v>
      </c>
      <c r="Z1247" s="167">
        <v>-212.01499999999999</v>
      </c>
      <c r="AA1247" s="167">
        <v>-187.78200000000001</v>
      </c>
      <c r="AB1247" s="167">
        <f t="shared" si="841"/>
        <v>9.6370454545454542</v>
      </c>
      <c r="AC1247" s="167">
        <f t="shared" si="842"/>
        <v>8.5355454545454545</v>
      </c>
      <c r="AD1247" s="167">
        <f t="shared" si="862"/>
        <v>-199.89850000000001</v>
      </c>
      <c r="AF1247" s="167">
        <f t="shared" si="880"/>
        <v>20.733333333333334</v>
      </c>
      <c r="AG1247" s="167">
        <f t="shared" si="863"/>
        <v>-3.5335833333333331</v>
      </c>
      <c r="AH1247" s="167">
        <f t="shared" si="878"/>
        <v>-3901.010666666667</v>
      </c>
      <c r="AI1247" s="167">
        <f t="shared" si="864"/>
        <v>31208.085333333336</v>
      </c>
      <c r="AJ1247" s="167">
        <f t="shared" si="865"/>
        <v>-3.1297000000000001</v>
      </c>
      <c r="AK1247" s="167">
        <f t="shared" si="879"/>
        <v>-3613.7331833333383</v>
      </c>
      <c r="AL1247" s="167">
        <f t="shared" si="866"/>
        <v>28909.865466666706</v>
      </c>
      <c r="AM1247" s="167">
        <f t="shared" si="867"/>
        <v>30058.975400000021</v>
      </c>
      <c r="AR1247" s="167">
        <v>74640</v>
      </c>
      <c r="AS1247" s="169">
        <f t="shared" si="843"/>
        <v>44.733333333333334</v>
      </c>
      <c r="AT1247" s="167">
        <v>-175.85400000000001</v>
      </c>
      <c r="AU1247" s="167">
        <v>-237.90600000000001</v>
      </c>
      <c r="AV1247" s="167">
        <f t="shared" si="844"/>
        <v>7.9933636363636369</v>
      </c>
      <c r="AW1247" s="167">
        <f t="shared" si="845"/>
        <v>10.813909090909091</v>
      </c>
      <c r="AY1247" s="167">
        <f t="shared" si="868"/>
        <v>20.733333333333334</v>
      </c>
      <c r="AZ1247" s="167">
        <f t="shared" si="869"/>
        <v>-2.9309000000000003</v>
      </c>
      <c r="BA1247" s="167">
        <f t="shared" si="875"/>
        <v>-3516.4029500000038</v>
      </c>
      <c r="BB1247" s="167">
        <f t="shared" si="870"/>
        <v>28131.22360000003</v>
      </c>
      <c r="BC1247" s="167">
        <f t="shared" si="871"/>
        <v>-3.9651000000000001</v>
      </c>
      <c r="BD1247" s="167">
        <f t="shared" si="876"/>
        <v>-4970.838049999993</v>
      </c>
      <c r="BE1247" s="167">
        <f t="shared" si="872"/>
        <v>39766.704399999944</v>
      </c>
      <c r="BF1247" s="167">
        <f t="shared" si="873"/>
        <v>33948.963999999985</v>
      </c>
      <c r="BK1247" s="167">
        <v>74640</v>
      </c>
      <c r="BL1247" s="169">
        <v>44.733333333333334</v>
      </c>
      <c r="BM1247" s="167">
        <v>-123.155</v>
      </c>
      <c r="BN1247" s="167">
        <v>-154.678</v>
      </c>
      <c r="BO1247" s="167">
        <f t="shared" si="846"/>
        <v>5.5979545454545452</v>
      </c>
      <c r="BP1247" s="167">
        <f t="shared" si="847"/>
        <v>7.0308181818181819</v>
      </c>
      <c r="BU1247" s="167">
        <v>74640</v>
      </c>
      <c r="BV1247" s="169">
        <v>44.733333333333334</v>
      </c>
      <c r="BW1247" s="167">
        <v>-122.477</v>
      </c>
      <c r="BX1247" s="167">
        <v>-142.31800000000001</v>
      </c>
      <c r="BY1247" s="167">
        <f t="shared" si="848"/>
        <v>5.5671363636363642</v>
      </c>
      <c r="BZ1247" s="167">
        <f t="shared" si="849"/>
        <v>6.4690000000000003</v>
      </c>
      <c r="CE1247" s="167">
        <v>74640</v>
      </c>
      <c r="CF1247" s="169">
        <f t="shared" si="850"/>
        <v>44.733333333333334</v>
      </c>
      <c r="CG1247" s="167">
        <v>-72.402000000000001</v>
      </c>
      <c r="CH1247" s="167">
        <v>-131.05000000000001</v>
      </c>
      <c r="CI1247" s="167">
        <f t="shared" si="851"/>
        <v>3.2909999999999999</v>
      </c>
      <c r="CJ1247" s="167">
        <f t="shared" si="852"/>
        <v>5.956818181818182</v>
      </c>
      <c r="CO1247" s="167">
        <v>74640</v>
      </c>
      <c r="CP1247" s="169">
        <f t="shared" si="853"/>
        <v>44.733333333333334</v>
      </c>
      <c r="CQ1247" s="167">
        <v>-166.60499999999999</v>
      </c>
      <c r="CR1247" s="167">
        <v>-170.16499999999999</v>
      </c>
      <c r="CS1247" s="167">
        <f t="shared" si="854"/>
        <v>7.5729545454545448</v>
      </c>
      <c r="CT1247" s="167">
        <f t="shared" si="855"/>
        <v>7.7347727272727269</v>
      </c>
    </row>
    <row r="1248" spans="2:98">
      <c r="B1248" s="167">
        <f t="shared" si="856"/>
        <v>1245</v>
      </c>
      <c r="C1248" s="167">
        <v>74700</v>
      </c>
      <c r="D1248" s="169">
        <v>44.75</v>
      </c>
      <c r="E1248" s="167">
        <v>-155.22900000000001</v>
      </c>
      <c r="F1248" s="167">
        <v>-158.137</v>
      </c>
      <c r="G1248" s="167">
        <f t="shared" si="837"/>
        <v>7.0558636363636369</v>
      </c>
      <c r="H1248" s="167">
        <f t="shared" si="838"/>
        <v>7.1880454545454544</v>
      </c>
      <c r="J1248" s="167">
        <f t="shared" si="857"/>
        <v>20.75</v>
      </c>
      <c r="K1248" s="167">
        <f t="shared" si="839"/>
        <v>-2.5871500000000003</v>
      </c>
      <c r="L1248" s="167">
        <f t="shared" si="877"/>
        <v>-3048.8687500000028</v>
      </c>
      <c r="M1248" s="167">
        <f t="shared" si="858"/>
        <v>24390.950000000023</v>
      </c>
      <c r="N1248" s="167">
        <f t="shared" si="840"/>
        <v>-2.6356166666666665</v>
      </c>
      <c r="O1248" s="167">
        <f t="shared" si="874"/>
        <v>-3014.1111499999997</v>
      </c>
      <c r="P1248" s="167">
        <f t="shared" si="859"/>
        <v>24112.889199999998</v>
      </c>
      <c r="Q1248" s="167">
        <f t="shared" si="860"/>
        <v>24251.919600000008</v>
      </c>
      <c r="W1248" s="167">
        <v>74700</v>
      </c>
      <c r="Y1248" s="169">
        <f t="shared" si="861"/>
        <v>44.75</v>
      </c>
      <c r="Z1248" s="167">
        <v>-210.60400000000001</v>
      </c>
      <c r="AA1248" s="167">
        <v>-196.54599999999999</v>
      </c>
      <c r="AB1248" s="167">
        <f t="shared" si="841"/>
        <v>9.572909090909091</v>
      </c>
      <c r="AC1248" s="167">
        <f t="shared" si="842"/>
        <v>8.9339090909090899</v>
      </c>
      <c r="AD1248" s="167">
        <f t="shared" si="862"/>
        <v>-203.57499999999999</v>
      </c>
      <c r="AF1248" s="167">
        <f t="shared" si="880"/>
        <v>20.75</v>
      </c>
      <c r="AG1248" s="167">
        <f t="shared" si="863"/>
        <v>-3.5100666666666669</v>
      </c>
      <c r="AH1248" s="167">
        <f t="shared" si="878"/>
        <v>-3904.5207333333337</v>
      </c>
      <c r="AI1248" s="167">
        <f t="shared" si="864"/>
        <v>31236.16586666667</v>
      </c>
      <c r="AJ1248" s="167">
        <f t="shared" si="865"/>
        <v>-3.2757666666666663</v>
      </c>
      <c r="AK1248" s="167">
        <f t="shared" si="879"/>
        <v>-3617.0089500000049</v>
      </c>
      <c r="AL1248" s="167">
        <f t="shared" si="866"/>
        <v>28936.071600000039</v>
      </c>
      <c r="AM1248" s="167">
        <f t="shared" si="867"/>
        <v>30086.118733333355</v>
      </c>
      <c r="AR1248" s="167">
        <v>74700</v>
      </c>
      <c r="AS1248" s="169">
        <f t="shared" si="843"/>
        <v>44.75</v>
      </c>
      <c r="AT1248" s="167">
        <v>-177.87100000000001</v>
      </c>
      <c r="AU1248" s="167">
        <v>-238.34700000000001</v>
      </c>
      <c r="AV1248" s="167">
        <f t="shared" si="844"/>
        <v>8.0850454545454546</v>
      </c>
      <c r="AW1248" s="167">
        <f t="shared" si="845"/>
        <v>10.833954545454546</v>
      </c>
      <c r="AY1248" s="167">
        <f t="shared" si="868"/>
        <v>20.75</v>
      </c>
      <c r="AZ1248" s="167">
        <f t="shared" si="869"/>
        <v>-2.9645166666666669</v>
      </c>
      <c r="BA1248" s="167">
        <f t="shared" si="875"/>
        <v>-3519.3674666666702</v>
      </c>
      <c r="BB1248" s="167">
        <f t="shared" si="870"/>
        <v>28154.939733333362</v>
      </c>
      <c r="BC1248" s="167">
        <f t="shared" si="871"/>
        <v>-3.9724500000000003</v>
      </c>
      <c r="BD1248" s="167">
        <f t="shared" si="876"/>
        <v>-4974.8104999999932</v>
      </c>
      <c r="BE1248" s="167">
        <f t="shared" si="872"/>
        <v>39798.483999999946</v>
      </c>
      <c r="BF1248" s="167">
        <f t="shared" si="873"/>
        <v>33976.71186666665</v>
      </c>
      <c r="BK1248" s="167">
        <v>74700</v>
      </c>
      <c r="BL1248" s="169">
        <v>44.75</v>
      </c>
      <c r="BM1248" s="167">
        <v>-123.078</v>
      </c>
      <c r="BN1248" s="167">
        <v>-155.774</v>
      </c>
      <c r="BO1248" s="167">
        <f t="shared" si="846"/>
        <v>5.5944545454545453</v>
      </c>
      <c r="BP1248" s="167">
        <f t="shared" si="847"/>
        <v>7.0806363636363638</v>
      </c>
      <c r="BU1248" s="167">
        <v>74700</v>
      </c>
      <c r="BV1248" s="169">
        <v>44.75</v>
      </c>
      <c r="BW1248" s="167">
        <v>-123.264</v>
      </c>
      <c r="BX1248" s="167">
        <v>-139.88399999999999</v>
      </c>
      <c r="BY1248" s="167">
        <f t="shared" si="848"/>
        <v>5.6029090909090904</v>
      </c>
      <c r="BZ1248" s="167">
        <f t="shared" si="849"/>
        <v>6.3583636363636353</v>
      </c>
      <c r="CE1248" s="167">
        <v>74700</v>
      </c>
      <c r="CF1248" s="169">
        <f t="shared" si="850"/>
        <v>44.75</v>
      </c>
      <c r="CG1248" s="167">
        <v>-72.647000000000006</v>
      </c>
      <c r="CH1248" s="167">
        <v>-132.30099999999999</v>
      </c>
      <c r="CI1248" s="167">
        <f t="shared" si="851"/>
        <v>3.3021363636363641</v>
      </c>
      <c r="CJ1248" s="167">
        <f t="shared" si="852"/>
        <v>6.0136818181818175</v>
      </c>
      <c r="CO1248" s="167">
        <v>74700</v>
      </c>
      <c r="CP1248" s="169">
        <f t="shared" si="853"/>
        <v>44.75</v>
      </c>
      <c r="CQ1248" s="167">
        <v>-165.255</v>
      </c>
      <c r="CR1248" s="167">
        <v>-168.26400000000001</v>
      </c>
      <c r="CS1248" s="167">
        <f t="shared" si="854"/>
        <v>7.5115909090909092</v>
      </c>
      <c r="CT1248" s="167">
        <f t="shared" si="855"/>
        <v>7.6483636363636371</v>
      </c>
    </row>
    <row r="1249" spans="2:98">
      <c r="B1249" s="167">
        <f t="shared" si="856"/>
        <v>1246</v>
      </c>
      <c r="C1249" s="167">
        <v>74760</v>
      </c>
      <c r="D1249" s="169">
        <v>44.766666666666666</v>
      </c>
      <c r="E1249" s="167">
        <v>-157.99</v>
      </c>
      <c r="F1249" s="167">
        <v>-157.983</v>
      </c>
      <c r="G1249" s="167">
        <f t="shared" si="837"/>
        <v>7.1813636363636366</v>
      </c>
      <c r="H1249" s="167">
        <f t="shared" si="838"/>
        <v>7.1810454545454547</v>
      </c>
      <c r="J1249" s="167">
        <f t="shared" si="857"/>
        <v>20.766666666666666</v>
      </c>
      <c r="K1249" s="167">
        <f t="shared" si="839"/>
        <v>-2.6331666666666669</v>
      </c>
      <c r="L1249" s="167">
        <f t="shared" si="877"/>
        <v>-3051.5019166666693</v>
      </c>
      <c r="M1249" s="167">
        <f t="shared" si="858"/>
        <v>24412.015333333355</v>
      </c>
      <c r="N1249" s="167">
        <f t="shared" si="840"/>
        <v>-2.6330499999999999</v>
      </c>
      <c r="O1249" s="167">
        <f t="shared" si="874"/>
        <v>-3016.7441999999996</v>
      </c>
      <c r="P1249" s="167">
        <f t="shared" si="859"/>
        <v>24133.953599999997</v>
      </c>
      <c r="Q1249" s="167">
        <f t="shared" si="860"/>
        <v>24272.984466666676</v>
      </c>
      <c r="W1249" s="167">
        <v>74760</v>
      </c>
      <c r="Y1249" s="169">
        <f t="shared" si="861"/>
        <v>44.766666666666666</v>
      </c>
      <c r="Z1249" s="167">
        <v>-214.047</v>
      </c>
      <c r="AA1249" s="167">
        <v>-196.30199999999999</v>
      </c>
      <c r="AB1249" s="167">
        <f t="shared" si="841"/>
        <v>9.7294090909090905</v>
      </c>
      <c r="AC1249" s="167">
        <f t="shared" si="842"/>
        <v>8.9228181818181813</v>
      </c>
      <c r="AD1249" s="167">
        <f t="shared" si="862"/>
        <v>-205.17449999999999</v>
      </c>
      <c r="AF1249" s="167">
        <f t="shared" si="880"/>
        <v>20.766666666666666</v>
      </c>
      <c r="AG1249" s="167">
        <f t="shared" si="863"/>
        <v>-3.56745</v>
      </c>
      <c r="AH1249" s="167">
        <f t="shared" si="878"/>
        <v>-3908.0881833333337</v>
      </c>
      <c r="AI1249" s="167">
        <f t="shared" si="864"/>
        <v>31264.70546666667</v>
      </c>
      <c r="AJ1249" s="167">
        <f t="shared" si="865"/>
        <v>-3.2716999999999996</v>
      </c>
      <c r="AK1249" s="167">
        <f t="shared" si="879"/>
        <v>-3620.2806500000047</v>
      </c>
      <c r="AL1249" s="167">
        <f t="shared" si="866"/>
        <v>28962.245200000038</v>
      </c>
      <c r="AM1249" s="167">
        <f t="shared" si="867"/>
        <v>30113.475333333354</v>
      </c>
      <c r="AR1249" s="167">
        <v>74760</v>
      </c>
      <c r="AS1249" s="169">
        <f t="shared" si="843"/>
        <v>44.766666666666666</v>
      </c>
      <c r="AT1249" s="167">
        <v>-179.941</v>
      </c>
      <c r="AU1249" s="167">
        <v>-233.71299999999999</v>
      </c>
      <c r="AV1249" s="167">
        <f t="shared" si="844"/>
        <v>8.1791363636363634</v>
      </c>
      <c r="AW1249" s="167">
        <f t="shared" si="845"/>
        <v>10.623318181818181</v>
      </c>
      <c r="AY1249" s="167">
        <f t="shared" si="868"/>
        <v>20.766666666666666</v>
      </c>
      <c r="AZ1249" s="167">
        <f t="shared" si="869"/>
        <v>-2.9990166666666669</v>
      </c>
      <c r="BA1249" s="167">
        <f t="shared" si="875"/>
        <v>-3522.3664833333369</v>
      </c>
      <c r="BB1249" s="167">
        <f t="shared" si="870"/>
        <v>28178.931866666695</v>
      </c>
      <c r="BC1249" s="167">
        <f t="shared" si="871"/>
        <v>-3.8952166666666663</v>
      </c>
      <c r="BD1249" s="167">
        <f t="shared" si="876"/>
        <v>-4978.70571666666</v>
      </c>
      <c r="BE1249" s="167">
        <f t="shared" si="872"/>
        <v>39829.64573333328</v>
      </c>
      <c r="BF1249" s="167">
        <f t="shared" si="873"/>
        <v>34004.288799999988</v>
      </c>
      <c r="BK1249" s="167">
        <v>74760</v>
      </c>
      <c r="BL1249" s="169">
        <v>44.766666666666666</v>
      </c>
      <c r="BM1249" s="167">
        <v>-123.973</v>
      </c>
      <c r="BN1249" s="167">
        <v>-154.49299999999999</v>
      </c>
      <c r="BO1249" s="167">
        <f t="shared" si="846"/>
        <v>5.6351363636363638</v>
      </c>
      <c r="BP1249" s="167">
        <f t="shared" si="847"/>
        <v>7.0224090909090906</v>
      </c>
      <c r="BU1249" s="167">
        <v>74760</v>
      </c>
      <c r="BV1249" s="169">
        <v>44.766666666666666</v>
      </c>
      <c r="BW1249" s="167">
        <v>-124.42100000000001</v>
      </c>
      <c r="BX1249" s="167">
        <v>-140.85400000000001</v>
      </c>
      <c r="BY1249" s="167">
        <f t="shared" si="848"/>
        <v>5.6555</v>
      </c>
      <c r="BZ1249" s="167">
        <f t="shared" si="849"/>
        <v>6.4024545454545461</v>
      </c>
      <c r="CE1249" s="167">
        <v>74760</v>
      </c>
      <c r="CF1249" s="169">
        <f t="shared" si="850"/>
        <v>44.766666666666666</v>
      </c>
      <c r="CG1249" s="167">
        <v>-71.95</v>
      </c>
      <c r="CH1249" s="167">
        <v>-131.499</v>
      </c>
      <c r="CI1249" s="167">
        <f t="shared" si="851"/>
        <v>3.2704545454545455</v>
      </c>
      <c r="CJ1249" s="167">
        <f t="shared" si="852"/>
        <v>5.9772272727272728</v>
      </c>
      <c r="CO1249" s="167">
        <v>74760</v>
      </c>
      <c r="CP1249" s="169">
        <f t="shared" si="853"/>
        <v>44.766666666666666</v>
      </c>
      <c r="CQ1249" s="167">
        <v>-166.01499999999999</v>
      </c>
      <c r="CR1249" s="167">
        <v>-169.679</v>
      </c>
      <c r="CS1249" s="167">
        <f t="shared" si="854"/>
        <v>7.5461363636363634</v>
      </c>
      <c r="CT1249" s="167">
        <f t="shared" si="855"/>
        <v>7.7126818181818182</v>
      </c>
    </row>
    <row r="1250" spans="2:98">
      <c r="B1250" s="167">
        <f t="shared" si="856"/>
        <v>1247</v>
      </c>
      <c r="C1250" s="167">
        <v>74820</v>
      </c>
      <c r="D1250" s="169">
        <v>44.783333333333331</v>
      </c>
      <c r="E1250" s="167">
        <v>-155.68899999999999</v>
      </c>
      <c r="F1250" s="167">
        <v>-157.167</v>
      </c>
      <c r="G1250" s="167">
        <f t="shared" si="837"/>
        <v>7.0767727272727265</v>
      </c>
      <c r="H1250" s="167">
        <f t="shared" si="838"/>
        <v>7.1439545454545454</v>
      </c>
      <c r="J1250" s="167">
        <f t="shared" si="857"/>
        <v>20.783333333333335</v>
      </c>
      <c r="K1250" s="167">
        <f t="shared" si="839"/>
        <v>-2.5948166666666665</v>
      </c>
      <c r="L1250" s="167">
        <f t="shared" si="877"/>
        <v>-3054.096733333336</v>
      </c>
      <c r="M1250" s="167">
        <f t="shared" si="858"/>
        <v>24432.773866666688</v>
      </c>
      <c r="N1250" s="167">
        <f t="shared" si="840"/>
        <v>-2.6194500000000001</v>
      </c>
      <c r="O1250" s="167">
        <f t="shared" si="874"/>
        <v>-3019.3636499999998</v>
      </c>
      <c r="P1250" s="167">
        <f t="shared" si="859"/>
        <v>24154.909199999998</v>
      </c>
      <c r="Q1250" s="167">
        <f t="shared" si="860"/>
        <v>24293.841533333343</v>
      </c>
      <c r="W1250" s="167">
        <v>74820</v>
      </c>
      <c r="Y1250" s="169">
        <f t="shared" si="861"/>
        <v>44.783333333333331</v>
      </c>
      <c r="Z1250" s="167">
        <v>-211.71799999999999</v>
      </c>
      <c r="AA1250" s="167">
        <v>-191.441</v>
      </c>
      <c r="AB1250" s="167">
        <f t="shared" si="841"/>
        <v>9.6235454545454537</v>
      </c>
      <c r="AC1250" s="167">
        <f t="shared" si="842"/>
        <v>8.7018636363636368</v>
      </c>
      <c r="AD1250" s="167">
        <f t="shared" si="862"/>
        <v>-201.5795</v>
      </c>
      <c r="AF1250" s="167">
        <f t="shared" si="880"/>
        <v>20.783333333333335</v>
      </c>
      <c r="AG1250" s="167">
        <f t="shared" si="863"/>
        <v>-3.5286333333333331</v>
      </c>
      <c r="AH1250" s="167">
        <f t="shared" si="878"/>
        <v>-3911.6168166666671</v>
      </c>
      <c r="AI1250" s="167">
        <f t="shared" si="864"/>
        <v>31292.934533333337</v>
      </c>
      <c r="AJ1250" s="167">
        <f t="shared" si="865"/>
        <v>-3.1906833333333333</v>
      </c>
      <c r="AK1250" s="167">
        <f t="shared" si="879"/>
        <v>-3623.471333333338</v>
      </c>
      <c r="AL1250" s="167">
        <f t="shared" si="866"/>
        <v>28987.770666666704</v>
      </c>
      <c r="AM1250" s="167">
        <f t="shared" si="867"/>
        <v>30140.35260000002</v>
      </c>
      <c r="AR1250" s="167">
        <v>74820</v>
      </c>
      <c r="AS1250" s="169">
        <f t="shared" si="843"/>
        <v>44.783333333333331</v>
      </c>
      <c r="AT1250" s="167">
        <v>-179.249</v>
      </c>
      <c r="AU1250" s="167">
        <v>-239.59100000000001</v>
      </c>
      <c r="AV1250" s="167">
        <f t="shared" si="844"/>
        <v>8.1476818181818178</v>
      </c>
      <c r="AW1250" s="167">
        <f t="shared" si="845"/>
        <v>10.890500000000001</v>
      </c>
      <c r="AY1250" s="167">
        <f t="shared" si="868"/>
        <v>20.783333333333335</v>
      </c>
      <c r="AZ1250" s="167">
        <f t="shared" si="869"/>
        <v>-2.987483333333333</v>
      </c>
      <c r="BA1250" s="167">
        <f t="shared" si="875"/>
        <v>-3525.3539666666702</v>
      </c>
      <c r="BB1250" s="167">
        <f t="shared" si="870"/>
        <v>28202.831733333362</v>
      </c>
      <c r="BC1250" s="167">
        <f t="shared" si="871"/>
        <v>-3.9931833333333335</v>
      </c>
      <c r="BD1250" s="167">
        <f t="shared" si="876"/>
        <v>-4982.698899999993</v>
      </c>
      <c r="BE1250" s="167">
        <f t="shared" si="872"/>
        <v>39861.591199999944</v>
      </c>
      <c r="BF1250" s="167">
        <f t="shared" si="873"/>
        <v>34032.211466666653</v>
      </c>
      <c r="BK1250" s="167">
        <v>74820</v>
      </c>
      <c r="BL1250" s="169">
        <v>44.783333333333331</v>
      </c>
      <c r="BM1250" s="167">
        <v>-125.006</v>
      </c>
      <c r="BN1250" s="167">
        <v>-153.90600000000001</v>
      </c>
      <c r="BO1250" s="167">
        <f t="shared" si="846"/>
        <v>5.6820909090909089</v>
      </c>
      <c r="BP1250" s="167">
        <f t="shared" si="847"/>
        <v>6.9957272727272732</v>
      </c>
      <c r="BU1250" s="167">
        <v>74820</v>
      </c>
      <c r="BV1250" s="169">
        <v>44.783333333333331</v>
      </c>
      <c r="BW1250" s="167">
        <v>-125.17700000000001</v>
      </c>
      <c r="BX1250" s="167">
        <v>-140.00700000000001</v>
      </c>
      <c r="BY1250" s="167">
        <f t="shared" si="848"/>
        <v>5.6898636363636363</v>
      </c>
      <c r="BZ1250" s="167">
        <f t="shared" si="849"/>
        <v>6.3639545454545461</v>
      </c>
      <c r="CE1250" s="167">
        <v>74820</v>
      </c>
      <c r="CF1250" s="169">
        <f t="shared" si="850"/>
        <v>44.783333333333331</v>
      </c>
      <c r="CG1250" s="167">
        <v>-72.084999999999994</v>
      </c>
      <c r="CH1250" s="167">
        <v>-131.13</v>
      </c>
      <c r="CI1250" s="167">
        <f t="shared" si="851"/>
        <v>3.2765909090909089</v>
      </c>
      <c r="CJ1250" s="167">
        <f t="shared" si="852"/>
        <v>5.960454545454545</v>
      </c>
      <c r="CO1250" s="167">
        <v>74820</v>
      </c>
      <c r="CP1250" s="169">
        <f t="shared" si="853"/>
        <v>44.783333333333331</v>
      </c>
      <c r="CQ1250" s="167">
        <v>-164.714</v>
      </c>
      <c r="CR1250" s="167">
        <v>-169.203</v>
      </c>
      <c r="CS1250" s="167">
        <f t="shared" si="854"/>
        <v>7.4870000000000001</v>
      </c>
      <c r="CT1250" s="167">
        <f t="shared" si="855"/>
        <v>7.6910454545454545</v>
      </c>
    </row>
    <row r="1251" spans="2:98">
      <c r="B1251" s="167">
        <f t="shared" si="856"/>
        <v>1248</v>
      </c>
      <c r="C1251" s="167">
        <v>74880</v>
      </c>
      <c r="D1251" s="169">
        <v>44.8</v>
      </c>
      <c r="E1251" s="167">
        <v>-154.309</v>
      </c>
      <c r="F1251" s="167">
        <v>-157.459</v>
      </c>
      <c r="G1251" s="167">
        <f t="shared" si="837"/>
        <v>7.014045454545454</v>
      </c>
      <c r="H1251" s="167">
        <f t="shared" si="838"/>
        <v>7.1572272727272725</v>
      </c>
      <c r="J1251" s="167">
        <f t="shared" si="857"/>
        <v>20.8</v>
      </c>
      <c r="K1251" s="167">
        <f t="shared" si="839"/>
        <v>-2.5718166666666664</v>
      </c>
      <c r="L1251" s="167">
        <f t="shared" si="877"/>
        <v>-3056.6685500000026</v>
      </c>
      <c r="M1251" s="167">
        <f t="shared" si="858"/>
        <v>24453.348400000021</v>
      </c>
      <c r="N1251" s="167">
        <f t="shared" si="840"/>
        <v>-2.6243166666666666</v>
      </c>
      <c r="O1251" s="167">
        <f t="shared" si="874"/>
        <v>-3021.9879666666666</v>
      </c>
      <c r="P1251" s="167">
        <f t="shared" si="859"/>
        <v>24175.903733333333</v>
      </c>
      <c r="Q1251" s="167">
        <f t="shared" si="860"/>
        <v>24314.626066666679</v>
      </c>
      <c r="W1251" s="167">
        <v>74880</v>
      </c>
      <c r="Y1251" s="169">
        <f t="shared" si="861"/>
        <v>44.8</v>
      </c>
      <c r="Z1251" s="167">
        <v>-215.37700000000001</v>
      </c>
      <c r="AA1251" s="167">
        <v>-200.77099999999999</v>
      </c>
      <c r="AB1251" s="167">
        <f t="shared" si="841"/>
        <v>9.789863636363636</v>
      </c>
      <c r="AC1251" s="167">
        <f t="shared" si="842"/>
        <v>9.1259545454545457</v>
      </c>
      <c r="AD1251" s="167">
        <f t="shared" si="862"/>
        <v>-208.07400000000001</v>
      </c>
      <c r="AF1251" s="167">
        <f t="shared" si="880"/>
        <v>20.8</v>
      </c>
      <c r="AG1251" s="167">
        <f t="shared" si="863"/>
        <v>-3.5896166666666667</v>
      </c>
      <c r="AH1251" s="167">
        <f t="shared" si="878"/>
        <v>-3915.2064333333337</v>
      </c>
      <c r="AI1251" s="167">
        <f t="shared" si="864"/>
        <v>31321.65146666667</v>
      </c>
      <c r="AJ1251" s="167">
        <f t="shared" si="865"/>
        <v>-3.3461833333333328</v>
      </c>
      <c r="AK1251" s="167">
        <f t="shared" si="879"/>
        <v>-3626.8175166666715</v>
      </c>
      <c r="AL1251" s="167">
        <f t="shared" si="866"/>
        <v>29014.540133333372</v>
      </c>
      <c r="AM1251" s="167">
        <f t="shared" si="867"/>
        <v>30168.095800000021</v>
      </c>
      <c r="AR1251" s="167">
        <v>74880</v>
      </c>
      <c r="AS1251" s="169">
        <f t="shared" si="843"/>
        <v>44.8</v>
      </c>
      <c r="AT1251" s="167">
        <v>-178.60599999999999</v>
      </c>
      <c r="AU1251" s="167">
        <v>-234.77699999999999</v>
      </c>
      <c r="AV1251" s="167">
        <f t="shared" si="844"/>
        <v>8.1184545454545454</v>
      </c>
      <c r="AW1251" s="167">
        <f t="shared" si="845"/>
        <v>10.671681818181817</v>
      </c>
      <c r="AY1251" s="167">
        <f t="shared" si="868"/>
        <v>20.8</v>
      </c>
      <c r="AZ1251" s="167">
        <f t="shared" si="869"/>
        <v>-2.9767666666666663</v>
      </c>
      <c r="BA1251" s="167">
        <f t="shared" si="875"/>
        <v>-3528.3307333333369</v>
      </c>
      <c r="BB1251" s="167">
        <f t="shared" si="870"/>
        <v>28226.645866666695</v>
      </c>
      <c r="BC1251" s="167">
        <f t="shared" si="871"/>
        <v>-3.9129499999999999</v>
      </c>
      <c r="BD1251" s="167">
        <f t="shared" si="876"/>
        <v>-4986.611849999993</v>
      </c>
      <c r="BE1251" s="167">
        <f t="shared" si="872"/>
        <v>39892.894799999944</v>
      </c>
      <c r="BF1251" s="167">
        <f t="shared" si="873"/>
        <v>34059.770333333319</v>
      </c>
      <c r="BK1251" s="167">
        <v>74880</v>
      </c>
      <c r="BL1251" s="169">
        <v>44.8</v>
      </c>
      <c r="BM1251" s="167">
        <v>-122.69199999999999</v>
      </c>
      <c r="BN1251" s="167">
        <v>-153.58199999999999</v>
      </c>
      <c r="BO1251" s="167">
        <f t="shared" si="846"/>
        <v>5.5769090909090906</v>
      </c>
      <c r="BP1251" s="167">
        <f t="shared" si="847"/>
        <v>6.9809999999999999</v>
      </c>
      <c r="BU1251" s="167">
        <v>74880</v>
      </c>
      <c r="BV1251" s="169">
        <v>44.8</v>
      </c>
      <c r="BW1251" s="167">
        <v>-123.002</v>
      </c>
      <c r="BX1251" s="167">
        <v>-141.42400000000001</v>
      </c>
      <c r="BY1251" s="167">
        <f t="shared" si="848"/>
        <v>5.5910000000000002</v>
      </c>
      <c r="BZ1251" s="167">
        <f t="shared" si="849"/>
        <v>6.4283636363636365</v>
      </c>
      <c r="CE1251" s="167">
        <v>74880</v>
      </c>
      <c r="CF1251" s="169">
        <f t="shared" si="850"/>
        <v>44.8</v>
      </c>
      <c r="CG1251" s="167">
        <v>-72.097999999999999</v>
      </c>
      <c r="CH1251" s="167">
        <v>-131.22</v>
      </c>
      <c r="CI1251" s="167">
        <f t="shared" si="851"/>
        <v>3.277181818181818</v>
      </c>
      <c r="CJ1251" s="167">
        <f t="shared" si="852"/>
        <v>5.9645454545454548</v>
      </c>
      <c r="CO1251" s="167">
        <v>74880</v>
      </c>
      <c r="CP1251" s="169">
        <f t="shared" si="853"/>
        <v>44.8</v>
      </c>
      <c r="CQ1251" s="167">
        <v>-166.595</v>
      </c>
      <c r="CR1251" s="167">
        <v>-167.614</v>
      </c>
      <c r="CS1251" s="167">
        <f t="shared" si="854"/>
        <v>7.5724999999999998</v>
      </c>
      <c r="CT1251" s="167">
        <f t="shared" si="855"/>
        <v>7.6188181818181819</v>
      </c>
    </row>
    <row r="1252" spans="2:98">
      <c r="B1252" s="167">
        <f t="shared" si="856"/>
        <v>1249</v>
      </c>
      <c r="C1252" s="167">
        <v>74940</v>
      </c>
      <c r="D1252" s="169">
        <v>44.816666666666663</v>
      </c>
      <c r="E1252" s="167">
        <v>-155.07599999999999</v>
      </c>
      <c r="F1252" s="167">
        <v>-157.798</v>
      </c>
      <c r="G1252" s="167">
        <f t="shared" si="837"/>
        <v>7.048909090909091</v>
      </c>
      <c r="H1252" s="167">
        <f t="shared" si="838"/>
        <v>7.1726363636363635</v>
      </c>
      <c r="J1252" s="167">
        <f t="shared" si="857"/>
        <v>20.816666666666666</v>
      </c>
      <c r="K1252" s="167">
        <f t="shared" si="839"/>
        <v>-2.5846</v>
      </c>
      <c r="L1252" s="167">
        <f t="shared" si="877"/>
        <v>-3059.2531500000027</v>
      </c>
      <c r="M1252" s="167">
        <f t="shared" si="858"/>
        <v>24474.025200000022</v>
      </c>
      <c r="N1252" s="167">
        <f t="shared" si="840"/>
        <v>-2.6299666666666668</v>
      </c>
      <c r="O1252" s="167">
        <f t="shared" si="874"/>
        <v>-3024.6179333333334</v>
      </c>
      <c r="P1252" s="167">
        <f t="shared" si="859"/>
        <v>24196.943466666668</v>
      </c>
      <c r="Q1252" s="167">
        <f t="shared" si="860"/>
        <v>24335.484333333345</v>
      </c>
      <c r="W1252" s="167">
        <v>74940</v>
      </c>
      <c r="Y1252" s="169">
        <f t="shared" si="861"/>
        <v>44.816666666666663</v>
      </c>
      <c r="Z1252" s="167">
        <v>-214.56899999999999</v>
      </c>
      <c r="AA1252" s="167">
        <v>-197.334</v>
      </c>
      <c r="AB1252" s="167">
        <f t="shared" si="841"/>
        <v>9.7531363636363633</v>
      </c>
      <c r="AC1252" s="167">
        <f t="shared" si="842"/>
        <v>8.9697272727272725</v>
      </c>
      <c r="AD1252" s="167">
        <f t="shared" si="862"/>
        <v>-205.95150000000001</v>
      </c>
      <c r="AF1252" s="167">
        <f t="shared" si="880"/>
        <v>20.816666666666666</v>
      </c>
      <c r="AG1252" s="167">
        <f t="shared" si="863"/>
        <v>-3.5761499999999997</v>
      </c>
      <c r="AH1252" s="167">
        <f t="shared" si="878"/>
        <v>-3918.7825833333336</v>
      </c>
      <c r="AI1252" s="167">
        <f t="shared" si="864"/>
        <v>31350.260666666669</v>
      </c>
      <c r="AJ1252" s="167">
        <f t="shared" si="865"/>
        <v>-3.2888999999999999</v>
      </c>
      <c r="AK1252" s="167">
        <f t="shared" si="879"/>
        <v>-3630.1064166666715</v>
      </c>
      <c r="AL1252" s="167">
        <f t="shared" si="866"/>
        <v>29040.851333333372</v>
      </c>
      <c r="AM1252" s="167">
        <f t="shared" si="867"/>
        <v>30195.556000000019</v>
      </c>
      <c r="AR1252" s="167">
        <v>74940</v>
      </c>
      <c r="AS1252" s="169">
        <f t="shared" si="843"/>
        <v>44.816666666666663</v>
      </c>
      <c r="AT1252" s="167">
        <v>-176.52</v>
      </c>
      <c r="AU1252" s="167">
        <v>-244.756</v>
      </c>
      <c r="AV1252" s="167">
        <f t="shared" si="844"/>
        <v>8.0236363636363635</v>
      </c>
      <c r="AW1252" s="167">
        <f t="shared" si="845"/>
        <v>11.125272727272728</v>
      </c>
      <c r="AY1252" s="167">
        <f t="shared" si="868"/>
        <v>20.816666666666666</v>
      </c>
      <c r="AZ1252" s="167">
        <f t="shared" si="869"/>
        <v>-2.9420000000000002</v>
      </c>
      <c r="BA1252" s="167">
        <f t="shared" si="875"/>
        <v>-3531.2727333333369</v>
      </c>
      <c r="BB1252" s="167">
        <f t="shared" si="870"/>
        <v>28250.181866666695</v>
      </c>
      <c r="BC1252" s="167">
        <f t="shared" si="871"/>
        <v>-4.0792666666666664</v>
      </c>
      <c r="BD1252" s="167">
        <f t="shared" si="876"/>
        <v>-4990.6911166666596</v>
      </c>
      <c r="BE1252" s="167">
        <f t="shared" si="872"/>
        <v>39925.528933333277</v>
      </c>
      <c r="BF1252" s="167">
        <f t="shared" si="873"/>
        <v>34087.855399999986</v>
      </c>
      <c r="BK1252" s="167">
        <v>74940</v>
      </c>
      <c r="BL1252" s="169">
        <v>44.816666666666663</v>
      </c>
      <c r="BM1252" s="167">
        <v>-122.877</v>
      </c>
      <c r="BN1252" s="167">
        <v>-154.81700000000001</v>
      </c>
      <c r="BO1252" s="167">
        <f t="shared" si="846"/>
        <v>5.5853181818181818</v>
      </c>
      <c r="BP1252" s="167">
        <f t="shared" si="847"/>
        <v>7.037136363636364</v>
      </c>
      <c r="BU1252" s="167">
        <v>74940</v>
      </c>
      <c r="BV1252" s="169">
        <v>44.816666666666663</v>
      </c>
      <c r="BW1252" s="167">
        <v>-123.819</v>
      </c>
      <c r="BX1252" s="167">
        <v>-141.548</v>
      </c>
      <c r="BY1252" s="167">
        <f t="shared" si="848"/>
        <v>5.6281363636363642</v>
      </c>
      <c r="BZ1252" s="167">
        <f t="shared" si="849"/>
        <v>6.4340000000000002</v>
      </c>
      <c r="CE1252" s="167">
        <v>74940</v>
      </c>
      <c r="CF1252" s="169">
        <f t="shared" si="850"/>
        <v>44.816666666666663</v>
      </c>
      <c r="CG1252" s="167">
        <v>-72.372</v>
      </c>
      <c r="CH1252" s="167">
        <v>-131.39400000000001</v>
      </c>
      <c r="CI1252" s="167">
        <f t="shared" si="851"/>
        <v>3.2896363636363635</v>
      </c>
      <c r="CJ1252" s="167">
        <f t="shared" si="852"/>
        <v>5.9724545454545455</v>
      </c>
      <c r="CO1252" s="167">
        <v>74940</v>
      </c>
      <c r="CP1252" s="169">
        <f t="shared" si="853"/>
        <v>44.816666666666663</v>
      </c>
      <c r="CQ1252" s="167">
        <v>-166.07599999999999</v>
      </c>
      <c r="CR1252" s="167">
        <v>-166.80500000000001</v>
      </c>
      <c r="CS1252" s="167">
        <f t="shared" si="854"/>
        <v>7.548909090909091</v>
      </c>
      <c r="CT1252" s="167">
        <f t="shared" si="855"/>
        <v>7.5820454545454545</v>
      </c>
    </row>
    <row r="1253" spans="2:98">
      <c r="B1253" s="167">
        <f t="shared" si="856"/>
        <v>1250</v>
      </c>
      <c r="C1253" s="167">
        <v>75000</v>
      </c>
      <c r="D1253" s="169">
        <v>44.833333333333329</v>
      </c>
      <c r="E1253" s="167">
        <v>-157.99</v>
      </c>
      <c r="F1253" s="167">
        <v>-156.81299999999999</v>
      </c>
      <c r="G1253" s="167">
        <f t="shared" si="837"/>
        <v>7.1813636363636366</v>
      </c>
      <c r="H1253" s="167">
        <f t="shared" si="838"/>
        <v>7.1278636363636361</v>
      </c>
      <c r="J1253" s="167">
        <f t="shared" si="857"/>
        <v>20.833333333333332</v>
      </c>
      <c r="K1253" s="167">
        <f t="shared" si="839"/>
        <v>-2.6331666666666669</v>
      </c>
      <c r="L1253" s="167">
        <f t="shared" si="877"/>
        <v>-3061.8863166666692</v>
      </c>
      <c r="M1253" s="167">
        <f t="shared" si="858"/>
        <v>24495.090533333354</v>
      </c>
      <c r="N1253" s="167">
        <f t="shared" si="840"/>
        <v>-2.6135499999999996</v>
      </c>
      <c r="O1253" s="167">
        <f t="shared" si="874"/>
        <v>-3027.2314833333335</v>
      </c>
      <c r="P1253" s="167">
        <f t="shared" si="859"/>
        <v>24217.851866666668</v>
      </c>
      <c r="Q1253" s="167">
        <f t="shared" si="860"/>
        <v>24356.471200000011</v>
      </c>
      <c r="W1253" s="167">
        <v>75000</v>
      </c>
      <c r="Y1253" s="169">
        <f t="shared" si="861"/>
        <v>44.833333333333329</v>
      </c>
      <c r="Z1253" s="167">
        <v>-211.62799999999999</v>
      </c>
      <c r="AA1253" s="167">
        <v>-194.149</v>
      </c>
      <c r="AB1253" s="167">
        <f t="shared" si="841"/>
        <v>9.6194545454545448</v>
      </c>
      <c r="AC1253" s="167">
        <f t="shared" si="842"/>
        <v>8.8249545454545455</v>
      </c>
      <c r="AD1253" s="167">
        <f t="shared" si="862"/>
        <v>-202.88849999999999</v>
      </c>
      <c r="AF1253" s="167">
        <f t="shared" si="880"/>
        <v>20.833333333333332</v>
      </c>
      <c r="AG1253" s="167">
        <f t="shared" si="863"/>
        <v>-3.527133333333333</v>
      </c>
      <c r="AH1253" s="167">
        <f t="shared" si="878"/>
        <v>-3922.3097166666671</v>
      </c>
      <c r="AI1253" s="167">
        <f t="shared" si="864"/>
        <v>31378.477733333337</v>
      </c>
      <c r="AJ1253" s="167">
        <f t="shared" si="865"/>
        <v>-3.2358166666666666</v>
      </c>
      <c r="AK1253" s="167">
        <f t="shared" si="879"/>
        <v>-3633.3422333333383</v>
      </c>
      <c r="AL1253" s="167">
        <f t="shared" si="866"/>
        <v>29066.737866666706</v>
      </c>
      <c r="AM1253" s="167">
        <f t="shared" si="867"/>
        <v>30222.60780000002</v>
      </c>
      <c r="AR1253" s="167">
        <v>75000</v>
      </c>
      <c r="AS1253" s="169">
        <f t="shared" si="843"/>
        <v>44.833333333333329</v>
      </c>
      <c r="AT1253" s="167">
        <v>-180.024</v>
      </c>
      <c r="AU1253" s="167">
        <v>-241.601</v>
      </c>
      <c r="AV1253" s="167">
        <f t="shared" si="844"/>
        <v>8.1829090909090905</v>
      </c>
      <c r="AW1253" s="167">
        <f t="shared" si="845"/>
        <v>10.981863636363636</v>
      </c>
      <c r="AY1253" s="167">
        <f t="shared" si="868"/>
        <v>20.833333333333332</v>
      </c>
      <c r="AZ1253" s="167">
        <f t="shared" si="869"/>
        <v>-3.0004</v>
      </c>
      <c r="BA1253" s="167">
        <f t="shared" si="875"/>
        <v>-3534.2731333333368</v>
      </c>
      <c r="BB1253" s="167">
        <f t="shared" si="870"/>
        <v>28274.185066666694</v>
      </c>
      <c r="BC1253" s="167">
        <f t="shared" si="871"/>
        <v>-4.0266833333333336</v>
      </c>
      <c r="BD1253" s="167">
        <f t="shared" si="876"/>
        <v>-4994.7177999999931</v>
      </c>
      <c r="BE1253" s="167">
        <f t="shared" si="872"/>
        <v>39957.742399999945</v>
      </c>
      <c r="BF1253" s="167">
        <f t="shared" si="873"/>
        <v>34115.963733333323</v>
      </c>
      <c r="BK1253" s="167">
        <v>75000</v>
      </c>
      <c r="BL1253" s="169">
        <v>44.833333333333329</v>
      </c>
      <c r="BM1253" s="167">
        <v>-123.834</v>
      </c>
      <c r="BN1253" s="167">
        <v>-151.68299999999999</v>
      </c>
      <c r="BO1253" s="167">
        <f t="shared" si="846"/>
        <v>5.6288181818181817</v>
      </c>
      <c r="BP1253" s="167">
        <f t="shared" si="847"/>
        <v>6.8946818181818177</v>
      </c>
      <c r="BU1253" s="167">
        <v>75000</v>
      </c>
      <c r="BV1253" s="169">
        <v>44.833333333333329</v>
      </c>
      <c r="BW1253" s="167">
        <v>-124.699</v>
      </c>
      <c r="BX1253" s="167">
        <v>-141.101</v>
      </c>
      <c r="BY1253" s="167">
        <f t="shared" si="848"/>
        <v>5.6681363636363633</v>
      </c>
      <c r="BZ1253" s="167">
        <f t="shared" si="849"/>
        <v>6.4136818181818178</v>
      </c>
      <c r="CE1253" s="167">
        <v>75000</v>
      </c>
      <c r="CF1253" s="169">
        <f t="shared" si="850"/>
        <v>44.833333333333329</v>
      </c>
      <c r="CG1253" s="167">
        <v>-72.811000000000007</v>
      </c>
      <c r="CH1253" s="167">
        <v>-131.66</v>
      </c>
      <c r="CI1253" s="167">
        <f t="shared" si="851"/>
        <v>3.3095909090909092</v>
      </c>
      <c r="CJ1253" s="167">
        <f t="shared" si="852"/>
        <v>5.9845454545454544</v>
      </c>
      <c r="CO1253" s="167">
        <v>75000</v>
      </c>
      <c r="CP1253" s="169">
        <f t="shared" si="853"/>
        <v>44.833333333333329</v>
      </c>
      <c r="CQ1253" s="167">
        <v>-164.64599999999999</v>
      </c>
      <c r="CR1253" s="167">
        <v>-166.15899999999999</v>
      </c>
      <c r="CS1253" s="167">
        <f t="shared" si="854"/>
        <v>7.4839090909090906</v>
      </c>
      <c r="CT1253" s="167">
        <f t="shared" si="855"/>
        <v>7.5526818181818181</v>
      </c>
    </row>
    <row r="1254" spans="2:98">
      <c r="B1254" s="167">
        <f t="shared" si="856"/>
        <v>1251</v>
      </c>
      <c r="C1254" s="167">
        <v>75060</v>
      </c>
      <c r="D1254" s="169">
        <v>44.85</v>
      </c>
      <c r="E1254" s="167">
        <v>-154.309</v>
      </c>
      <c r="F1254" s="167">
        <v>-157.952</v>
      </c>
      <c r="G1254" s="167">
        <f t="shared" si="837"/>
        <v>7.014045454545454</v>
      </c>
      <c r="H1254" s="167">
        <f t="shared" si="838"/>
        <v>7.1796363636363631</v>
      </c>
      <c r="J1254" s="167">
        <f t="shared" si="857"/>
        <v>20.85</v>
      </c>
      <c r="K1254" s="167">
        <f t="shared" si="839"/>
        <v>-2.5718166666666664</v>
      </c>
      <c r="L1254" s="167">
        <f t="shared" si="877"/>
        <v>-3064.4581333333358</v>
      </c>
      <c r="M1254" s="167">
        <f t="shared" si="858"/>
        <v>24515.665066666686</v>
      </c>
      <c r="N1254" s="167">
        <f t="shared" si="840"/>
        <v>-2.6325333333333334</v>
      </c>
      <c r="O1254" s="167">
        <f t="shared" si="874"/>
        <v>-3029.8640166666669</v>
      </c>
      <c r="P1254" s="167">
        <f t="shared" si="859"/>
        <v>24238.912133333335</v>
      </c>
      <c r="Q1254" s="167">
        <f t="shared" si="860"/>
        <v>24377.288600000011</v>
      </c>
      <c r="W1254" s="167">
        <v>75060</v>
      </c>
      <c r="Y1254" s="169">
        <f t="shared" si="861"/>
        <v>44.85</v>
      </c>
      <c r="Z1254" s="167">
        <v>-210.655</v>
      </c>
      <c r="AA1254" s="167">
        <v>-198.06800000000001</v>
      </c>
      <c r="AB1254" s="167">
        <f t="shared" si="841"/>
        <v>9.5752272727272736</v>
      </c>
      <c r="AC1254" s="167">
        <f t="shared" si="842"/>
        <v>9.0030909090909095</v>
      </c>
      <c r="AD1254" s="167">
        <f t="shared" si="862"/>
        <v>-204.36150000000001</v>
      </c>
      <c r="AF1254" s="167">
        <f t="shared" si="880"/>
        <v>20.85</v>
      </c>
      <c r="AG1254" s="167">
        <f t="shared" si="863"/>
        <v>-3.5109166666666667</v>
      </c>
      <c r="AH1254" s="167">
        <f t="shared" si="878"/>
        <v>-3925.8206333333337</v>
      </c>
      <c r="AI1254" s="167">
        <f t="shared" si="864"/>
        <v>31406.56506666667</v>
      </c>
      <c r="AJ1254" s="167">
        <f t="shared" si="865"/>
        <v>-3.3011333333333335</v>
      </c>
      <c r="AK1254" s="167">
        <f t="shared" si="879"/>
        <v>-3636.6433666666717</v>
      </c>
      <c r="AL1254" s="167">
        <f t="shared" si="866"/>
        <v>29093.146933333373</v>
      </c>
      <c r="AM1254" s="167">
        <f t="shared" si="867"/>
        <v>30249.856000000022</v>
      </c>
      <c r="AR1254" s="167">
        <v>75060</v>
      </c>
      <c r="AS1254" s="169">
        <f t="shared" si="843"/>
        <v>44.85</v>
      </c>
      <c r="AT1254" s="167">
        <v>-179.32599999999999</v>
      </c>
      <c r="AU1254" s="167">
        <v>-241.97399999999999</v>
      </c>
      <c r="AV1254" s="167">
        <f t="shared" si="844"/>
        <v>8.1511818181818185</v>
      </c>
      <c r="AW1254" s="167">
        <f t="shared" si="845"/>
        <v>10.998818181818182</v>
      </c>
      <c r="AY1254" s="167">
        <f t="shared" si="868"/>
        <v>20.85</v>
      </c>
      <c r="AZ1254" s="167">
        <f t="shared" si="869"/>
        <v>-2.9887666666666663</v>
      </c>
      <c r="BA1254" s="167">
        <f t="shared" si="875"/>
        <v>-3537.2619000000036</v>
      </c>
      <c r="BB1254" s="167">
        <f t="shared" si="870"/>
        <v>28298.095200000029</v>
      </c>
      <c r="BC1254" s="167">
        <f t="shared" si="871"/>
        <v>-4.0328999999999997</v>
      </c>
      <c r="BD1254" s="167">
        <f t="shared" si="876"/>
        <v>-4998.7506999999932</v>
      </c>
      <c r="BE1254" s="167">
        <f t="shared" si="872"/>
        <v>39990.005599999946</v>
      </c>
      <c r="BF1254" s="167">
        <f t="shared" si="873"/>
        <v>34144.050399999986</v>
      </c>
      <c r="BK1254" s="167">
        <v>75060</v>
      </c>
      <c r="BL1254" s="169">
        <v>44.85</v>
      </c>
      <c r="BM1254" s="167">
        <v>-124.42</v>
      </c>
      <c r="BN1254" s="167">
        <v>-153.196</v>
      </c>
      <c r="BO1254" s="167">
        <f t="shared" si="846"/>
        <v>5.6554545454545453</v>
      </c>
      <c r="BP1254" s="167">
        <f t="shared" si="847"/>
        <v>6.9634545454545451</v>
      </c>
      <c r="BU1254" s="167">
        <v>75060</v>
      </c>
      <c r="BV1254" s="169">
        <v>44.85</v>
      </c>
      <c r="BW1254" s="167">
        <v>-123.572</v>
      </c>
      <c r="BX1254" s="167">
        <v>-141.30099999999999</v>
      </c>
      <c r="BY1254" s="167">
        <f t="shared" si="848"/>
        <v>5.6169090909090906</v>
      </c>
      <c r="BZ1254" s="167">
        <f t="shared" si="849"/>
        <v>6.4227727272727266</v>
      </c>
      <c r="CE1254" s="167">
        <v>75060</v>
      </c>
      <c r="CF1254" s="169">
        <f t="shared" si="850"/>
        <v>44.85</v>
      </c>
      <c r="CG1254" s="167">
        <v>-72.013000000000005</v>
      </c>
      <c r="CH1254" s="167">
        <v>-133.637</v>
      </c>
      <c r="CI1254" s="167">
        <f t="shared" si="851"/>
        <v>3.273318181818182</v>
      </c>
      <c r="CJ1254" s="167">
        <f t="shared" si="852"/>
        <v>6.0744090909090911</v>
      </c>
      <c r="CO1254" s="167">
        <v>75060</v>
      </c>
      <c r="CP1254" s="169">
        <f t="shared" si="853"/>
        <v>44.85</v>
      </c>
      <c r="CQ1254" s="167">
        <v>-164.89099999999999</v>
      </c>
      <c r="CR1254" s="167">
        <v>-168.89599999999999</v>
      </c>
      <c r="CS1254" s="167">
        <f t="shared" si="854"/>
        <v>7.4950454545454539</v>
      </c>
      <c r="CT1254" s="167">
        <f t="shared" si="855"/>
        <v>7.6770909090909081</v>
      </c>
    </row>
    <row r="1255" spans="2:98">
      <c r="B1255" s="167">
        <f t="shared" si="856"/>
        <v>1252</v>
      </c>
      <c r="C1255" s="167">
        <v>75120</v>
      </c>
      <c r="D1255" s="169">
        <v>44.866666666666667</v>
      </c>
      <c r="E1255" s="167">
        <v>-158.143</v>
      </c>
      <c r="F1255" s="167">
        <v>-161.077</v>
      </c>
      <c r="G1255" s="167">
        <f t="shared" si="837"/>
        <v>7.1883181818181816</v>
      </c>
      <c r="H1255" s="167">
        <f t="shared" si="838"/>
        <v>7.3216818181818182</v>
      </c>
      <c r="J1255" s="167">
        <f t="shared" si="857"/>
        <v>20.866666666666667</v>
      </c>
      <c r="K1255" s="167">
        <f t="shared" si="839"/>
        <v>-2.6357166666666667</v>
      </c>
      <c r="L1255" s="167">
        <f t="shared" si="877"/>
        <v>-3067.0938500000025</v>
      </c>
      <c r="M1255" s="167">
        <f t="shared" si="858"/>
        <v>24536.75080000002</v>
      </c>
      <c r="N1255" s="167">
        <f t="shared" si="840"/>
        <v>-2.6846166666666664</v>
      </c>
      <c r="O1255" s="167">
        <f t="shared" si="874"/>
        <v>-3032.5486333333333</v>
      </c>
      <c r="P1255" s="167">
        <f t="shared" si="859"/>
        <v>24260.389066666667</v>
      </c>
      <c r="Q1255" s="167">
        <f t="shared" si="860"/>
        <v>24398.569933333343</v>
      </c>
      <c r="W1255" s="167">
        <v>75120</v>
      </c>
      <c r="Y1255" s="169">
        <f t="shared" si="861"/>
        <v>44.866666666666667</v>
      </c>
      <c r="Z1255" s="167">
        <v>-213.078</v>
      </c>
      <c r="AA1255" s="167">
        <v>-197.68899999999999</v>
      </c>
      <c r="AB1255" s="167">
        <f t="shared" si="841"/>
        <v>9.6853636363636362</v>
      </c>
      <c r="AC1255" s="167">
        <f t="shared" si="842"/>
        <v>8.9858636363636357</v>
      </c>
      <c r="AD1255" s="167">
        <f t="shared" si="862"/>
        <v>-205.3835</v>
      </c>
      <c r="AF1255" s="167">
        <f t="shared" si="880"/>
        <v>20.866666666666667</v>
      </c>
      <c r="AG1255" s="167">
        <f t="shared" si="863"/>
        <v>-3.5512999999999999</v>
      </c>
      <c r="AH1255" s="167">
        <f t="shared" si="878"/>
        <v>-3929.3719333333338</v>
      </c>
      <c r="AI1255" s="167">
        <f t="shared" si="864"/>
        <v>31434.97546666667</v>
      </c>
      <c r="AJ1255" s="167">
        <f t="shared" si="865"/>
        <v>-3.2948166666666663</v>
      </c>
      <c r="AK1255" s="167">
        <f t="shared" si="879"/>
        <v>-3639.9381833333382</v>
      </c>
      <c r="AL1255" s="167">
        <f t="shared" si="866"/>
        <v>29119.505466666706</v>
      </c>
      <c r="AM1255" s="167">
        <f t="shared" si="867"/>
        <v>30277.240466666688</v>
      </c>
      <c r="AR1255" s="167">
        <v>75120</v>
      </c>
      <c r="AS1255" s="169">
        <f t="shared" si="843"/>
        <v>44.866666666666667</v>
      </c>
      <c r="AT1255" s="167">
        <v>-182.40199999999999</v>
      </c>
      <c r="AU1255" s="167">
        <v>-245.51599999999999</v>
      </c>
      <c r="AV1255" s="167">
        <f t="shared" si="844"/>
        <v>8.2909999999999986</v>
      </c>
      <c r="AW1255" s="167">
        <f t="shared" si="845"/>
        <v>11.159818181818181</v>
      </c>
      <c r="AY1255" s="167">
        <f t="shared" si="868"/>
        <v>20.866666666666667</v>
      </c>
      <c r="AZ1255" s="167">
        <f t="shared" si="869"/>
        <v>-3.0400333333333331</v>
      </c>
      <c r="BA1255" s="167">
        <f t="shared" si="875"/>
        <v>-3540.3019333333368</v>
      </c>
      <c r="BB1255" s="167">
        <f t="shared" si="870"/>
        <v>28322.415466666695</v>
      </c>
      <c r="BC1255" s="167">
        <f t="shared" si="871"/>
        <v>-4.0919333333333334</v>
      </c>
      <c r="BD1255" s="167">
        <f t="shared" si="876"/>
        <v>-5002.8426333333264</v>
      </c>
      <c r="BE1255" s="167">
        <f t="shared" si="872"/>
        <v>40022.741066666611</v>
      </c>
      <c r="BF1255" s="167">
        <f t="shared" si="873"/>
        <v>34172.578266666649</v>
      </c>
      <c r="BK1255" s="167">
        <v>75120</v>
      </c>
      <c r="BL1255" s="169">
        <v>44.866666666666667</v>
      </c>
      <c r="BM1255" s="167">
        <v>-123.69499999999999</v>
      </c>
      <c r="BN1255" s="167">
        <v>-152.37799999999999</v>
      </c>
      <c r="BO1255" s="167">
        <f t="shared" si="846"/>
        <v>5.6224999999999996</v>
      </c>
      <c r="BP1255" s="167">
        <f t="shared" si="847"/>
        <v>6.9262727272727265</v>
      </c>
      <c r="BU1255" s="167">
        <v>75120</v>
      </c>
      <c r="BV1255" s="169">
        <v>44.866666666666667</v>
      </c>
      <c r="BW1255" s="167">
        <v>-123.89700000000001</v>
      </c>
      <c r="BX1255" s="167">
        <v>-140.947</v>
      </c>
      <c r="BY1255" s="167">
        <f t="shared" si="848"/>
        <v>5.6316818181818187</v>
      </c>
      <c r="BZ1255" s="167">
        <f t="shared" si="849"/>
        <v>6.4066818181818181</v>
      </c>
      <c r="CE1255" s="167">
        <v>75120</v>
      </c>
      <c r="CF1255" s="169">
        <f t="shared" si="850"/>
        <v>44.866666666666667</v>
      </c>
      <c r="CG1255" s="167">
        <v>-72.28</v>
      </c>
      <c r="CH1255" s="167">
        <v>-132.59399999999999</v>
      </c>
      <c r="CI1255" s="167">
        <f t="shared" si="851"/>
        <v>3.2854545454545456</v>
      </c>
      <c r="CJ1255" s="167">
        <f t="shared" si="852"/>
        <v>6.0270000000000001</v>
      </c>
      <c r="CO1255" s="167">
        <v>75120</v>
      </c>
      <c r="CP1255" s="169">
        <f t="shared" si="853"/>
        <v>44.866666666666667</v>
      </c>
      <c r="CQ1255" s="167">
        <v>-164.94200000000001</v>
      </c>
      <c r="CR1255" s="167">
        <v>-167.35400000000001</v>
      </c>
      <c r="CS1255" s="167">
        <f t="shared" si="854"/>
        <v>7.4973636363636365</v>
      </c>
      <c r="CT1255" s="167">
        <f t="shared" si="855"/>
        <v>7.6070000000000002</v>
      </c>
    </row>
    <row r="1256" spans="2:98">
      <c r="B1256" s="167">
        <f t="shared" si="856"/>
        <v>1253</v>
      </c>
      <c r="C1256" s="167">
        <v>75180</v>
      </c>
      <c r="D1256" s="169">
        <v>44.883333333333333</v>
      </c>
      <c r="E1256" s="167">
        <v>-152.46899999999999</v>
      </c>
      <c r="F1256" s="167">
        <v>-160.61500000000001</v>
      </c>
      <c r="G1256" s="167">
        <f t="shared" si="837"/>
        <v>6.930409090909091</v>
      </c>
      <c r="H1256" s="167">
        <f t="shared" si="838"/>
        <v>7.3006818181818183</v>
      </c>
      <c r="J1256" s="167">
        <f t="shared" si="857"/>
        <v>20.883333333333333</v>
      </c>
      <c r="K1256" s="167">
        <f t="shared" si="839"/>
        <v>-2.54115</v>
      </c>
      <c r="L1256" s="167">
        <f t="shared" si="877"/>
        <v>-3069.6350000000025</v>
      </c>
      <c r="M1256" s="167">
        <f t="shared" si="858"/>
        <v>24557.08000000002</v>
      </c>
      <c r="N1256" s="167">
        <f t="shared" si="840"/>
        <v>-2.6769166666666666</v>
      </c>
      <c r="O1256" s="167">
        <f t="shared" si="874"/>
        <v>-3035.2255500000001</v>
      </c>
      <c r="P1256" s="167">
        <f t="shared" si="859"/>
        <v>24281.804400000001</v>
      </c>
      <c r="Q1256" s="167">
        <f t="shared" si="860"/>
        <v>24419.442200000012</v>
      </c>
      <c r="W1256" s="167">
        <v>75180</v>
      </c>
      <c r="Y1256" s="169">
        <f t="shared" si="861"/>
        <v>44.883333333333333</v>
      </c>
      <c r="Z1256" s="167">
        <v>-217.78299999999999</v>
      </c>
      <c r="AA1256" s="167">
        <v>-195.14400000000001</v>
      </c>
      <c r="AB1256" s="167">
        <f t="shared" si="841"/>
        <v>9.8992272727272717</v>
      </c>
      <c r="AC1256" s="167">
        <f t="shared" si="842"/>
        <v>8.8701818181818179</v>
      </c>
      <c r="AD1256" s="167">
        <f t="shared" si="862"/>
        <v>-206.46350000000001</v>
      </c>
      <c r="AF1256" s="167">
        <f t="shared" si="880"/>
        <v>20.883333333333333</v>
      </c>
      <c r="AG1256" s="167">
        <f t="shared" si="863"/>
        <v>-3.6297166666666665</v>
      </c>
      <c r="AH1256" s="167">
        <f t="shared" si="878"/>
        <v>-3933.0016500000006</v>
      </c>
      <c r="AI1256" s="167">
        <f t="shared" si="864"/>
        <v>31464.013200000005</v>
      </c>
      <c r="AJ1256" s="167">
        <f t="shared" si="865"/>
        <v>-3.2524000000000002</v>
      </c>
      <c r="AK1256" s="167">
        <f t="shared" si="879"/>
        <v>-3643.1905833333381</v>
      </c>
      <c r="AL1256" s="167">
        <f t="shared" si="866"/>
        <v>29145.524666666704</v>
      </c>
      <c r="AM1256" s="167">
        <f t="shared" si="867"/>
        <v>30304.768933333355</v>
      </c>
      <c r="AR1256" s="167">
        <v>75180</v>
      </c>
      <c r="AS1256" s="169">
        <f t="shared" si="843"/>
        <v>44.883333333333333</v>
      </c>
      <c r="AT1256" s="167">
        <v>-180.68</v>
      </c>
      <c r="AU1256" s="167">
        <v>-241.78399999999999</v>
      </c>
      <c r="AV1256" s="167">
        <f t="shared" si="844"/>
        <v>8.2127272727272729</v>
      </c>
      <c r="AW1256" s="167">
        <f t="shared" si="845"/>
        <v>10.990181818181817</v>
      </c>
      <c r="AY1256" s="167">
        <f t="shared" si="868"/>
        <v>20.883333333333333</v>
      </c>
      <c r="AZ1256" s="167">
        <f t="shared" si="869"/>
        <v>-3.0113333333333334</v>
      </c>
      <c r="BA1256" s="167">
        <f t="shared" si="875"/>
        <v>-3543.3132666666702</v>
      </c>
      <c r="BB1256" s="167">
        <f t="shared" si="870"/>
        <v>28346.506133333362</v>
      </c>
      <c r="BC1256" s="167">
        <f t="shared" si="871"/>
        <v>-4.0297333333333327</v>
      </c>
      <c r="BD1256" s="167">
        <f t="shared" si="876"/>
        <v>-5006.8723666666601</v>
      </c>
      <c r="BE1256" s="167">
        <f t="shared" si="872"/>
        <v>40054.978933333281</v>
      </c>
      <c r="BF1256" s="167">
        <f t="shared" si="873"/>
        <v>34200.742533333323</v>
      </c>
      <c r="BK1256" s="167">
        <v>75180</v>
      </c>
      <c r="BL1256" s="169">
        <v>44.883333333333333</v>
      </c>
      <c r="BM1256" s="167">
        <v>-122.92400000000001</v>
      </c>
      <c r="BN1256" s="167">
        <v>-153.489</v>
      </c>
      <c r="BO1256" s="167">
        <f t="shared" si="846"/>
        <v>5.5874545454545457</v>
      </c>
      <c r="BP1256" s="167">
        <f t="shared" si="847"/>
        <v>6.9767727272727278</v>
      </c>
      <c r="BU1256" s="167">
        <v>75180</v>
      </c>
      <c r="BV1256" s="169">
        <v>44.883333333333333</v>
      </c>
      <c r="BW1256" s="167">
        <v>-123.35599999999999</v>
      </c>
      <c r="BX1256" s="167">
        <v>-139.822</v>
      </c>
      <c r="BY1256" s="167">
        <f t="shared" si="848"/>
        <v>5.6070909090909087</v>
      </c>
      <c r="BZ1256" s="167">
        <f t="shared" si="849"/>
        <v>6.3555454545454548</v>
      </c>
      <c r="CE1256" s="167">
        <v>75180</v>
      </c>
      <c r="CF1256" s="169">
        <f t="shared" si="850"/>
        <v>44.883333333333333</v>
      </c>
      <c r="CG1256" s="167">
        <v>-72.164000000000001</v>
      </c>
      <c r="CH1256" s="167">
        <v>-131.529</v>
      </c>
      <c r="CI1256" s="167">
        <f t="shared" si="851"/>
        <v>3.2801818181818181</v>
      </c>
      <c r="CJ1256" s="167">
        <f t="shared" si="852"/>
        <v>5.9785909090909088</v>
      </c>
      <c r="CO1256" s="167">
        <v>75180</v>
      </c>
      <c r="CP1256" s="169">
        <f t="shared" si="853"/>
        <v>44.883333333333333</v>
      </c>
      <c r="CQ1256" s="167">
        <v>-166.10499999999999</v>
      </c>
      <c r="CR1256" s="167">
        <v>-166.01300000000001</v>
      </c>
      <c r="CS1256" s="167">
        <f t="shared" si="854"/>
        <v>7.5502272727272723</v>
      </c>
      <c r="CT1256" s="167">
        <f t="shared" si="855"/>
        <v>7.5460454545454549</v>
      </c>
    </row>
    <row r="1257" spans="2:98">
      <c r="B1257" s="167">
        <f t="shared" si="856"/>
        <v>1254</v>
      </c>
      <c r="C1257" s="167">
        <v>75240</v>
      </c>
      <c r="D1257" s="169">
        <v>44.9</v>
      </c>
      <c r="E1257" s="167">
        <v>-155.22900000000001</v>
      </c>
      <c r="F1257" s="167">
        <v>-161.83199999999999</v>
      </c>
      <c r="G1257" s="167">
        <f t="shared" si="837"/>
        <v>7.0558636363636369</v>
      </c>
      <c r="H1257" s="167">
        <f t="shared" si="838"/>
        <v>7.3559999999999999</v>
      </c>
      <c r="J1257" s="167">
        <f t="shared" si="857"/>
        <v>20.9</v>
      </c>
      <c r="K1257" s="167">
        <f t="shared" si="839"/>
        <v>-2.5871500000000003</v>
      </c>
      <c r="L1257" s="167">
        <f t="shared" si="877"/>
        <v>-3072.2221500000023</v>
      </c>
      <c r="M1257" s="167">
        <f t="shared" si="858"/>
        <v>24577.777200000019</v>
      </c>
      <c r="N1257" s="167">
        <f t="shared" si="840"/>
        <v>-2.6972</v>
      </c>
      <c r="O1257" s="167">
        <f t="shared" si="874"/>
        <v>-3037.9227500000002</v>
      </c>
      <c r="P1257" s="167">
        <f t="shared" si="859"/>
        <v>24303.382000000001</v>
      </c>
      <c r="Q1257" s="167">
        <f t="shared" si="860"/>
        <v>24440.579600000012</v>
      </c>
      <c r="W1257" s="167">
        <v>75240</v>
      </c>
      <c r="Y1257" s="169">
        <f t="shared" si="861"/>
        <v>44.9</v>
      </c>
      <c r="Z1257" s="167">
        <v>-218.761</v>
      </c>
      <c r="AA1257" s="167">
        <v>-197.393</v>
      </c>
      <c r="AB1257" s="167">
        <f t="shared" si="841"/>
        <v>9.9436818181818172</v>
      </c>
      <c r="AC1257" s="167">
        <f t="shared" si="842"/>
        <v>8.9724090909090908</v>
      </c>
      <c r="AD1257" s="167">
        <f t="shared" si="862"/>
        <v>-208.077</v>
      </c>
      <c r="AF1257" s="167">
        <f t="shared" si="880"/>
        <v>20.9</v>
      </c>
      <c r="AG1257" s="167">
        <f t="shared" si="863"/>
        <v>-3.6460166666666667</v>
      </c>
      <c r="AH1257" s="167">
        <f t="shared" si="878"/>
        <v>-3936.6476666666672</v>
      </c>
      <c r="AI1257" s="167">
        <f t="shared" si="864"/>
        <v>31493.181333333338</v>
      </c>
      <c r="AJ1257" s="167">
        <f t="shared" si="865"/>
        <v>-3.2898833333333335</v>
      </c>
      <c r="AK1257" s="167">
        <f t="shared" si="879"/>
        <v>-3646.4804666666714</v>
      </c>
      <c r="AL1257" s="167">
        <f t="shared" si="866"/>
        <v>29171.843733333371</v>
      </c>
      <c r="AM1257" s="167">
        <f t="shared" si="867"/>
        <v>30332.512533333356</v>
      </c>
      <c r="AR1257" s="167">
        <v>75240</v>
      </c>
      <c r="AS1257" s="169">
        <f t="shared" si="843"/>
        <v>44.9</v>
      </c>
      <c r="AT1257" s="167">
        <v>-179.45500000000001</v>
      </c>
      <c r="AU1257" s="167">
        <v>-236.25299999999999</v>
      </c>
      <c r="AV1257" s="167">
        <f t="shared" si="844"/>
        <v>8.1570454545454556</v>
      </c>
      <c r="AW1257" s="167">
        <f t="shared" si="845"/>
        <v>10.738772727272726</v>
      </c>
      <c r="AY1257" s="167">
        <f t="shared" si="868"/>
        <v>20.9</v>
      </c>
      <c r="AZ1257" s="167">
        <f t="shared" si="869"/>
        <v>-2.9909166666666667</v>
      </c>
      <c r="BA1257" s="167">
        <f t="shared" si="875"/>
        <v>-3546.3041833333368</v>
      </c>
      <c r="BB1257" s="167">
        <f t="shared" si="870"/>
        <v>28370.433466666695</v>
      </c>
      <c r="BC1257" s="167">
        <f t="shared" si="871"/>
        <v>-3.9375499999999999</v>
      </c>
      <c r="BD1257" s="167">
        <f t="shared" si="876"/>
        <v>-5010.8099166666598</v>
      </c>
      <c r="BE1257" s="167">
        <f t="shared" si="872"/>
        <v>40086.479333333278</v>
      </c>
      <c r="BF1257" s="167">
        <f t="shared" si="873"/>
        <v>34228.456399999988</v>
      </c>
      <c r="BK1257" s="167">
        <v>75240</v>
      </c>
      <c r="BL1257" s="169">
        <v>44.9</v>
      </c>
      <c r="BM1257" s="167">
        <v>-123.35599999999999</v>
      </c>
      <c r="BN1257" s="167">
        <v>-152.06899999999999</v>
      </c>
      <c r="BO1257" s="167">
        <f t="shared" si="846"/>
        <v>5.6070909090909087</v>
      </c>
      <c r="BP1257" s="167">
        <f t="shared" si="847"/>
        <v>6.9122272727272724</v>
      </c>
      <c r="BU1257" s="167">
        <v>75240</v>
      </c>
      <c r="BV1257" s="169">
        <v>44.9</v>
      </c>
      <c r="BW1257" s="167">
        <v>-124.39</v>
      </c>
      <c r="BX1257" s="167">
        <v>-140.916</v>
      </c>
      <c r="BY1257" s="167">
        <f t="shared" si="848"/>
        <v>5.6540909090909093</v>
      </c>
      <c r="BZ1257" s="167">
        <f t="shared" si="849"/>
        <v>6.4052727272727275</v>
      </c>
      <c r="CE1257" s="167">
        <v>75240</v>
      </c>
      <c r="CF1257" s="169">
        <f t="shared" si="850"/>
        <v>44.9</v>
      </c>
      <c r="CG1257" s="167">
        <v>-72.117000000000004</v>
      </c>
      <c r="CH1257" s="167">
        <v>-132.13200000000001</v>
      </c>
      <c r="CI1257" s="167">
        <f t="shared" si="851"/>
        <v>3.2780454545454547</v>
      </c>
      <c r="CJ1257" s="167">
        <f t="shared" si="852"/>
        <v>6.0060000000000002</v>
      </c>
      <c r="CO1257" s="167">
        <v>75240</v>
      </c>
      <c r="CP1257" s="169">
        <f t="shared" si="853"/>
        <v>44.9</v>
      </c>
      <c r="CQ1257" s="167">
        <v>-165.107</v>
      </c>
      <c r="CR1257" s="167">
        <v>-167.97200000000001</v>
      </c>
      <c r="CS1257" s="167">
        <f t="shared" si="854"/>
        <v>7.5048636363636367</v>
      </c>
      <c r="CT1257" s="167">
        <f t="shared" si="855"/>
        <v>7.6350909090909092</v>
      </c>
    </row>
    <row r="1258" spans="2:98">
      <c r="B1258" s="167">
        <f t="shared" si="856"/>
        <v>1255</v>
      </c>
      <c r="C1258" s="167">
        <v>75300</v>
      </c>
      <c r="D1258" s="169">
        <v>44.916666666666671</v>
      </c>
      <c r="E1258" s="167">
        <v>-155.22900000000001</v>
      </c>
      <c r="F1258" s="167">
        <v>-161.19999999999999</v>
      </c>
      <c r="G1258" s="167">
        <f t="shared" si="837"/>
        <v>7.0558636363636369</v>
      </c>
      <c r="H1258" s="167">
        <f t="shared" si="838"/>
        <v>7.3272727272727272</v>
      </c>
      <c r="J1258" s="167">
        <f t="shared" si="857"/>
        <v>20.916666666666668</v>
      </c>
      <c r="K1258" s="167">
        <f t="shared" si="839"/>
        <v>-2.5871500000000003</v>
      </c>
      <c r="L1258" s="167">
        <f t="shared" si="877"/>
        <v>-3074.8093000000022</v>
      </c>
      <c r="M1258" s="167">
        <f t="shared" si="858"/>
        <v>24598.474400000017</v>
      </c>
      <c r="N1258" s="167">
        <f t="shared" si="840"/>
        <v>-2.6866666666666665</v>
      </c>
      <c r="O1258" s="167">
        <f t="shared" si="874"/>
        <v>-3040.6094166666667</v>
      </c>
      <c r="P1258" s="167">
        <f t="shared" si="859"/>
        <v>24324.875333333333</v>
      </c>
      <c r="Q1258" s="167">
        <f t="shared" si="860"/>
        <v>24461.674866666675</v>
      </c>
      <c r="W1258" s="167">
        <v>75300</v>
      </c>
      <c r="Y1258" s="169">
        <f t="shared" si="861"/>
        <v>44.916666666666671</v>
      </c>
      <c r="Z1258" s="167">
        <v>-217.56700000000001</v>
      </c>
      <c r="AA1258" s="167">
        <v>-197.364</v>
      </c>
      <c r="AB1258" s="167">
        <f t="shared" si="841"/>
        <v>9.8894090909090906</v>
      </c>
      <c r="AC1258" s="167">
        <f t="shared" si="842"/>
        <v>8.9710909090909094</v>
      </c>
      <c r="AD1258" s="167">
        <f t="shared" si="862"/>
        <v>-207.46550000000002</v>
      </c>
      <c r="AF1258" s="167">
        <f t="shared" si="880"/>
        <v>20.916666666666668</v>
      </c>
      <c r="AG1258" s="167">
        <f t="shared" si="863"/>
        <v>-3.6261166666666669</v>
      </c>
      <c r="AH1258" s="167">
        <f t="shared" si="878"/>
        <v>-3940.273783333334</v>
      </c>
      <c r="AI1258" s="167">
        <f t="shared" si="864"/>
        <v>31522.190266666672</v>
      </c>
      <c r="AJ1258" s="167">
        <f t="shared" si="865"/>
        <v>-3.2894000000000001</v>
      </c>
      <c r="AK1258" s="167">
        <f t="shared" si="879"/>
        <v>-3649.7698666666715</v>
      </c>
      <c r="AL1258" s="167">
        <f t="shared" si="866"/>
        <v>29198.158933333372</v>
      </c>
      <c r="AM1258" s="167">
        <f t="shared" si="867"/>
        <v>30360.17460000002</v>
      </c>
      <c r="AR1258" s="167">
        <v>75300</v>
      </c>
      <c r="AS1258" s="169">
        <f t="shared" si="843"/>
        <v>44.916666666666671</v>
      </c>
      <c r="AT1258" s="167">
        <v>-179.39599999999999</v>
      </c>
      <c r="AU1258" s="167">
        <v>-235.09899999999999</v>
      </c>
      <c r="AV1258" s="167">
        <f t="shared" si="844"/>
        <v>8.1543636363636356</v>
      </c>
      <c r="AW1258" s="167">
        <f t="shared" si="845"/>
        <v>10.686318181818182</v>
      </c>
      <c r="AY1258" s="167">
        <f t="shared" si="868"/>
        <v>20.916666666666668</v>
      </c>
      <c r="AZ1258" s="167">
        <f t="shared" si="869"/>
        <v>-2.9899333333333331</v>
      </c>
      <c r="BA1258" s="167">
        <f t="shared" si="875"/>
        <v>-3549.2941166666701</v>
      </c>
      <c r="BB1258" s="167">
        <f t="shared" si="870"/>
        <v>28394.352933333361</v>
      </c>
      <c r="BC1258" s="167">
        <f t="shared" si="871"/>
        <v>-3.9183166666666662</v>
      </c>
      <c r="BD1258" s="167">
        <f t="shared" si="876"/>
        <v>-5014.728233333326</v>
      </c>
      <c r="BE1258" s="167">
        <f t="shared" si="872"/>
        <v>40117.825866666608</v>
      </c>
      <c r="BF1258" s="167">
        <f t="shared" si="873"/>
        <v>34256.089399999983</v>
      </c>
      <c r="BK1258" s="167">
        <v>75300</v>
      </c>
      <c r="BL1258" s="169">
        <v>44.916666666666671</v>
      </c>
      <c r="BM1258" s="167">
        <v>-124.79</v>
      </c>
      <c r="BN1258" s="167">
        <v>-154.4</v>
      </c>
      <c r="BO1258" s="167">
        <f t="shared" si="846"/>
        <v>5.6722727272727278</v>
      </c>
      <c r="BP1258" s="167">
        <f t="shared" si="847"/>
        <v>7.0181818181818185</v>
      </c>
      <c r="BU1258" s="167">
        <v>75300</v>
      </c>
      <c r="BV1258" s="169">
        <v>44.916666666666671</v>
      </c>
      <c r="BW1258" s="167">
        <v>-123.572</v>
      </c>
      <c r="BX1258" s="167">
        <v>-140.73099999999999</v>
      </c>
      <c r="BY1258" s="167">
        <f t="shared" si="848"/>
        <v>5.6169090909090906</v>
      </c>
      <c r="BZ1258" s="167">
        <f t="shared" si="849"/>
        <v>6.3968636363636362</v>
      </c>
      <c r="CE1258" s="167">
        <v>75300</v>
      </c>
      <c r="CF1258" s="169">
        <f t="shared" si="850"/>
        <v>44.916666666666671</v>
      </c>
      <c r="CG1258" s="167">
        <v>-72.171999999999997</v>
      </c>
      <c r="CH1258" s="167">
        <v>-132.63300000000001</v>
      </c>
      <c r="CI1258" s="167">
        <f t="shared" si="851"/>
        <v>3.2805454545454542</v>
      </c>
      <c r="CJ1258" s="167">
        <f t="shared" si="852"/>
        <v>6.0287727272727274</v>
      </c>
      <c r="CO1258" s="167">
        <v>75300</v>
      </c>
      <c r="CP1258" s="169">
        <f t="shared" si="853"/>
        <v>44.916666666666671</v>
      </c>
      <c r="CQ1258" s="167">
        <v>-167.67099999999999</v>
      </c>
      <c r="CR1258" s="167">
        <v>-169.89599999999999</v>
      </c>
      <c r="CS1258" s="167">
        <f t="shared" si="854"/>
        <v>7.6214090909090908</v>
      </c>
      <c r="CT1258" s="167">
        <f t="shared" si="855"/>
        <v>7.7225454545454539</v>
      </c>
    </row>
    <row r="1259" spans="2:98">
      <c r="B1259" s="167">
        <f t="shared" si="856"/>
        <v>1256</v>
      </c>
      <c r="C1259" s="167">
        <v>75360</v>
      </c>
      <c r="D1259" s="169">
        <v>44.933333333333337</v>
      </c>
      <c r="E1259" s="167">
        <v>-153.542</v>
      </c>
      <c r="F1259" s="167">
        <v>-160.75399999999999</v>
      </c>
      <c r="G1259" s="167">
        <f t="shared" si="837"/>
        <v>6.9791818181818179</v>
      </c>
      <c r="H1259" s="167">
        <f t="shared" si="838"/>
        <v>7.3069999999999995</v>
      </c>
      <c r="J1259" s="167">
        <f t="shared" si="857"/>
        <v>20.933333333333334</v>
      </c>
      <c r="K1259" s="167">
        <f t="shared" si="839"/>
        <v>-2.5590333333333333</v>
      </c>
      <c r="L1259" s="167">
        <f t="shared" si="877"/>
        <v>-3077.3683333333356</v>
      </c>
      <c r="M1259" s="167">
        <f t="shared" si="858"/>
        <v>24618.946666666685</v>
      </c>
      <c r="N1259" s="167">
        <f t="shared" si="840"/>
        <v>-2.6792333333333334</v>
      </c>
      <c r="O1259" s="167">
        <f t="shared" si="874"/>
        <v>-3043.28865</v>
      </c>
      <c r="P1259" s="167">
        <f t="shared" si="859"/>
        <v>24346.3092</v>
      </c>
      <c r="Q1259" s="167">
        <f t="shared" si="860"/>
        <v>24482.627933333344</v>
      </c>
      <c r="W1259" s="167">
        <v>75360</v>
      </c>
      <c r="Y1259" s="169">
        <f t="shared" si="861"/>
        <v>44.933333333333337</v>
      </c>
      <c r="Z1259" s="167">
        <v>-216.535</v>
      </c>
      <c r="AA1259" s="167">
        <v>-195.52199999999999</v>
      </c>
      <c r="AB1259" s="167">
        <f t="shared" si="841"/>
        <v>9.8424999999999994</v>
      </c>
      <c r="AC1259" s="167">
        <f t="shared" si="842"/>
        <v>8.8873636363636361</v>
      </c>
      <c r="AD1259" s="167">
        <f t="shared" si="862"/>
        <v>-206.02850000000001</v>
      </c>
      <c r="AF1259" s="167">
        <f t="shared" si="880"/>
        <v>20.933333333333334</v>
      </c>
      <c r="AG1259" s="167">
        <f t="shared" si="863"/>
        <v>-3.6089166666666666</v>
      </c>
      <c r="AH1259" s="167">
        <f t="shared" si="878"/>
        <v>-3943.8827000000006</v>
      </c>
      <c r="AI1259" s="167">
        <f t="shared" si="864"/>
        <v>31551.061600000005</v>
      </c>
      <c r="AJ1259" s="167">
        <f t="shared" si="865"/>
        <v>-3.2586999999999997</v>
      </c>
      <c r="AK1259" s="167">
        <f t="shared" si="879"/>
        <v>-3653.0285666666714</v>
      </c>
      <c r="AL1259" s="167">
        <f t="shared" si="866"/>
        <v>29224.228533333371</v>
      </c>
      <c r="AM1259" s="167">
        <f t="shared" si="867"/>
        <v>30387.645066666686</v>
      </c>
      <c r="AR1259" s="167">
        <v>75360</v>
      </c>
      <c r="AS1259" s="169">
        <f t="shared" si="843"/>
        <v>44.933333333333337</v>
      </c>
      <c r="AT1259" s="167">
        <v>-177.57400000000001</v>
      </c>
      <c r="AU1259" s="167">
        <v>-238.68799999999999</v>
      </c>
      <c r="AV1259" s="167">
        <f t="shared" si="844"/>
        <v>8.0715454545454559</v>
      </c>
      <c r="AW1259" s="167">
        <f t="shared" si="845"/>
        <v>10.849454545454545</v>
      </c>
      <c r="AY1259" s="167">
        <f t="shared" si="868"/>
        <v>20.933333333333334</v>
      </c>
      <c r="AZ1259" s="167">
        <f t="shared" si="869"/>
        <v>-2.9595666666666669</v>
      </c>
      <c r="BA1259" s="167">
        <f t="shared" si="875"/>
        <v>-3552.253683333337</v>
      </c>
      <c r="BB1259" s="167">
        <f t="shared" si="870"/>
        <v>28418.029466666696</v>
      </c>
      <c r="BC1259" s="167">
        <f t="shared" si="871"/>
        <v>-3.9781333333333331</v>
      </c>
      <c r="BD1259" s="167">
        <f t="shared" si="876"/>
        <v>-5018.7063666666591</v>
      </c>
      <c r="BE1259" s="167">
        <f t="shared" si="872"/>
        <v>40149.650933333272</v>
      </c>
      <c r="BF1259" s="167">
        <f t="shared" si="873"/>
        <v>34283.840199999984</v>
      </c>
      <c r="BK1259" s="167">
        <v>75360</v>
      </c>
      <c r="BL1259" s="169">
        <v>44.933333333333337</v>
      </c>
      <c r="BM1259" s="167">
        <v>-124.574</v>
      </c>
      <c r="BN1259" s="167">
        <v>-153.58199999999999</v>
      </c>
      <c r="BO1259" s="167">
        <f t="shared" si="846"/>
        <v>5.662454545454545</v>
      </c>
      <c r="BP1259" s="167">
        <f t="shared" si="847"/>
        <v>6.9809999999999999</v>
      </c>
      <c r="BU1259" s="167">
        <v>75360</v>
      </c>
      <c r="BV1259" s="169">
        <v>44.933333333333337</v>
      </c>
      <c r="BW1259" s="167">
        <v>-122.693</v>
      </c>
      <c r="BX1259" s="167">
        <v>-141.07</v>
      </c>
      <c r="BY1259" s="167">
        <f t="shared" si="848"/>
        <v>5.5769545454545453</v>
      </c>
      <c r="BZ1259" s="167">
        <f t="shared" si="849"/>
        <v>6.4122727272727271</v>
      </c>
      <c r="CE1259" s="167">
        <v>75360</v>
      </c>
      <c r="CF1259" s="169">
        <f t="shared" si="850"/>
        <v>44.933333333333337</v>
      </c>
      <c r="CG1259" s="167">
        <v>-71.760000000000005</v>
      </c>
      <c r="CH1259" s="167">
        <v>-132.34399999999999</v>
      </c>
      <c r="CI1259" s="167">
        <f t="shared" si="851"/>
        <v>3.2618181818181822</v>
      </c>
      <c r="CJ1259" s="167">
        <f t="shared" si="852"/>
        <v>6.0156363636363634</v>
      </c>
      <c r="CO1259" s="167">
        <v>75360</v>
      </c>
      <c r="CP1259" s="169">
        <f t="shared" si="853"/>
        <v>44.933333333333337</v>
      </c>
      <c r="CQ1259" s="167">
        <v>-167.21600000000001</v>
      </c>
      <c r="CR1259" s="167">
        <v>-169.83099999999999</v>
      </c>
      <c r="CS1259" s="167">
        <f t="shared" si="854"/>
        <v>7.6007272727272728</v>
      </c>
      <c r="CT1259" s="167">
        <f t="shared" si="855"/>
        <v>7.7195909090909085</v>
      </c>
    </row>
    <row r="1260" spans="2:98">
      <c r="B1260" s="167">
        <f t="shared" si="856"/>
        <v>1257</v>
      </c>
      <c r="C1260" s="167">
        <v>75420</v>
      </c>
      <c r="D1260" s="169">
        <v>44.95</v>
      </c>
      <c r="E1260" s="167">
        <v>-155.99600000000001</v>
      </c>
      <c r="F1260" s="167">
        <v>-160.43100000000001</v>
      </c>
      <c r="G1260" s="167">
        <f t="shared" si="837"/>
        <v>7.090727272727273</v>
      </c>
      <c r="H1260" s="167">
        <f t="shared" si="838"/>
        <v>7.2923181818181826</v>
      </c>
      <c r="J1260" s="167">
        <f t="shared" si="857"/>
        <v>20.95</v>
      </c>
      <c r="K1260" s="167">
        <f t="shared" si="839"/>
        <v>-2.5999333333333334</v>
      </c>
      <c r="L1260" s="167">
        <f t="shared" si="877"/>
        <v>-3079.968266666669</v>
      </c>
      <c r="M1260" s="167">
        <f t="shared" si="858"/>
        <v>24639.746133333352</v>
      </c>
      <c r="N1260" s="167">
        <f t="shared" si="840"/>
        <v>-2.6738500000000003</v>
      </c>
      <c r="O1260" s="167">
        <f t="shared" si="874"/>
        <v>-3045.9625000000001</v>
      </c>
      <c r="P1260" s="167">
        <f t="shared" si="859"/>
        <v>24367.7</v>
      </c>
      <c r="Q1260" s="167">
        <f t="shared" si="860"/>
        <v>24503.723066666676</v>
      </c>
      <c r="W1260" s="167">
        <v>75420</v>
      </c>
      <c r="Y1260" s="169">
        <f t="shared" si="861"/>
        <v>44.95</v>
      </c>
      <c r="Z1260" s="167">
        <v>-215.19</v>
      </c>
      <c r="AA1260" s="167">
        <v>-189.31200000000001</v>
      </c>
      <c r="AB1260" s="167">
        <f t="shared" si="841"/>
        <v>9.7813636363636363</v>
      </c>
      <c r="AC1260" s="167">
        <f t="shared" si="842"/>
        <v>8.6050909090909098</v>
      </c>
      <c r="AD1260" s="167">
        <f t="shared" si="862"/>
        <v>-202.251</v>
      </c>
      <c r="AF1260" s="167">
        <f t="shared" si="880"/>
        <v>20.95</v>
      </c>
      <c r="AG1260" s="167">
        <f t="shared" si="863"/>
        <v>-3.5865</v>
      </c>
      <c r="AH1260" s="167">
        <f t="shared" si="878"/>
        <v>-3947.4692000000005</v>
      </c>
      <c r="AI1260" s="167">
        <f t="shared" si="864"/>
        <v>31579.753600000004</v>
      </c>
      <c r="AJ1260" s="167">
        <f t="shared" si="865"/>
        <v>-3.1552000000000002</v>
      </c>
      <c r="AK1260" s="167">
        <f t="shared" si="879"/>
        <v>-3656.1837666666715</v>
      </c>
      <c r="AL1260" s="167">
        <f t="shared" si="866"/>
        <v>29249.470133333372</v>
      </c>
      <c r="AM1260" s="167">
        <f t="shared" si="867"/>
        <v>30414.611866666688</v>
      </c>
      <c r="AR1260" s="167">
        <v>75420</v>
      </c>
      <c r="AS1260" s="169">
        <f t="shared" si="843"/>
        <v>44.95</v>
      </c>
      <c r="AT1260" s="167">
        <v>-182.83099999999999</v>
      </c>
      <c r="AU1260" s="167">
        <v>-238.84299999999999</v>
      </c>
      <c r="AV1260" s="167">
        <f t="shared" si="844"/>
        <v>8.3104999999999993</v>
      </c>
      <c r="AW1260" s="167">
        <f t="shared" si="845"/>
        <v>10.856499999999999</v>
      </c>
      <c r="AY1260" s="167">
        <f t="shared" si="868"/>
        <v>20.95</v>
      </c>
      <c r="AZ1260" s="167">
        <f t="shared" si="869"/>
        <v>-3.0471833333333329</v>
      </c>
      <c r="BA1260" s="167">
        <f t="shared" si="875"/>
        <v>-3555.3008666666701</v>
      </c>
      <c r="BB1260" s="167">
        <f t="shared" si="870"/>
        <v>28442.406933333361</v>
      </c>
      <c r="BC1260" s="167">
        <f t="shared" si="871"/>
        <v>-3.9807166666666665</v>
      </c>
      <c r="BD1260" s="167">
        <f t="shared" si="876"/>
        <v>-5022.687083333326</v>
      </c>
      <c r="BE1260" s="167">
        <f t="shared" si="872"/>
        <v>40181.496666666608</v>
      </c>
      <c r="BF1260" s="167">
        <f t="shared" si="873"/>
        <v>34311.951799999981</v>
      </c>
      <c r="BK1260" s="167">
        <v>75420</v>
      </c>
      <c r="BL1260" s="169">
        <v>44.95</v>
      </c>
      <c r="BM1260" s="167">
        <v>-123.325</v>
      </c>
      <c r="BN1260" s="167">
        <v>-153.64400000000001</v>
      </c>
      <c r="BO1260" s="167">
        <f t="shared" si="846"/>
        <v>5.605681818181818</v>
      </c>
      <c r="BP1260" s="167">
        <f t="shared" si="847"/>
        <v>6.9838181818181821</v>
      </c>
      <c r="BU1260" s="167">
        <v>75420</v>
      </c>
      <c r="BV1260" s="169">
        <v>44.95</v>
      </c>
      <c r="BW1260" s="167">
        <v>-122.33799999999999</v>
      </c>
      <c r="BX1260" s="167">
        <v>-141.101</v>
      </c>
      <c r="BY1260" s="167">
        <f t="shared" si="848"/>
        <v>5.5608181818181812</v>
      </c>
      <c r="BZ1260" s="167">
        <f t="shared" si="849"/>
        <v>6.4136818181818178</v>
      </c>
      <c r="CE1260" s="167">
        <v>75420</v>
      </c>
      <c r="CF1260" s="169">
        <f t="shared" si="850"/>
        <v>44.95</v>
      </c>
      <c r="CG1260" s="167">
        <v>-71.760999999999996</v>
      </c>
      <c r="CH1260" s="167">
        <v>-131.60300000000001</v>
      </c>
      <c r="CI1260" s="167">
        <f t="shared" si="851"/>
        <v>3.261863636363636</v>
      </c>
      <c r="CJ1260" s="167">
        <f t="shared" si="852"/>
        <v>5.9819545454545455</v>
      </c>
      <c r="CO1260" s="167">
        <v>75420</v>
      </c>
      <c r="CP1260" s="169">
        <f t="shared" si="853"/>
        <v>44.95</v>
      </c>
      <c r="CQ1260" s="167">
        <v>-167.72499999999999</v>
      </c>
      <c r="CR1260" s="167">
        <v>-167.39400000000001</v>
      </c>
      <c r="CS1260" s="167">
        <f t="shared" si="854"/>
        <v>7.6238636363636365</v>
      </c>
      <c r="CT1260" s="167">
        <f t="shared" si="855"/>
        <v>7.6088181818181821</v>
      </c>
    </row>
    <row r="1261" spans="2:98">
      <c r="B1261" s="167">
        <f t="shared" si="856"/>
        <v>1258</v>
      </c>
      <c r="C1261" s="167">
        <v>75480</v>
      </c>
      <c r="D1261" s="169">
        <v>44.966666666666669</v>
      </c>
      <c r="E1261" s="167">
        <v>-153.08199999999999</v>
      </c>
      <c r="F1261" s="167">
        <v>-159.64500000000001</v>
      </c>
      <c r="G1261" s="167">
        <f t="shared" si="837"/>
        <v>6.9582727272727274</v>
      </c>
      <c r="H1261" s="167">
        <f t="shared" si="838"/>
        <v>7.2565909090909093</v>
      </c>
      <c r="J1261" s="167">
        <f t="shared" si="857"/>
        <v>20.966666666666665</v>
      </c>
      <c r="K1261" s="167">
        <f t="shared" si="839"/>
        <v>-2.5513666666666666</v>
      </c>
      <c r="L1261" s="167">
        <f t="shared" si="877"/>
        <v>-3082.5196333333356</v>
      </c>
      <c r="M1261" s="167">
        <f t="shared" si="858"/>
        <v>24660.157066666685</v>
      </c>
      <c r="N1261" s="167">
        <f t="shared" si="840"/>
        <v>-2.6607500000000002</v>
      </c>
      <c r="O1261" s="167">
        <f t="shared" si="874"/>
        <v>-3048.6232500000001</v>
      </c>
      <c r="P1261" s="167">
        <f t="shared" si="859"/>
        <v>24388.986000000001</v>
      </c>
      <c r="Q1261" s="167">
        <f t="shared" si="860"/>
        <v>24524.571533333343</v>
      </c>
      <c r="W1261" s="167">
        <v>75480</v>
      </c>
      <c r="Y1261" s="169">
        <f t="shared" si="861"/>
        <v>44.966666666666669</v>
      </c>
      <c r="Z1261" s="167">
        <v>-212.197</v>
      </c>
      <c r="AA1261" s="167">
        <v>-188.10499999999999</v>
      </c>
      <c r="AB1261" s="167">
        <f t="shared" si="841"/>
        <v>9.6453181818181815</v>
      </c>
      <c r="AC1261" s="167">
        <f t="shared" si="842"/>
        <v>8.5502272727272715</v>
      </c>
      <c r="AD1261" s="167">
        <f t="shared" si="862"/>
        <v>-200.15100000000001</v>
      </c>
      <c r="AF1261" s="167">
        <f t="shared" si="880"/>
        <v>20.966666666666665</v>
      </c>
      <c r="AG1261" s="167">
        <f t="shared" si="863"/>
        <v>-3.5366166666666667</v>
      </c>
      <c r="AH1261" s="167">
        <f t="shared" si="878"/>
        <v>-3951.0058166666672</v>
      </c>
      <c r="AI1261" s="167">
        <f t="shared" si="864"/>
        <v>31608.046533333338</v>
      </c>
      <c r="AJ1261" s="167">
        <f t="shared" si="865"/>
        <v>-3.1350833333333332</v>
      </c>
      <c r="AK1261" s="167">
        <f t="shared" si="879"/>
        <v>-3659.3188500000047</v>
      </c>
      <c r="AL1261" s="167">
        <f t="shared" si="866"/>
        <v>29274.550800000037</v>
      </c>
      <c r="AM1261" s="167">
        <f t="shared" si="867"/>
        <v>30441.298666666687</v>
      </c>
      <c r="AR1261" s="167">
        <v>75480</v>
      </c>
      <c r="AS1261" s="169">
        <f t="shared" si="843"/>
        <v>44.966666666666669</v>
      </c>
      <c r="AT1261" s="167">
        <v>-181.43</v>
      </c>
      <c r="AU1261" s="167">
        <v>-237.529</v>
      </c>
      <c r="AV1261" s="167">
        <f t="shared" si="844"/>
        <v>8.2468181818181829</v>
      </c>
      <c r="AW1261" s="167">
        <f t="shared" si="845"/>
        <v>10.796772727272726</v>
      </c>
      <c r="AY1261" s="167">
        <f t="shared" si="868"/>
        <v>20.966666666666665</v>
      </c>
      <c r="AZ1261" s="167">
        <f t="shared" si="869"/>
        <v>-3.0238333333333336</v>
      </c>
      <c r="BA1261" s="167">
        <f t="shared" si="875"/>
        <v>-3558.3247000000033</v>
      </c>
      <c r="BB1261" s="167">
        <f t="shared" si="870"/>
        <v>28466.597600000026</v>
      </c>
      <c r="BC1261" s="167">
        <f t="shared" si="871"/>
        <v>-3.9588166666666664</v>
      </c>
      <c r="BD1261" s="167">
        <f t="shared" si="876"/>
        <v>-5026.6458999999923</v>
      </c>
      <c r="BE1261" s="167">
        <f t="shared" si="872"/>
        <v>40213.167199999938</v>
      </c>
      <c r="BF1261" s="167">
        <f t="shared" si="873"/>
        <v>34339.88239999998</v>
      </c>
      <c r="BK1261" s="167">
        <v>75480</v>
      </c>
      <c r="BL1261" s="169">
        <v>44.966666666666669</v>
      </c>
      <c r="BM1261" s="167">
        <v>-124.158</v>
      </c>
      <c r="BN1261" s="167">
        <v>-152.82499999999999</v>
      </c>
      <c r="BO1261" s="167">
        <f t="shared" si="846"/>
        <v>5.6435454545454542</v>
      </c>
      <c r="BP1261" s="167">
        <f t="shared" si="847"/>
        <v>6.9465909090909088</v>
      </c>
      <c r="BU1261" s="167">
        <v>75480</v>
      </c>
      <c r="BV1261" s="169">
        <v>44.966666666666669</v>
      </c>
      <c r="BW1261" s="167">
        <v>-124.051</v>
      </c>
      <c r="BX1261" s="167">
        <v>-140.79300000000001</v>
      </c>
      <c r="BY1261" s="167">
        <f t="shared" si="848"/>
        <v>5.6386818181818184</v>
      </c>
      <c r="BZ1261" s="167">
        <f t="shared" si="849"/>
        <v>6.3996818181818185</v>
      </c>
      <c r="CE1261" s="167">
        <v>75480</v>
      </c>
      <c r="CF1261" s="169">
        <f t="shared" si="850"/>
        <v>44.966666666666669</v>
      </c>
      <c r="CG1261" s="167">
        <v>-72.537000000000006</v>
      </c>
      <c r="CH1261" s="167">
        <v>-131.45699999999999</v>
      </c>
      <c r="CI1261" s="167">
        <f t="shared" si="851"/>
        <v>3.2971363636363638</v>
      </c>
      <c r="CJ1261" s="167">
        <f t="shared" si="852"/>
        <v>5.9753181818181815</v>
      </c>
      <c r="CO1261" s="167">
        <v>75480</v>
      </c>
      <c r="CP1261" s="169">
        <f t="shared" si="853"/>
        <v>44.966666666666669</v>
      </c>
      <c r="CQ1261" s="167">
        <v>-167.602</v>
      </c>
      <c r="CR1261" s="167">
        <v>-166.755</v>
      </c>
      <c r="CS1261" s="167">
        <f t="shared" si="854"/>
        <v>7.6182727272727275</v>
      </c>
      <c r="CT1261" s="167">
        <f t="shared" si="855"/>
        <v>7.5797727272727267</v>
      </c>
    </row>
    <row r="1262" spans="2:98">
      <c r="B1262" s="167">
        <f t="shared" si="856"/>
        <v>1259</v>
      </c>
      <c r="C1262" s="167">
        <v>75540</v>
      </c>
      <c r="D1262" s="169">
        <v>44.983333333333334</v>
      </c>
      <c r="E1262" s="167">
        <v>-155.536</v>
      </c>
      <c r="F1262" s="167">
        <v>-159.33799999999999</v>
      </c>
      <c r="G1262" s="167">
        <f t="shared" si="837"/>
        <v>7.0698181818181816</v>
      </c>
      <c r="H1262" s="167">
        <f t="shared" si="838"/>
        <v>7.2426363636363638</v>
      </c>
      <c r="J1262" s="167">
        <f t="shared" si="857"/>
        <v>20.983333333333334</v>
      </c>
      <c r="K1262" s="167">
        <f t="shared" si="839"/>
        <v>-2.5922666666666667</v>
      </c>
      <c r="L1262" s="167">
        <f t="shared" si="877"/>
        <v>-3085.1119000000022</v>
      </c>
      <c r="M1262" s="167">
        <f t="shared" si="858"/>
        <v>24680.895200000017</v>
      </c>
      <c r="N1262" s="167">
        <f t="shared" si="840"/>
        <v>-2.6556333333333333</v>
      </c>
      <c r="O1262" s="167">
        <f t="shared" si="874"/>
        <v>-3051.2788833333334</v>
      </c>
      <c r="P1262" s="167">
        <f t="shared" si="859"/>
        <v>24410.231066666667</v>
      </c>
      <c r="Q1262" s="167">
        <f t="shared" si="860"/>
        <v>24545.563133333344</v>
      </c>
      <c r="W1262" s="167">
        <v>75540</v>
      </c>
      <c r="Y1262" s="169">
        <f t="shared" si="861"/>
        <v>44.983333333333334</v>
      </c>
      <c r="Z1262" s="167">
        <v>-215.43100000000001</v>
      </c>
      <c r="AA1262" s="167">
        <v>-191.863</v>
      </c>
      <c r="AB1262" s="167">
        <f t="shared" si="841"/>
        <v>9.7923181818181817</v>
      </c>
      <c r="AC1262" s="167">
        <f t="shared" si="842"/>
        <v>8.7210454545454539</v>
      </c>
      <c r="AD1262" s="167">
        <f t="shared" si="862"/>
        <v>-203.64699999999999</v>
      </c>
      <c r="AF1262" s="167">
        <f t="shared" si="880"/>
        <v>20.983333333333334</v>
      </c>
      <c r="AG1262" s="167">
        <f t="shared" si="863"/>
        <v>-3.5905166666666668</v>
      </c>
      <c r="AH1262" s="167">
        <f t="shared" si="878"/>
        <v>-3954.5963333333339</v>
      </c>
      <c r="AI1262" s="167">
        <f t="shared" si="864"/>
        <v>31636.770666666671</v>
      </c>
      <c r="AJ1262" s="167">
        <f t="shared" si="865"/>
        <v>-3.1977166666666665</v>
      </c>
      <c r="AK1262" s="167">
        <f t="shared" si="879"/>
        <v>-3662.5165666666712</v>
      </c>
      <c r="AL1262" s="167">
        <f t="shared" si="866"/>
        <v>29300.13253333337</v>
      </c>
      <c r="AM1262" s="167">
        <f t="shared" si="867"/>
        <v>30468.451600000022</v>
      </c>
      <c r="AR1262" s="167">
        <v>75540</v>
      </c>
      <c r="AS1262" s="169">
        <f t="shared" si="843"/>
        <v>44.983333333333334</v>
      </c>
      <c r="AT1262" s="167">
        <v>-179.31299999999999</v>
      </c>
      <c r="AU1262" s="167">
        <v>-242.25800000000001</v>
      </c>
      <c r="AV1262" s="167">
        <f t="shared" si="844"/>
        <v>8.1505909090909086</v>
      </c>
      <c r="AW1262" s="167">
        <f t="shared" si="845"/>
        <v>11.011727272727272</v>
      </c>
      <c r="AY1262" s="167">
        <f t="shared" si="868"/>
        <v>20.983333333333334</v>
      </c>
      <c r="AZ1262" s="167">
        <f t="shared" si="869"/>
        <v>-2.9885499999999996</v>
      </c>
      <c r="BA1262" s="167">
        <f t="shared" si="875"/>
        <v>-3561.3132500000033</v>
      </c>
      <c r="BB1262" s="167">
        <f t="shared" si="870"/>
        <v>28490.506000000027</v>
      </c>
      <c r="BC1262" s="167">
        <f t="shared" si="871"/>
        <v>-4.0376333333333339</v>
      </c>
      <c r="BD1262" s="167">
        <f t="shared" si="876"/>
        <v>-5030.6835333333256</v>
      </c>
      <c r="BE1262" s="167">
        <f t="shared" si="872"/>
        <v>40245.468266666605</v>
      </c>
      <c r="BF1262" s="167">
        <f t="shared" si="873"/>
        <v>34367.987133333314</v>
      </c>
      <c r="BK1262" s="167">
        <v>75540</v>
      </c>
      <c r="BL1262" s="169">
        <v>44.983333333333334</v>
      </c>
      <c r="BM1262" s="167">
        <v>-123.44799999999999</v>
      </c>
      <c r="BN1262" s="167">
        <v>-151.49799999999999</v>
      </c>
      <c r="BO1262" s="167">
        <f t="shared" si="846"/>
        <v>5.611272727272727</v>
      </c>
      <c r="BP1262" s="167">
        <f t="shared" si="847"/>
        <v>6.8862727272727264</v>
      </c>
      <c r="BU1262" s="167">
        <v>75540</v>
      </c>
      <c r="BV1262" s="169">
        <v>44.983333333333334</v>
      </c>
      <c r="BW1262" s="167">
        <v>-124.637</v>
      </c>
      <c r="BX1262" s="167">
        <v>-142.78</v>
      </c>
      <c r="BY1262" s="167">
        <f t="shared" si="848"/>
        <v>5.6653181818181819</v>
      </c>
      <c r="BZ1262" s="167">
        <f t="shared" si="849"/>
        <v>6.49</v>
      </c>
      <c r="CE1262" s="167">
        <v>75540</v>
      </c>
      <c r="CF1262" s="169">
        <f t="shared" si="850"/>
        <v>44.983333333333334</v>
      </c>
      <c r="CG1262" s="167">
        <v>-71.649000000000001</v>
      </c>
      <c r="CH1262" s="167">
        <v>-130.85599999999999</v>
      </c>
      <c r="CI1262" s="167">
        <f t="shared" si="851"/>
        <v>3.2567727272727272</v>
      </c>
      <c r="CJ1262" s="167">
        <f t="shared" si="852"/>
        <v>5.9479999999999995</v>
      </c>
      <c r="CO1262" s="167">
        <v>75540</v>
      </c>
      <c r="CP1262" s="169">
        <f t="shared" si="853"/>
        <v>44.983333333333334</v>
      </c>
      <c r="CQ1262" s="167">
        <v>-167.209</v>
      </c>
      <c r="CR1262" s="167">
        <v>-167.72499999999999</v>
      </c>
      <c r="CS1262" s="167">
        <f t="shared" si="854"/>
        <v>7.6004090909090909</v>
      </c>
      <c r="CT1262" s="167">
        <f t="shared" si="855"/>
        <v>7.6238636363636365</v>
      </c>
    </row>
    <row r="1263" spans="2:98">
      <c r="B1263" s="167">
        <f t="shared" si="856"/>
        <v>1260</v>
      </c>
      <c r="C1263" s="167">
        <v>75600</v>
      </c>
      <c r="D1263" s="169">
        <v>45</v>
      </c>
      <c r="E1263" s="167">
        <v>-152.46899999999999</v>
      </c>
      <c r="F1263" s="167">
        <v>-160.35400000000001</v>
      </c>
      <c r="G1263" s="167">
        <f t="shared" si="837"/>
        <v>6.930409090909091</v>
      </c>
      <c r="H1263" s="167">
        <f t="shared" si="838"/>
        <v>7.2888181818181828</v>
      </c>
      <c r="J1263" s="167">
        <f t="shared" si="857"/>
        <v>21</v>
      </c>
      <c r="K1263" s="167">
        <f t="shared" si="839"/>
        <v>-2.54115</v>
      </c>
      <c r="L1263" s="167">
        <f t="shared" si="877"/>
        <v>-3087.6530500000022</v>
      </c>
      <c r="M1263" s="167">
        <f t="shared" si="858"/>
        <v>24701.224400000017</v>
      </c>
      <c r="N1263" s="167">
        <f t="shared" si="840"/>
        <v>-2.672566666666667</v>
      </c>
      <c r="O1263" s="167">
        <f t="shared" si="874"/>
        <v>-3053.95145</v>
      </c>
      <c r="P1263" s="167">
        <f t="shared" si="859"/>
        <v>24431.6116</v>
      </c>
      <c r="Q1263" s="167">
        <f t="shared" si="860"/>
        <v>24566.418000000009</v>
      </c>
      <c r="W1263" s="167">
        <v>75600</v>
      </c>
      <c r="Y1263" s="169">
        <f t="shared" si="861"/>
        <v>45</v>
      </c>
      <c r="Z1263" s="167">
        <v>-213.929</v>
      </c>
      <c r="AA1263" s="167">
        <v>-187.86</v>
      </c>
      <c r="AB1263" s="167">
        <f t="shared" si="841"/>
        <v>9.724045454545454</v>
      </c>
      <c r="AC1263" s="167">
        <f t="shared" si="842"/>
        <v>8.5390909090909091</v>
      </c>
      <c r="AD1263" s="167">
        <f t="shared" si="862"/>
        <v>-200.89449999999999</v>
      </c>
      <c r="AF1263" s="167">
        <f t="shared" si="880"/>
        <v>21</v>
      </c>
      <c r="AG1263" s="167">
        <f t="shared" si="863"/>
        <v>-3.5654833333333333</v>
      </c>
      <c r="AH1263" s="167">
        <f t="shared" si="878"/>
        <v>-3958.1618166666672</v>
      </c>
      <c r="AI1263" s="167">
        <f t="shared" si="864"/>
        <v>31665.294533333337</v>
      </c>
      <c r="AJ1263" s="167">
        <f t="shared" si="865"/>
        <v>-3.1310000000000002</v>
      </c>
      <c r="AK1263" s="167">
        <f t="shared" si="879"/>
        <v>-3665.6475666666711</v>
      </c>
      <c r="AL1263" s="167">
        <f t="shared" si="866"/>
        <v>29325.180533333369</v>
      </c>
      <c r="AM1263" s="167">
        <f t="shared" si="867"/>
        <v>30495.237533333355</v>
      </c>
      <c r="AR1263" s="167">
        <v>75600</v>
      </c>
      <c r="AS1263" s="169">
        <f t="shared" si="843"/>
        <v>45</v>
      </c>
      <c r="AT1263" s="167">
        <v>-178.869</v>
      </c>
      <c r="AU1263" s="167">
        <v>-237.38499999999999</v>
      </c>
      <c r="AV1263" s="167">
        <f t="shared" si="844"/>
        <v>8.1304090909090903</v>
      </c>
      <c r="AW1263" s="167">
        <f t="shared" si="845"/>
        <v>10.790227272727272</v>
      </c>
      <c r="AY1263" s="167">
        <f t="shared" si="868"/>
        <v>21</v>
      </c>
      <c r="AZ1263" s="167">
        <f t="shared" si="869"/>
        <v>-2.98115</v>
      </c>
      <c r="BA1263" s="167">
        <f t="shared" si="875"/>
        <v>-3564.2944000000034</v>
      </c>
      <c r="BB1263" s="167">
        <f t="shared" si="870"/>
        <v>28514.355200000027</v>
      </c>
      <c r="BC1263" s="167">
        <f t="shared" si="871"/>
        <v>-3.9564166666666662</v>
      </c>
      <c r="BD1263" s="167">
        <f t="shared" si="876"/>
        <v>-5034.6399499999925</v>
      </c>
      <c r="BE1263" s="167">
        <f t="shared" si="872"/>
        <v>40277.11959999994</v>
      </c>
      <c r="BF1263" s="167">
        <f t="shared" si="873"/>
        <v>34395.737399999984</v>
      </c>
      <c r="BK1263" s="167">
        <v>75600</v>
      </c>
      <c r="BL1263" s="169">
        <v>45</v>
      </c>
      <c r="BM1263" s="167">
        <v>-126.071</v>
      </c>
      <c r="BN1263" s="167">
        <v>-152.00700000000001</v>
      </c>
      <c r="BO1263" s="167">
        <f t="shared" si="846"/>
        <v>5.7305000000000001</v>
      </c>
      <c r="BP1263" s="167">
        <f t="shared" si="847"/>
        <v>6.9094090909090911</v>
      </c>
      <c r="BU1263" s="167">
        <v>75600</v>
      </c>
      <c r="BV1263" s="169">
        <v>45</v>
      </c>
      <c r="BW1263" s="167">
        <v>-124.313</v>
      </c>
      <c r="BX1263" s="167">
        <v>-142.072</v>
      </c>
      <c r="BY1263" s="167">
        <f t="shared" si="848"/>
        <v>5.6505909090909094</v>
      </c>
      <c r="BZ1263" s="167">
        <f t="shared" si="849"/>
        <v>6.4578181818181823</v>
      </c>
      <c r="CE1263" s="167">
        <v>75600</v>
      </c>
      <c r="CF1263" s="169">
        <f t="shared" si="850"/>
        <v>45</v>
      </c>
      <c r="CG1263" s="167">
        <v>-71.444000000000003</v>
      </c>
      <c r="CH1263" s="167">
        <v>-130.98699999999999</v>
      </c>
      <c r="CI1263" s="167">
        <f t="shared" si="851"/>
        <v>3.2474545454545454</v>
      </c>
      <c r="CJ1263" s="167">
        <f t="shared" si="852"/>
        <v>5.9539545454545451</v>
      </c>
      <c r="CO1263" s="167">
        <v>75600</v>
      </c>
      <c r="CP1263" s="169">
        <f t="shared" si="853"/>
        <v>45</v>
      </c>
      <c r="CQ1263" s="167">
        <v>-165.863</v>
      </c>
      <c r="CR1263" s="167">
        <v>-170.35499999999999</v>
      </c>
      <c r="CS1263" s="167">
        <f t="shared" si="854"/>
        <v>7.5392272727272731</v>
      </c>
      <c r="CT1263" s="167">
        <f t="shared" si="855"/>
        <v>7.7434090909090907</v>
      </c>
    </row>
    <row r="1264" spans="2:98">
      <c r="B1264" s="167">
        <f t="shared" si="856"/>
        <v>1261</v>
      </c>
      <c r="C1264" s="167">
        <v>75660</v>
      </c>
      <c r="D1264" s="169">
        <v>45.016666666666666</v>
      </c>
      <c r="E1264" s="167">
        <v>-154.309</v>
      </c>
      <c r="F1264" s="167">
        <v>-160.95400000000001</v>
      </c>
      <c r="G1264" s="167">
        <f t="shared" si="837"/>
        <v>7.014045454545454</v>
      </c>
      <c r="H1264" s="167">
        <f t="shared" si="838"/>
        <v>7.3160909090909092</v>
      </c>
      <c r="J1264" s="167">
        <f t="shared" si="857"/>
        <v>21.016666666666666</v>
      </c>
      <c r="K1264" s="167">
        <f t="shared" si="839"/>
        <v>-2.5718166666666664</v>
      </c>
      <c r="L1264" s="167">
        <f t="shared" si="877"/>
        <v>-3090.2248666666687</v>
      </c>
      <c r="M1264" s="167">
        <f t="shared" si="858"/>
        <v>24721.79893333335</v>
      </c>
      <c r="N1264" s="167">
        <f t="shared" si="840"/>
        <v>-2.6825666666666668</v>
      </c>
      <c r="O1264" s="167">
        <f t="shared" si="874"/>
        <v>-3056.6340166666669</v>
      </c>
      <c r="P1264" s="167">
        <f t="shared" si="859"/>
        <v>24453.072133333335</v>
      </c>
      <c r="Q1264" s="167">
        <f t="shared" si="860"/>
        <v>24587.435533333344</v>
      </c>
      <c r="W1264" s="167">
        <v>75660</v>
      </c>
      <c r="Y1264" s="169">
        <f t="shared" si="861"/>
        <v>45.016666666666666</v>
      </c>
      <c r="Z1264" s="167">
        <v>-212.62899999999999</v>
      </c>
      <c r="AA1264" s="167">
        <v>-191.45</v>
      </c>
      <c r="AB1264" s="167">
        <f t="shared" si="841"/>
        <v>9.6649545454545454</v>
      </c>
      <c r="AC1264" s="167">
        <f t="shared" si="842"/>
        <v>8.7022727272727263</v>
      </c>
      <c r="AD1264" s="167">
        <f t="shared" si="862"/>
        <v>-202.03949999999998</v>
      </c>
      <c r="AF1264" s="167">
        <f t="shared" si="880"/>
        <v>21.016666666666666</v>
      </c>
      <c r="AG1264" s="167">
        <f t="shared" si="863"/>
        <v>-3.5438166666666664</v>
      </c>
      <c r="AH1264" s="167">
        <f t="shared" si="878"/>
        <v>-3961.7056333333339</v>
      </c>
      <c r="AI1264" s="167">
        <f t="shared" si="864"/>
        <v>31693.645066666671</v>
      </c>
      <c r="AJ1264" s="167">
        <f t="shared" si="865"/>
        <v>-3.190833333333333</v>
      </c>
      <c r="AK1264" s="167">
        <f t="shared" si="879"/>
        <v>-3668.8384000000046</v>
      </c>
      <c r="AL1264" s="167">
        <f t="shared" si="866"/>
        <v>29350.707200000037</v>
      </c>
      <c r="AM1264" s="167">
        <f t="shared" si="867"/>
        <v>30522.176133333356</v>
      </c>
      <c r="AR1264" s="167">
        <v>75660</v>
      </c>
      <c r="AS1264" s="169">
        <f t="shared" si="843"/>
        <v>45.016666666666666</v>
      </c>
      <c r="AT1264" s="167">
        <v>-178.33699999999999</v>
      </c>
      <c r="AU1264" s="167">
        <v>-239.75800000000001</v>
      </c>
      <c r="AV1264" s="167">
        <f t="shared" si="844"/>
        <v>8.1062272727272724</v>
      </c>
      <c r="AW1264" s="167">
        <f t="shared" si="845"/>
        <v>10.898090909090909</v>
      </c>
      <c r="AY1264" s="167">
        <f t="shared" si="868"/>
        <v>21.016666666666666</v>
      </c>
      <c r="AZ1264" s="167">
        <f t="shared" si="869"/>
        <v>-2.9722833333333329</v>
      </c>
      <c r="BA1264" s="167">
        <f t="shared" si="875"/>
        <v>-3567.2666833333369</v>
      </c>
      <c r="BB1264" s="167">
        <f t="shared" si="870"/>
        <v>28538.133466666695</v>
      </c>
      <c r="BC1264" s="167">
        <f t="shared" si="871"/>
        <v>-3.9959666666666669</v>
      </c>
      <c r="BD1264" s="167">
        <f t="shared" si="876"/>
        <v>-5038.6359166666589</v>
      </c>
      <c r="BE1264" s="167">
        <f t="shared" si="872"/>
        <v>40309.087333333271</v>
      </c>
      <c r="BF1264" s="167">
        <f t="shared" si="873"/>
        <v>34423.610399999983</v>
      </c>
      <c r="BK1264" s="167">
        <v>75660</v>
      </c>
      <c r="BL1264" s="169">
        <v>45.016666666666666</v>
      </c>
      <c r="BM1264" s="167">
        <v>-123.34</v>
      </c>
      <c r="BN1264" s="167">
        <v>-153.82900000000001</v>
      </c>
      <c r="BO1264" s="167">
        <f t="shared" si="846"/>
        <v>5.6063636363636364</v>
      </c>
      <c r="BP1264" s="167">
        <f t="shared" si="847"/>
        <v>6.9922272727272734</v>
      </c>
      <c r="BU1264" s="167">
        <v>75660</v>
      </c>
      <c r="BV1264" s="169">
        <v>45.016666666666666</v>
      </c>
      <c r="BW1264" s="167">
        <v>-124.267</v>
      </c>
      <c r="BX1264" s="167">
        <v>-140.93100000000001</v>
      </c>
      <c r="BY1264" s="167">
        <f t="shared" si="848"/>
        <v>5.6484999999999994</v>
      </c>
      <c r="BZ1264" s="167">
        <f t="shared" si="849"/>
        <v>6.4059545454545459</v>
      </c>
      <c r="CE1264" s="167">
        <v>75660</v>
      </c>
      <c r="CF1264" s="169">
        <f t="shared" si="850"/>
        <v>45.016666666666666</v>
      </c>
      <c r="CG1264" s="167">
        <v>-71.900000000000006</v>
      </c>
      <c r="CH1264" s="167">
        <v>-135.02000000000001</v>
      </c>
      <c r="CI1264" s="167">
        <f t="shared" si="851"/>
        <v>3.2681818181818185</v>
      </c>
      <c r="CJ1264" s="167">
        <f t="shared" si="852"/>
        <v>6.1372727272727277</v>
      </c>
      <c r="CO1264" s="167">
        <v>75660</v>
      </c>
      <c r="CP1264" s="169">
        <f t="shared" si="853"/>
        <v>45.016666666666666</v>
      </c>
      <c r="CQ1264" s="167">
        <v>-165.411</v>
      </c>
      <c r="CR1264" s="167">
        <v>-169.85900000000001</v>
      </c>
      <c r="CS1264" s="167">
        <f t="shared" si="854"/>
        <v>7.5186818181818182</v>
      </c>
      <c r="CT1264" s="167">
        <f t="shared" si="855"/>
        <v>7.7208636363636369</v>
      </c>
    </row>
    <row r="1265" spans="2:98">
      <c r="B1265" s="167">
        <f t="shared" si="856"/>
        <v>1262</v>
      </c>
      <c r="C1265" s="167">
        <v>75720</v>
      </c>
      <c r="D1265" s="169">
        <v>45.033333333333331</v>
      </c>
      <c r="E1265" s="167">
        <v>-155.536</v>
      </c>
      <c r="F1265" s="167">
        <v>-160.261</v>
      </c>
      <c r="G1265" s="167">
        <f t="shared" si="837"/>
        <v>7.0698181818181816</v>
      </c>
      <c r="H1265" s="167">
        <f t="shared" si="838"/>
        <v>7.2845909090909089</v>
      </c>
      <c r="J1265" s="167">
        <f t="shared" si="857"/>
        <v>21.033333333333335</v>
      </c>
      <c r="K1265" s="167">
        <f t="shared" si="839"/>
        <v>-2.5922666666666667</v>
      </c>
      <c r="L1265" s="167">
        <f t="shared" si="877"/>
        <v>-3092.8171333333353</v>
      </c>
      <c r="M1265" s="167">
        <f t="shared" si="858"/>
        <v>24742.537066666682</v>
      </c>
      <c r="N1265" s="167">
        <f t="shared" si="840"/>
        <v>-2.6710166666666666</v>
      </c>
      <c r="O1265" s="167">
        <f t="shared" si="874"/>
        <v>-3059.3050333333335</v>
      </c>
      <c r="P1265" s="167">
        <f t="shared" si="859"/>
        <v>24474.440266666668</v>
      </c>
      <c r="Q1265" s="167">
        <f t="shared" si="860"/>
        <v>24608.488666666675</v>
      </c>
      <c r="W1265" s="167">
        <v>75720</v>
      </c>
      <c r="Y1265" s="169">
        <f t="shared" si="861"/>
        <v>45.033333333333331</v>
      </c>
      <c r="Z1265" s="167">
        <v>-211.27</v>
      </c>
      <c r="AA1265" s="167">
        <v>-196.30799999999999</v>
      </c>
      <c r="AB1265" s="167">
        <f t="shared" si="841"/>
        <v>9.6031818181818185</v>
      </c>
      <c r="AC1265" s="167">
        <f t="shared" si="842"/>
        <v>8.9230909090909094</v>
      </c>
      <c r="AD1265" s="167">
        <f t="shared" si="862"/>
        <v>-203.78899999999999</v>
      </c>
      <c r="AF1265" s="167">
        <f t="shared" si="880"/>
        <v>21.033333333333335</v>
      </c>
      <c r="AG1265" s="167">
        <f t="shared" si="863"/>
        <v>-3.5211666666666668</v>
      </c>
      <c r="AH1265" s="167">
        <f t="shared" si="878"/>
        <v>-3965.2268000000008</v>
      </c>
      <c r="AI1265" s="167">
        <f t="shared" si="864"/>
        <v>31721.814400000007</v>
      </c>
      <c r="AJ1265" s="167">
        <f t="shared" si="865"/>
        <v>-3.2717999999999998</v>
      </c>
      <c r="AK1265" s="167">
        <f t="shared" si="879"/>
        <v>-3672.1102000000046</v>
      </c>
      <c r="AL1265" s="167">
        <f t="shared" si="866"/>
        <v>29376.881600000037</v>
      </c>
      <c r="AM1265" s="167">
        <f t="shared" si="867"/>
        <v>30549.34800000002</v>
      </c>
      <c r="AR1265" s="167">
        <v>75720</v>
      </c>
      <c r="AS1265" s="169">
        <f t="shared" si="843"/>
        <v>45.033333333333331</v>
      </c>
      <c r="AT1265" s="167">
        <v>-178.25700000000001</v>
      </c>
      <c r="AU1265" s="167">
        <v>-241.614</v>
      </c>
      <c r="AV1265" s="167">
        <f t="shared" si="844"/>
        <v>8.1025909090909085</v>
      </c>
      <c r="AW1265" s="167">
        <f t="shared" si="845"/>
        <v>10.982454545454546</v>
      </c>
      <c r="AY1265" s="167">
        <f t="shared" si="868"/>
        <v>21.033333333333335</v>
      </c>
      <c r="AZ1265" s="167">
        <f t="shared" si="869"/>
        <v>-2.9709500000000002</v>
      </c>
      <c r="BA1265" s="167">
        <f t="shared" si="875"/>
        <v>-3570.2376333333368</v>
      </c>
      <c r="BB1265" s="167">
        <f t="shared" si="870"/>
        <v>28561.901066666695</v>
      </c>
      <c r="BC1265" s="167">
        <f t="shared" si="871"/>
        <v>-4.0269000000000004</v>
      </c>
      <c r="BD1265" s="167">
        <f t="shared" si="876"/>
        <v>-5042.6628166666587</v>
      </c>
      <c r="BE1265" s="167">
        <f t="shared" si="872"/>
        <v>40341.30253333327</v>
      </c>
      <c r="BF1265" s="167">
        <f t="shared" si="873"/>
        <v>34451.601799999982</v>
      </c>
      <c r="BK1265" s="167">
        <v>75720</v>
      </c>
      <c r="BL1265" s="169">
        <v>45.033333333333331</v>
      </c>
      <c r="BM1265" s="167">
        <v>-123.047</v>
      </c>
      <c r="BN1265" s="167">
        <v>-151.85300000000001</v>
      </c>
      <c r="BO1265" s="167">
        <f t="shared" si="846"/>
        <v>5.5930454545454547</v>
      </c>
      <c r="BP1265" s="167">
        <f t="shared" si="847"/>
        <v>6.9024090909090914</v>
      </c>
      <c r="BU1265" s="167">
        <v>75720</v>
      </c>
      <c r="BV1265" s="169">
        <v>45.033333333333331</v>
      </c>
      <c r="BW1265" s="167">
        <v>-124.035</v>
      </c>
      <c r="BX1265" s="167">
        <v>-142.68799999999999</v>
      </c>
      <c r="BY1265" s="167">
        <f t="shared" si="848"/>
        <v>5.6379545454545452</v>
      </c>
      <c r="BZ1265" s="167">
        <f t="shared" si="849"/>
        <v>6.485818181818181</v>
      </c>
      <c r="CE1265" s="167">
        <v>75720</v>
      </c>
      <c r="CF1265" s="169">
        <f t="shared" si="850"/>
        <v>45.033333333333331</v>
      </c>
      <c r="CG1265" s="167">
        <v>-72.206000000000003</v>
      </c>
      <c r="CH1265" s="167">
        <v>-134.232</v>
      </c>
      <c r="CI1265" s="167">
        <f t="shared" si="851"/>
        <v>3.2820909090909094</v>
      </c>
      <c r="CJ1265" s="167">
        <f t="shared" si="852"/>
        <v>6.101454545454545</v>
      </c>
      <c r="CO1265" s="167">
        <v>75720</v>
      </c>
      <c r="CP1265" s="169">
        <f t="shared" si="853"/>
        <v>45.033333333333331</v>
      </c>
      <c r="CQ1265" s="167">
        <v>-164.434</v>
      </c>
      <c r="CR1265" s="167">
        <v>-168.20099999999999</v>
      </c>
      <c r="CS1265" s="167">
        <f t="shared" si="854"/>
        <v>7.4742727272727274</v>
      </c>
      <c r="CT1265" s="167">
        <f t="shared" si="855"/>
        <v>7.6454999999999993</v>
      </c>
    </row>
    <row r="1266" spans="2:98">
      <c r="B1266" s="167">
        <f t="shared" si="856"/>
        <v>1263</v>
      </c>
      <c r="C1266" s="167">
        <v>75780</v>
      </c>
      <c r="D1266" s="169">
        <v>45.05</v>
      </c>
      <c r="E1266" s="167">
        <v>-155.07599999999999</v>
      </c>
      <c r="F1266" s="167">
        <v>-159.93799999999999</v>
      </c>
      <c r="G1266" s="167">
        <f t="shared" si="837"/>
        <v>7.048909090909091</v>
      </c>
      <c r="H1266" s="167">
        <f t="shared" si="838"/>
        <v>7.2699090909090902</v>
      </c>
      <c r="J1266" s="167">
        <f t="shared" si="857"/>
        <v>21.05</v>
      </c>
      <c r="K1266" s="167">
        <f t="shared" si="839"/>
        <v>-2.5846</v>
      </c>
      <c r="L1266" s="167">
        <f t="shared" si="877"/>
        <v>-3095.4017333333354</v>
      </c>
      <c r="M1266" s="167">
        <f t="shared" si="858"/>
        <v>24763.213866666683</v>
      </c>
      <c r="N1266" s="167">
        <f t="shared" si="840"/>
        <v>-2.6656333333333331</v>
      </c>
      <c r="O1266" s="167">
        <f t="shared" si="874"/>
        <v>-3061.9706666666671</v>
      </c>
      <c r="P1266" s="167">
        <f t="shared" si="859"/>
        <v>24495.765333333336</v>
      </c>
      <c r="Q1266" s="167">
        <f t="shared" si="860"/>
        <v>24629.489600000008</v>
      </c>
      <c r="W1266" s="167">
        <v>75780</v>
      </c>
      <c r="Y1266" s="169">
        <f t="shared" si="861"/>
        <v>45.05</v>
      </c>
      <c r="Z1266" s="167">
        <v>-216.75700000000001</v>
      </c>
      <c r="AA1266" s="167">
        <v>-190.57400000000001</v>
      </c>
      <c r="AB1266" s="167">
        <f t="shared" si="841"/>
        <v>9.8525909090909085</v>
      </c>
      <c r="AC1266" s="167">
        <f t="shared" si="842"/>
        <v>8.6624545454545459</v>
      </c>
      <c r="AD1266" s="167">
        <f t="shared" si="862"/>
        <v>-203.66550000000001</v>
      </c>
      <c r="AF1266" s="167">
        <f t="shared" si="880"/>
        <v>21.05</v>
      </c>
      <c r="AG1266" s="167">
        <f t="shared" si="863"/>
        <v>-3.6126166666666668</v>
      </c>
      <c r="AH1266" s="167">
        <f t="shared" si="878"/>
        <v>-3968.8394166666676</v>
      </c>
      <c r="AI1266" s="167">
        <f t="shared" si="864"/>
        <v>31750.715333333341</v>
      </c>
      <c r="AJ1266" s="167">
        <f t="shared" si="865"/>
        <v>-3.1762333333333337</v>
      </c>
      <c r="AK1266" s="167">
        <f t="shared" si="879"/>
        <v>-3675.2864333333378</v>
      </c>
      <c r="AL1266" s="167">
        <f t="shared" si="866"/>
        <v>29402.291466666702</v>
      </c>
      <c r="AM1266" s="167">
        <f t="shared" si="867"/>
        <v>30576.503400000023</v>
      </c>
      <c r="AR1266" s="167">
        <v>75780</v>
      </c>
      <c r="AS1266" s="169">
        <f t="shared" si="843"/>
        <v>45.05</v>
      </c>
      <c r="AT1266" s="167">
        <v>-176.423</v>
      </c>
      <c r="AU1266" s="167">
        <v>-240.452</v>
      </c>
      <c r="AV1266" s="167">
        <f t="shared" si="844"/>
        <v>8.0192272727272726</v>
      </c>
      <c r="AW1266" s="167">
        <f t="shared" si="845"/>
        <v>10.929636363636364</v>
      </c>
      <c r="AY1266" s="167">
        <f t="shared" si="868"/>
        <v>21.05</v>
      </c>
      <c r="AZ1266" s="167">
        <f t="shared" si="869"/>
        <v>-2.9403833333333331</v>
      </c>
      <c r="BA1266" s="167">
        <f t="shared" si="875"/>
        <v>-3573.1780166666704</v>
      </c>
      <c r="BB1266" s="167">
        <f t="shared" si="870"/>
        <v>28585.424133333363</v>
      </c>
      <c r="BC1266" s="167">
        <f t="shared" si="871"/>
        <v>-4.0075333333333329</v>
      </c>
      <c r="BD1266" s="167">
        <f t="shared" si="876"/>
        <v>-5046.6703499999921</v>
      </c>
      <c r="BE1266" s="167">
        <f t="shared" si="872"/>
        <v>40373.362799999937</v>
      </c>
      <c r="BF1266" s="167">
        <f t="shared" si="873"/>
        <v>34479.393466666646</v>
      </c>
      <c r="BK1266" s="167">
        <v>75780</v>
      </c>
      <c r="BL1266" s="169">
        <v>45.05</v>
      </c>
      <c r="BM1266" s="167">
        <v>-124.52800000000001</v>
      </c>
      <c r="BN1266" s="167">
        <v>-152.81</v>
      </c>
      <c r="BO1266" s="167">
        <f t="shared" si="846"/>
        <v>5.6603636363636367</v>
      </c>
      <c r="BP1266" s="167">
        <f t="shared" si="847"/>
        <v>6.9459090909090913</v>
      </c>
      <c r="BU1266" s="167">
        <v>75780</v>
      </c>
      <c r="BV1266" s="169">
        <v>45.05</v>
      </c>
      <c r="BW1266" s="167">
        <v>-123.11</v>
      </c>
      <c r="BX1266" s="167">
        <v>-141.517</v>
      </c>
      <c r="BY1266" s="167">
        <f t="shared" si="848"/>
        <v>5.5959090909090907</v>
      </c>
      <c r="BZ1266" s="167">
        <f t="shared" si="849"/>
        <v>6.4325909090909086</v>
      </c>
      <c r="CE1266" s="167">
        <v>75780</v>
      </c>
      <c r="CF1266" s="169">
        <f t="shared" si="850"/>
        <v>45.05</v>
      </c>
      <c r="CG1266" s="167">
        <v>-71.786000000000001</v>
      </c>
      <c r="CH1266" s="167">
        <v>-134.00299999999999</v>
      </c>
      <c r="CI1266" s="167">
        <f t="shared" si="851"/>
        <v>3.2629999999999999</v>
      </c>
      <c r="CJ1266" s="167">
        <f t="shared" si="852"/>
        <v>6.091045454545454</v>
      </c>
      <c r="CO1266" s="167">
        <v>75780</v>
      </c>
      <c r="CP1266" s="169">
        <f t="shared" si="853"/>
        <v>45.05</v>
      </c>
      <c r="CQ1266" s="167">
        <v>-165.81100000000001</v>
      </c>
      <c r="CR1266" s="167">
        <v>-170.07599999999999</v>
      </c>
      <c r="CS1266" s="167">
        <f t="shared" si="854"/>
        <v>7.5368636363636368</v>
      </c>
      <c r="CT1266" s="167">
        <f t="shared" si="855"/>
        <v>7.7307272727272727</v>
      </c>
    </row>
    <row r="1267" spans="2:98">
      <c r="B1267" s="167">
        <f t="shared" si="856"/>
        <v>1264</v>
      </c>
      <c r="C1267" s="167">
        <v>75840</v>
      </c>
      <c r="D1267" s="169">
        <v>45.066666666666663</v>
      </c>
      <c r="E1267" s="167">
        <v>-152.00899999999999</v>
      </c>
      <c r="F1267" s="167">
        <v>-158.59899999999999</v>
      </c>
      <c r="G1267" s="167">
        <f t="shared" si="837"/>
        <v>6.9094999999999995</v>
      </c>
      <c r="H1267" s="167">
        <f t="shared" si="838"/>
        <v>7.2090454545454543</v>
      </c>
      <c r="J1267" s="167">
        <f t="shared" si="857"/>
        <v>21.066666666666666</v>
      </c>
      <c r="K1267" s="167">
        <f t="shared" si="839"/>
        <v>-2.5334833333333329</v>
      </c>
      <c r="L1267" s="167">
        <f t="shared" si="877"/>
        <v>-3097.9352166666686</v>
      </c>
      <c r="M1267" s="167">
        <f t="shared" si="858"/>
        <v>24783.481733333349</v>
      </c>
      <c r="N1267" s="167">
        <f t="shared" si="840"/>
        <v>-2.6433166666666663</v>
      </c>
      <c r="O1267" s="167">
        <f t="shared" si="874"/>
        <v>-3064.6139833333336</v>
      </c>
      <c r="P1267" s="167">
        <f t="shared" si="859"/>
        <v>24516.911866666669</v>
      </c>
      <c r="Q1267" s="167">
        <f t="shared" si="860"/>
        <v>24650.196800000009</v>
      </c>
      <c r="W1267" s="167">
        <v>75840</v>
      </c>
      <c r="Y1267" s="169">
        <f t="shared" si="861"/>
        <v>45.066666666666663</v>
      </c>
      <c r="Z1267" s="167">
        <v>-214.99299999999999</v>
      </c>
      <c r="AA1267" s="167">
        <v>-195.69</v>
      </c>
      <c r="AB1267" s="167">
        <f t="shared" si="841"/>
        <v>9.7724090909090915</v>
      </c>
      <c r="AC1267" s="167">
        <f t="shared" si="842"/>
        <v>8.8949999999999996</v>
      </c>
      <c r="AD1267" s="167">
        <f t="shared" si="862"/>
        <v>-205.3415</v>
      </c>
      <c r="AF1267" s="167">
        <f t="shared" si="880"/>
        <v>21.066666666666666</v>
      </c>
      <c r="AG1267" s="167">
        <f t="shared" si="863"/>
        <v>-3.5832166666666665</v>
      </c>
      <c r="AH1267" s="167">
        <f t="shared" si="878"/>
        <v>-3972.4226333333345</v>
      </c>
      <c r="AI1267" s="167">
        <f t="shared" si="864"/>
        <v>31779.381066666676</v>
      </c>
      <c r="AJ1267" s="167">
        <f t="shared" si="865"/>
        <v>-3.2614999999999998</v>
      </c>
      <c r="AK1267" s="167">
        <f t="shared" si="879"/>
        <v>-3678.5479333333378</v>
      </c>
      <c r="AL1267" s="167">
        <f t="shared" si="866"/>
        <v>29428.383466666703</v>
      </c>
      <c r="AM1267" s="167">
        <f t="shared" si="867"/>
        <v>30603.882266666689</v>
      </c>
      <c r="AR1267" s="167">
        <v>75840</v>
      </c>
      <c r="AS1267" s="169">
        <f t="shared" si="843"/>
        <v>45.066666666666663</v>
      </c>
      <c r="AT1267" s="167">
        <v>-178.274</v>
      </c>
      <c r="AU1267" s="167">
        <v>-239.27699999999999</v>
      </c>
      <c r="AV1267" s="167">
        <f t="shared" si="844"/>
        <v>8.1033636363636372</v>
      </c>
      <c r="AW1267" s="167">
        <f t="shared" si="845"/>
        <v>10.876227272727272</v>
      </c>
      <c r="AY1267" s="167">
        <f t="shared" si="868"/>
        <v>21.066666666666666</v>
      </c>
      <c r="AZ1267" s="167">
        <f t="shared" si="869"/>
        <v>-2.9712333333333332</v>
      </c>
      <c r="BA1267" s="167">
        <f t="shared" si="875"/>
        <v>-3576.1492500000036</v>
      </c>
      <c r="BB1267" s="167">
        <f t="shared" si="870"/>
        <v>28609.194000000029</v>
      </c>
      <c r="BC1267" s="167">
        <f t="shared" si="871"/>
        <v>-3.9879499999999997</v>
      </c>
      <c r="BD1267" s="167">
        <f t="shared" si="876"/>
        <v>-5050.6582999999919</v>
      </c>
      <c r="BE1267" s="167">
        <f t="shared" si="872"/>
        <v>40405.266399999935</v>
      </c>
      <c r="BF1267" s="167">
        <f t="shared" si="873"/>
        <v>34507.230199999984</v>
      </c>
      <c r="BK1267" s="167">
        <v>75840</v>
      </c>
      <c r="BL1267" s="169">
        <v>45.066666666666663</v>
      </c>
      <c r="BM1267" s="167">
        <v>-125.608</v>
      </c>
      <c r="BN1267" s="167">
        <v>-155.23400000000001</v>
      </c>
      <c r="BO1267" s="167">
        <f t="shared" si="846"/>
        <v>5.7094545454545456</v>
      </c>
      <c r="BP1267" s="167">
        <f t="shared" si="847"/>
        <v>7.0560909090909094</v>
      </c>
      <c r="BU1267" s="167">
        <v>75840</v>
      </c>
      <c r="BV1267" s="169">
        <v>45.066666666666663</v>
      </c>
      <c r="BW1267" s="167">
        <v>-123.526</v>
      </c>
      <c r="BX1267" s="167">
        <v>-142.16399999999999</v>
      </c>
      <c r="BY1267" s="167">
        <f t="shared" si="848"/>
        <v>5.6148181818181815</v>
      </c>
      <c r="BZ1267" s="167">
        <f t="shared" si="849"/>
        <v>6.4619999999999997</v>
      </c>
      <c r="CE1267" s="167">
        <v>75840</v>
      </c>
      <c r="CF1267" s="169">
        <f t="shared" si="850"/>
        <v>45.066666666666663</v>
      </c>
      <c r="CG1267" s="167">
        <v>-72.332999999999998</v>
      </c>
      <c r="CH1267" s="167">
        <v>-133.74299999999999</v>
      </c>
      <c r="CI1267" s="167">
        <f t="shared" si="851"/>
        <v>3.2878636363636362</v>
      </c>
      <c r="CJ1267" s="167">
        <f t="shared" si="852"/>
        <v>6.0792272727272723</v>
      </c>
      <c r="CO1267" s="167">
        <v>75840</v>
      </c>
      <c r="CP1267" s="169">
        <f t="shared" si="853"/>
        <v>45.066666666666663</v>
      </c>
      <c r="CQ1267" s="167">
        <v>-166.565</v>
      </c>
      <c r="CR1267" s="167">
        <v>-167.25899999999999</v>
      </c>
      <c r="CS1267" s="167">
        <f t="shared" si="854"/>
        <v>7.5711363636363638</v>
      </c>
      <c r="CT1267" s="167">
        <f t="shared" si="855"/>
        <v>7.6026818181818179</v>
      </c>
    </row>
    <row r="1268" spans="2:98">
      <c r="B1268" s="167">
        <f t="shared" si="856"/>
        <v>1265</v>
      </c>
      <c r="C1268" s="167">
        <v>75900</v>
      </c>
      <c r="D1268" s="169">
        <v>45.083333333333329</v>
      </c>
      <c r="E1268" s="167">
        <v>-154.309</v>
      </c>
      <c r="F1268" s="167">
        <v>-160.56899999999999</v>
      </c>
      <c r="G1268" s="167">
        <f t="shared" si="837"/>
        <v>7.014045454545454</v>
      </c>
      <c r="H1268" s="167">
        <f t="shared" si="838"/>
        <v>7.2985909090909082</v>
      </c>
      <c r="J1268" s="167">
        <f t="shared" si="857"/>
        <v>21.083333333333332</v>
      </c>
      <c r="K1268" s="167">
        <f t="shared" si="839"/>
        <v>-2.5718166666666664</v>
      </c>
      <c r="L1268" s="167">
        <f t="shared" si="877"/>
        <v>-3100.5070333333351</v>
      </c>
      <c r="M1268" s="167">
        <f t="shared" si="858"/>
        <v>24804.056266666681</v>
      </c>
      <c r="N1268" s="167">
        <f t="shared" si="840"/>
        <v>-2.6761499999999998</v>
      </c>
      <c r="O1268" s="167">
        <f t="shared" si="874"/>
        <v>-3067.2901333333334</v>
      </c>
      <c r="P1268" s="167">
        <f t="shared" si="859"/>
        <v>24538.321066666667</v>
      </c>
      <c r="Q1268" s="167">
        <f t="shared" si="860"/>
        <v>24671.188666666676</v>
      </c>
      <c r="W1268" s="167">
        <v>75900</v>
      </c>
      <c r="Y1268" s="169">
        <f t="shared" si="861"/>
        <v>45.083333333333329</v>
      </c>
      <c r="Z1268" s="167">
        <v>-213.273</v>
      </c>
      <c r="AA1268" s="167">
        <v>-186.60499999999999</v>
      </c>
      <c r="AB1268" s="167">
        <f t="shared" si="841"/>
        <v>9.6942272727272734</v>
      </c>
      <c r="AC1268" s="167">
        <f t="shared" si="842"/>
        <v>8.4820454545454549</v>
      </c>
      <c r="AD1268" s="167">
        <f t="shared" si="862"/>
        <v>-199.93899999999999</v>
      </c>
      <c r="AF1268" s="167">
        <f t="shared" si="880"/>
        <v>21.083333333333332</v>
      </c>
      <c r="AG1268" s="167">
        <f t="shared" si="863"/>
        <v>-3.5545499999999999</v>
      </c>
      <c r="AH1268" s="167">
        <f t="shared" si="878"/>
        <v>-3975.9771833333343</v>
      </c>
      <c r="AI1268" s="167">
        <f t="shared" si="864"/>
        <v>31807.817466666675</v>
      </c>
      <c r="AJ1268" s="167">
        <f t="shared" si="865"/>
        <v>-3.1100833333333333</v>
      </c>
      <c r="AK1268" s="167">
        <f t="shared" si="879"/>
        <v>-3681.6580166666713</v>
      </c>
      <c r="AL1268" s="167">
        <f t="shared" si="866"/>
        <v>29453.26413333337</v>
      </c>
      <c r="AM1268" s="167">
        <f t="shared" si="867"/>
        <v>30630.540800000024</v>
      </c>
      <c r="AR1268" s="167">
        <v>75900</v>
      </c>
      <c r="AS1268" s="169">
        <f t="shared" si="843"/>
        <v>45.083333333333329</v>
      </c>
      <c r="AT1268" s="167">
        <v>-180.137</v>
      </c>
      <c r="AU1268" s="167">
        <v>-242.94300000000001</v>
      </c>
      <c r="AV1268" s="167">
        <f t="shared" si="844"/>
        <v>8.1880454545454544</v>
      </c>
      <c r="AW1268" s="167">
        <f t="shared" si="845"/>
        <v>11.042863636363636</v>
      </c>
      <c r="AY1268" s="167">
        <f t="shared" si="868"/>
        <v>21.083333333333332</v>
      </c>
      <c r="AZ1268" s="167">
        <f t="shared" si="869"/>
        <v>-3.0022833333333332</v>
      </c>
      <c r="BA1268" s="167">
        <f t="shared" si="875"/>
        <v>-3579.1515333333368</v>
      </c>
      <c r="BB1268" s="167">
        <f t="shared" si="870"/>
        <v>28633.212266666695</v>
      </c>
      <c r="BC1268" s="167">
        <f t="shared" si="871"/>
        <v>-4.0490500000000003</v>
      </c>
      <c r="BD1268" s="167">
        <f t="shared" si="876"/>
        <v>-5054.7073499999915</v>
      </c>
      <c r="BE1268" s="167">
        <f t="shared" si="872"/>
        <v>40437.658799999932</v>
      </c>
      <c r="BF1268" s="167">
        <f t="shared" si="873"/>
        <v>34535.435533333315</v>
      </c>
      <c r="BK1268" s="167">
        <v>75900</v>
      </c>
      <c r="BL1268" s="169">
        <v>45.083333333333329</v>
      </c>
      <c r="BM1268" s="167">
        <v>-124.11199999999999</v>
      </c>
      <c r="BN1268" s="167">
        <v>-155.29499999999999</v>
      </c>
      <c r="BO1268" s="167">
        <f t="shared" si="846"/>
        <v>5.6414545454545451</v>
      </c>
      <c r="BP1268" s="167">
        <f t="shared" si="847"/>
        <v>7.0588636363636361</v>
      </c>
      <c r="BU1268" s="167">
        <v>75900</v>
      </c>
      <c r="BV1268" s="169">
        <v>45.083333333333329</v>
      </c>
      <c r="BW1268" s="167">
        <v>-124.529</v>
      </c>
      <c r="BX1268" s="167">
        <v>-140.947</v>
      </c>
      <c r="BY1268" s="167">
        <f t="shared" si="848"/>
        <v>5.6604090909090905</v>
      </c>
      <c r="BZ1268" s="167">
        <f t="shared" si="849"/>
        <v>6.4066818181818181</v>
      </c>
      <c r="CE1268" s="167">
        <v>75900</v>
      </c>
      <c r="CF1268" s="169">
        <f t="shared" si="850"/>
        <v>45.083333333333329</v>
      </c>
      <c r="CG1268" s="167">
        <v>-71.805000000000007</v>
      </c>
      <c r="CH1268" s="167">
        <v>-134.04499999999999</v>
      </c>
      <c r="CI1268" s="167">
        <f t="shared" si="851"/>
        <v>3.2638636363636366</v>
      </c>
      <c r="CJ1268" s="167">
        <f t="shared" si="852"/>
        <v>6.0929545454545453</v>
      </c>
      <c r="CO1268" s="167">
        <v>75900</v>
      </c>
      <c r="CP1268" s="169">
        <f t="shared" si="853"/>
        <v>45.083333333333329</v>
      </c>
      <c r="CQ1268" s="167">
        <v>-166.17599999999999</v>
      </c>
      <c r="CR1268" s="167">
        <v>-172.46</v>
      </c>
      <c r="CS1268" s="167">
        <f t="shared" si="854"/>
        <v>7.553454545454545</v>
      </c>
      <c r="CT1268" s="167">
        <f t="shared" si="855"/>
        <v>7.8390909090909098</v>
      </c>
    </row>
    <row r="1269" spans="2:98">
      <c r="B1269" s="167">
        <f t="shared" si="856"/>
        <v>1266</v>
      </c>
      <c r="C1269" s="167">
        <v>75960</v>
      </c>
      <c r="D1269" s="169">
        <v>45.1</v>
      </c>
      <c r="E1269" s="167">
        <v>-155.22900000000001</v>
      </c>
      <c r="F1269" s="167">
        <v>-159.76900000000001</v>
      </c>
      <c r="G1269" s="167">
        <f t="shared" si="837"/>
        <v>7.0558636363636369</v>
      </c>
      <c r="H1269" s="167">
        <f t="shared" si="838"/>
        <v>7.262227272727273</v>
      </c>
      <c r="J1269" s="167">
        <f t="shared" si="857"/>
        <v>21.1</v>
      </c>
      <c r="K1269" s="167">
        <f t="shared" si="839"/>
        <v>-2.5871500000000003</v>
      </c>
      <c r="L1269" s="167">
        <f t="shared" si="877"/>
        <v>-3103.094183333335</v>
      </c>
      <c r="M1269" s="167">
        <f t="shared" si="858"/>
        <v>24824.75346666668</v>
      </c>
      <c r="N1269" s="167">
        <f t="shared" si="840"/>
        <v>-2.6628166666666666</v>
      </c>
      <c r="O1269" s="167">
        <f t="shared" si="874"/>
        <v>-3069.9529499999999</v>
      </c>
      <c r="P1269" s="167">
        <f t="shared" si="859"/>
        <v>24559.623599999999</v>
      </c>
      <c r="Q1269" s="167">
        <f t="shared" si="860"/>
        <v>24692.188533333341</v>
      </c>
      <c r="W1269" s="167">
        <v>75960</v>
      </c>
      <c r="Y1269" s="169">
        <f t="shared" si="861"/>
        <v>45.1</v>
      </c>
      <c r="Z1269" s="167">
        <v>-214.74299999999999</v>
      </c>
      <c r="AA1269" s="167">
        <v>-194.95099999999999</v>
      </c>
      <c r="AB1269" s="167">
        <f t="shared" si="841"/>
        <v>9.7610454545454548</v>
      </c>
      <c r="AC1269" s="167">
        <f t="shared" si="842"/>
        <v>8.8614090909090901</v>
      </c>
      <c r="AD1269" s="167">
        <f t="shared" si="862"/>
        <v>-204.84699999999998</v>
      </c>
      <c r="AF1269" s="167">
        <f t="shared" si="880"/>
        <v>21.1</v>
      </c>
      <c r="AG1269" s="167">
        <f t="shared" si="863"/>
        <v>-3.5790500000000001</v>
      </c>
      <c r="AH1269" s="167">
        <f t="shared" si="878"/>
        <v>-3979.5562333333341</v>
      </c>
      <c r="AI1269" s="167">
        <f t="shared" si="864"/>
        <v>31836.449866666673</v>
      </c>
      <c r="AJ1269" s="167">
        <f t="shared" si="865"/>
        <v>-3.2491833333333333</v>
      </c>
      <c r="AK1269" s="167">
        <f t="shared" si="879"/>
        <v>-3684.9072000000047</v>
      </c>
      <c r="AL1269" s="167">
        <f t="shared" si="866"/>
        <v>29479.257600000037</v>
      </c>
      <c r="AM1269" s="167">
        <f t="shared" si="867"/>
        <v>30657.853733333355</v>
      </c>
      <c r="AR1269" s="167">
        <v>75960</v>
      </c>
      <c r="AS1269" s="169">
        <f t="shared" si="843"/>
        <v>45.1</v>
      </c>
      <c r="AT1269" s="167">
        <v>-177.857</v>
      </c>
      <c r="AU1269" s="167">
        <v>-242.417</v>
      </c>
      <c r="AV1269" s="167">
        <f t="shared" si="844"/>
        <v>8.0844090909090909</v>
      </c>
      <c r="AW1269" s="167">
        <f t="shared" si="845"/>
        <v>11.018954545454546</v>
      </c>
      <c r="AY1269" s="167">
        <f t="shared" si="868"/>
        <v>21.1</v>
      </c>
      <c r="AZ1269" s="167">
        <f t="shared" si="869"/>
        <v>-2.9642833333333334</v>
      </c>
      <c r="BA1269" s="167">
        <f t="shared" si="875"/>
        <v>-3582.1158166666701</v>
      </c>
      <c r="BB1269" s="167">
        <f t="shared" si="870"/>
        <v>28656.926533333361</v>
      </c>
      <c r="BC1269" s="167">
        <f t="shared" si="871"/>
        <v>-4.040283333333333</v>
      </c>
      <c r="BD1269" s="167">
        <f t="shared" si="876"/>
        <v>-5058.7476333333252</v>
      </c>
      <c r="BE1269" s="167">
        <f t="shared" si="872"/>
        <v>40469.981066666602</v>
      </c>
      <c r="BF1269" s="167">
        <f t="shared" si="873"/>
        <v>34563.453799999981</v>
      </c>
      <c r="BK1269" s="167">
        <v>75960</v>
      </c>
      <c r="BL1269" s="169">
        <v>45.1</v>
      </c>
      <c r="BM1269" s="167">
        <v>-122.584</v>
      </c>
      <c r="BN1269" s="167">
        <v>-152.17699999999999</v>
      </c>
      <c r="BO1269" s="167">
        <f t="shared" si="846"/>
        <v>5.5720000000000001</v>
      </c>
      <c r="BP1269" s="167">
        <f t="shared" si="847"/>
        <v>6.917136363636363</v>
      </c>
      <c r="BU1269" s="167">
        <v>75960</v>
      </c>
      <c r="BV1269" s="169">
        <v>45.1</v>
      </c>
      <c r="BW1269" s="167">
        <v>-122.863</v>
      </c>
      <c r="BX1269" s="167">
        <v>-140.73099999999999</v>
      </c>
      <c r="BY1269" s="167">
        <f t="shared" si="848"/>
        <v>5.5846818181818181</v>
      </c>
      <c r="BZ1269" s="167">
        <f t="shared" si="849"/>
        <v>6.3968636363636362</v>
      </c>
      <c r="CE1269" s="167">
        <v>75960</v>
      </c>
      <c r="CF1269" s="169">
        <f t="shared" si="850"/>
        <v>45.1</v>
      </c>
      <c r="CG1269" s="167">
        <v>-72.509</v>
      </c>
      <c r="CH1269" s="167">
        <v>-134.13</v>
      </c>
      <c r="CI1269" s="167">
        <f t="shared" si="851"/>
        <v>3.2958636363636362</v>
      </c>
      <c r="CJ1269" s="167">
        <f t="shared" si="852"/>
        <v>6.0968181818181817</v>
      </c>
      <c r="CO1269" s="167">
        <v>75960</v>
      </c>
      <c r="CP1269" s="169">
        <f t="shared" si="853"/>
        <v>45.1</v>
      </c>
      <c r="CQ1269" s="167">
        <v>-164.28</v>
      </c>
      <c r="CR1269" s="167">
        <v>-171.78800000000001</v>
      </c>
      <c r="CS1269" s="167">
        <f t="shared" si="854"/>
        <v>7.4672727272727277</v>
      </c>
      <c r="CT1269" s="167">
        <f t="shared" si="855"/>
        <v>7.8085454545454551</v>
      </c>
    </row>
    <row r="1270" spans="2:98">
      <c r="B1270" s="167">
        <f t="shared" si="856"/>
        <v>1267</v>
      </c>
      <c r="C1270" s="167">
        <v>76020</v>
      </c>
      <c r="D1270" s="169">
        <v>45.116666666666667</v>
      </c>
      <c r="E1270" s="167">
        <v>-154.00200000000001</v>
      </c>
      <c r="F1270" s="167">
        <v>-158.90600000000001</v>
      </c>
      <c r="G1270" s="167">
        <f t="shared" si="837"/>
        <v>7.0000909090909094</v>
      </c>
      <c r="H1270" s="167">
        <f t="shared" si="838"/>
        <v>7.2229999999999999</v>
      </c>
      <c r="J1270" s="167">
        <f t="shared" si="857"/>
        <v>21.116666666666667</v>
      </c>
      <c r="K1270" s="167">
        <f t="shared" si="839"/>
        <v>-2.5667</v>
      </c>
      <c r="L1270" s="167">
        <f t="shared" si="877"/>
        <v>-3105.6608833333348</v>
      </c>
      <c r="M1270" s="167">
        <f t="shared" si="858"/>
        <v>24845.287066666679</v>
      </c>
      <c r="N1270" s="167">
        <f t="shared" si="840"/>
        <v>-2.6484333333333332</v>
      </c>
      <c r="O1270" s="167">
        <f t="shared" si="874"/>
        <v>-3072.6013833333332</v>
      </c>
      <c r="P1270" s="167">
        <f t="shared" si="859"/>
        <v>24580.811066666665</v>
      </c>
      <c r="Q1270" s="167">
        <f t="shared" si="860"/>
        <v>24713.049066666674</v>
      </c>
      <c r="W1270" s="167">
        <v>76020</v>
      </c>
      <c r="Y1270" s="169">
        <f t="shared" si="861"/>
        <v>45.116666666666667</v>
      </c>
      <c r="Z1270" s="167">
        <v>-213.11500000000001</v>
      </c>
      <c r="AA1270" s="167">
        <v>-197.804</v>
      </c>
      <c r="AB1270" s="167">
        <f t="shared" si="841"/>
        <v>9.687045454545455</v>
      </c>
      <c r="AC1270" s="167">
        <f t="shared" si="842"/>
        <v>8.991090909090909</v>
      </c>
      <c r="AD1270" s="167">
        <f t="shared" si="862"/>
        <v>-205.45949999999999</v>
      </c>
      <c r="AF1270" s="167">
        <f t="shared" si="880"/>
        <v>21.116666666666667</v>
      </c>
      <c r="AG1270" s="167">
        <f t="shared" si="863"/>
        <v>-3.5519166666666666</v>
      </c>
      <c r="AH1270" s="167">
        <f t="shared" si="878"/>
        <v>-3983.1081500000009</v>
      </c>
      <c r="AI1270" s="167">
        <f t="shared" si="864"/>
        <v>31864.865200000007</v>
      </c>
      <c r="AJ1270" s="167">
        <f t="shared" si="865"/>
        <v>-3.2967333333333335</v>
      </c>
      <c r="AK1270" s="167">
        <f t="shared" si="879"/>
        <v>-3688.2039333333378</v>
      </c>
      <c r="AL1270" s="167">
        <f t="shared" si="866"/>
        <v>29505.631466666702</v>
      </c>
      <c r="AM1270" s="167">
        <f t="shared" si="867"/>
        <v>30685.248333333355</v>
      </c>
      <c r="AR1270" s="167">
        <v>76020</v>
      </c>
      <c r="AS1270" s="169">
        <f t="shared" si="843"/>
        <v>45.116666666666667</v>
      </c>
      <c r="AT1270" s="167">
        <v>-178.203</v>
      </c>
      <c r="AU1270" s="167">
        <v>-236.988</v>
      </c>
      <c r="AV1270" s="167">
        <f t="shared" si="844"/>
        <v>8.1001363636363646</v>
      </c>
      <c r="AW1270" s="167">
        <f t="shared" si="845"/>
        <v>10.772181818181819</v>
      </c>
      <c r="AY1270" s="167">
        <f t="shared" si="868"/>
        <v>21.116666666666667</v>
      </c>
      <c r="AZ1270" s="167">
        <f t="shared" si="869"/>
        <v>-2.9700500000000001</v>
      </c>
      <c r="BA1270" s="167">
        <f t="shared" si="875"/>
        <v>-3585.08586666667</v>
      </c>
      <c r="BB1270" s="167">
        <f t="shared" si="870"/>
        <v>28680.68693333336</v>
      </c>
      <c r="BC1270" s="167">
        <f t="shared" si="871"/>
        <v>-3.9497999999999998</v>
      </c>
      <c r="BD1270" s="167">
        <f t="shared" si="876"/>
        <v>-5062.6974333333255</v>
      </c>
      <c r="BE1270" s="167">
        <f t="shared" si="872"/>
        <v>40501.579466666604</v>
      </c>
      <c r="BF1270" s="167">
        <f t="shared" si="873"/>
        <v>34591.133199999982</v>
      </c>
      <c r="BK1270" s="167">
        <v>76020</v>
      </c>
      <c r="BL1270" s="169">
        <v>45.116666666666667</v>
      </c>
      <c r="BM1270" s="167">
        <v>-125.54600000000001</v>
      </c>
      <c r="BN1270" s="167">
        <v>-155.32599999999999</v>
      </c>
      <c r="BO1270" s="167">
        <f t="shared" si="846"/>
        <v>5.7066363636363642</v>
      </c>
      <c r="BP1270" s="167">
        <f t="shared" si="847"/>
        <v>7.0602727272727268</v>
      </c>
      <c r="BU1270" s="167">
        <v>76020</v>
      </c>
      <c r="BV1270" s="169">
        <v>45.116666666666667</v>
      </c>
      <c r="BW1270" s="167">
        <v>-124.468</v>
      </c>
      <c r="BX1270" s="167">
        <v>-139.761</v>
      </c>
      <c r="BY1270" s="167">
        <f t="shared" si="848"/>
        <v>5.6576363636363638</v>
      </c>
      <c r="BZ1270" s="167">
        <f t="shared" si="849"/>
        <v>6.3527727272727272</v>
      </c>
      <c r="CE1270" s="167">
        <v>76020</v>
      </c>
      <c r="CF1270" s="169">
        <f t="shared" si="850"/>
        <v>45.116666666666667</v>
      </c>
      <c r="CG1270" s="167">
        <v>-71.816000000000003</v>
      </c>
      <c r="CH1270" s="167">
        <v>-134.227</v>
      </c>
      <c r="CI1270" s="167">
        <f t="shared" si="851"/>
        <v>3.2643636363636364</v>
      </c>
      <c r="CJ1270" s="167">
        <f t="shared" si="852"/>
        <v>6.1012272727272725</v>
      </c>
      <c r="CO1270" s="167">
        <v>76020</v>
      </c>
      <c r="CP1270" s="169">
        <f t="shared" si="853"/>
        <v>45.116666666666667</v>
      </c>
      <c r="CQ1270" s="167">
        <v>-165.48500000000001</v>
      </c>
      <c r="CR1270" s="167">
        <v>-166.363</v>
      </c>
      <c r="CS1270" s="167">
        <f t="shared" si="854"/>
        <v>7.5220454545454549</v>
      </c>
      <c r="CT1270" s="167">
        <f t="shared" si="855"/>
        <v>7.5619545454545456</v>
      </c>
    </row>
    <row r="1271" spans="2:98">
      <c r="B1271" s="167">
        <f t="shared" si="856"/>
        <v>1268</v>
      </c>
      <c r="C1271" s="167">
        <v>76080</v>
      </c>
      <c r="D1271" s="169">
        <v>45.133333333333333</v>
      </c>
      <c r="E1271" s="167">
        <v>-154.922</v>
      </c>
      <c r="F1271" s="167">
        <v>-159.83000000000001</v>
      </c>
      <c r="G1271" s="167">
        <f t="shared" si="837"/>
        <v>7.0419090909090905</v>
      </c>
      <c r="H1271" s="167">
        <f t="shared" si="838"/>
        <v>7.2650000000000006</v>
      </c>
      <c r="J1271" s="167">
        <f t="shared" si="857"/>
        <v>21.133333333333333</v>
      </c>
      <c r="K1271" s="167">
        <f t="shared" si="839"/>
        <v>-2.5820333333333334</v>
      </c>
      <c r="L1271" s="167">
        <f t="shared" si="877"/>
        <v>-3108.242916666668</v>
      </c>
      <c r="M1271" s="167">
        <f t="shared" si="858"/>
        <v>24865.943333333344</v>
      </c>
      <c r="N1271" s="167">
        <f t="shared" si="840"/>
        <v>-2.6638333333333337</v>
      </c>
      <c r="O1271" s="167">
        <f t="shared" si="874"/>
        <v>-3075.2652166666667</v>
      </c>
      <c r="P1271" s="167">
        <f t="shared" si="859"/>
        <v>24602.121733333333</v>
      </c>
      <c r="Q1271" s="167">
        <f t="shared" si="860"/>
        <v>24734.032533333339</v>
      </c>
      <c r="W1271" s="167">
        <v>76080</v>
      </c>
      <c r="Y1271" s="169">
        <f t="shared" si="861"/>
        <v>45.133333333333333</v>
      </c>
      <c r="Z1271" s="167">
        <v>-211.60900000000001</v>
      </c>
      <c r="AA1271" s="167">
        <v>-194.70699999999999</v>
      </c>
      <c r="AB1271" s="167">
        <f t="shared" si="841"/>
        <v>9.6185909090909103</v>
      </c>
      <c r="AC1271" s="167">
        <f t="shared" si="842"/>
        <v>8.8503181818181815</v>
      </c>
      <c r="AD1271" s="167">
        <f t="shared" si="862"/>
        <v>-203.15800000000002</v>
      </c>
      <c r="AF1271" s="167">
        <f t="shared" si="880"/>
        <v>21.133333333333333</v>
      </c>
      <c r="AG1271" s="167">
        <f t="shared" si="863"/>
        <v>-3.5268166666666669</v>
      </c>
      <c r="AH1271" s="167">
        <f t="shared" si="878"/>
        <v>-3986.6349666666674</v>
      </c>
      <c r="AI1271" s="167">
        <f t="shared" si="864"/>
        <v>31893.079733333339</v>
      </c>
      <c r="AJ1271" s="167">
        <f t="shared" si="865"/>
        <v>-3.2451166666666666</v>
      </c>
      <c r="AK1271" s="167">
        <f t="shared" si="879"/>
        <v>-3691.4490500000043</v>
      </c>
      <c r="AL1271" s="167">
        <f t="shared" si="866"/>
        <v>29531.592400000034</v>
      </c>
      <c r="AM1271" s="167">
        <f t="shared" si="867"/>
        <v>30712.336066666685</v>
      </c>
      <c r="AR1271" s="167">
        <v>76080</v>
      </c>
      <c r="AS1271" s="169">
        <f t="shared" si="843"/>
        <v>45.133333333333333</v>
      </c>
      <c r="AT1271" s="167">
        <v>-183.905</v>
      </c>
      <c r="AU1271" s="167">
        <v>-237.76300000000001</v>
      </c>
      <c r="AV1271" s="167">
        <f t="shared" si="844"/>
        <v>8.3593181818181819</v>
      </c>
      <c r="AW1271" s="167">
        <f t="shared" si="845"/>
        <v>10.807409090909092</v>
      </c>
      <c r="AY1271" s="167">
        <f t="shared" si="868"/>
        <v>21.133333333333333</v>
      </c>
      <c r="AZ1271" s="167">
        <f t="shared" si="869"/>
        <v>-3.0650833333333334</v>
      </c>
      <c r="BA1271" s="167">
        <f t="shared" si="875"/>
        <v>-3588.1509500000034</v>
      </c>
      <c r="BB1271" s="167">
        <f t="shared" si="870"/>
        <v>28705.207600000027</v>
      </c>
      <c r="BC1271" s="167">
        <f t="shared" si="871"/>
        <v>-3.9627166666666667</v>
      </c>
      <c r="BD1271" s="167">
        <f t="shared" si="876"/>
        <v>-5066.6601499999924</v>
      </c>
      <c r="BE1271" s="167">
        <f t="shared" si="872"/>
        <v>40533.281199999939</v>
      </c>
      <c r="BF1271" s="167">
        <f t="shared" si="873"/>
        <v>34619.244399999981</v>
      </c>
      <c r="BK1271" s="167">
        <v>76080</v>
      </c>
      <c r="BL1271" s="169">
        <v>45.133333333333333</v>
      </c>
      <c r="BM1271" s="167">
        <v>-125.608</v>
      </c>
      <c r="BN1271" s="167">
        <v>-152.85599999999999</v>
      </c>
      <c r="BO1271" s="167">
        <f t="shared" si="846"/>
        <v>5.7094545454545456</v>
      </c>
      <c r="BP1271" s="167">
        <f t="shared" si="847"/>
        <v>6.9479999999999995</v>
      </c>
      <c r="BU1271" s="167">
        <v>76080</v>
      </c>
      <c r="BV1271" s="169">
        <v>45.133333333333333</v>
      </c>
      <c r="BW1271" s="167">
        <v>-124.221</v>
      </c>
      <c r="BX1271" s="167">
        <v>-140.73099999999999</v>
      </c>
      <c r="BY1271" s="167">
        <f t="shared" si="848"/>
        <v>5.6464090909090912</v>
      </c>
      <c r="BZ1271" s="167">
        <f t="shared" si="849"/>
        <v>6.3968636363636362</v>
      </c>
      <c r="CE1271" s="167">
        <v>76080</v>
      </c>
      <c r="CF1271" s="169">
        <f t="shared" si="850"/>
        <v>45.133333333333333</v>
      </c>
      <c r="CG1271" s="167">
        <v>-71.991</v>
      </c>
      <c r="CH1271" s="167">
        <v>-134.22999999999999</v>
      </c>
      <c r="CI1271" s="167">
        <f t="shared" si="851"/>
        <v>3.2723181818181817</v>
      </c>
      <c r="CJ1271" s="167">
        <f t="shared" si="852"/>
        <v>6.1013636363636357</v>
      </c>
      <c r="CO1271" s="167">
        <v>76080</v>
      </c>
      <c r="CP1271" s="169">
        <f t="shared" si="853"/>
        <v>45.133333333333333</v>
      </c>
      <c r="CQ1271" s="167">
        <v>-164.94200000000001</v>
      </c>
      <c r="CR1271" s="167">
        <v>-169.518</v>
      </c>
      <c r="CS1271" s="167">
        <f t="shared" si="854"/>
        <v>7.4973636363636365</v>
      </c>
      <c r="CT1271" s="167">
        <f t="shared" si="855"/>
        <v>7.7053636363636366</v>
      </c>
    </row>
    <row r="1272" spans="2:98">
      <c r="B1272" s="167">
        <f t="shared" si="856"/>
        <v>1269</v>
      </c>
      <c r="C1272" s="167">
        <v>76140</v>
      </c>
      <c r="D1272" s="169">
        <v>45.15</v>
      </c>
      <c r="E1272" s="167">
        <v>-152.929</v>
      </c>
      <c r="F1272" s="167">
        <v>-158.64500000000001</v>
      </c>
      <c r="G1272" s="167">
        <f t="shared" si="837"/>
        <v>6.9513181818181815</v>
      </c>
      <c r="H1272" s="167">
        <f t="shared" si="838"/>
        <v>7.2111363636363643</v>
      </c>
      <c r="J1272" s="167">
        <f t="shared" si="857"/>
        <v>21.15</v>
      </c>
      <c r="K1272" s="167">
        <f t="shared" si="839"/>
        <v>-2.5488166666666667</v>
      </c>
      <c r="L1272" s="167">
        <f t="shared" si="877"/>
        <v>-3110.7917333333348</v>
      </c>
      <c r="M1272" s="167">
        <f t="shared" si="858"/>
        <v>24886.333866666679</v>
      </c>
      <c r="N1272" s="167">
        <f t="shared" si="840"/>
        <v>-2.6440833333333336</v>
      </c>
      <c r="O1272" s="167">
        <f t="shared" si="874"/>
        <v>-3077.9092999999998</v>
      </c>
      <c r="P1272" s="167">
        <f t="shared" si="859"/>
        <v>24623.274399999998</v>
      </c>
      <c r="Q1272" s="167">
        <f t="shared" si="860"/>
        <v>24754.804133333339</v>
      </c>
      <c r="W1272" s="167">
        <v>76140</v>
      </c>
      <c r="Y1272" s="169">
        <f t="shared" si="861"/>
        <v>45.15</v>
      </c>
      <c r="Z1272" s="167">
        <v>-208.25</v>
      </c>
      <c r="AA1272" s="167">
        <v>-190.553</v>
      </c>
      <c r="AB1272" s="167">
        <f t="shared" si="841"/>
        <v>9.4659090909090917</v>
      </c>
      <c r="AC1272" s="167">
        <f t="shared" si="842"/>
        <v>8.6615000000000002</v>
      </c>
      <c r="AD1272" s="167">
        <f t="shared" si="862"/>
        <v>-199.4015</v>
      </c>
      <c r="AF1272" s="167">
        <f t="shared" si="880"/>
        <v>21.15</v>
      </c>
      <c r="AG1272" s="167">
        <f t="shared" si="863"/>
        <v>-3.4708333333333332</v>
      </c>
      <c r="AH1272" s="167">
        <f t="shared" si="878"/>
        <v>-3990.1058000000007</v>
      </c>
      <c r="AI1272" s="167">
        <f t="shared" si="864"/>
        <v>31920.846400000006</v>
      </c>
      <c r="AJ1272" s="167">
        <f t="shared" si="865"/>
        <v>-3.1758833333333332</v>
      </c>
      <c r="AK1272" s="167">
        <f t="shared" si="879"/>
        <v>-3694.6249333333376</v>
      </c>
      <c r="AL1272" s="167">
        <f t="shared" si="866"/>
        <v>29556.999466666701</v>
      </c>
      <c r="AM1272" s="167">
        <f t="shared" si="867"/>
        <v>30738.922933333353</v>
      </c>
      <c r="AR1272" s="167">
        <v>76140</v>
      </c>
      <c r="AS1272" s="169">
        <f t="shared" si="843"/>
        <v>45.15</v>
      </c>
      <c r="AT1272" s="167">
        <v>-180.91</v>
      </c>
      <c r="AU1272" s="167">
        <v>-238.84399999999999</v>
      </c>
      <c r="AV1272" s="167">
        <f t="shared" si="844"/>
        <v>8.2231818181818177</v>
      </c>
      <c r="AW1272" s="167">
        <f t="shared" si="845"/>
        <v>10.856545454545454</v>
      </c>
      <c r="AY1272" s="167">
        <f t="shared" si="868"/>
        <v>21.15</v>
      </c>
      <c r="AZ1272" s="167">
        <f t="shared" si="869"/>
        <v>-3.0151666666666666</v>
      </c>
      <c r="BA1272" s="167">
        <f t="shared" si="875"/>
        <v>-3591.16611666667</v>
      </c>
      <c r="BB1272" s="167">
        <f t="shared" si="870"/>
        <v>28729.32893333336</v>
      </c>
      <c r="BC1272" s="167">
        <f t="shared" si="871"/>
        <v>-3.9807333333333332</v>
      </c>
      <c r="BD1272" s="167">
        <f t="shared" si="876"/>
        <v>-5070.6408833333262</v>
      </c>
      <c r="BE1272" s="167">
        <f t="shared" si="872"/>
        <v>40565.12706666661</v>
      </c>
      <c r="BF1272" s="167">
        <f t="shared" si="873"/>
        <v>34647.227999999988</v>
      </c>
      <c r="BK1272" s="167">
        <v>76140</v>
      </c>
      <c r="BL1272" s="169">
        <v>45.15</v>
      </c>
      <c r="BM1272" s="167">
        <v>-124.405</v>
      </c>
      <c r="BN1272" s="167">
        <v>-154.09100000000001</v>
      </c>
      <c r="BO1272" s="167">
        <f t="shared" si="846"/>
        <v>5.6547727272727277</v>
      </c>
      <c r="BP1272" s="167">
        <f t="shared" si="847"/>
        <v>7.0041363636363636</v>
      </c>
      <c r="BU1272" s="167">
        <v>76140</v>
      </c>
      <c r="BV1272" s="169">
        <v>45.15</v>
      </c>
      <c r="BW1272" s="167">
        <v>-124.32899999999999</v>
      </c>
      <c r="BX1272" s="167">
        <v>-139.32900000000001</v>
      </c>
      <c r="BY1272" s="167">
        <f t="shared" si="848"/>
        <v>5.6513181818181817</v>
      </c>
      <c r="BZ1272" s="167">
        <f t="shared" si="849"/>
        <v>6.3331363636363642</v>
      </c>
      <c r="CE1272" s="167">
        <v>76140</v>
      </c>
      <c r="CF1272" s="169">
        <f t="shared" si="850"/>
        <v>45.15</v>
      </c>
      <c r="CG1272" s="167">
        <v>-71.83</v>
      </c>
      <c r="CH1272" s="167">
        <v>-134.56800000000001</v>
      </c>
      <c r="CI1272" s="167">
        <f t="shared" si="851"/>
        <v>3.2650000000000001</v>
      </c>
      <c r="CJ1272" s="167">
        <f t="shared" si="852"/>
        <v>6.1167272727272737</v>
      </c>
      <c r="CO1272" s="167">
        <v>76140</v>
      </c>
      <c r="CP1272" s="169">
        <f t="shared" si="853"/>
        <v>45.15</v>
      </c>
      <c r="CQ1272" s="167">
        <v>-164.81399999999999</v>
      </c>
      <c r="CR1272" s="167">
        <v>-168.56200000000001</v>
      </c>
      <c r="CS1272" s="167">
        <f t="shared" si="854"/>
        <v>7.4915454545454541</v>
      </c>
      <c r="CT1272" s="167">
        <f t="shared" si="855"/>
        <v>7.6619090909090914</v>
      </c>
    </row>
    <row r="1273" spans="2:98">
      <c r="B1273" s="167">
        <f t="shared" si="856"/>
        <v>1270</v>
      </c>
      <c r="C1273" s="167">
        <v>76200</v>
      </c>
      <c r="D1273" s="169">
        <v>45.166666666666671</v>
      </c>
      <c r="E1273" s="167">
        <v>-157.83600000000001</v>
      </c>
      <c r="F1273" s="167">
        <v>-157.82900000000001</v>
      </c>
      <c r="G1273" s="167">
        <f t="shared" si="837"/>
        <v>7.1743636363636369</v>
      </c>
      <c r="H1273" s="167">
        <f t="shared" si="838"/>
        <v>7.1740454545454551</v>
      </c>
      <c r="J1273" s="167">
        <f t="shared" si="857"/>
        <v>21.166666666666668</v>
      </c>
      <c r="K1273" s="167">
        <f t="shared" si="839"/>
        <v>-2.6306000000000003</v>
      </c>
      <c r="L1273" s="167">
        <f t="shared" si="877"/>
        <v>-3113.4223333333348</v>
      </c>
      <c r="M1273" s="167">
        <f t="shared" si="858"/>
        <v>24907.378666666678</v>
      </c>
      <c r="N1273" s="167">
        <f t="shared" si="840"/>
        <v>-2.6304833333333333</v>
      </c>
      <c r="O1273" s="167">
        <f t="shared" si="874"/>
        <v>-3080.5397833333332</v>
      </c>
      <c r="P1273" s="167">
        <f t="shared" si="859"/>
        <v>24644.318266666665</v>
      </c>
      <c r="Q1273" s="167">
        <f t="shared" si="860"/>
        <v>24775.84846666667</v>
      </c>
      <c r="W1273" s="167">
        <v>76200</v>
      </c>
      <c r="Y1273" s="169">
        <f t="shared" si="861"/>
        <v>45.166666666666671</v>
      </c>
      <c r="Z1273" s="167">
        <v>-210.12</v>
      </c>
      <c r="AA1273" s="167">
        <v>-191.89</v>
      </c>
      <c r="AB1273" s="167">
        <f t="shared" si="841"/>
        <v>9.5509090909090908</v>
      </c>
      <c r="AC1273" s="167">
        <f t="shared" si="842"/>
        <v>8.7222727272727258</v>
      </c>
      <c r="AD1273" s="167">
        <f t="shared" si="862"/>
        <v>-201.005</v>
      </c>
      <c r="AF1273" s="167">
        <f t="shared" si="880"/>
        <v>21.166666666666668</v>
      </c>
      <c r="AG1273" s="167">
        <f t="shared" si="863"/>
        <v>-3.5020000000000002</v>
      </c>
      <c r="AH1273" s="167">
        <f t="shared" si="878"/>
        <v>-3993.6078000000007</v>
      </c>
      <c r="AI1273" s="167">
        <f t="shared" si="864"/>
        <v>31948.862400000005</v>
      </c>
      <c r="AJ1273" s="167">
        <f t="shared" si="865"/>
        <v>-3.1981666666666664</v>
      </c>
      <c r="AK1273" s="167">
        <f t="shared" si="879"/>
        <v>-3697.8231000000042</v>
      </c>
      <c r="AL1273" s="167">
        <f t="shared" si="866"/>
        <v>29582.584800000033</v>
      </c>
      <c r="AM1273" s="167">
        <f t="shared" si="867"/>
        <v>30765.723600000019</v>
      </c>
      <c r="AR1273" s="167">
        <v>76200</v>
      </c>
      <c r="AS1273" s="169">
        <f t="shared" si="843"/>
        <v>45.166666666666671</v>
      </c>
      <c r="AT1273" s="167">
        <v>-184.17500000000001</v>
      </c>
      <c r="AU1273" s="167">
        <v>-236.142</v>
      </c>
      <c r="AV1273" s="167">
        <f t="shared" si="844"/>
        <v>8.3715909090909104</v>
      </c>
      <c r="AW1273" s="167">
        <f t="shared" si="845"/>
        <v>10.733727272727272</v>
      </c>
      <c r="AY1273" s="167">
        <f t="shared" si="868"/>
        <v>21.166666666666668</v>
      </c>
      <c r="AZ1273" s="167">
        <f t="shared" si="869"/>
        <v>-3.0695833333333336</v>
      </c>
      <c r="BA1273" s="167">
        <f t="shared" si="875"/>
        <v>-3594.2357000000034</v>
      </c>
      <c r="BB1273" s="167">
        <f t="shared" si="870"/>
        <v>28753.885600000027</v>
      </c>
      <c r="BC1273" s="167">
        <f t="shared" si="871"/>
        <v>-3.9356999999999998</v>
      </c>
      <c r="BD1273" s="167">
        <f t="shared" si="876"/>
        <v>-5074.5765833333262</v>
      </c>
      <c r="BE1273" s="167">
        <f t="shared" si="872"/>
        <v>40596.61266666661</v>
      </c>
      <c r="BF1273" s="167">
        <f t="shared" si="873"/>
        <v>34675.249133333316</v>
      </c>
      <c r="BK1273" s="167">
        <v>76200</v>
      </c>
      <c r="BL1273" s="169">
        <v>45.166666666666671</v>
      </c>
      <c r="BM1273" s="167">
        <v>-125.54600000000001</v>
      </c>
      <c r="BN1273" s="167">
        <v>-154.24600000000001</v>
      </c>
      <c r="BO1273" s="167">
        <f t="shared" si="846"/>
        <v>5.7066363636363642</v>
      </c>
      <c r="BP1273" s="167">
        <f t="shared" si="847"/>
        <v>7.0111818181818188</v>
      </c>
      <c r="BU1273" s="167">
        <v>76200</v>
      </c>
      <c r="BV1273" s="169">
        <v>45.166666666666671</v>
      </c>
      <c r="BW1273" s="167">
        <v>-125.193</v>
      </c>
      <c r="BX1273" s="167">
        <v>-140.685</v>
      </c>
      <c r="BY1273" s="167">
        <f t="shared" si="848"/>
        <v>5.6905909090909086</v>
      </c>
      <c r="BZ1273" s="167">
        <f t="shared" si="849"/>
        <v>6.3947727272727271</v>
      </c>
      <c r="CE1273" s="167">
        <v>76200</v>
      </c>
      <c r="CF1273" s="169">
        <f t="shared" si="850"/>
        <v>45.166666666666671</v>
      </c>
      <c r="CG1273" s="167">
        <v>-71.897000000000006</v>
      </c>
      <c r="CH1273" s="167">
        <v>-132.941</v>
      </c>
      <c r="CI1273" s="167">
        <f t="shared" si="851"/>
        <v>3.2680454545454549</v>
      </c>
      <c r="CJ1273" s="167">
        <f t="shared" si="852"/>
        <v>6.0427727272727276</v>
      </c>
      <c r="CO1273" s="167">
        <v>76200</v>
      </c>
      <c r="CP1273" s="169">
        <f t="shared" si="853"/>
        <v>45.166666666666671</v>
      </c>
      <c r="CQ1273" s="167">
        <v>-165.79</v>
      </c>
      <c r="CR1273" s="167">
        <v>-168.768</v>
      </c>
      <c r="CS1273" s="167">
        <f t="shared" si="854"/>
        <v>7.5359090909090902</v>
      </c>
      <c r="CT1273" s="167">
        <f t="shared" si="855"/>
        <v>7.6712727272727275</v>
      </c>
    </row>
    <row r="1274" spans="2:98">
      <c r="B1274" s="167">
        <f t="shared" si="856"/>
        <v>1271</v>
      </c>
      <c r="C1274" s="167">
        <v>76260</v>
      </c>
      <c r="D1274" s="169">
        <v>45.183333333333337</v>
      </c>
      <c r="E1274" s="167">
        <v>-157.83600000000001</v>
      </c>
      <c r="F1274" s="167">
        <v>-158.64500000000001</v>
      </c>
      <c r="G1274" s="167">
        <f t="shared" si="837"/>
        <v>7.1743636363636369</v>
      </c>
      <c r="H1274" s="167">
        <f t="shared" si="838"/>
        <v>7.2111363636363643</v>
      </c>
      <c r="J1274" s="167">
        <f t="shared" si="857"/>
        <v>21.183333333333334</v>
      </c>
      <c r="K1274" s="167">
        <f t="shared" si="839"/>
        <v>-2.6306000000000003</v>
      </c>
      <c r="L1274" s="167">
        <f t="shared" si="877"/>
        <v>-3116.0529333333347</v>
      </c>
      <c r="M1274" s="167">
        <f t="shared" si="858"/>
        <v>24928.423466666678</v>
      </c>
      <c r="N1274" s="167">
        <f t="shared" si="840"/>
        <v>-2.6440833333333336</v>
      </c>
      <c r="O1274" s="167">
        <f t="shared" si="874"/>
        <v>-3083.1838666666663</v>
      </c>
      <c r="P1274" s="167">
        <f t="shared" si="859"/>
        <v>24665.47093333333</v>
      </c>
      <c r="Q1274" s="167">
        <f t="shared" si="860"/>
        <v>24796.947200000002</v>
      </c>
      <c r="W1274" s="167">
        <v>76260</v>
      </c>
      <c r="Y1274" s="169">
        <f t="shared" si="861"/>
        <v>45.183333333333337</v>
      </c>
      <c r="Z1274" s="167">
        <v>-212.97</v>
      </c>
      <c r="AA1274" s="167">
        <v>-196.66900000000001</v>
      </c>
      <c r="AB1274" s="167">
        <f t="shared" si="841"/>
        <v>9.6804545454545448</v>
      </c>
      <c r="AC1274" s="167">
        <f t="shared" si="842"/>
        <v>8.9395000000000007</v>
      </c>
      <c r="AD1274" s="167">
        <f t="shared" si="862"/>
        <v>-204.81950000000001</v>
      </c>
      <c r="AF1274" s="167">
        <f t="shared" si="880"/>
        <v>21.183333333333334</v>
      </c>
      <c r="AG1274" s="167">
        <f t="shared" si="863"/>
        <v>-3.5495000000000001</v>
      </c>
      <c r="AH1274" s="167">
        <f t="shared" si="878"/>
        <v>-3997.1573000000008</v>
      </c>
      <c r="AI1274" s="167">
        <f t="shared" si="864"/>
        <v>31977.258400000006</v>
      </c>
      <c r="AJ1274" s="167">
        <f t="shared" si="865"/>
        <v>-3.2778166666666668</v>
      </c>
      <c r="AK1274" s="167">
        <f t="shared" si="879"/>
        <v>-3701.1009166666709</v>
      </c>
      <c r="AL1274" s="167">
        <f t="shared" si="866"/>
        <v>29608.807333333367</v>
      </c>
      <c r="AM1274" s="167">
        <f t="shared" si="867"/>
        <v>30793.032866666686</v>
      </c>
      <c r="AR1274" s="167">
        <v>76260</v>
      </c>
      <c r="AS1274" s="169">
        <f t="shared" si="843"/>
        <v>45.183333333333337</v>
      </c>
      <c r="AT1274" s="167">
        <v>-182.97200000000001</v>
      </c>
      <c r="AU1274" s="167">
        <v>-237.661</v>
      </c>
      <c r="AV1274" s="167">
        <f t="shared" si="844"/>
        <v>8.3169090909090908</v>
      </c>
      <c r="AW1274" s="167">
        <f t="shared" si="845"/>
        <v>10.802772727272727</v>
      </c>
      <c r="AY1274" s="167">
        <f t="shared" si="868"/>
        <v>21.183333333333334</v>
      </c>
      <c r="AZ1274" s="167">
        <f t="shared" si="869"/>
        <v>-3.0495333333333337</v>
      </c>
      <c r="BA1274" s="167">
        <f t="shared" si="875"/>
        <v>-3597.2852333333367</v>
      </c>
      <c r="BB1274" s="167">
        <f t="shared" si="870"/>
        <v>28778.281866666694</v>
      </c>
      <c r="BC1274" s="167">
        <f t="shared" si="871"/>
        <v>-3.9610166666666666</v>
      </c>
      <c r="BD1274" s="167">
        <f t="shared" si="876"/>
        <v>-5078.5375999999933</v>
      </c>
      <c r="BE1274" s="167">
        <f t="shared" si="872"/>
        <v>40628.300799999946</v>
      </c>
      <c r="BF1274" s="167">
        <f t="shared" si="873"/>
        <v>34703.29133333332</v>
      </c>
      <c r="BK1274" s="167">
        <v>76260</v>
      </c>
      <c r="BL1274" s="169">
        <v>45.183333333333337</v>
      </c>
      <c r="BM1274" s="167">
        <v>-122.816</v>
      </c>
      <c r="BN1274" s="167">
        <v>-153.10300000000001</v>
      </c>
      <c r="BO1274" s="167">
        <f t="shared" si="846"/>
        <v>5.5825454545454543</v>
      </c>
      <c r="BP1274" s="167">
        <f t="shared" si="847"/>
        <v>6.959227272727273</v>
      </c>
      <c r="BU1274" s="167">
        <v>76260</v>
      </c>
      <c r="BV1274" s="169">
        <v>45.183333333333337</v>
      </c>
      <c r="BW1274" s="167">
        <v>-122.94</v>
      </c>
      <c r="BX1274" s="167">
        <v>-140.839</v>
      </c>
      <c r="BY1274" s="167">
        <f t="shared" si="848"/>
        <v>5.5881818181818179</v>
      </c>
      <c r="BZ1274" s="167">
        <f t="shared" si="849"/>
        <v>6.4017727272727276</v>
      </c>
      <c r="CE1274" s="167">
        <v>76260</v>
      </c>
      <c r="CF1274" s="169">
        <f t="shared" si="850"/>
        <v>45.183333333333337</v>
      </c>
      <c r="CG1274" s="167">
        <v>-71.206999999999994</v>
      </c>
      <c r="CH1274" s="167">
        <v>-134.096</v>
      </c>
      <c r="CI1274" s="167">
        <f t="shared" si="851"/>
        <v>3.2366818181818178</v>
      </c>
      <c r="CJ1274" s="167">
        <f t="shared" si="852"/>
        <v>6.0952727272727278</v>
      </c>
      <c r="CO1274" s="167">
        <v>76260</v>
      </c>
      <c r="CP1274" s="169">
        <f t="shared" si="853"/>
        <v>45.183333333333337</v>
      </c>
      <c r="CQ1274" s="167">
        <v>-165.70400000000001</v>
      </c>
      <c r="CR1274" s="167">
        <v>-167.82900000000001</v>
      </c>
      <c r="CS1274" s="167">
        <f t="shared" si="854"/>
        <v>7.532</v>
      </c>
      <c r="CT1274" s="167">
        <f t="shared" si="855"/>
        <v>7.6285909090909092</v>
      </c>
    </row>
    <row r="1275" spans="2:98">
      <c r="B1275" s="167">
        <f t="shared" si="856"/>
        <v>1272</v>
      </c>
      <c r="C1275" s="167">
        <v>76320</v>
      </c>
      <c r="D1275" s="169">
        <v>45.2</v>
      </c>
      <c r="E1275" s="167">
        <v>-156.303</v>
      </c>
      <c r="F1275" s="167">
        <v>-158.15199999999999</v>
      </c>
      <c r="G1275" s="167">
        <f t="shared" si="837"/>
        <v>7.1046818181818177</v>
      </c>
      <c r="H1275" s="167">
        <f t="shared" si="838"/>
        <v>7.188727272727272</v>
      </c>
      <c r="J1275" s="167">
        <f t="shared" si="857"/>
        <v>21.2</v>
      </c>
      <c r="K1275" s="167">
        <f t="shared" si="839"/>
        <v>-2.6050499999999999</v>
      </c>
      <c r="L1275" s="167">
        <f t="shared" si="877"/>
        <v>-3118.6579833333349</v>
      </c>
      <c r="M1275" s="167">
        <f t="shared" si="858"/>
        <v>24949.263866666679</v>
      </c>
      <c r="N1275" s="167">
        <f t="shared" si="840"/>
        <v>-2.6358666666666664</v>
      </c>
      <c r="O1275" s="167">
        <f t="shared" si="874"/>
        <v>-3085.8197333333328</v>
      </c>
      <c r="P1275" s="167">
        <f t="shared" si="859"/>
        <v>24686.557866666662</v>
      </c>
      <c r="Q1275" s="167">
        <f t="shared" si="860"/>
        <v>24817.910866666673</v>
      </c>
      <c r="W1275" s="167">
        <v>76320</v>
      </c>
      <c r="Y1275" s="169">
        <f t="shared" si="861"/>
        <v>45.2</v>
      </c>
      <c r="Z1275" s="167">
        <v>-213.042</v>
      </c>
      <c r="AA1275" s="167">
        <v>-185.15199999999999</v>
      </c>
      <c r="AB1275" s="167">
        <f t="shared" si="841"/>
        <v>9.683727272727273</v>
      </c>
      <c r="AC1275" s="167">
        <f t="shared" si="842"/>
        <v>8.4159999999999986</v>
      </c>
      <c r="AD1275" s="167">
        <f t="shared" si="862"/>
        <v>-199.09699999999998</v>
      </c>
      <c r="AF1275" s="167">
        <f t="shared" si="880"/>
        <v>21.2</v>
      </c>
      <c r="AG1275" s="167">
        <f t="shared" si="863"/>
        <v>-3.5507</v>
      </c>
      <c r="AH1275" s="167">
        <f t="shared" si="878"/>
        <v>-4000.7080000000005</v>
      </c>
      <c r="AI1275" s="167">
        <f t="shared" si="864"/>
        <v>32005.664000000004</v>
      </c>
      <c r="AJ1275" s="167">
        <f t="shared" si="865"/>
        <v>-3.0858666666666665</v>
      </c>
      <c r="AK1275" s="167">
        <f t="shared" si="879"/>
        <v>-3704.1867833333376</v>
      </c>
      <c r="AL1275" s="167">
        <f t="shared" si="866"/>
        <v>29633.494266666701</v>
      </c>
      <c r="AM1275" s="167">
        <f t="shared" si="867"/>
        <v>30819.579133333355</v>
      </c>
      <c r="AR1275" s="167">
        <v>76320</v>
      </c>
      <c r="AS1275" s="169">
        <f t="shared" si="843"/>
        <v>45.2</v>
      </c>
      <c r="AT1275" s="167">
        <v>-180.774</v>
      </c>
      <c r="AU1275" s="167">
        <v>-242.946</v>
      </c>
      <c r="AV1275" s="167">
        <f t="shared" si="844"/>
        <v>8.2170000000000005</v>
      </c>
      <c r="AW1275" s="167">
        <f t="shared" si="845"/>
        <v>11.042999999999999</v>
      </c>
      <c r="AY1275" s="167">
        <f t="shared" si="868"/>
        <v>21.2</v>
      </c>
      <c r="AZ1275" s="167">
        <f t="shared" si="869"/>
        <v>-3.0129000000000001</v>
      </c>
      <c r="BA1275" s="167">
        <f t="shared" si="875"/>
        <v>-3600.2981333333369</v>
      </c>
      <c r="BB1275" s="167">
        <f t="shared" si="870"/>
        <v>28802.385066666695</v>
      </c>
      <c r="BC1275" s="167">
        <f t="shared" si="871"/>
        <v>-4.0491000000000001</v>
      </c>
      <c r="BD1275" s="167">
        <f t="shared" si="876"/>
        <v>-5082.5866999999935</v>
      </c>
      <c r="BE1275" s="167">
        <f t="shared" si="872"/>
        <v>40660.693599999948</v>
      </c>
      <c r="BF1275" s="167">
        <f t="shared" si="873"/>
        <v>34731.53933333332</v>
      </c>
      <c r="BK1275" s="167">
        <v>76320</v>
      </c>
      <c r="BL1275" s="169">
        <v>45.2</v>
      </c>
      <c r="BM1275" s="167">
        <v>-125.994</v>
      </c>
      <c r="BN1275" s="167">
        <v>-153.05699999999999</v>
      </c>
      <c r="BO1275" s="167">
        <f t="shared" si="846"/>
        <v>5.7270000000000003</v>
      </c>
      <c r="BP1275" s="167">
        <f t="shared" si="847"/>
        <v>6.957136363636363</v>
      </c>
      <c r="BU1275" s="167">
        <v>76320</v>
      </c>
      <c r="BV1275" s="169">
        <v>45.2</v>
      </c>
      <c r="BW1275" s="167">
        <v>-124.035</v>
      </c>
      <c r="BX1275" s="167">
        <v>-142.65700000000001</v>
      </c>
      <c r="BY1275" s="167">
        <f t="shared" si="848"/>
        <v>5.6379545454545452</v>
      </c>
      <c r="BZ1275" s="167">
        <f t="shared" si="849"/>
        <v>6.4844090909090912</v>
      </c>
      <c r="CE1275" s="167">
        <v>76320</v>
      </c>
      <c r="CF1275" s="169">
        <f t="shared" si="850"/>
        <v>45.2</v>
      </c>
      <c r="CG1275" s="167">
        <v>-72.103999999999999</v>
      </c>
      <c r="CH1275" s="167">
        <v>-133.08099999999999</v>
      </c>
      <c r="CI1275" s="167">
        <f t="shared" si="851"/>
        <v>3.2774545454545456</v>
      </c>
      <c r="CJ1275" s="167">
        <f t="shared" si="852"/>
        <v>6.0491363636363635</v>
      </c>
      <c r="CO1275" s="167">
        <v>76320</v>
      </c>
      <c r="CP1275" s="169">
        <f t="shared" si="853"/>
        <v>45.2</v>
      </c>
      <c r="CQ1275" s="167">
        <v>-165.06100000000001</v>
      </c>
      <c r="CR1275" s="167">
        <v>-166.52799999999999</v>
      </c>
      <c r="CS1275" s="167">
        <f t="shared" si="854"/>
        <v>7.5027727272727276</v>
      </c>
      <c r="CT1275" s="167">
        <f t="shared" si="855"/>
        <v>7.569454545454545</v>
      </c>
    </row>
    <row r="1276" spans="2:98">
      <c r="B1276" s="167">
        <f t="shared" si="856"/>
        <v>1273</v>
      </c>
      <c r="C1276" s="167">
        <v>76380</v>
      </c>
      <c r="D1276" s="169">
        <v>45.216666666666669</v>
      </c>
      <c r="E1276" s="167">
        <v>-154.46199999999999</v>
      </c>
      <c r="F1276" s="167">
        <v>-158.64500000000001</v>
      </c>
      <c r="G1276" s="167">
        <f t="shared" si="837"/>
        <v>7.0209999999999999</v>
      </c>
      <c r="H1276" s="167">
        <f t="shared" si="838"/>
        <v>7.2111363636363643</v>
      </c>
      <c r="J1276" s="167">
        <f t="shared" si="857"/>
        <v>21.216666666666665</v>
      </c>
      <c r="K1276" s="167">
        <f t="shared" si="839"/>
        <v>-2.5743666666666662</v>
      </c>
      <c r="L1276" s="167">
        <f t="shared" si="877"/>
        <v>-3121.2323500000016</v>
      </c>
      <c r="M1276" s="167">
        <f t="shared" si="858"/>
        <v>24969.858800000013</v>
      </c>
      <c r="N1276" s="167">
        <f t="shared" si="840"/>
        <v>-2.6440833333333336</v>
      </c>
      <c r="O1276" s="167">
        <f t="shared" si="874"/>
        <v>-3088.4638166666659</v>
      </c>
      <c r="P1276" s="167">
        <f t="shared" si="859"/>
        <v>24707.710533333327</v>
      </c>
      <c r="Q1276" s="167">
        <f t="shared" si="860"/>
        <v>24838.78466666667</v>
      </c>
      <c r="W1276" s="167">
        <v>76380</v>
      </c>
      <c r="Y1276" s="169">
        <f t="shared" si="861"/>
        <v>45.216666666666669</v>
      </c>
      <c r="Z1276" s="167">
        <v>-216.73099999999999</v>
      </c>
      <c r="AA1276" s="167">
        <v>-196.316</v>
      </c>
      <c r="AB1276" s="167">
        <f t="shared" si="841"/>
        <v>9.8514090909090903</v>
      </c>
      <c r="AC1276" s="167">
        <f t="shared" si="842"/>
        <v>8.9234545454545451</v>
      </c>
      <c r="AD1276" s="167">
        <f t="shared" si="862"/>
        <v>-206.52350000000001</v>
      </c>
      <c r="AF1276" s="167">
        <f t="shared" si="880"/>
        <v>21.216666666666665</v>
      </c>
      <c r="AG1276" s="167">
        <f t="shared" si="863"/>
        <v>-3.6121833333333333</v>
      </c>
      <c r="AH1276" s="167">
        <f t="shared" si="878"/>
        <v>-4004.3201833333337</v>
      </c>
      <c r="AI1276" s="167">
        <f t="shared" si="864"/>
        <v>32034.56146666667</v>
      </c>
      <c r="AJ1276" s="167">
        <f t="shared" si="865"/>
        <v>-3.2719333333333331</v>
      </c>
      <c r="AK1276" s="167">
        <f t="shared" si="879"/>
        <v>-3707.4587166666711</v>
      </c>
      <c r="AL1276" s="167">
        <f t="shared" si="866"/>
        <v>29659.669733333369</v>
      </c>
      <c r="AM1276" s="167">
        <f t="shared" si="867"/>
        <v>30847.115600000019</v>
      </c>
      <c r="AR1276" s="167">
        <v>76380</v>
      </c>
      <c r="AS1276" s="169">
        <f t="shared" si="843"/>
        <v>45.216666666666669</v>
      </c>
      <c r="AT1276" s="167">
        <v>-182.30600000000001</v>
      </c>
      <c r="AU1276" s="167">
        <v>-243.53200000000001</v>
      </c>
      <c r="AV1276" s="167">
        <f t="shared" si="844"/>
        <v>8.2866363636363634</v>
      </c>
      <c r="AW1276" s="167">
        <f t="shared" si="845"/>
        <v>11.069636363636365</v>
      </c>
      <c r="AY1276" s="167">
        <f t="shared" si="868"/>
        <v>21.216666666666665</v>
      </c>
      <c r="AZ1276" s="167">
        <f t="shared" si="869"/>
        <v>-3.0384333333333333</v>
      </c>
      <c r="BA1276" s="167">
        <f t="shared" si="875"/>
        <v>-3603.33656666667</v>
      </c>
      <c r="BB1276" s="167">
        <f t="shared" si="870"/>
        <v>28826.69253333336</v>
      </c>
      <c r="BC1276" s="167">
        <f t="shared" si="871"/>
        <v>-4.0588666666666668</v>
      </c>
      <c r="BD1276" s="167">
        <f t="shared" si="876"/>
        <v>-5086.6455666666598</v>
      </c>
      <c r="BE1276" s="167">
        <f t="shared" si="872"/>
        <v>40693.164533333278</v>
      </c>
      <c r="BF1276" s="167">
        <f t="shared" si="873"/>
        <v>34759.928533333317</v>
      </c>
      <c r="BK1276" s="167">
        <v>76380</v>
      </c>
      <c r="BL1276" s="169">
        <v>45.216666666666669</v>
      </c>
      <c r="BM1276" s="167">
        <v>-122.67700000000001</v>
      </c>
      <c r="BN1276" s="167">
        <v>-152.316</v>
      </c>
      <c r="BO1276" s="167">
        <f t="shared" si="846"/>
        <v>5.576227272727273</v>
      </c>
      <c r="BP1276" s="167">
        <f t="shared" si="847"/>
        <v>6.923454545454546</v>
      </c>
      <c r="BU1276" s="167">
        <v>76380</v>
      </c>
      <c r="BV1276" s="169">
        <v>45.216666666666669</v>
      </c>
      <c r="BW1276" s="167">
        <v>-123.202</v>
      </c>
      <c r="BX1276" s="167">
        <v>-141.917</v>
      </c>
      <c r="BY1276" s="167">
        <f t="shared" si="848"/>
        <v>5.600090909090909</v>
      </c>
      <c r="BZ1276" s="167">
        <f t="shared" si="849"/>
        <v>6.4507727272727271</v>
      </c>
      <c r="CE1276" s="167">
        <v>76380</v>
      </c>
      <c r="CF1276" s="169">
        <f t="shared" si="850"/>
        <v>45.216666666666669</v>
      </c>
      <c r="CG1276" s="167">
        <v>-71.733999999999995</v>
      </c>
      <c r="CH1276" s="167">
        <v>-134.34100000000001</v>
      </c>
      <c r="CI1276" s="167">
        <f t="shared" si="851"/>
        <v>3.2606363636363636</v>
      </c>
      <c r="CJ1276" s="167">
        <f t="shared" si="852"/>
        <v>6.1064090909090911</v>
      </c>
      <c r="CO1276" s="167">
        <v>76380</v>
      </c>
      <c r="CP1276" s="169">
        <f t="shared" si="853"/>
        <v>45.216666666666669</v>
      </c>
      <c r="CQ1276" s="167">
        <v>-166.089</v>
      </c>
      <c r="CR1276" s="167">
        <v>-168.572</v>
      </c>
      <c r="CS1276" s="167">
        <f t="shared" si="854"/>
        <v>7.5495000000000001</v>
      </c>
      <c r="CT1276" s="167">
        <f t="shared" si="855"/>
        <v>7.6623636363636365</v>
      </c>
    </row>
    <row r="1277" spans="2:98">
      <c r="B1277" s="167">
        <f t="shared" si="856"/>
        <v>1274</v>
      </c>
      <c r="C1277" s="167">
        <v>76440</v>
      </c>
      <c r="D1277" s="169">
        <v>45.233333333333334</v>
      </c>
      <c r="E1277" s="167">
        <v>-155.99600000000001</v>
      </c>
      <c r="F1277" s="167">
        <v>-161.13900000000001</v>
      </c>
      <c r="G1277" s="167">
        <f t="shared" si="837"/>
        <v>7.090727272727273</v>
      </c>
      <c r="H1277" s="167">
        <f t="shared" si="838"/>
        <v>7.3245000000000005</v>
      </c>
      <c r="J1277" s="167">
        <f t="shared" si="857"/>
        <v>21.233333333333334</v>
      </c>
      <c r="K1277" s="167">
        <f t="shared" si="839"/>
        <v>-2.5999333333333334</v>
      </c>
      <c r="L1277" s="167">
        <f t="shared" si="877"/>
        <v>-3123.832283333335</v>
      </c>
      <c r="M1277" s="167">
        <f t="shared" si="858"/>
        <v>24990.65826666668</v>
      </c>
      <c r="N1277" s="167">
        <f t="shared" si="840"/>
        <v>-2.6856500000000003</v>
      </c>
      <c r="O1277" s="167">
        <f t="shared" si="874"/>
        <v>-3091.1494666666658</v>
      </c>
      <c r="P1277" s="167">
        <f t="shared" si="859"/>
        <v>24729.195733333327</v>
      </c>
      <c r="Q1277" s="167">
        <f t="shared" si="860"/>
        <v>24859.927000000003</v>
      </c>
      <c r="W1277" s="167">
        <v>76440</v>
      </c>
      <c r="Y1277" s="169">
        <f t="shared" si="861"/>
        <v>45.233333333333334</v>
      </c>
      <c r="Z1277" s="167">
        <v>-214.756</v>
      </c>
      <c r="AA1277" s="167">
        <v>-193.14599999999999</v>
      </c>
      <c r="AB1277" s="167">
        <f t="shared" si="841"/>
        <v>9.761636363636363</v>
      </c>
      <c r="AC1277" s="167">
        <f t="shared" si="842"/>
        <v>8.7793636363636356</v>
      </c>
      <c r="AD1277" s="167">
        <f t="shared" si="862"/>
        <v>-203.95099999999999</v>
      </c>
      <c r="AF1277" s="167">
        <f t="shared" si="880"/>
        <v>21.233333333333334</v>
      </c>
      <c r="AG1277" s="167">
        <f t="shared" si="863"/>
        <v>-3.5792666666666668</v>
      </c>
      <c r="AH1277" s="167">
        <f t="shared" si="878"/>
        <v>-4007.8994500000003</v>
      </c>
      <c r="AI1277" s="167">
        <f t="shared" si="864"/>
        <v>32063.195600000003</v>
      </c>
      <c r="AJ1277" s="167">
        <f t="shared" si="865"/>
        <v>-3.2190999999999996</v>
      </c>
      <c r="AK1277" s="167">
        <f t="shared" si="879"/>
        <v>-3710.6778166666709</v>
      </c>
      <c r="AL1277" s="167">
        <f t="shared" si="866"/>
        <v>29685.422533333367</v>
      </c>
      <c r="AM1277" s="167">
        <f t="shared" si="867"/>
        <v>30874.309066666683</v>
      </c>
      <c r="AR1277" s="167">
        <v>76440</v>
      </c>
      <c r="AS1277" s="169">
        <f t="shared" si="843"/>
        <v>45.233333333333334</v>
      </c>
      <c r="AT1277" s="167">
        <v>-178.364</v>
      </c>
      <c r="AU1277" s="167">
        <v>-238.91</v>
      </c>
      <c r="AV1277" s="167">
        <f t="shared" si="844"/>
        <v>8.1074545454545461</v>
      </c>
      <c r="AW1277" s="167">
        <f t="shared" si="845"/>
        <v>10.859545454545454</v>
      </c>
      <c r="AY1277" s="167">
        <f t="shared" si="868"/>
        <v>21.233333333333334</v>
      </c>
      <c r="AZ1277" s="167">
        <f t="shared" si="869"/>
        <v>-2.9727333333333332</v>
      </c>
      <c r="BA1277" s="167">
        <f t="shared" si="875"/>
        <v>-3606.3093000000035</v>
      </c>
      <c r="BB1277" s="167">
        <f t="shared" si="870"/>
        <v>28850.474400000028</v>
      </c>
      <c r="BC1277" s="167">
        <f t="shared" si="871"/>
        <v>-3.9818333333333333</v>
      </c>
      <c r="BD1277" s="167">
        <f t="shared" si="876"/>
        <v>-5090.627399999993</v>
      </c>
      <c r="BE1277" s="167">
        <f t="shared" si="872"/>
        <v>40725.019199999944</v>
      </c>
      <c r="BF1277" s="167">
        <f t="shared" si="873"/>
        <v>34787.746799999986</v>
      </c>
      <c r="BK1277" s="167">
        <v>76440</v>
      </c>
      <c r="BL1277" s="169">
        <v>45.233333333333334</v>
      </c>
      <c r="BM1277" s="167">
        <v>-122.33799999999999</v>
      </c>
      <c r="BN1277" s="167">
        <v>-153.25800000000001</v>
      </c>
      <c r="BO1277" s="167">
        <f t="shared" si="846"/>
        <v>5.5608181818181812</v>
      </c>
      <c r="BP1277" s="167">
        <f t="shared" si="847"/>
        <v>6.9662727272727274</v>
      </c>
      <c r="BU1277" s="167">
        <v>76440</v>
      </c>
      <c r="BV1277" s="169">
        <v>45.233333333333334</v>
      </c>
      <c r="BW1277" s="167">
        <v>-125.486</v>
      </c>
      <c r="BX1277" s="167">
        <v>-140.654</v>
      </c>
      <c r="BY1277" s="167">
        <f t="shared" si="848"/>
        <v>5.7039090909090913</v>
      </c>
      <c r="BZ1277" s="167">
        <f t="shared" si="849"/>
        <v>6.3933636363636364</v>
      </c>
      <c r="CE1277" s="167">
        <v>76440</v>
      </c>
      <c r="CF1277" s="169">
        <f t="shared" si="850"/>
        <v>45.233333333333334</v>
      </c>
      <c r="CG1277" s="167">
        <v>-71.891000000000005</v>
      </c>
      <c r="CH1277" s="167">
        <v>-133.58099999999999</v>
      </c>
      <c r="CI1277" s="167">
        <f t="shared" si="851"/>
        <v>3.2677727272727277</v>
      </c>
      <c r="CJ1277" s="167">
        <f t="shared" si="852"/>
        <v>6.071863636363636</v>
      </c>
      <c r="CO1277" s="167">
        <v>76440</v>
      </c>
      <c r="CP1277" s="169">
        <f t="shared" si="853"/>
        <v>45.233333333333334</v>
      </c>
      <c r="CQ1277" s="167">
        <v>-167.06399999999999</v>
      </c>
      <c r="CR1277" s="167">
        <v>-166.87</v>
      </c>
      <c r="CS1277" s="167">
        <f t="shared" si="854"/>
        <v>7.5938181818181816</v>
      </c>
      <c r="CT1277" s="167">
        <f t="shared" si="855"/>
        <v>7.585</v>
      </c>
    </row>
    <row r="1278" spans="2:98">
      <c r="B1278" s="167">
        <f t="shared" si="856"/>
        <v>1275</v>
      </c>
      <c r="C1278" s="167">
        <v>76500</v>
      </c>
      <c r="D1278" s="169">
        <v>45.25</v>
      </c>
      <c r="E1278" s="167">
        <v>-153.23599999999999</v>
      </c>
      <c r="F1278" s="167">
        <v>-160.98500000000001</v>
      </c>
      <c r="G1278" s="167">
        <f t="shared" si="837"/>
        <v>6.9652727272727271</v>
      </c>
      <c r="H1278" s="167">
        <f t="shared" si="838"/>
        <v>7.3175000000000008</v>
      </c>
      <c r="J1278" s="167">
        <f t="shared" si="857"/>
        <v>21.25</v>
      </c>
      <c r="K1278" s="167">
        <f t="shared" si="839"/>
        <v>-2.5539333333333332</v>
      </c>
      <c r="L1278" s="167">
        <f t="shared" si="877"/>
        <v>-3126.3862166666681</v>
      </c>
      <c r="M1278" s="167">
        <f t="shared" si="858"/>
        <v>25011.089733333345</v>
      </c>
      <c r="N1278" s="167">
        <f t="shared" si="840"/>
        <v>-2.6830833333333337</v>
      </c>
      <c r="O1278" s="167">
        <f t="shared" si="874"/>
        <v>-3093.8325499999992</v>
      </c>
      <c r="P1278" s="167">
        <f t="shared" si="859"/>
        <v>24750.660399999993</v>
      </c>
      <c r="Q1278" s="167">
        <f t="shared" si="860"/>
        <v>24880.875066666667</v>
      </c>
      <c r="W1278" s="167">
        <v>76500</v>
      </c>
      <c r="Y1278" s="169">
        <f t="shared" si="861"/>
        <v>45.25</v>
      </c>
      <c r="Z1278" s="167">
        <v>-212.15100000000001</v>
      </c>
      <c r="AA1278" s="167">
        <v>-196.86099999999999</v>
      </c>
      <c r="AB1278" s="167">
        <f t="shared" si="841"/>
        <v>9.6432272727272732</v>
      </c>
      <c r="AC1278" s="167">
        <f t="shared" si="842"/>
        <v>8.9482272727272729</v>
      </c>
      <c r="AD1278" s="167">
        <f t="shared" si="862"/>
        <v>-204.506</v>
      </c>
      <c r="AF1278" s="167">
        <f t="shared" si="880"/>
        <v>21.25</v>
      </c>
      <c r="AG1278" s="167">
        <f t="shared" si="863"/>
        <v>-3.5358499999999999</v>
      </c>
      <c r="AH1278" s="167">
        <f t="shared" si="878"/>
        <v>-4011.4353000000006</v>
      </c>
      <c r="AI1278" s="167">
        <f t="shared" si="864"/>
        <v>32091.482400000004</v>
      </c>
      <c r="AJ1278" s="167">
        <f t="shared" si="865"/>
        <v>-3.2810166666666665</v>
      </c>
      <c r="AK1278" s="167">
        <f t="shared" si="879"/>
        <v>-3713.9588333333377</v>
      </c>
      <c r="AL1278" s="167">
        <f t="shared" si="866"/>
        <v>29711.670666666701</v>
      </c>
      <c r="AM1278" s="167">
        <f t="shared" si="867"/>
        <v>30901.576533333355</v>
      </c>
      <c r="AR1278" s="167">
        <v>76500</v>
      </c>
      <c r="AS1278" s="169">
        <f t="shared" si="843"/>
        <v>45.25</v>
      </c>
      <c r="AT1278" s="167">
        <v>-187.78200000000001</v>
      </c>
      <c r="AU1278" s="167">
        <v>-239.126</v>
      </c>
      <c r="AV1278" s="167">
        <f t="shared" si="844"/>
        <v>8.5355454545454545</v>
      </c>
      <c r="AW1278" s="167">
        <f t="shared" si="845"/>
        <v>10.869363636363637</v>
      </c>
      <c r="AY1278" s="167">
        <f t="shared" si="868"/>
        <v>21.25</v>
      </c>
      <c r="AZ1278" s="167">
        <f t="shared" si="869"/>
        <v>-3.1297000000000001</v>
      </c>
      <c r="BA1278" s="167">
        <f t="shared" si="875"/>
        <v>-3609.4390000000035</v>
      </c>
      <c r="BB1278" s="167">
        <f t="shared" si="870"/>
        <v>28875.512000000028</v>
      </c>
      <c r="BC1278" s="167">
        <f t="shared" si="871"/>
        <v>-3.9854333333333334</v>
      </c>
      <c r="BD1278" s="167">
        <f t="shared" si="876"/>
        <v>-5094.6128333333263</v>
      </c>
      <c r="BE1278" s="167">
        <f t="shared" si="872"/>
        <v>40756.90266666661</v>
      </c>
      <c r="BF1278" s="167">
        <f t="shared" si="873"/>
        <v>34816.207333333317</v>
      </c>
      <c r="BK1278" s="167">
        <v>76500</v>
      </c>
      <c r="BL1278" s="169">
        <v>45.25</v>
      </c>
      <c r="BM1278" s="167">
        <v>-124.42</v>
      </c>
      <c r="BN1278" s="167">
        <v>-152.934</v>
      </c>
      <c r="BO1278" s="167">
        <f t="shared" si="846"/>
        <v>5.6554545454545453</v>
      </c>
      <c r="BP1278" s="167">
        <f t="shared" si="847"/>
        <v>6.951545454545454</v>
      </c>
      <c r="BU1278" s="167">
        <v>76500</v>
      </c>
      <c r="BV1278" s="169">
        <v>45.25</v>
      </c>
      <c r="BW1278" s="167">
        <v>-124.961</v>
      </c>
      <c r="BX1278" s="167">
        <v>-139.03700000000001</v>
      </c>
      <c r="BY1278" s="167">
        <f t="shared" si="848"/>
        <v>5.6800454545454544</v>
      </c>
      <c r="BZ1278" s="167">
        <f t="shared" si="849"/>
        <v>6.3198636363636362</v>
      </c>
      <c r="CE1278" s="167">
        <v>76500</v>
      </c>
      <c r="CF1278" s="169">
        <f t="shared" si="850"/>
        <v>45.25</v>
      </c>
      <c r="CG1278" s="167">
        <v>-72.12</v>
      </c>
      <c r="CH1278" s="167">
        <v>-134.30000000000001</v>
      </c>
      <c r="CI1278" s="167">
        <f t="shared" si="851"/>
        <v>3.2781818181818183</v>
      </c>
      <c r="CJ1278" s="167">
        <f t="shared" si="852"/>
        <v>6.1045454545454554</v>
      </c>
      <c r="CO1278" s="167">
        <v>76500</v>
      </c>
      <c r="CP1278" s="169">
        <f t="shared" si="853"/>
        <v>45.25</v>
      </c>
      <c r="CQ1278" s="167">
        <v>-165.446</v>
      </c>
      <c r="CR1278" s="167">
        <v>-168.95</v>
      </c>
      <c r="CS1278" s="167">
        <f t="shared" si="854"/>
        <v>7.5202727272727268</v>
      </c>
      <c r="CT1278" s="167">
        <f t="shared" si="855"/>
        <v>7.6795454545454538</v>
      </c>
    </row>
    <row r="1279" spans="2:98">
      <c r="B1279" s="167">
        <f t="shared" si="856"/>
        <v>1276</v>
      </c>
      <c r="C1279" s="167">
        <v>76560</v>
      </c>
      <c r="D1279" s="169">
        <v>45.266666666666666</v>
      </c>
      <c r="E1279" s="167">
        <v>-156.76300000000001</v>
      </c>
      <c r="F1279" s="167">
        <v>-161.13900000000001</v>
      </c>
      <c r="G1279" s="167">
        <f t="shared" si="837"/>
        <v>7.1255909090909091</v>
      </c>
      <c r="H1279" s="167">
        <f t="shared" si="838"/>
        <v>7.3245000000000005</v>
      </c>
      <c r="J1279" s="167">
        <f t="shared" si="857"/>
        <v>21.266666666666666</v>
      </c>
      <c r="K1279" s="167">
        <f t="shared" si="839"/>
        <v>-2.6127166666666666</v>
      </c>
      <c r="L1279" s="167">
        <f t="shared" si="877"/>
        <v>-3128.9989333333347</v>
      </c>
      <c r="M1279" s="167">
        <f t="shared" si="858"/>
        <v>25031.991466666677</v>
      </c>
      <c r="N1279" s="167">
        <f t="shared" si="840"/>
        <v>-2.6856500000000003</v>
      </c>
      <c r="O1279" s="167">
        <f t="shared" si="874"/>
        <v>-3096.5181999999991</v>
      </c>
      <c r="P1279" s="167">
        <f t="shared" si="859"/>
        <v>24772.145599999993</v>
      </c>
      <c r="Q1279" s="167">
        <f t="shared" si="860"/>
        <v>24902.068533333335</v>
      </c>
      <c r="W1279" s="167">
        <v>76560</v>
      </c>
      <c r="Y1279" s="169">
        <f t="shared" si="861"/>
        <v>45.266666666666666</v>
      </c>
      <c r="Z1279" s="167">
        <v>-210.41900000000001</v>
      </c>
      <c r="AA1279" s="167">
        <v>-193.40700000000001</v>
      </c>
      <c r="AB1279" s="167">
        <f t="shared" si="841"/>
        <v>9.5645000000000007</v>
      </c>
      <c r="AC1279" s="167">
        <f t="shared" si="842"/>
        <v>8.7912272727272729</v>
      </c>
      <c r="AD1279" s="167">
        <f t="shared" si="862"/>
        <v>-201.91300000000001</v>
      </c>
      <c r="AF1279" s="167">
        <f t="shared" si="880"/>
        <v>21.266666666666666</v>
      </c>
      <c r="AG1279" s="167">
        <f t="shared" si="863"/>
        <v>-3.5069833333333333</v>
      </c>
      <c r="AH1279" s="167">
        <f t="shared" si="878"/>
        <v>-4014.9422833333338</v>
      </c>
      <c r="AI1279" s="167">
        <f t="shared" si="864"/>
        <v>32119.53826666667</v>
      </c>
      <c r="AJ1279" s="167">
        <f t="shared" si="865"/>
        <v>-3.2234500000000001</v>
      </c>
      <c r="AK1279" s="167">
        <f t="shared" si="879"/>
        <v>-3717.1822833333376</v>
      </c>
      <c r="AL1279" s="167">
        <f t="shared" si="866"/>
        <v>29737.458266666701</v>
      </c>
      <c r="AM1279" s="167">
        <f t="shared" si="867"/>
        <v>30928.498266666684</v>
      </c>
      <c r="AR1279" s="167">
        <v>76560</v>
      </c>
      <c r="AS1279" s="169">
        <f t="shared" si="843"/>
        <v>45.266666666666666</v>
      </c>
      <c r="AT1279" s="167">
        <v>-185.10900000000001</v>
      </c>
      <c r="AU1279" s="167">
        <v>-240.40299999999999</v>
      </c>
      <c r="AV1279" s="167">
        <f t="shared" si="844"/>
        <v>8.4140454545454553</v>
      </c>
      <c r="AW1279" s="167">
        <f t="shared" si="845"/>
        <v>10.927409090909091</v>
      </c>
      <c r="AY1279" s="167">
        <f t="shared" si="868"/>
        <v>21.266666666666666</v>
      </c>
      <c r="AZ1279" s="167">
        <f t="shared" si="869"/>
        <v>-3.0851500000000001</v>
      </c>
      <c r="BA1279" s="167">
        <f t="shared" si="875"/>
        <v>-3612.5241500000034</v>
      </c>
      <c r="BB1279" s="167">
        <f t="shared" si="870"/>
        <v>28900.193200000027</v>
      </c>
      <c r="BC1279" s="167">
        <f t="shared" si="871"/>
        <v>-4.0067166666666667</v>
      </c>
      <c r="BD1279" s="167">
        <f t="shared" si="876"/>
        <v>-5098.6195499999931</v>
      </c>
      <c r="BE1279" s="167">
        <f t="shared" si="872"/>
        <v>40788.956399999945</v>
      </c>
      <c r="BF1279" s="167">
        <f t="shared" si="873"/>
        <v>34844.574799999988</v>
      </c>
      <c r="BK1279" s="167">
        <v>76560</v>
      </c>
      <c r="BL1279" s="169">
        <v>45.266666666666666</v>
      </c>
      <c r="BM1279" s="167">
        <v>-124.79</v>
      </c>
      <c r="BN1279" s="167">
        <v>-153.81299999999999</v>
      </c>
      <c r="BO1279" s="167">
        <f t="shared" si="846"/>
        <v>5.6722727272727278</v>
      </c>
      <c r="BP1279" s="167">
        <f t="shared" si="847"/>
        <v>6.9914999999999994</v>
      </c>
      <c r="BU1279" s="167">
        <v>76560</v>
      </c>
      <c r="BV1279" s="169">
        <v>45.266666666666666</v>
      </c>
      <c r="BW1279" s="167">
        <v>-125.934</v>
      </c>
      <c r="BX1279" s="167">
        <v>-139.54499999999999</v>
      </c>
      <c r="BY1279" s="167">
        <f t="shared" si="848"/>
        <v>5.7242727272727274</v>
      </c>
      <c r="BZ1279" s="167">
        <f t="shared" si="849"/>
        <v>6.3429545454545453</v>
      </c>
      <c r="CE1279" s="167">
        <v>76560</v>
      </c>
      <c r="CF1279" s="169">
        <f t="shared" si="850"/>
        <v>45.266666666666666</v>
      </c>
      <c r="CG1279" s="167">
        <v>-71.587999999999994</v>
      </c>
      <c r="CH1279" s="167">
        <v>-133.68</v>
      </c>
      <c r="CI1279" s="167">
        <f t="shared" si="851"/>
        <v>3.2539999999999996</v>
      </c>
      <c r="CJ1279" s="167">
        <f t="shared" si="852"/>
        <v>6.0763636363636371</v>
      </c>
      <c r="CO1279" s="167">
        <v>76560</v>
      </c>
      <c r="CP1279" s="169">
        <f t="shared" si="853"/>
        <v>45.266666666666666</v>
      </c>
      <c r="CQ1279" s="167">
        <v>-166.113</v>
      </c>
      <c r="CR1279" s="167">
        <v>-169.17599999999999</v>
      </c>
      <c r="CS1279" s="167">
        <f t="shared" si="854"/>
        <v>7.5505909090909089</v>
      </c>
      <c r="CT1279" s="167">
        <f t="shared" si="855"/>
        <v>7.6898181818181817</v>
      </c>
    </row>
    <row r="1280" spans="2:98">
      <c r="B1280" s="167">
        <f t="shared" si="856"/>
        <v>1277</v>
      </c>
      <c r="C1280" s="167">
        <v>76620</v>
      </c>
      <c r="D1280" s="169">
        <v>45.283333333333331</v>
      </c>
      <c r="E1280" s="167">
        <v>-156.149</v>
      </c>
      <c r="F1280" s="167">
        <v>-162.92500000000001</v>
      </c>
      <c r="G1280" s="167">
        <f t="shared" si="837"/>
        <v>7.097681818181818</v>
      </c>
      <c r="H1280" s="167">
        <f t="shared" si="838"/>
        <v>7.4056818181818187</v>
      </c>
      <c r="J1280" s="167">
        <f t="shared" si="857"/>
        <v>21.283333333333335</v>
      </c>
      <c r="K1280" s="167">
        <f t="shared" si="839"/>
        <v>-2.6024833333333333</v>
      </c>
      <c r="L1280" s="167">
        <f t="shared" si="877"/>
        <v>-3131.6014166666678</v>
      </c>
      <c r="M1280" s="167">
        <f t="shared" si="858"/>
        <v>25052.811333333342</v>
      </c>
      <c r="N1280" s="167">
        <f t="shared" si="840"/>
        <v>-2.715416666666667</v>
      </c>
      <c r="O1280" s="167">
        <f t="shared" si="874"/>
        <v>-3099.2336166666655</v>
      </c>
      <c r="P1280" s="167">
        <f t="shared" si="859"/>
        <v>24793.868933333324</v>
      </c>
      <c r="Q1280" s="167">
        <f t="shared" si="860"/>
        <v>24923.340133333331</v>
      </c>
      <c r="W1280" s="167">
        <v>76620</v>
      </c>
      <c r="Y1280" s="169">
        <f t="shared" si="861"/>
        <v>45.283333333333331</v>
      </c>
      <c r="Z1280" s="167">
        <v>-213.40600000000001</v>
      </c>
      <c r="AA1280" s="167">
        <v>-195.33199999999999</v>
      </c>
      <c r="AB1280" s="167">
        <f t="shared" si="841"/>
        <v>9.7002727272727274</v>
      </c>
      <c r="AC1280" s="167">
        <f t="shared" si="842"/>
        <v>8.8787272727272732</v>
      </c>
      <c r="AD1280" s="167">
        <f t="shared" si="862"/>
        <v>-204.369</v>
      </c>
      <c r="AF1280" s="167">
        <f t="shared" si="880"/>
        <v>21.283333333333335</v>
      </c>
      <c r="AG1280" s="167">
        <f t="shared" si="863"/>
        <v>-3.5567666666666669</v>
      </c>
      <c r="AH1280" s="167">
        <f t="shared" si="878"/>
        <v>-4018.4990500000004</v>
      </c>
      <c r="AI1280" s="167">
        <f t="shared" si="864"/>
        <v>32147.992400000003</v>
      </c>
      <c r="AJ1280" s="167">
        <f t="shared" si="865"/>
        <v>-3.2555333333333332</v>
      </c>
      <c r="AK1280" s="167">
        <f t="shared" si="879"/>
        <v>-3720.4378166666711</v>
      </c>
      <c r="AL1280" s="167">
        <f t="shared" si="866"/>
        <v>29763.502533333369</v>
      </c>
      <c r="AM1280" s="167">
        <f t="shared" si="867"/>
        <v>30955.747466666686</v>
      </c>
      <c r="AR1280" s="167">
        <v>76620</v>
      </c>
      <c r="AS1280" s="169">
        <f t="shared" si="843"/>
        <v>45.283333333333331</v>
      </c>
      <c r="AT1280" s="167">
        <v>-184.63200000000001</v>
      </c>
      <c r="AU1280" s="167">
        <v>-242.60300000000001</v>
      </c>
      <c r="AV1280" s="167">
        <f t="shared" si="844"/>
        <v>8.3923636363636369</v>
      </c>
      <c r="AW1280" s="167">
        <f t="shared" si="845"/>
        <v>11.02740909090909</v>
      </c>
      <c r="AY1280" s="167">
        <f t="shared" si="868"/>
        <v>21.283333333333335</v>
      </c>
      <c r="AZ1280" s="167">
        <f t="shared" si="869"/>
        <v>-3.0771999999999999</v>
      </c>
      <c r="BA1280" s="167">
        <f t="shared" si="875"/>
        <v>-3615.6013500000035</v>
      </c>
      <c r="BB1280" s="167">
        <f t="shared" si="870"/>
        <v>28924.810800000028</v>
      </c>
      <c r="BC1280" s="167">
        <f t="shared" si="871"/>
        <v>-4.0433833333333338</v>
      </c>
      <c r="BD1280" s="167">
        <f t="shared" si="876"/>
        <v>-5102.6629333333267</v>
      </c>
      <c r="BE1280" s="167">
        <f t="shared" si="872"/>
        <v>40821.303466666614</v>
      </c>
      <c r="BF1280" s="167">
        <f t="shared" si="873"/>
        <v>34873.057133333321</v>
      </c>
      <c r="BK1280" s="167">
        <v>76620</v>
      </c>
      <c r="BL1280" s="169">
        <v>45.283333333333331</v>
      </c>
      <c r="BM1280" s="167">
        <v>-121.505</v>
      </c>
      <c r="BN1280" s="167">
        <v>-154.786</v>
      </c>
      <c r="BO1280" s="167">
        <f t="shared" si="846"/>
        <v>5.522954545454545</v>
      </c>
      <c r="BP1280" s="167">
        <f t="shared" si="847"/>
        <v>7.0357272727272724</v>
      </c>
      <c r="BU1280" s="167">
        <v>76620</v>
      </c>
      <c r="BV1280" s="169">
        <v>45.283333333333331</v>
      </c>
      <c r="BW1280" s="167">
        <v>-128.83500000000001</v>
      </c>
      <c r="BX1280" s="167">
        <v>-139.684</v>
      </c>
      <c r="BY1280" s="167">
        <f t="shared" si="848"/>
        <v>5.8561363636363639</v>
      </c>
      <c r="BZ1280" s="167">
        <f t="shared" si="849"/>
        <v>6.3492727272727274</v>
      </c>
      <c r="CE1280" s="167">
        <v>76620</v>
      </c>
      <c r="CF1280" s="169">
        <f t="shared" si="850"/>
        <v>45.283333333333331</v>
      </c>
      <c r="CG1280" s="167">
        <v>-72.11</v>
      </c>
      <c r="CH1280" s="167">
        <v>-135.05099999999999</v>
      </c>
      <c r="CI1280" s="167">
        <f t="shared" si="851"/>
        <v>3.2777272727272728</v>
      </c>
      <c r="CJ1280" s="167">
        <f t="shared" si="852"/>
        <v>6.1386818181818175</v>
      </c>
      <c r="CO1280" s="167">
        <v>76620</v>
      </c>
      <c r="CP1280" s="169">
        <f t="shared" si="853"/>
        <v>45.283333333333331</v>
      </c>
      <c r="CQ1280" s="167">
        <v>-165.36799999999999</v>
      </c>
      <c r="CR1280" s="167">
        <v>-169.52699999999999</v>
      </c>
      <c r="CS1280" s="167">
        <f t="shared" si="854"/>
        <v>7.5167272727272723</v>
      </c>
      <c r="CT1280" s="167">
        <f t="shared" si="855"/>
        <v>7.705772727272727</v>
      </c>
    </row>
    <row r="1281" spans="2:98">
      <c r="B1281" s="167">
        <f t="shared" si="856"/>
        <v>1278</v>
      </c>
      <c r="C1281" s="167">
        <v>76680</v>
      </c>
      <c r="D1281" s="169">
        <v>45.3</v>
      </c>
      <c r="E1281" s="167">
        <v>-156.149</v>
      </c>
      <c r="F1281" s="167">
        <v>-163.37100000000001</v>
      </c>
      <c r="G1281" s="167">
        <f t="shared" si="837"/>
        <v>7.097681818181818</v>
      </c>
      <c r="H1281" s="167">
        <f t="shared" si="838"/>
        <v>7.4259545454545455</v>
      </c>
      <c r="J1281" s="167">
        <f t="shared" si="857"/>
        <v>21.3</v>
      </c>
      <c r="K1281" s="167">
        <f t="shared" si="839"/>
        <v>-2.6024833333333333</v>
      </c>
      <c r="L1281" s="167">
        <f t="shared" si="877"/>
        <v>-3134.2039000000009</v>
      </c>
      <c r="M1281" s="167">
        <f t="shared" si="858"/>
        <v>25073.631200000007</v>
      </c>
      <c r="N1281" s="167">
        <f t="shared" si="840"/>
        <v>-2.7228500000000002</v>
      </c>
      <c r="O1281" s="167">
        <f t="shared" si="874"/>
        <v>-3101.9564666666656</v>
      </c>
      <c r="P1281" s="167">
        <f t="shared" si="859"/>
        <v>24815.651733333325</v>
      </c>
      <c r="Q1281" s="167">
        <f t="shared" si="860"/>
        <v>24944.641466666668</v>
      </c>
      <c r="W1281" s="167">
        <v>76680</v>
      </c>
      <c r="Y1281" s="169">
        <f t="shared" si="861"/>
        <v>45.3</v>
      </c>
      <c r="Z1281" s="167">
        <v>-216.518</v>
      </c>
      <c r="AA1281" s="167">
        <v>-191.67699999999999</v>
      </c>
      <c r="AB1281" s="167">
        <f t="shared" si="841"/>
        <v>9.8417272727272724</v>
      </c>
      <c r="AC1281" s="167">
        <f t="shared" si="842"/>
        <v>8.7125909090909079</v>
      </c>
      <c r="AD1281" s="167">
        <f t="shared" si="862"/>
        <v>-204.0975</v>
      </c>
      <c r="AF1281" s="167">
        <f t="shared" si="880"/>
        <v>21.3</v>
      </c>
      <c r="AG1281" s="167">
        <f t="shared" si="863"/>
        <v>-3.6086333333333331</v>
      </c>
      <c r="AH1281" s="167">
        <f t="shared" si="878"/>
        <v>-4022.1076833333336</v>
      </c>
      <c r="AI1281" s="167">
        <f t="shared" si="864"/>
        <v>32176.861466666669</v>
      </c>
      <c r="AJ1281" s="167">
        <f t="shared" si="865"/>
        <v>-3.1946166666666667</v>
      </c>
      <c r="AK1281" s="167">
        <f t="shared" si="879"/>
        <v>-3723.6324333333378</v>
      </c>
      <c r="AL1281" s="167">
        <f t="shared" si="866"/>
        <v>29789.059466666702</v>
      </c>
      <c r="AM1281" s="167">
        <f t="shared" si="867"/>
        <v>30982.960466666686</v>
      </c>
      <c r="AR1281" s="167">
        <v>76680</v>
      </c>
      <c r="AS1281" s="169">
        <f t="shared" si="843"/>
        <v>45.3</v>
      </c>
      <c r="AT1281" s="167">
        <v>-180.14400000000001</v>
      </c>
      <c r="AU1281" s="167">
        <v>-240.22499999999999</v>
      </c>
      <c r="AV1281" s="167">
        <f t="shared" si="844"/>
        <v>8.1883636363636363</v>
      </c>
      <c r="AW1281" s="167">
        <f t="shared" si="845"/>
        <v>10.919318181818182</v>
      </c>
      <c r="AY1281" s="167">
        <f t="shared" si="868"/>
        <v>21.3</v>
      </c>
      <c r="AZ1281" s="167">
        <f t="shared" si="869"/>
        <v>-3.0024000000000002</v>
      </c>
      <c r="BA1281" s="167">
        <f t="shared" si="875"/>
        <v>-3618.6037500000034</v>
      </c>
      <c r="BB1281" s="167">
        <f t="shared" si="870"/>
        <v>28948.830000000027</v>
      </c>
      <c r="BC1281" s="167">
        <f t="shared" si="871"/>
        <v>-4.0037500000000001</v>
      </c>
      <c r="BD1281" s="167">
        <f t="shared" si="876"/>
        <v>-5106.6666833333265</v>
      </c>
      <c r="BE1281" s="167">
        <f t="shared" si="872"/>
        <v>40853.333466666612</v>
      </c>
      <c r="BF1281" s="167">
        <f t="shared" si="873"/>
        <v>34901.081733333318</v>
      </c>
      <c r="BK1281" s="167">
        <v>76680</v>
      </c>
      <c r="BL1281" s="169">
        <v>45.3</v>
      </c>
      <c r="BM1281" s="167">
        <v>-123.10899999999999</v>
      </c>
      <c r="BN1281" s="167">
        <v>-152.14599999999999</v>
      </c>
      <c r="BO1281" s="167">
        <f t="shared" si="846"/>
        <v>5.595863636363636</v>
      </c>
      <c r="BP1281" s="167">
        <f t="shared" si="847"/>
        <v>6.9157272727272723</v>
      </c>
      <c r="BU1281" s="167">
        <v>76680</v>
      </c>
      <c r="BV1281" s="169">
        <v>45.3</v>
      </c>
      <c r="BW1281" s="167">
        <v>-125.67100000000001</v>
      </c>
      <c r="BX1281" s="167">
        <v>-142.01</v>
      </c>
      <c r="BY1281" s="167">
        <f t="shared" si="848"/>
        <v>5.7123181818181825</v>
      </c>
      <c r="BZ1281" s="167">
        <f t="shared" si="849"/>
        <v>6.4549999999999992</v>
      </c>
      <c r="CE1281" s="167">
        <v>76680</v>
      </c>
      <c r="CF1281" s="169">
        <f t="shared" si="850"/>
        <v>45.3</v>
      </c>
      <c r="CG1281" s="167">
        <v>-71.52</v>
      </c>
      <c r="CH1281" s="167">
        <v>-134.08000000000001</v>
      </c>
      <c r="CI1281" s="167">
        <f t="shared" si="851"/>
        <v>3.2509090909090905</v>
      </c>
      <c r="CJ1281" s="167">
        <f t="shared" si="852"/>
        <v>6.0945454545454547</v>
      </c>
      <c r="CO1281" s="167">
        <v>76680</v>
      </c>
      <c r="CP1281" s="169">
        <f t="shared" si="853"/>
        <v>45.3</v>
      </c>
      <c r="CQ1281" s="167">
        <v>-165.59399999999999</v>
      </c>
      <c r="CR1281" s="167">
        <v>-170.59700000000001</v>
      </c>
      <c r="CS1281" s="167">
        <f t="shared" si="854"/>
        <v>7.5270000000000001</v>
      </c>
      <c r="CT1281" s="167">
        <f t="shared" si="855"/>
        <v>7.7544090909090917</v>
      </c>
    </row>
    <row r="1282" spans="2:98">
      <c r="B1282" s="167">
        <f t="shared" si="856"/>
        <v>1279</v>
      </c>
      <c r="C1282" s="167">
        <v>76740</v>
      </c>
      <c r="D1282" s="169">
        <v>45.316666666666663</v>
      </c>
      <c r="E1282" s="167">
        <v>-155.536</v>
      </c>
      <c r="F1282" s="167">
        <v>-163.417</v>
      </c>
      <c r="G1282" s="167">
        <f t="shared" si="837"/>
        <v>7.0698181818181816</v>
      </c>
      <c r="H1282" s="167">
        <f t="shared" si="838"/>
        <v>7.4280454545454546</v>
      </c>
      <c r="J1282" s="167">
        <f t="shared" si="857"/>
        <v>21.316666666666666</v>
      </c>
      <c r="K1282" s="167">
        <f t="shared" si="839"/>
        <v>-2.5922666666666667</v>
      </c>
      <c r="L1282" s="167">
        <f t="shared" si="877"/>
        <v>-3136.7961666666674</v>
      </c>
      <c r="M1282" s="167">
        <f t="shared" si="858"/>
        <v>25094.369333333339</v>
      </c>
      <c r="N1282" s="167">
        <f t="shared" si="840"/>
        <v>-2.7236166666666666</v>
      </c>
      <c r="O1282" s="167">
        <f t="shared" si="874"/>
        <v>-3104.6800833333323</v>
      </c>
      <c r="P1282" s="167">
        <f t="shared" si="859"/>
        <v>24837.440666666658</v>
      </c>
      <c r="Q1282" s="167">
        <f t="shared" si="860"/>
        <v>24965.904999999999</v>
      </c>
      <c r="W1282" s="167">
        <v>76740</v>
      </c>
      <c r="Y1282" s="169">
        <f t="shared" si="861"/>
        <v>45.316666666666663</v>
      </c>
      <c r="Z1282" s="167">
        <v>-217.43700000000001</v>
      </c>
      <c r="AA1282" s="167">
        <v>-195.00200000000001</v>
      </c>
      <c r="AB1282" s="167">
        <f t="shared" si="841"/>
        <v>9.8834999999999997</v>
      </c>
      <c r="AC1282" s="167">
        <f t="shared" si="842"/>
        <v>8.8637272727272727</v>
      </c>
      <c r="AD1282" s="167">
        <f t="shared" si="862"/>
        <v>-206.21950000000001</v>
      </c>
      <c r="AF1282" s="167">
        <f t="shared" si="880"/>
        <v>21.316666666666666</v>
      </c>
      <c r="AG1282" s="167">
        <f t="shared" si="863"/>
        <v>-3.6239500000000002</v>
      </c>
      <c r="AH1282" s="167">
        <f t="shared" si="878"/>
        <v>-4025.7316333333338</v>
      </c>
      <c r="AI1282" s="167">
        <f t="shared" si="864"/>
        <v>32205.85306666667</v>
      </c>
      <c r="AJ1282" s="167">
        <f t="shared" si="865"/>
        <v>-3.2500333333333336</v>
      </c>
      <c r="AK1282" s="167">
        <f t="shared" si="879"/>
        <v>-3726.882466666671</v>
      </c>
      <c r="AL1282" s="167">
        <f t="shared" si="866"/>
        <v>29815.059733333368</v>
      </c>
      <c r="AM1282" s="167">
        <f t="shared" si="867"/>
        <v>31010.456400000017</v>
      </c>
      <c r="AR1282" s="167">
        <v>76740</v>
      </c>
      <c r="AS1282" s="169">
        <f t="shared" si="843"/>
        <v>45.316666666666663</v>
      </c>
      <c r="AT1282" s="167">
        <v>-178.19900000000001</v>
      </c>
      <c r="AU1282" s="167">
        <v>-241.70699999999999</v>
      </c>
      <c r="AV1282" s="167">
        <f t="shared" si="844"/>
        <v>8.0999545454545459</v>
      </c>
      <c r="AW1282" s="167">
        <f t="shared" si="845"/>
        <v>10.986681818181818</v>
      </c>
      <c r="AY1282" s="167">
        <f t="shared" si="868"/>
        <v>21.316666666666666</v>
      </c>
      <c r="AZ1282" s="167">
        <f t="shared" si="869"/>
        <v>-2.9699833333333334</v>
      </c>
      <c r="BA1282" s="167">
        <f t="shared" si="875"/>
        <v>-3621.5737333333368</v>
      </c>
      <c r="BB1282" s="167">
        <f t="shared" si="870"/>
        <v>28972.589866666694</v>
      </c>
      <c r="BC1282" s="167">
        <f t="shared" si="871"/>
        <v>-4.0284499999999994</v>
      </c>
      <c r="BD1282" s="167">
        <f t="shared" si="876"/>
        <v>-5110.6951333333263</v>
      </c>
      <c r="BE1282" s="167">
        <f t="shared" si="872"/>
        <v>40885.561066666611</v>
      </c>
      <c r="BF1282" s="167">
        <f t="shared" si="873"/>
        <v>34929.075466666654</v>
      </c>
      <c r="BK1282" s="167">
        <v>76740</v>
      </c>
      <c r="BL1282" s="169">
        <v>45.316666666666663</v>
      </c>
      <c r="BM1282" s="167">
        <v>-122.92400000000001</v>
      </c>
      <c r="BN1282" s="167">
        <v>-155.88200000000001</v>
      </c>
      <c r="BO1282" s="167">
        <f t="shared" si="846"/>
        <v>5.5874545454545457</v>
      </c>
      <c r="BP1282" s="167">
        <f t="shared" si="847"/>
        <v>7.0855454545454544</v>
      </c>
      <c r="BU1282" s="167">
        <v>76740</v>
      </c>
      <c r="BV1282" s="169">
        <v>45.316666666666663</v>
      </c>
      <c r="BW1282" s="167">
        <v>-125.33199999999999</v>
      </c>
      <c r="BX1282" s="167">
        <v>-141.209</v>
      </c>
      <c r="BY1282" s="167">
        <f t="shared" si="848"/>
        <v>5.6969090909090907</v>
      </c>
      <c r="BZ1282" s="167">
        <f t="shared" si="849"/>
        <v>6.4185909090909092</v>
      </c>
      <c r="CE1282" s="167">
        <v>76740</v>
      </c>
      <c r="CF1282" s="169">
        <f t="shared" si="850"/>
        <v>45.316666666666663</v>
      </c>
      <c r="CG1282" s="167">
        <v>-71.656000000000006</v>
      </c>
      <c r="CH1282" s="167">
        <v>-133.428</v>
      </c>
      <c r="CI1282" s="167">
        <f t="shared" si="851"/>
        <v>3.2570909090909095</v>
      </c>
      <c r="CJ1282" s="167">
        <f t="shared" si="852"/>
        <v>6.064909090909091</v>
      </c>
      <c r="CO1282" s="167">
        <v>76740</v>
      </c>
      <c r="CP1282" s="169">
        <f t="shared" si="853"/>
        <v>45.316666666666663</v>
      </c>
      <c r="CQ1282" s="167">
        <v>-165.358</v>
      </c>
      <c r="CR1282" s="167">
        <v>-168.71100000000001</v>
      </c>
      <c r="CS1282" s="167">
        <f t="shared" si="854"/>
        <v>7.5162727272727272</v>
      </c>
      <c r="CT1282" s="167">
        <f t="shared" si="855"/>
        <v>7.6686818181818186</v>
      </c>
    </row>
    <row r="1283" spans="2:98">
      <c r="B1283" s="167">
        <f t="shared" si="856"/>
        <v>1280</v>
      </c>
      <c r="C1283" s="167">
        <v>76800</v>
      </c>
      <c r="D1283" s="169">
        <v>45.333333333333329</v>
      </c>
      <c r="E1283" s="167">
        <v>-154.46199999999999</v>
      </c>
      <c r="F1283" s="167">
        <v>-164.86500000000001</v>
      </c>
      <c r="G1283" s="167">
        <f t="shared" si="837"/>
        <v>7.0209999999999999</v>
      </c>
      <c r="H1283" s="167">
        <f t="shared" si="838"/>
        <v>7.4938636363636366</v>
      </c>
      <c r="J1283" s="167">
        <f t="shared" si="857"/>
        <v>21.333333333333332</v>
      </c>
      <c r="K1283" s="167">
        <f t="shared" si="839"/>
        <v>-2.5743666666666662</v>
      </c>
      <c r="L1283" s="167">
        <f t="shared" si="877"/>
        <v>-3139.3705333333342</v>
      </c>
      <c r="M1283" s="167">
        <f t="shared" si="858"/>
        <v>25114.964266666673</v>
      </c>
      <c r="N1283" s="167">
        <f t="shared" si="840"/>
        <v>-2.7477499999999999</v>
      </c>
      <c r="O1283" s="167">
        <f t="shared" si="874"/>
        <v>-3107.4278333333323</v>
      </c>
      <c r="P1283" s="167">
        <f t="shared" si="859"/>
        <v>24859.422666666658</v>
      </c>
      <c r="Q1283" s="167">
        <f t="shared" si="860"/>
        <v>24987.193466666664</v>
      </c>
      <c r="W1283" s="167">
        <v>76800</v>
      </c>
      <c r="Y1283" s="169">
        <f t="shared" si="861"/>
        <v>45.333333333333329</v>
      </c>
      <c r="Z1283" s="167">
        <v>-214.22900000000001</v>
      </c>
      <c r="AA1283" s="167">
        <v>-196.512</v>
      </c>
      <c r="AB1283" s="167">
        <f t="shared" si="841"/>
        <v>9.7376818181818194</v>
      </c>
      <c r="AC1283" s="167">
        <f t="shared" si="842"/>
        <v>8.9323636363636361</v>
      </c>
      <c r="AD1283" s="167">
        <f t="shared" si="862"/>
        <v>-205.37049999999999</v>
      </c>
      <c r="AF1283" s="167">
        <f t="shared" si="880"/>
        <v>21.333333333333332</v>
      </c>
      <c r="AG1283" s="167">
        <f t="shared" si="863"/>
        <v>-3.5704833333333337</v>
      </c>
      <c r="AH1283" s="167">
        <f t="shared" si="878"/>
        <v>-4029.3021166666672</v>
      </c>
      <c r="AI1283" s="167">
        <f t="shared" si="864"/>
        <v>32234.416933333338</v>
      </c>
      <c r="AJ1283" s="167">
        <f t="shared" si="865"/>
        <v>-3.2751999999999999</v>
      </c>
      <c r="AK1283" s="167">
        <f t="shared" si="879"/>
        <v>-3730.157666666671</v>
      </c>
      <c r="AL1283" s="167">
        <f t="shared" si="866"/>
        <v>29841.261333333368</v>
      </c>
      <c r="AM1283" s="167">
        <f t="shared" si="867"/>
        <v>31037.839133333353</v>
      </c>
      <c r="AR1283" s="167">
        <v>76800</v>
      </c>
      <c r="AS1283" s="169">
        <f t="shared" si="843"/>
        <v>45.333333333333329</v>
      </c>
      <c r="AT1283" s="167">
        <v>-177.887</v>
      </c>
      <c r="AU1283" s="167">
        <v>-240.03200000000001</v>
      </c>
      <c r="AV1283" s="167">
        <f t="shared" si="844"/>
        <v>8.0857727272727278</v>
      </c>
      <c r="AW1283" s="167">
        <f t="shared" si="845"/>
        <v>10.910545454545455</v>
      </c>
      <c r="AY1283" s="167">
        <f t="shared" si="868"/>
        <v>21.333333333333332</v>
      </c>
      <c r="AZ1283" s="167">
        <f t="shared" si="869"/>
        <v>-2.9647833333333331</v>
      </c>
      <c r="BA1283" s="167">
        <f t="shared" si="875"/>
        <v>-3624.5385166666701</v>
      </c>
      <c r="BB1283" s="167">
        <f t="shared" si="870"/>
        <v>28996.308133333361</v>
      </c>
      <c r="BC1283" s="167">
        <f t="shared" si="871"/>
        <v>-4.0005333333333333</v>
      </c>
      <c r="BD1283" s="167">
        <f t="shared" si="876"/>
        <v>-5114.6956666666592</v>
      </c>
      <c r="BE1283" s="167">
        <f t="shared" si="872"/>
        <v>40917.565333333274</v>
      </c>
      <c r="BF1283" s="167">
        <f t="shared" si="873"/>
        <v>34956.936733333321</v>
      </c>
      <c r="BK1283" s="167">
        <v>76800</v>
      </c>
      <c r="BL1283" s="169">
        <v>45.333333333333329</v>
      </c>
      <c r="BM1283" s="167">
        <v>-122.554</v>
      </c>
      <c r="BN1283" s="167">
        <v>-154.84800000000001</v>
      </c>
      <c r="BO1283" s="167">
        <f t="shared" si="846"/>
        <v>5.5706363636363641</v>
      </c>
      <c r="BP1283" s="167">
        <f t="shared" si="847"/>
        <v>7.0385454545454555</v>
      </c>
      <c r="BU1283" s="167">
        <v>76800</v>
      </c>
      <c r="BV1283" s="169">
        <v>45.333333333333329</v>
      </c>
      <c r="BW1283" s="167">
        <v>-124.9</v>
      </c>
      <c r="BX1283" s="167">
        <v>-139.20599999999999</v>
      </c>
      <c r="BY1283" s="167">
        <f t="shared" si="848"/>
        <v>5.6772727272727277</v>
      </c>
      <c r="BZ1283" s="167">
        <f t="shared" si="849"/>
        <v>6.3275454545454544</v>
      </c>
      <c r="CE1283" s="167">
        <v>76800</v>
      </c>
      <c r="CF1283" s="169">
        <f t="shared" si="850"/>
        <v>45.333333333333329</v>
      </c>
      <c r="CG1283" s="167">
        <v>-72.548000000000002</v>
      </c>
      <c r="CH1283" s="167">
        <v>-133.785</v>
      </c>
      <c r="CI1283" s="167">
        <f t="shared" si="851"/>
        <v>3.2976363636363639</v>
      </c>
      <c r="CJ1283" s="167">
        <f t="shared" si="852"/>
        <v>6.0811363636363636</v>
      </c>
      <c r="CO1283" s="167">
        <v>76800</v>
      </c>
      <c r="CP1283" s="169">
        <f t="shared" si="853"/>
        <v>45.333333333333329</v>
      </c>
      <c r="CQ1283" s="167">
        <v>-167.208</v>
      </c>
      <c r="CR1283" s="167">
        <v>-165.922</v>
      </c>
      <c r="CS1283" s="167">
        <f t="shared" si="854"/>
        <v>7.6003636363636362</v>
      </c>
      <c r="CT1283" s="167">
        <f t="shared" si="855"/>
        <v>7.5419090909090905</v>
      </c>
    </row>
    <row r="1284" spans="2:98">
      <c r="B1284" s="167">
        <f t="shared" si="856"/>
        <v>1281</v>
      </c>
      <c r="C1284" s="167">
        <v>76860</v>
      </c>
      <c r="D1284" s="169">
        <v>45.35</v>
      </c>
      <c r="E1284" s="167">
        <v>-155.07599999999999</v>
      </c>
      <c r="F1284" s="167">
        <v>-165.25</v>
      </c>
      <c r="G1284" s="167">
        <f t="shared" ref="G1284:G1347" si="881">-E1284/22</f>
        <v>7.048909090909091</v>
      </c>
      <c r="H1284" s="167">
        <f t="shared" ref="H1284:H1347" si="882">-F1284/22</f>
        <v>7.5113636363636367</v>
      </c>
      <c r="J1284" s="167">
        <f t="shared" si="857"/>
        <v>21.35</v>
      </c>
      <c r="K1284" s="167">
        <f t="shared" ref="K1284:K1347" si="883">E1284*$J$4</f>
        <v>-2.5846</v>
      </c>
      <c r="L1284" s="167">
        <f t="shared" si="877"/>
        <v>-3141.9551333333343</v>
      </c>
      <c r="M1284" s="167">
        <f t="shared" si="858"/>
        <v>25135.641066666674</v>
      </c>
      <c r="N1284" s="167">
        <f t="shared" ref="N1284:N1347" si="884">F1284*$J$4</f>
        <v>-2.7541666666666664</v>
      </c>
      <c r="O1284" s="167">
        <f t="shared" si="874"/>
        <v>-3110.1819999999989</v>
      </c>
      <c r="P1284" s="167">
        <f t="shared" si="859"/>
        <v>24881.455999999991</v>
      </c>
      <c r="Q1284" s="167">
        <f t="shared" si="860"/>
        <v>25008.548533333334</v>
      </c>
      <c r="W1284" s="167">
        <v>76860</v>
      </c>
      <c r="Y1284" s="169">
        <f t="shared" si="861"/>
        <v>45.35</v>
      </c>
      <c r="Z1284" s="167">
        <v>-213.03700000000001</v>
      </c>
      <c r="AA1284" s="167">
        <v>-189.55099999999999</v>
      </c>
      <c r="AB1284" s="167">
        <f t="shared" ref="AB1284:AB1347" si="885">-Z1284/22</f>
        <v>9.6835000000000004</v>
      </c>
      <c r="AC1284" s="167">
        <f t="shared" ref="AC1284:AC1347" si="886">-AA1284/22</f>
        <v>8.6159545454545441</v>
      </c>
      <c r="AD1284" s="167">
        <f t="shared" si="862"/>
        <v>-201.29399999999998</v>
      </c>
      <c r="AF1284" s="167">
        <f t="shared" si="880"/>
        <v>21.35</v>
      </c>
      <c r="AG1284" s="167">
        <f t="shared" si="863"/>
        <v>-3.5506166666666665</v>
      </c>
      <c r="AH1284" s="167">
        <f t="shared" si="878"/>
        <v>-4032.8527333333341</v>
      </c>
      <c r="AI1284" s="167">
        <f t="shared" si="864"/>
        <v>32262.821866666673</v>
      </c>
      <c r="AJ1284" s="167">
        <f t="shared" si="865"/>
        <v>-3.159183333333333</v>
      </c>
      <c r="AK1284" s="167">
        <f t="shared" si="879"/>
        <v>-3733.3168500000043</v>
      </c>
      <c r="AL1284" s="167">
        <f t="shared" si="866"/>
        <v>29866.534800000034</v>
      </c>
      <c r="AM1284" s="167">
        <f t="shared" si="867"/>
        <v>31064.678333333351</v>
      </c>
      <c r="AR1284" s="167">
        <v>76860</v>
      </c>
      <c r="AS1284" s="169">
        <f t="shared" ref="AS1284:AS1347" si="887">AR1284/60/60+24</f>
        <v>45.35</v>
      </c>
      <c r="AT1284" s="167">
        <v>-177.881</v>
      </c>
      <c r="AU1284" s="167">
        <v>-241.87799999999999</v>
      </c>
      <c r="AV1284" s="167">
        <f t="shared" ref="AV1284:AV1347" si="888">-AT1284/22</f>
        <v>8.0854999999999997</v>
      </c>
      <c r="AW1284" s="167">
        <f t="shared" ref="AW1284:AW1347" si="889">-AU1284/22</f>
        <v>10.994454545454545</v>
      </c>
      <c r="AY1284" s="167">
        <f t="shared" si="868"/>
        <v>21.35</v>
      </c>
      <c r="AZ1284" s="167">
        <f t="shared" si="869"/>
        <v>-2.9646833333333333</v>
      </c>
      <c r="BA1284" s="167">
        <f t="shared" si="875"/>
        <v>-3627.5032000000033</v>
      </c>
      <c r="BB1284" s="167">
        <f t="shared" si="870"/>
        <v>29020.025600000026</v>
      </c>
      <c r="BC1284" s="167">
        <f t="shared" si="871"/>
        <v>-4.0312999999999999</v>
      </c>
      <c r="BD1284" s="167">
        <f t="shared" si="876"/>
        <v>-5118.7269666666589</v>
      </c>
      <c r="BE1284" s="167">
        <f t="shared" si="872"/>
        <v>40949.815733333271</v>
      </c>
      <c r="BF1284" s="167">
        <f t="shared" si="873"/>
        <v>34984.920666666651</v>
      </c>
      <c r="BK1284" s="167">
        <v>76860</v>
      </c>
      <c r="BL1284" s="169">
        <v>45.35</v>
      </c>
      <c r="BM1284" s="167">
        <v>-123.217</v>
      </c>
      <c r="BN1284" s="167">
        <v>-155.095</v>
      </c>
      <c r="BO1284" s="167">
        <f t="shared" ref="BO1284:BO1347" si="890">-BM1284/22</f>
        <v>5.6007727272727275</v>
      </c>
      <c r="BP1284" s="167">
        <f t="shared" ref="BP1284:BP1347" si="891">-BN1284/22</f>
        <v>7.0497727272727273</v>
      </c>
      <c r="BU1284" s="167">
        <v>76860</v>
      </c>
      <c r="BV1284" s="169">
        <v>45.35</v>
      </c>
      <c r="BW1284" s="167">
        <v>-124.529</v>
      </c>
      <c r="BX1284" s="167">
        <v>-140.43799999999999</v>
      </c>
      <c r="BY1284" s="167">
        <f t="shared" ref="BY1284:BY1347" si="892">-BW1284/22</f>
        <v>5.6604090909090905</v>
      </c>
      <c r="BZ1284" s="167">
        <f t="shared" ref="BZ1284:BZ1347" si="893">-BX1284/22</f>
        <v>6.3835454545454544</v>
      </c>
      <c r="CE1284" s="167">
        <v>76860</v>
      </c>
      <c r="CF1284" s="169">
        <f t="shared" ref="CF1284:CF1347" si="894">CE1284/60/60+24</f>
        <v>45.35</v>
      </c>
      <c r="CG1284" s="167">
        <v>-72.427999999999997</v>
      </c>
      <c r="CH1284" s="167">
        <v>-135.089</v>
      </c>
      <c r="CI1284" s="167">
        <f t="shared" ref="CI1284:CI1347" si="895">-CG1284/22</f>
        <v>3.2921818181818181</v>
      </c>
      <c r="CJ1284" s="167">
        <f t="shared" ref="CJ1284:CJ1347" si="896">-CH1284/22</f>
        <v>6.1404090909090909</v>
      </c>
      <c r="CO1284" s="167">
        <v>76860</v>
      </c>
      <c r="CP1284" s="169">
        <f t="shared" ref="CP1284:CP1347" si="897">CO1284/60/60+24</f>
        <v>45.35</v>
      </c>
      <c r="CQ1284" s="167">
        <v>-166.32599999999999</v>
      </c>
      <c r="CR1284" s="167">
        <v>-166.63300000000001</v>
      </c>
      <c r="CS1284" s="167">
        <f t="shared" ref="CS1284:CS1347" si="898">-CQ1284/22</f>
        <v>7.5602727272727268</v>
      </c>
      <c r="CT1284" s="167">
        <f t="shared" ref="CT1284:CT1347" si="899">-CR1284/22</f>
        <v>7.5742272727272733</v>
      </c>
    </row>
    <row r="1285" spans="2:98">
      <c r="B1285" s="167">
        <f t="shared" ref="B1285:B1348" si="900">C1285/60</f>
        <v>1282</v>
      </c>
      <c r="C1285" s="167">
        <v>76920</v>
      </c>
      <c r="D1285" s="169">
        <v>45.366666666666667</v>
      </c>
      <c r="E1285" s="167">
        <v>-155.68899999999999</v>
      </c>
      <c r="F1285" s="167">
        <v>-164.803</v>
      </c>
      <c r="G1285" s="167">
        <f t="shared" si="881"/>
        <v>7.0767727272727265</v>
      </c>
      <c r="H1285" s="167">
        <f t="shared" si="882"/>
        <v>7.4910454545454543</v>
      </c>
      <c r="J1285" s="167">
        <f t="shared" ref="J1285:J1348" si="901">C1285/60/60</f>
        <v>21.366666666666667</v>
      </c>
      <c r="K1285" s="167">
        <f t="shared" si="883"/>
        <v>-2.5948166666666665</v>
      </c>
      <c r="L1285" s="167">
        <f t="shared" si="877"/>
        <v>-3144.549950000001</v>
      </c>
      <c r="M1285" s="167">
        <f t="shared" ref="M1285:M1348" si="902">L1285*(-8)</f>
        <v>25156.399600000008</v>
      </c>
      <c r="N1285" s="167">
        <f t="shared" si="884"/>
        <v>-2.7467166666666665</v>
      </c>
      <c r="O1285" s="167">
        <f t="shared" si="874"/>
        <v>-3112.9287166666654</v>
      </c>
      <c r="P1285" s="167">
        <f t="shared" ref="P1285:P1348" si="903">O1285*(-8)</f>
        <v>24903.429733333323</v>
      </c>
      <c r="Q1285" s="167">
        <f t="shared" ref="Q1285:Q1348" si="904">AVERAGE(M1285,P1285)</f>
        <v>25029.914666666664</v>
      </c>
      <c r="W1285" s="167">
        <v>76920</v>
      </c>
      <c r="Y1285" s="169">
        <f t="shared" ref="Y1285:Y1348" si="905">W1285/60/60+24</f>
        <v>45.366666666666667</v>
      </c>
      <c r="Z1285" s="167">
        <v>-218.22</v>
      </c>
      <c r="AA1285" s="167">
        <v>-195.017</v>
      </c>
      <c r="AB1285" s="167">
        <f t="shared" si="885"/>
        <v>9.9190909090909098</v>
      </c>
      <c r="AC1285" s="167">
        <f t="shared" si="886"/>
        <v>8.8644090909090902</v>
      </c>
      <c r="AD1285" s="167">
        <f t="shared" ref="AD1285:AD1348" si="906">AVERAGE(Z1285:AA1285)</f>
        <v>-206.61849999999998</v>
      </c>
      <c r="AF1285" s="167">
        <f t="shared" si="880"/>
        <v>21.366666666666667</v>
      </c>
      <c r="AG1285" s="167">
        <f t="shared" ref="AG1285:AG1348" si="907">Z1285*$AF$4</f>
        <v>-3.637</v>
      </c>
      <c r="AH1285" s="167">
        <f t="shared" si="878"/>
        <v>-4036.4897333333342</v>
      </c>
      <c r="AI1285" s="167">
        <f t="shared" ref="AI1285:AI1348" si="908">AH1285*(-8)</f>
        <v>32291.917866666674</v>
      </c>
      <c r="AJ1285" s="167">
        <f t="shared" ref="AJ1285:AJ1348" si="909">AA1285*$AF$4</f>
        <v>-3.2502833333333334</v>
      </c>
      <c r="AK1285" s="167">
        <f t="shared" si="879"/>
        <v>-3736.5671333333376</v>
      </c>
      <c r="AL1285" s="167">
        <f t="shared" ref="AL1285:AL1348" si="910">AK1285*(-8)</f>
        <v>29892.5370666667</v>
      </c>
      <c r="AM1285" s="167">
        <f t="shared" ref="AM1285:AM1348" si="911">AVERAGE(AI1285,AL1285)</f>
        <v>31092.227466666685</v>
      </c>
      <c r="AR1285" s="167">
        <v>76920</v>
      </c>
      <c r="AS1285" s="169">
        <f t="shared" si="887"/>
        <v>45.366666666666667</v>
      </c>
      <c r="AT1285" s="167">
        <v>-177.738</v>
      </c>
      <c r="AU1285" s="167">
        <v>-238.203</v>
      </c>
      <c r="AV1285" s="167">
        <f t="shared" si="888"/>
        <v>8.0790000000000006</v>
      </c>
      <c r="AW1285" s="167">
        <f t="shared" si="889"/>
        <v>10.827409090909091</v>
      </c>
      <c r="AY1285" s="167">
        <f t="shared" ref="AY1285:AY1348" si="912">AR1285/60/60</f>
        <v>21.366666666666667</v>
      </c>
      <c r="AZ1285" s="167">
        <f t="shared" ref="AZ1285:AZ1348" si="913">AT1285*$AY$4</f>
        <v>-2.9622999999999999</v>
      </c>
      <c r="BA1285" s="167">
        <f t="shared" si="875"/>
        <v>-3630.4655000000034</v>
      </c>
      <c r="BB1285" s="167">
        <f t="shared" ref="BB1285:BB1348" si="914">BA1285*(-8)</f>
        <v>29043.724000000027</v>
      </c>
      <c r="BC1285" s="167">
        <f t="shared" ref="BC1285:BC1348" si="915">AU1285*$AY$4</f>
        <v>-3.9700500000000001</v>
      </c>
      <c r="BD1285" s="167">
        <f t="shared" si="876"/>
        <v>-5122.6970166666588</v>
      </c>
      <c r="BE1285" s="167">
        <f t="shared" ref="BE1285:BE1348" si="916">BD1285*(-8)</f>
        <v>40981.57613333327</v>
      </c>
      <c r="BF1285" s="167">
        <f t="shared" ref="BF1285:BF1348" si="917">AVERAGE(BB1285,BE1285)</f>
        <v>35012.650066666647</v>
      </c>
      <c r="BK1285" s="167">
        <v>76920</v>
      </c>
      <c r="BL1285" s="169">
        <v>45.366666666666667</v>
      </c>
      <c r="BM1285" s="167">
        <v>-124.482</v>
      </c>
      <c r="BN1285" s="167">
        <v>-156.80799999999999</v>
      </c>
      <c r="BO1285" s="167">
        <f t="shared" si="890"/>
        <v>5.6582727272727276</v>
      </c>
      <c r="BP1285" s="167">
        <f t="shared" si="891"/>
        <v>7.1276363636363635</v>
      </c>
      <c r="BU1285" s="167">
        <v>76920</v>
      </c>
      <c r="BV1285" s="169">
        <v>45.366666666666667</v>
      </c>
      <c r="BW1285" s="167">
        <v>-124.776</v>
      </c>
      <c r="BX1285" s="167">
        <v>-142.102</v>
      </c>
      <c r="BY1285" s="167">
        <f t="shared" si="892"/>
        <v>5.6716363636363631</v>
      </c>
      <c r="BZ1285" s="167">
        <f t="shared" si="893"/>
        <v>6.4591818181818184</v>
      </c>
      <c r="CE1285" s="167">
        <v>76920</v>
      </c>
      <c r="CF1285" s="169">
        <f t="shared" si="894"/>
        <v>45.366666666666667</v>
      </c>
      <c r="CG1285" s="167">
        <v>-72.317999999999998</v>
      </c>
      <c r="CH1285" s="167">
        <v>-134.023</v>
      </c>
      <c r="CI1285" s="167">
        <f t="shared" si="895"/>
        <v>3.2871818181818182</v>
      </c>
      <c r="CJ1285" s="167">
        <f t="shared" si="896"/>
        <v>6.091954545454545</v>
      </c>
      <c r="CO1285" s="167">
        <v>76920</v>
      </c>
      <c r="CP1285" s="169">
        <f t="shared" si="897"/>
        <v>45.366666666666667</v>
      </c>
      <c r="CQ1285" s="167">
        <v>-166.453</v>
      </c>
      <c r="CR1285" s="167">
        <v>-168.27600000000001</v>
      </c>
      <c r="CS1285" s="167">
        <f t="shared" si="898"/>
        <v>7.5660454545454545</v>
      </c>
      <c r="CT1285" s="167">
        <f t="shared" si="899"/>
        <v>7.6489090909090915</v>
      </c>
    </row>
    <row r="1286" spans="2:98">
      <c r="B1286" s="167">
        <f t="shared" si="900"/>
        <v>1283</v>
      </c>
      <c r="C1286" s="167">
        <v>76980</v>
      </c>
      <c r="D1286" s="169">
        <v>45.383333333333333</v>
      </c>
      <c r="E1286" s="167">
        <v>-156.76300000000001</v>
      </c>
      <c r="F1286" s="167">
        <v>-164.803</v>
      </c>
      <c r="G1286" s="167">
        <f t="shared" si="881"/>
        <v>7.1255909090909091</v>
      </c>
      <c r="H1286" s="167">
        <f t="shared" si="882"/>
        <v>7.4910454545454543</v>
      </c>
      <c r="J1286" s="167">
        <f t="shared" si="901"/>
        <v>21.383333333333333</v>
      </c>
      <c r="K1286" s="167">
        <f t="shared" si="883"/>
        <v>-2.6127166666666666</v>
      </c>
      <c r="L1286" s="167">
        <f t="shared" si="877"/>
        <v>-3147.1626666666675</v>
      </c>
      <c r="M1286" s="167">
        <f t="shared" si="902"/>
        <v>25177.30133333334</v>
      </c>
      <c r="N1286" s="167">
        <f t="shared" si="884"/>
        <v>-2.7467166666666665</v>
      </c>
      <c r="O1286" s="167">
        <f t="shared" ref="O1286:O1349" si="918">N1286+O1285</f>
        <v>-3115.675433333332</v>
      </c>
      <c r="P1286" s="167">
        <f t="shared" si="903"/>
        <v>24925.403466666656</v>
      </c>
      <c r="Q1286" s="167">
        <f t="shared" si="904"/>
        <v>25051.352399999996</v>
      </c>
      <c r="W1286" s="167">
        <v>76980</v>
      </c>
      <c r="Y1286" s="169">
        <f t="shared" si="905"/>
        <v>45.383333333333333</v>
      </c>
      <c r="Z1286" s="167">
        <v>-216.68100000000001</v>
      </c>
      <c r="AA1286" s="167">
        <v>-195.25</v>
      </c>
      <c r="AB1286" s="167">
        <f t="shared" si="885"/>
        <v>9.8491363636363634</v>
      </c>
      <c r="AC1286" s="167">
        <f t="shared" si="886"/>
        <v>8.875</v>
      </c>
      <c r="AD1286" s="167">
        <f t="shared" si="906"/>
        <v>-205.96550000000002</v>
      </c>
      <c r="AF1286" s="167">
        <f t="shared" si="880"/>
        <v>21.383333333333333</v>
      </c>
      <c r="AG1286" s="167">
        <f t="shared" si="907"/>
        <v>-3.6113500000000003</v>
      </c>
      <c r="AH1286" s="167">
        <f t="shared" si="878"/>
        <v>-4040.1010833333344</v>
      </c>
      <c r="AI1286" s="167">
        <f t="shared" si="908"/>
        <v>32320.808666666675</v>
      </c>
      <c r="AJ1286" s="167">
        <f t="shared" si="909"/>
        <v>-3.2541666666666664</v>
      </c>
      <c r="AK1286" s="167">
        <f t="shared" si="879"/>
        <v>-3739.8213000000042</v>
      </c>
      <c r="AL1286" s="167">
        <f t="shared" si="910"/>
        <v>29918.570400000033</v>
      </c>
      <c r="AM1286" s="167">
        <f t="shared" si="911"/>
        <v>31119.689533333352</v>
      </c>
      <c r="AR1286" s="167">
        <v>76980</v>
      </c>
      <c r="AS1286" s="169">
        <f t="shared" si="887"/>
        <v>45.383333333333333</v>
      </c>
      <c r="AT1286" s="167">
        <v>-177.727</v>
      </c>
      <c r="AU1286" s="167">
        <v>-241.08699999999999</v>
      </c>
      <c r="AV1286" s="167">
        <f t="shared" si="888"/>
        <v>8.0785</v>
      </c>
      <c r="AW1286" s="167">
        <f t="shared" si="889"/>
        <v>10.958499999999999</v>
      </c>
      <c r="AY1286" s="167">
        <f t="shared" si="912"/>
        <v>21.383333333333333</v>
      </c>
      <c r="AZ1286" s="167">
        <f t="shared" si="913"/>
        <v>-2.9621166666666667</v>
      </c>
      <c r="BA1286" s="167">
        <f t="shared" ref="BA1286:BA1349" si="919">AZ1286+BA1285</f>
        <v>-3633.42761666667</v>
      </c>
      <c r="BB1286" s="167">
        <f t="shared" si="914"/>
        <v>29067.42093333336</v>
      </c>
      <c r="BC1286" s="167">
        <f t="shared" si="915"/>
        <v>-4.0181166666666668</v>
      </c>
      <c r="BD1286" s="167">
        <f t="shared" ref="BD1286:BD1349" si="920">BC1286+BD1285</f>
        <v>-5126.7151333333259</v>
      </c>
      <c r="BE1286" s="167">
        <f t="shared" si="916"/>
        <v>41013.721066666607</v>
      </c>
      <c r="BF1286" s="167">
        <f t="shared" si="917"/>
        <v>35040.570999999982</v>
      </c>
      <c r="BK1286" s="167">
        <v>76980</v>
      </c>
      <c r="BL1286" s="169">
        <v>45.383333333333333</v>
      </c>
      <c r="BM1286" s="167">
        <v>-124.158</v>
      </c>
      <c r="BN1286" s="167">
        <v>-153.21100000000001</v>
      </c>
      <c r="BO1286" s="167">
        <f t="shared" si="890"/>
        <v>5.6435454545454542</v>
      </c>
      <c r="BP1286" s="167">
        <f t="shared" si="891"/>
        <v>6.9641363636363645</v>
      </c>
      <c r="BU1286" s="167">
        <v>76980</v>
      </c>
      <c r="BV1286" s="169">
        <v>45.383333333333333</v>
      </c>
      <c r="BW1286" s="167">
        <v>-125.008</v>
      </c>
      <c r="BX1286" s="167">
        <v>-140.43799999999999</v>
      </c>
      <c r="BY1286" s="167">
        <f t="shared" si="892"/>
        <v>5.6821818181818182</v>
      </c>
      <c r="BZ1286" s="167">
        <f t="shared" si="893"/>
        <v>6.3835454545454544</v>
      </c>
      <c r="CE1286" s="167">
        <v>76980</v>
      </c>
      <c r="CF1286" s="169">
        <f t="shared" si="894"/>
        <v>45.383333333333333</v>
      </c>
      <c r="CG1286" s="167">
        <v>-73.111000000000004</v>
      </c>
      <c r="CH1286" s="167">
        <v>-135.11799999999999</v>
      </c>
      <c r="CI1286" s="167">
        <f t="shared" si="895"/>
        <v>3.3232272727272729</v>
      </c>
      <c r="CJ1286" s="167">
        <f t="shared" si="896"/>
        <v>6.1417272727272723</v>
      </c>
      <c r="CO1286" s="167">
        <v>76980</v>
      </c>
      <c r="CP1286" s="169">
        <f t="shared" si="897"/>
        <v>45.383333333333333</v>
      </c>
      <c r="CQ1286" s="167">
        <v>-166.92500000000001</v>
      </c>
      <c r="CR1286" s="167">
        <v>-167.709</v>
      </c>
      <c r="CS1286" s="167">
        <f t="shared" si="898"/>
        <v>7.5875000000000004</v>
      </c>
      <c r="CT1286" s="167">
        <f t="shared" si="899"/>
        <v>7.6231363636363634</v>
      </c>
    </row>
    <row r="1287" spans="2:98">
      <c r="B1287" s="167">
        <f t="shared" si="900"/>
        <v>1284</v>
      </c>
      <c r="C1287" s="167">
        <v>77040</v>
      </c>
      <c r="D1287" s="169">
        <v>45.4</v>
      </c>
      <c r="E1287" s="167">
        <v>-158.29599999999999</v>
      </c>
      <c r="F1287" s="167">
        <v>-165.08</v>
      </c>
      <c r="G1287" s="167">
        <f t="shared" si="881"/>
        <v>7.1952727272727266</v>
      </c>
      <c r="H1287" s="167">
        <f t="shared" si="882"/>
        <v>7.5036363636363639</v>
      </c>
      <c r="J1287" s="167">
        <f t="shared" si="901"/>
        <v>21.4</v>
      </c>
      <c r="K1287" s="167">
        <f t="shared" si="883"/>
        <v>-2.6382666666666665</v>
      </c>
      <c r="L1287" s="167">
        <f t="shared" ref="L1287:L1350" si="921">K1287+L1286</f>
        <v>-3149.8009333333343</v>
      </c>
      <c r="M1287" s="167">
        <f t="shared" si="902"/>
        <v>25198.407466666675</v>
      </c>
      <c r="N1287" s="167">
        <f t="shared" si="884"/>
        <v>-2.7513333333333336</v>
      </c>
      <c r="O1287" s="167">
        <f t="shared" si="918"/>
        <v>-3118.4267666666651</v>
      </c>
      <c r="P1287" s="167">
        <f t="shared" si="903"/>
        <v>24947.414133333321</v>
      </c>
      <c r="Q1287" s="167">
        <f t="shared" si="904"/>
        <v>25072.910799999998</v>
      </c>
      <c r="W1287" s="167">
        <v>77040</v>
      </c>
      <c r="Y1287" s="169">
        <f t="shared" si="905"/>
        <v>45.4</v>
      </c>
      <c r="Z1287" s="167">
        <v>-210.51900000000001</v>
      </c>
      <c r="AA1287" s="167">
        <v>-195.48599999999999</v>
      </c>
      <c r="AB1287" s="167">
        <f t="shared" si="885"/>
        <v>9.5690454545454546</v>
      </c>
      <c r="AC1287" s="167">
        <f t="shared" si="886"/>
        <v>8.8857272727272729</v>
      </c>
      <c r="AD1287" s="167">
        <f t="shared" si="906"/>
        <v>-203.0025</v>
      </c>
      <c r="AF1287" s="167">
        <f t="shared" si="880"/>
        <v>21.4</v>
      </c>
      <c r="AG1287" s="167">
        <f t="shared" si="907"/>
        <v>-3.5086499999999998</v>
      </c>
      <c r="AH1287" s="167">
        <f t="shared" ref="AH1287:AH1350" si="922">AG1287+AH1286</f>
        <v>-4043.6097333333346</v>
      </c>
      <c r="AI1287" s="167">
        <f t="shared" si="908"/>
        <v>32348.877866666677</v>
      </c>
      <c r="AJ1287" s="167">
        <f t="shared" si="909"/>
        <v>-3.2580999999999998</v>
      </c>
      <c r="AK1287" s="167">
        <f t="shared" ref="AK1287:AK1350" si="923">AJ1287+AK1286</f>
        <v>-3743.0794000000042</v>
      </c>
      <c r="AL1287" s="167">
        <f t="shared" si="910"/>
        <v>29944.635200000033</v>
      </c>
      <c r="AM1287" s="167">
        <f t="shared" si="911"/>
        <v>31146.756533333355</v>
      </c>
      <c r="AR1287" s="167">
        <v>77040</v>
      </c>
      <c r="AS1287" s="169">
        <f t="shared" si="887"/>
        <v>45.4</v>
      </c>
      <c r="AT1287" s="167">
        <v>-182.291</v>
      </c>
      <c r="AU1287" s="167">
        <v>-237.87299999999999</v>
      </c>
      <c r="AV1287" s="167">
        <f t="shared" si="888"/>
        <v>8.2859545454545458</v>
      </c>
      <c r="AW1287" s="167">
        <f t="shared" si="889"/>
        <v>10.812409090909091</v>
      </c>
      <c r="AY1287" s="167">
        <f t="shared" si="912"/>
        <v>21.4</v>
      </c>
      <c r="AZ1287" s="167">
        <f t="shared" si="913"/>
        <v>-3.0381833333333335</v>
      </c>
      <c r="BA1287" s="167">
        <f t="shared" si="919"/>
        <v>-3636.4658000000031</v>
      </c>
      <c r="BB1287" s="167">
        <f t="shared" si="914"/>
        <v>29091.726400000025</v>
      </c>
      <c r="BC1287" s="167">
        <f t="shared" si="915"/>
        <v>-3.9645499999999996</v>
      </c>
      <c r="BD1287" s="167">
        <f t="shared" si="920"/>
        <v>-5130.6796833333256</v>
      </c>
      <c r="BE1287" s="167">
        <f t="shared" si="916"/>
        <v>41045.437466666604</v>
      </c>
      <c r="BF1287" s="167">
        <f t="shared" si="917"/>
        <v>35068.581933333313</v>
      </c>
      <c r="BK1287" s="167">
        <v>77040</v>
      </c>
      <c r="BL1287" s="169">
        <v>45.4</v>
      </c>
      <c r="BM1287" s="167">
        <v>-125.145</v>
      </c>
      <c r="BN1287" s="167">
        <v>-154.4</v>
      </c>
      <c r="BO1287" s="167">
        <f t="shared" si="890"/>
        <v>5.688409090909091</v>
      </c>
      <c r="BP1287" s="167">
        <f t="shared" si="891"/>
        <v>7.0181818181818185</v>
      </c>
      <c r="BU1287" s="167">
        <v>77040</v>
      </c>
      <c r="BV1287" s="169">
        <v>45.4</v>
      </c>
      <c r="BW1287" s="167">
        <v>-123.11</v>
      </c>
      <c r="BX1287" s="167">
        <v>-140.947</v>
      </c>
      <c r="BY1287" s="167">
        <f t="shared" si="892"/>
        <v>5.5959090909090907</v>
      </c>
      <c r="BZ1287" s="167">
        <f t="shared" si="893"/>
        <v>6.4066818181818181</v>
      </c>
      <c r="CE1287" s="167">
        <v>77040</v>
      </c>
      <c r="CF1287" s="169">
        <f t="shared" si="894"/>
        <v>45.4</v>
      </c>
      <c r="CG1287" s="167">
        <v>-72.468000000000004</v>
      </c>
      <c r="CH1287" s="167">
        <v>-133.87299999999999</v>
      </c>
      <c r="CI1287" s="167">
        <f t="shared" si="895"/>
        <v>3.294</v>
      </c>
      <c r="CJ1287" s="167">
        <f t="shared" si="896"/>
        <v>6.0851363636363631</v>
      </c>
      <c r="CO1287" s="167">
        <v>77040</v>
      </c>
      <c r="CP1287" s="169">
        <f t="shared" si="897"/>
        <v>45.4</v>
      </c>
      <c r="CQ1287" s="167">
        <v>-164.93</v>
      </c>
      <c r="CR1287" s="167">
        <v>-166.70400000000001</v>
      </c>
      <c r="CS1287" s="167">
        <f t="shared" si="898"/>
        <v>7.496818181818182</v>
      </c>
      <c r="CT1287" s="167">
        <f t="shared" si="899"/>
        <v>7.5774545454545459</v>
      </c>
    </row>
    <row r="1288" spans="2:98">
      <c r="B1288" s="167">
        <f t="shared" si="900"/>
        <v>1285</v>
      </c>
      <c r="C1288" s="167">
        <v>77100</v>
      </c>
      <c r="D1288" s="169">
        <v>45.416666666666671</v>
      </c>
      <c r="E1288" s="167">
        <v>-158.143</v>
      </c>
      <c r="F1288" s="167">
        <v>-164.63399999999999</v>
      </c>
      <c r="G1288" s="167">
        <f t="shared" si="881"/>
        <v>7.1883181818181816</v>
      </c>
      <c r="H1288" s="167">
        <f t="shared" si="882"/>
        <v>7.4833636363636353</v>
      </c>
      <c r="J1288" s="167">
        <f t="shared" si="901"/>
        <v>21.416666666666668</v>
      </c>
      <c r="K1288" s="167">
        <f t="shared" si="883"/>
        <v>-2.6357166666666667</v>
      </c>
      <c r="L1288" s="167">
        <f t="shared" si="921"/>
        <v>-3152.436650000001</v>
      </c>
      <c r="M1288" s="167">
        <f t="shared" si="902"/>
        <v>25219.493200000008</v>
      </c>
      <c r="N1288" s="167">
        <f t="shared" si="884"/>
        <v>-2.7438999999999996</v>
      </c>
      <c r="O1288" s="167">
        <f t="shared" si="918"/>
        <v>-3121.1706666666651</v>
      </c>
      <c r="P1288" s="167">
        <f t="shared" si="903"/>
        <v>24969.36533333332</v>
      </c>
      <c r="Q1288" s="167">
        <f t="shared" si="904"/>
        <v>25094.429266666666</v>
      </c>
      <c r="W1288" s="167">
        <v>77100</v>
      </c>
      <c r="Y1288" s="169">
        <f t="shared" si="905"/>
        <v>45.416666666666671</v>
      </c>
      <c r="Z1288" s="167">
        <v>-214.298</v>
      </c>
      <c r="AA1288" s="167">
        <v>-193.93</v>
      </c>
      <c r="AB1288" s="167">
        <f t="shared" si="885"/>
        <v>9.7408181818181827</v>
      </c>
      <c r="AC1288" s="167">
        <f t="shared" si="886"/>
        <v>8.8149999999999995</v>
      </c>
      <c r="AD1288" s="167">
        <f t="shared" si="906"/>
        <v>-204.114</v>
      </c>
      <c r="AF1288" s="167">
        <f t="shared" si="880"/>
        <v>21.416666666666668</v>
      </c>
      <c r="AG1288" s="167">
        <f t="shared" si="907"/>
        <v>-3.5716333333333332</v>
      </c>
      <c r="AH1288" s="167">
        <f t="shared" si="922"/>
        <v>-4047.1813666666681</v>
      </c>
      <c r="AI1288" s="167">
        <f t="shared" si="908"/>
        <v>32377.450933333344</v>
      </c>
      <c r="AJ1288" s="167">
        <f t="shared" si="909"/>
        <v>-3.2321666666666666</v>
      </c>
      <c r="AK1288" s="167">
        <f t="shared" si="923"/>
        <v>-3746.3115666666708</v>
      </c>
      <c r="AL1288" s="167">
        <f t="shared" si="910"/>
        <v>29970.492533333367</v>
      </c>
      <c r="AM1288" s="167">
        <f t="shared" si="911"/>
        <v>31173.971733333354</v>
      </c>
      <c r="AR1288" s="167">
        <v>77100</v>
      </c>
      <c r="AS1288" s="169">
        <f t="shared" si="887"/>
        <v>45.416666666666671</v>
      </c>
      <c r="AT1288" s="167">
        <v>-182.67400000000001</v>
      </c>
      <c r="AU1288" s="167">
        <v>-239.31899999999999</v>
      </c>
      <c r="AV1288" s="167">
        <f t="shared" si="888"/>
        <v>8.3033636363636365</v>
      </c>
      <c r="AW1288" s="167">
        <f t="shared" si="889"/>
        <v>10.878136363636363</v>
      </c>
      <c r="AY1288" s="167">
        <f t="shared" si="912"/>
        <v>21.416666666666668</v>
      </c>
      <c r="AZ1288" s="167">
        <f t="shared" si="913"/>
        <v>-3.0445666666666669</v>
      </c>
      <c r="BA1288" s="167">
        <f t="shared" si="919"/>
        <v>-3639.5103666666696</v>
      </c>
      <c r="BB1288" s="167">
        <f t="shared" si="914"/>
        <v>29116.082933333357</v>
      </c>
      <c r="BC1288" s="167">
        <f t="shared" si="915"/>
        <v>-3.9886499999999998</v>
      </c>
      <c r="BD1288" s="167">
        <f t="shared" si="920"/>
        <v>-5134.6683333333258</v>
      </c>
      <c r="BE1288" s="167">
        <f t="shared" si="916"/>
        <v>41077.346666666606</v>
      </c>
      <c r="BF1288" s="167">
        <f t="shared" si="917"/>
        <v>35096.71479999998</v>
      </c>
      <c r="BK1288" s="167">
        <v>77100</v>
      </c>
      <c r="BL1288" s="169">
        <v>45.416666666666671</v>
      </c>
      <c r="BM1288" s="167">
        <v>-122.492</v>
      </c>
      <c r="BN1288" s="167">
        <v>-153.69</v>
      </c>
      <c r="BO1288" s="167">
        <f t="shared" si="890"/>
        <v>5.5678181818181818</v>
      </c>
      <c r="BP1288" s="167">
        <f t="shared" si="891"/>
        <v>6.9859090909090904</v>
      </c>
      <c r="BU1288" s="167">
        <v>77100</v>
      </c>
      <c r="BV1288" s="169">
        <v>45.416666666666671</v>
      </c>
      <c r="BW1288" s="167">
        <v>-122.431</v>
      </c>
      <c r="BX1288" s="167">
        <v>-140.685</v>
      </c>
      <c r="BY1288" s="167">
        <f t="shared" si="892"/>
        <v>5.5650454545454542</v>
      </c>
      <c r="BZ1288" s="167">
        <f t="shared" si="893"/>
        <v>6.3947727272727271</v>
      </c>
      <c r="CE1288" s="167">
        <v>77100</v>
      </c>
      <c r="CF1288" s="169">
        <f t="shared" si="894"/>
        <v>45.416666666666671</v>
      </c>
      <c r="CG1288" s="167">
        <v>-72.16</v>
      </c>
      <c r="CH1288" s="167">
        <v>-134.566</v>
      </c>
      <c r="CI1288" s="167">
        <f t="shared" si="895"/>
        <v>3.28</v>
      </c>
      <c r="CJ1288" s="167">
        <f t="shared" si="896"/>
        <v>6.1166363636363634</v>
      </c>
      <c r="CO1288" s="167">
        <v>77100</v>
      </c>
      <c r="CP1288" s="169">
        <f t="shared" si="897"/>
        <v>45.416666666666671</v>
      </c>
      <c r="CQ1288" s="167">
        <v>-165.65199999999999</v>
      </c>
      <c r="CR1288" s="167">
        <v>-167.256</v>
      </c>
      <c r="CS1288" s="167">
        <f t="shared" si="898"/>
        <v>7.5296363636363628</v>
      </c>
      <c r="CT1288" s="167">
        <f t="shared" si="899"/>
        <v>7.6025454545454547</v>
      </c>
    </row>
    <row r="1289" spans="2:98">
      <c r="B1289" s="167">
        <f t="shared" si="900"/>
        <v>1286</v>
      </c>
      <c r="C1289" s="167">
        <v>77160</v>
      </c>
      <c r="D1289" s="169">
        <v>45.433333333333337</v>
      </c>
      <c r="E1289" s="167">
        <v>-157.83600000000001</v>
      </c>
      <c r="F1289" s="167">
        <v>-163.98699999999999</v>
      </c>
      <c r="G1289" s="167">
        <f t="shared" si="881"/>
        <v>7.1743636363636369</v>
      </c>
      <c r="H1289" s="167">
        <f t="shared" si="882"/>
        <v>7.4539545454545451</v>
      </c>
      <c r="J1289" s="167">
        <f t="shared" si="901"/>
        <v>21.433333333333334</v>
      </c>
      <c r="K1289" s="167">
        <f t="shared" si="883"/>
        <v>-2.6306000000000003</v>
      </c>
      <c r="L1289" s="167">
        <f t="shared" si="921"/>
        <v>-3155.067250000001</v>
      </c>
      <c r="M1289" s="167">
        <f t="shared" si="902"/>
        <v>25240.538000000008</v>
      </c>
      <c r="N1289" s="167">
        <f t="shared" si="884"/>
        <v>-2.7331166666666666</v>
      </c>
      <c r="O1289" s="167">
        <f t="shared" si="918"/>
        <v>-3123.9037833333318</v>
      </c>
      <c r="P1289" s="167">
        <f t="shared" si="903"/>
        <v>24991.230266666655</v>
      </c>
      <c r="Q1289" s="167">
        <f t="shared" si="904"/>
        <v>25115.884133333333</v>
      </c>
      <c r="W1289" s="167">
        <v>77160</v>
      </c>
      <c r="Y1289" s="169">
        <f t="shared" si="905"/>
        <v>45.433333333333337</v>
      </c>
      <c r="Z1289" s="167">
        <v>-212.97499999999999</v>
      </c>
      <c r="AA1289" s="167">
        <v>-188.37899999999999</v>
      </c>
      <c r="AB1289" s="167">
        <f t="shared" si="885"/>
        <v>9.6806818181818173</v>
      </c>
      <c r="AC1289" s="167">
        <f t="shared" si="886"/>
        <v>8.562681818181817</v>
      </c>
      <c r="AD1289" s="167">
        <f t="shared" si="906"/>
        <v>-200.67699999999999</v>
      </c>
      <c r="AF1289" s="167">
        <f t="shared" si="880"/>
        <v>21.433333333333334</v>
      </c>
      <c r="AG1289" s="167">
        <f t="shared" si="907"/>
        <v>-3.5495833333333331</v>
      </c>
      <c r="AH1289" s="167">
        <f t="shared" si="922"/>
        <v>-4050.7309500000015</v>
      </c>
      <c r="AI1289" s="167">
        <f t="shared" si="908"/>
        <v>32405.847600000012</v>
      </c>
      <c r="AJ1289" s="167">
        <f t="shared" si="909"/>
        <v>-3.1396499999999996</v>
      </c>
      <c r="AK1289" s="167">
        <f t="shared" si="923"/>
        <v>-3749.4512166666709</v>
      </c>
      <c r="AL1289" s="167">
        <f t="shared" si="910"/>
        <v>29995.609733333367</v>
      </c>
      <c r="AM1289" s="167">
        <f t="shared" si="911"/>
        <v>31200.728666666691</v>
      </c>
      <c r="AR1289" s="167">
        <v>77160</v>
      </c>
      <c r="AS1289" s="169">
        <f t="shared" si="887"/>
        <v>45.433333333333337</v>
      </c>
      <c r="AT1289" s="167">
        <v>-181.32599999999999</v>
      </c>
      <c r="AU1289" s="167">
        <v>-237.41499999999999</v>
      </c>
      <c r="AV1289" s="167">
        <f t="shared" si="888"/>
        <v>8.2420909090909085</v>
      </c>
      <c r="AW1289" s="167">
        <f t="shared" si="889"/>
        <v>10.791590909090909</v>
      </c>
      <c r="AY1289" s="167">
        <f t="shared" si="912"/>
        <v>21.433333333333334</v>
      </c>
      <c r="AZ1289" s="167">
        <f t="shared" si="913"/>
        <v>-3.0221</v>
      </c>
      <c r="BA1289" s="167">
        <f t="shared" si="919"/>
        <v>-3642.5324666666697</v>
      </c>
      <c r="BB1289" s="167">
        <f t="shared" si="914"/>
        <v>29140.259733333358</v>
      </c>
      <c r="BC1289" s="167">
        <f t="shared" si="915"/>
        <v>-3.9569166666666664</v>
      </c>
      <c r="BD1289" s="167">
        <f t="shared" si="920"/>
        <v>-5138.6252499999928</v>
      </c>
      <c r="BE1289" s="167">
        <f t="shared" si="916"/>
        <v>41109.001999999942</v>
      </c>
      <c r="BF1289" s="167">
        <f t="shared" si="917"/>
        <v>35124.630866666652</v>
      </c>
      <c r="BK1289" s="167">
        <v>77160</v>
      </c>
      <c r="BL1289" s="169">
        <v>45.433333333333337</v>
      </c>
      <c r="BM1289" s="167">
        <v>-123.464</v>
      </c>
      <c r="BN1289" s="167">
        <v>-155.71199999999999</v>
      </c>
      <c r="BO1289" s="167">
        <f t="shared" si="890"/>
        <v>5.6120000000000001</v>
      </c>
      <c r="BP1289" s="167">
        <f t="shared" si="891"/>
        <v>7.0778181818181816</v>
      </c>
      <c r="BU1289" s="167">
        <v>77160</v>
      </c>
      <c r="BV1289" s="169">
        <v>45.433333333333337</v>
      </c>
      <c r="BW1289" s="167">
        <v>-124.251</v>
      </c>
      <c r="BX1289" s="167">
        <v>-142.518</v>
      </c>
      <c r="BY1289" s="167">
        <f t="shared" si="892"/>
        <v>5.6477727272727272</v>
      </c>
      <c r="BZ1289" s="167">
        <f t="shared" si="893"/>
        <v>6.4780909090909091</v>
      </c>
      <c r="CE1289" s="167">
        <v>77160</v>
      </c>
      <c r="CF1289" s="169">
        <f t="shared" si="894"/>
        <v>45.433333333333337</v>
      </c>
      <c r="CG1289" s="167">
        <v>-73.122</v>
      </c>
      <c r="CH1289" s="167">
        <v>-134.53299999999999</v>
      </c>
      <c r="CI1289" s="167">
        <f t="shared" si="895"/>
        <v>3.3237272727272726</v>
      </c>
      <c r="CJ1289" s="167">
        <f t="shared" si="896"/>
        <v>6.1151363636363634</v>
      </c>
      <c r="CO1289" s="167">
        <v>77160</v>
      </c>
      <c r="CP1289" s="169">
        <f t="shared" si="897"/>
        <v>45.433333333333337</v>
      </c>
      <c r="CQ1289" s="167">
        <v>-163.78</v>
      </c>
      <c r="CR1289" s="167">
        <v>-167.63399999999999</v>
      </c>
      <c r="CS1289" s="167">
        <f t="shared" si="898"/>
        <v>7.4445454545454544</v>
      </c>
      <c r="CT1289" s="167">
        <f t="shared" si="899"/>
        <v>7.619727272727272</v>
      </c>
    </row>
    <row r="1290" spans="2:98">
      <c r="B1290" s="167">
        <f t="shared" si="900"/>
        <v>1287</v>
      </c>
      <c r="C1290" s="167">
        <v>77220</v>
      </c>
      <c r="D1290" s="169">
        <v>45.45</v>
      </c>
      <c r="E1290" s="167">
        <v>-158.60300000000001</v>
      </c>
      <c r="F1290" s="167">
        <v>-164.29499999999999</v>
      </c>
      <c r="G1290" s="167">
        <f t="shared" si="881"/>
        <v>7.209227272727273</v>
      </c>
      <c r="H1290" s="167">
        <f t="shared" si="882"/>
        <v>7.4679545454545453</v>
      </c>
      <c r="J1290" s="167">
        <f t="shared" si="901"/>
        <v>21.45</v>
      </c>
      <c r="K1290" s="167">
        <f t="shared" si="883"/>
        <v>-2.6433833333333334</v>
      </c>
      <c r="L1290" s="167">
        <f t="shared" si="921"/>
        <v>-3157.7106333333345</v>
      </c>
      <c r="M1290" s="167">
        <f t="shared" si="902"/>
        <v>25261.685066666676</v>
      </c>
      <c r="N1290" s="167">
        <f t="shared" si="884"/>
        <v>-2.7382499999999999</v>
      </c>
      <c r="O1290" s="167">
        <f t="shared" si="918"/>
        <v>-3126.6420333333317</v>
      </c>
      <c r="P1290" s="167">
        <f t="shared" si="903"/>
        <v>25013.136266666654</v>
      </c>
      <c r="Q1290" s="167">
        <f t="shared" si="904"/>
        <v>25137.410666666663</v>
      </c>
      <c r="W1290" s="167">
        <v>77220</v>
      </c>
      <c r="Y1290" s="169">
        <f t="shared" si="905"/>
        <v>45.45</v>
      </c>
      <c r="Z1290" s="167">
        <v>-210.33699999999999</v>
      </c>
      <c r="AA1290" s="167">
        <v>-191.03399999999999</v>
      </c>
      <c r="AB1290" s="167">
        <f t="shared" si="885"/>
        <v>9.5607727272727274</v>
      </c>
      <c r="AC1290" s="167">
        <f t="shared" si="886"/>
        <v>8.6833636363636355</v>
      </c>
      <c r="AD1290" s="167">
        <f t="shared" si="906"/>
        <v>-200.68549999999999</v>
      </c>
      <c r="AF1290" s="167">
        <f t="shared" si="880"/>
        <v>21.45</v>
      </c>
      <c r="AG1290" s="167">
        <f t="shared" si="907"/>
        <v>-3.5056166666666666</v>
      </c>
      <c r="AH1290" s="167">
        <f t="shared" si="922"/>
        <v>-4054.2365666666683</v>
      </c>
      <c r="AI1290" s="167">
        <f t="shared" si="908"/>
        <v>32433.892533333346</v>
      </c>
      <c r="AJ1290" s="167">
        <f t="shared" si="909"/>
        <v>-3.1839</v>
      </c>
      <c r="AK1290" s="167">
        <f t="shared" si="923"/>
        <v>-3752.6351166666709</v>
      </c>
      <c r="AL1290" s="167">
        <f t="shared" si="910"/>
        <v>30021.080933333367</v>
      </c>
      <c r="AM1290" s="167">
        <f t="shared" si="911"/>
        <v>31227.486733333357</v>
      </c>
      <c r="AR1290" s="167">
        <v>77220</v>
      </c>
      <c r="AS1290" s="169">
        <f t="shared" si="887"/>
        <v>45.45</v>
      </c>
      <c r="AT1290" s="167">
        <v>-179.274</v>
      </c>
      <c r="AU1290" s="167">
        <v>-243.589</v>
      </c>
      <c r="AV1290" s="167">
        <f t="shared" si="888"/>
        <v>8.1488181818181822</v>
      </c>
      <c r="AW1290" s="167">
        <f t="shared" si="889"/>
        <v>11.072227272727273</v>
      </c>
      <c r="AY1290" s="167">
        <f t="shared" si="912"/>
        <v>21.45</v>
      </c>
      <c r="AZ1290" s="167">
        <f t="shared" si="913"/>
        <v>-2.9878999999999998</v>
      </c>
      <c r="BA1290" s="167">
        <f t="shared" si="919"/>
        <v>-3645.5203666666698</v>
      </c>
      <c r="BB1290" s="167">
        <f t="shared" si="914"/>
        <v>29164.162933333359</v>
      </c>
      <c r="BC1290" s="167">
        <f t="shared" si="915"/>
        <v>-4.0598166666666664</v>
      </c>
      <c r="BD1290" s="167">
        <f t="shared" si="920"/>
        <v>-5142.6850666666596</v>
      </c>
      <c r="BE1290" s="167">
        <f t="shared" si="916"/>
        <v>41141.480533333277</v>
      </c>
      <c r="BF1290" s="167">
        <f t="shared" si="917"/>
        <v>35152.821733333316</v>
      </c>
      <c r="BK1290" s="167">
        <v>77220</v>
      </c>
      <c r="BL1290" s="169">
        <v>45.45</v>
      </c>
      <c r="BM1290" s="167">
        <v>-122.137</v>
      </c>
      <c r="BN1290" s="167">
        <v>-155.29499999999999</v>
      </c>
      <c r="BO1290" s="167">
        <f t="shared" si="890"/>
        <v>5.5516818181818186</v>
      </c>
      <c r="BP1290" s="167">
        <f t="shared" si="891"/>
        <v>7.0588636363636361</v>
      </c>
      <c r="BU1290" s="167">
        <v>77220</v>
      </c>
      <c r="BV1290" s="169">
        <v>45.45</v>
      </c>
      <c r="BW1290" s="167">
        <v>-123.449</v>
      </c>
      <c r="BX1290" s="167">
        <v>-141.59399999999999</v>
      </c>
      <c r="BY1290" s="167">
        <f t="shared" si="892"/>
        <v>5.6113181818181816</v>
      </c>
      <c r="BZ1290" s="167">
        <f t="shared" si="893"/>
        <v>6.4360909090909084</v>
      </c>
      <c r="CE1290" s="167">
        <v>77220</v>
      </c>
      <c r="CF1290" s="169">
        <f t="shared" si="894"/>
        <v>45.45</v>
      </c>
      <c r="CG1290" s="167">
        <v>-73.259</v>
      </c>
      <c r="CH1290" s="167">
        <v>-135.06399999999999</v>
      </c>
      <c r="CI1290" s="167">
        <f t="shared" si="895"/>
        <v>3.3299545454545454</v>
      </c>
      <c r="CJ1290" s="167">
        <f t="shared" si="896"/>
        <v>6.1392727272727265</v>
      </c>
      <c r="CO1290" s="167">
        <v>77220</v>
      </c>
      <c r="CP1290" s="169">
        <f t="shared" si="897"/>
        <v>45.45</v>
      </c>
      <c r="CQ1290" s="167">
        <v>-163.65899999999999</v>
      </c>
      <c r="CR1290" s="167">
        <v>-168.39500000000001</v>
      </c>
      <c r="CS1290" s="167">
        <f t="shared" si="898"/>
        <v>7.4390454545454539</v>
      </c>
      <c r="CT1290" s="167">
        <f t="shared" si="899"/>
        <v>7.6543181818181827</v>
      </c>
    </row>
    <row r="1291" spans="2:98">
      <c r="B1291" s="167">
        <f t="shared" si="900"/>
        <v>1288</v>
      </c>
      <c r="C1291" s="167">
        <v>77280</v>
      </c>
      <c r="D1291" s="169">
        <v>45.466666666666669</v>
      </c>
      <c r="E1291" s="167">
        <v>-158.143</v>
      </c>
      <c r="F1291" s="167">
        <v>-162.89400000000001</v>
      </c>
      <c r="G1291" s="167">
        <f t="shared" si="881"/>
        <v>7.1883181818181816</v>
      </c>
      <c r="H1291" s="167">
        <f t="shared" si="882"/>
        <v>7.4042727272727271</v>
      </c>
      <c r="J1291" s="167">
        <f t="shared" si="901"/>
        <v>21.466666666666665</v>
      </c>
      <c r="K1291" s="167">
        <f t="shared" si="883"/>
        <v>-2.6357166666666667</v>
      </c>
      <c r="L1291" s="167">
        <f t="shared" si="921"/>
        <v>-3160.3463500000012</v>
      </c>
      <c r="M1291" s="167">
        <f t="shared" si="902"/>
        <v>25282.770800000009</v>
      </c>
      <c r="N1291" s="167">
        <f t="shared" si="884"/>
        <v>-2.7149000000000001</v>
      </c>
      <c r="O1291" s="167">
        <f t="shared" si="918"/>
        <v>-3129.3569333333317</v>
      </c>
      <c r="P1291" s="167">
        <f t="shared" si="903"/>
        <v>25034.855466666653</v>
      </c>
      <c r="Q1291" s="167">
        <f t="shared" si="904"/>
        <v>25158.813133333329</v>
      </c>
      <c r="W1291" s="167">
        <v>77280</v>
      </c>
      <c r="Y1291" s="169">
        <f t="shared" si="905"/>
        <v>45.466666666666669</v>
      </c>
      <c r="Z1291" s="167">
        <v>-210.40199999999999</v>
      </c>
      <c r="AA1291" s="167">
        <v>-194.721</v>
      </c>
      <c r="AB1291" s="167">
        <f t="shared" si="885"/>
        <v>9.563727272727272</v>
      </c>
      <c r="AC1291" s="167">
        <f t="shared" si="886"/>
        <v>8.8509545454545453</v>
      </c>
      <c r="AD1291" s="167">
        <f t="shared" si="906"/>
        <v>-202.5615</v>
      </c>
      <c r="AF1291" s="167">
        <f t="shared" si="880"/>
        <v>21.466666666666665</v>
      </c>
      <c r="AG1291" s="167">
        <f t="shared" si="907"/>
        <v>-3.5066999999999999</v>
      </c>
      <c r="AH1291" s="167">
        <f t="shared" si="922"/>
        <v>-4057.7432666666682</v>
      </c>
      <c r="AI1291" s="167">
        <f t="shared" si="908"/>
        <v>32461.946133333346</v>
      </c>
      <c r="AJ1291" s="167">
        <f t="shared" si="909"/>
        <v>-3.2453500000000002</v>
      </c>
      <c r="AK1291" s="167">
        <f t="shared" si="923"/>
        <v>-3755.8804666666711</v>
      </c>
      <c r="AL1291" s="167">
        <f t="shared" si="910"/>
        <v>30047.043733333368</v>
      </c>
      <c r="AM1291" s="167">
        <f t="shared" si="911"/>
        <v>31254.494933333357</v>
      </c>
      <c r="AR1291" s="167">
        <v>77280</v>
      </c>
      <c r="AS1291" s="169">
        <f t="shared" si="887"/>
        <v>45.466666666666669</v>
      </c>
      <c r="AT1291" s="167">
        <v>-180.67500000000001</v>
      </c>
      <c r="AU1291" s="167">
        <v>-237.458</v>
      </c>
      <c r="AV1291" s="167">
        <f t="shared" si="888"/>
        <v>8.2125000000000004</v>
      </c>
      <c r="AW1291" s="167">
        <f t="shared" si="889"/>
        <v>10.793545454545454</v>
      </c>
      <c r="AY1291" s="167">
        <f t="shared" si="912"/>
        <v>21.466666666666665</v>
      </c>
      <c r="AZ1291" s="167">
        <f t="shared" si="913"/>
        <v>-3.01125</v>
      </c>
      <c r="BA1291" s="167">
        <f t="shared" si="919"/>
        <v>-3648.5316166666698</v>
      </c>
      <c r="BB1291" s="167">
        <f t="shared" si="914"/>
        <v>29188.252933333359</v>
      </c>
      <c r="BC1291" s="167">
        <f t="shared" si="915"/>
        <v>-3.9576333333333333</v>
      </c>
      <c r="BD1291" s="167">
        <f t="shared" si="920"/>
        <v>-5146.6426999999931</v>
      </c>
      <c r="BE1291" s="167">
        <f t="shared" si="916"/>
        <v>41173.141599999944</v>
      </c>
      <c r="BF1291" s="167">
        <f t="shared" si="917"/>
        <v>35180.697266666655</v>
      </c>
      <c r="BK1291" s="167">
        <v>77280</v>
      </c>
      <c r="BL1291" s="169">
        <v>45.466666666666669</v>
      </c>
      <c r="BM1291" s="167">
        <v>-124.59</v>
      </c>
      <c r="BN1291" s="167">
        <v>-154.66300000000001</v>
      </c>
      <c r="BO1291" s="167">
        <f t="shared" si="890"/>
        <v>5.6631818181818181</v>
      </c>
      <c r="BP1291" s="167">
        <f t="shared" si="891"/>
        <v>7.0301363636363643</v>
      </c>
      <c r="BU1291" s="167">
        <v>77280</v>
      </c>
      <c r="BV1291" s="169">
        <v>45.466666666666669</v>
      </c>
      <c r="BW1291" s="167">
        <v>-124.113</v>
      </c>
      <c r="BX1291" s="167">
        <v>-139.761</v>
      </c>
      <c r="BY1291" s="167">
        <f t="shared" si="892"/>
        <v>5.6414999999999997</v>
      </c>
      <c r="BZ1291" s="167">
        <f t="shared" si="893"/>
        <v>6.3527727272727272</v>
      </c>
      <c r="CE1291" s="167">
        <v>77280</v>
      </c>
      <c r="CF1291" s="169">
        <f t="shared" si="894"/>
        <v>45.466666666666669</v>
      </c>
      <c r="CG1291" s="167">
        <v>-73.116</v>
      </c>
      <c r="CH1291" s="167">
        <v>-134.81700000000001</v>
      </c>
      <c r="CI1291" s="167">
        <f t="shared" si="895"/>
        <v>3.3234545454545454</v>
      </c>
      <c r="CJ1291" s="167">
        <f t="shared" si="896"/>
        <v>6.1280454545454548</v>
      </c>
      <c r="CO1291" s="167">
        <v>77280</v>
      </c>
      <c r="CP1291" s="169">
        <f t="shared" si="897"/>
        <v>45.466666666666669</v>
      </c>
      <c r="CQ1291" s="167">
        <v>-162.249</v>
      </c>
      <c r="CR1291" s="167">
        <v>-169.73699999999999</v>
      </c>
      <c r="CS1291" s="167">
        <f t="shared" si="898"/>
        <v>7.3749545454545453</v>
      </c>
      <c r="CT1291" s="167">
        <f t="shared" si="899"/>
        <v>7.7153181818181817</v>
      </c>
    </row>
    <row r="1292" spans="2:98">
      <c r="B1292" s="167">
        <f t="shared" si="900"/>
        <v>1289</v>
      </c>
      <c r="C1292" s="167">
        <v>77340</v>
      </c>
      <c r="D1292" s="169">
        <v>45.483333333333334</v>
      </c>
      <c r="E1292" s="167">
        <v>-156.149</v>
      </c>
      <c r="F1292" s="167">
        <v>-164.249</v>
      </c>
      <c r="G1292" s="167">
        <f t="shared" si="881"/>
        <v>7.097681818181818</v>
      </c>
      <c r="H1292" s="167">
        <f t="shared" si="882"/>
        <v>7.4658636363636361</v>
      </c>
      <c r="J1292" s="167">
        <f t="shared" si="901"/>
        <v>21.483333333333334</v>
      </c>
      <c r="K1292" s="167">
        <f t="shared" si="883"/>
        <v>-2.6024833333333333</v>
      </c>
      <c r="L1292" s="167">
        <f t="shared" si="921"/>
        <v>-3162.9488333333343</v>
      </c>
      <c r="M1292" s="167">
        <f t="shared" si="902"/>
        <v>25303.590666666674</v>
      </c>
      <c r="N1292" s="167">
        <f t="shared" si="884"/>
        <v>-2.737483333333333</v>
      </c>
      <c r="O1292" s="167">
        <f t="shared" si="918"/>
        <v>-3132.094416666665</v>
      </c>
      <c r="P1292" s="167">
        <f t="shared" si="903"/>
        <v>25056.75533333332</v>
      </c>
      <c r="Q1292" s="167">
        <f t="shared" si="904"/>
        <v>25180.172999999995</v>
      </c>
      <c r="W1292" s="167">
        <v>77340</v>
      </c>
      <c r="Y1292" s="169">
        <f t="shared" si="905"/>
        <v>45.483333333333334</v>
      </c>
      <c r="Z1292" s="167">
        <v>-207.36799999999999</v>
      </c>
      <c r="AA1292" s="167">
        <v>-194.12899999999999</v>
      </c>
      <c r="AB1292" s="167">
        <f t="shared" si="885"/>
        <v>9.4258181818181814</v>
      </c>
      <c r="AC1292" s="167">
        <f t="shared" si="886"/>
        <v>8.8240454545454536</v>
      </c>
      <c r="AD1292" s="167">
        <f t="shared" si="906"/>
        <v>-200.74849999999998</v>
      </c>
      <c r="AF1292" s="167">
        <f t="shared" si="880"/>
        <v>21.483333333333334</v>
      </c>
      <c r="AG1292" s="167">
        <f t="shared" si="907"/>
        <v>-3.4561333333333333</v>
      </c>
      <c r="AH1292" s="167">
        <f t="shared" si="922"/>
        <v>-4061.1994000000013</v>
      </c>
      <c r="AI1292" s="167">
        <f t="shared" si="908"/>
        <v>32489.595200000011</v>
      </c>
      <c r="AJ1292" s="167">
        <f t="shared" si="909"/>
        <v>-3.2354833333333333</v>
      </c>
      <c r="AK1292" s="167">
        <f t="shared" si="923"/>
        <v>-3759.1159500000044</v>
      </c>
      <c r="AL1292" s="167">
        <f t="shared" si="910"/>
        <v>30072.927600000035</v>
      </c>
      <c r="AM1292" s="167">
        <f t="shared" si="911"/>
        <v>31281.261400000025</v>
      </c>
      <c r="AR1292" s="167">
        <v>77340</v>
      </c>
      <c r="AS1292" s="169">
        <f t="shared" si="887"/>
        <v>45.483333333333334</v>
      </c>
      <c r="AT1292" s="167">
        <v>-179.15299999999999</v>
      </c>
      <c r="AU1292" s="167">
        <v>-240.93</v>
      </c>
      <c r="AV1292" s="167">
        <f t="shared" si="888"/>
        <v>8.1433181818181808</v>
      </c>
      <c r="AW1292" s="167">
        <f t="shared" si="889"/>
        <v>10.951363636363636</v>
      </c>
      <c r="AY1292" s="167">
        <f t="shared" si="912"/>
        <v>21.483333333333334</v>
      </c>
      <c r="AZ1292" s="167">
        <f t="shared" si="913"/>
        <v>-2.9858833333333332</v>
      </c>
      <c r="BA1292" s="167">
        <f t="shared" si="919"/>
        <v>-3651.5175000000031</v>
      </c>
      <c r="BB1292" s="167">
        <f t="shared" si="914"/>
        <v>29212.140000000025</v>
      </c>
      <c r="BC1292" s="167">
        <f t="shared" si="915"/>
        <v>-4.0155000000000003</v>
      </c>
      <c r="BD1292" s="167">
        <f t="shared" si="920"/>
        <v>-5150.6581999999935</v>
      </c>
      <c r="BE1292" s="167">
        <f t="shared" si="916"/>
        <v>41205.265599999948</v>
      </c>
      <c r="BF1292" s="167">
        <f t="shared" si="917"/>
        <v>35208.702799999985</v>
      </c>
      <c r="BK1292" s="167">
        <v>77340</v>
      </c>
      <c r="BL1292" s="169">
        <v>45.483333333333334</v>
      </c>
      <c r="BM1292" s="167">
        <v>-125.13</v>
      </c>
      <c r="BN1292" s="167">
        <v>-154.15299999999999</v>
      </c>
      <c r="BO1292" s="167">
        <f t="shared" si="890"/>
        <v>5.6877272727272725</v>
      </c>
      <c r="BP1292" s="167">
        <f t="shared" si="891"/>
        <v>7.006954545454545</v>
      </c>
      <c r="BU1292" s="167">
        <v>77340</v>
      </c>
      <c r="BV1292" s="169">
        <v>45.483333333333334</v>
      </c>
      <c r="BW1292" s="167">
        <v>-124.684</v>
      </c>
      <c r="BX1292" s="167">
        <v>-139.499</v>
      </c>
      <c r="BY1292" s="167">
        <f t="shared" si="892"/>
        <v>5.6674545454545457</v>
      </c>
      <c r="BZ1292" s="167">
        <f t="shared" si="893"/>
        <v>6.3408636363636361</v>
      </c>
      <c r="CE1292" s="167">
        <v>77340</v>
      </c>
      <c r="CF1292" s="169">
        <f t="shared" si="894"/>
        <v>45.483333333333334</v>
      </c>
      <c r="CG1292" s="167">
        <v>-72.822999999999993</v>
      </c>
      <c r="CH1292" s="167">
        <v>-133.48400000000001</v>
      </c>
      <c r="CI1292" s="167">
        <f t="shared" si="895"/>
        <v>3.3101363636363632</v>
      </c>
      <c r="CJ1292" s="167">
        <f t="shared" si="896"/>
        <v>6.0674545454545461</v>
      </c>
      <c r="CO1292" s="167">
        <v>77340</v>
      </c>
      <c r="CP1292" s="169">
        <f t="shared" si="897"/>
        <v>45.483333333333334</v>
      </c>
      <c r="CQ1292" s="167">
        <v>-162.61699999999999</v>
      </c>
      <c r="CR1292" s="167">
        <v>-168.97499999999999</v>
      </c>
      <c r="CS1292" s="167">
        <f t="shared" si="898"/>
        <v>7.3916818181818176</v>
      </c>
      <c r="CT1292" s="167">
        <f t="shared" si="899"/>
        <v>7.6806818181818182</v>
      </c>
    </row>
    <row r="1293" spans="2:98">
      <c r="B1293" s="167">
        <f t="shared" si="900"/>
        <v>1290</v>
      </c>
      <c r="C1293" s="167">
        <v>77400</v>
      </c>
      <c r="D1293" s="169">
        <v>45.5</v>
      </c>
      <c r="E1293" s="167">
        <v>-156.45599999999999</v>
      </c>
      <c r="F1293" s="167">
        <v>-162.94</v>
      </c>
      <c r="G1293" s="167">
        <f t="shared" si="881"/>
        <v>7.1116363636363635</v>
      </c>
      <c r="H1293" s="167">
        <f t="shared" si="882"/>
        <v>7.4063636363636363</v>
      </c>
      <c r="J1293" s="167">
        <f t="shared" si="901"/>
        <v>21.5</v>
      </c>
      <c r="K1293" s="167">
        <f t="shared" si="883"/>
        <v>-2.6075999999999997</v>
      </c>
      <c r="L1293" s="167">
        <f t="shared" si="921"/>
        <v>-3165.5564333333341</v>
      </c>
      <c r="M1293" s="167">
        <f t="shared" si="902"/>
        <v>25324.451466666673</v>
      </c>
      <c r="N1293" s="167">
        <f t="shared" si="884"/>
        <v>-2.7156666666666665</v>
      </c>
      <c r="O1293" s="167">
        <f t="shared" si="918"/>
        <v>-3134.8100833333315</v>
      </c>
      <c r="P1293" s="167">
        <f t="shared" si="903"/>
        <v>25078.480666666652</v>
      </c>
      <c r="Q1293" s="167">
        <f t="shared" si="904"/>
        <v>25201.46606666666</v>
      </c>
      <c r="W1293" s="167">
        <v>77400</v>
      </c>
      <c r="Y1293" s="169">
        <f t="shared" si="905"/>
        <v>45.5</v>
      </c>
      <c r="Z1293" s="167">
        <v>-206.001</v>
      </c>
      <c r="AA1293" s="167">
        <v>-189.78399999999999</v>
      </c>
      <c r="AB1293" s="167">
        <f t="shared" si="885"/>
        <v>9.3636818181818189</v>
      </c>
      <c r="AC1293" s="167">
        <f t="shared" si="886"/>
        <v>8.6265454545454539</v>
      </c>
      <c r="AD1293" s="167">
        <f t="shared" si="906"/>
        <v>-197.89249999999998</v>
      </c>
      <c r="AF1293" s="167">
        <f t="shared" si="880"/>
        <v>21.5</v>
      </c>
      <c r="AG1293" s="167">
        <f t="shared" si="907"/>
        <v>-3.4333499999999999</v>
      </c>
      <c r="AH1293" s="167">
        <f t="shared" si="922"/>
        <v>-4064.6327500000011</v>
      </c>
      <c r="AI1293" s="167">
        <f t="shared" si="908"/>
        <v>32517.062000000009</v>
      </c>
      <c r="AJ1293" s="167">
        <f t="shared" si="909"/>
        <v>-3.1630666666666665</v>
      </c>
      <c r="AK1293" s="167">
        <f t="shared" si="923"/>
        <v>-3762.2790166666709</v>
      </c>
      <c r="AL1293" s="167">
        <f t="shared" si="910"/>
        <v>30098.232133333368</v>
      </c>
      <c r="AM1293" s="167">
        <f t="shared" si="911"/>
        <v>31307.647066666686</v>
      </c>
      <c r="AR1293" s="167">
        <v>77400</v>
      </c>
      <c r="AS1293" s="169">
        <f t="shared" si="887"/>
        <v>45.5</v>
      </c>
      <c r="AT1293" s="167">
        <v>-185.20500000000001</v>
      </c>
      <c r="AU1293" s="167">
        <v>-242.08199999999999</v>
      </c>
      <c r="AV1293" s="167">
        <f t="shared" si="888"/>
        <v>8.4184090909090923</v>
      </c>
      <c r="AW1293" s="167">
        <f t="shared" si="889"/>
        <v>11.003727272727273</v>
      </c>
      <c r="AY1293" s="167">
        <f t="shared" si="912"/>
        <v>21.5</v>
      </c>
      <c r="AZ1293" s="167">
        <f t="shared" si="913"/>
        <v>-3.0867500000000003</v>
      </c>
      <c r="BA1293" s="167">
        <f t="shared" si="919"/>
        <v>-3654.604250000003</v>
      </c>
      <c r="BB1293" s="167">
        <f t="shared" si="914"/>
        <v>29236.834000000024</v>
      </c>
      <c r="BC1293" s="167">
        <f t="shared" si="915"/>
        <v>-4.0347</v>
      </c>
      <c r="BD1293" s="167">
        <f t="shared" si="920"/>
        <v>-5154.6928999999936</v>
      </c>
      <c r="BE1293" s="167">
        <f t="shared" si="916"/>
        <v>41237.543199999949</v>
      </c>
      <c r="BF1293" s="167">
        <f t="shared" si="917"/>
        <v>35237.188599999987</v>
      </c>
      <c r="BK1293" s="167">
        <v>77400</v>
      </c>
      <c r="BL1293" s="169">
        <v>45.5</v>
      </c>
      <c r="BM1293" s="167">
        <v>-124.97499999999999</v>
      </c>
      <c r="BN1293" s="167">
        <v>-154.63200000000001</v>
      </c>
      <c r="BO1293" s="167">
        <f t="shared" si="890"/>
        <v>5.6806818181818182</v>
      </c>
      <c r="BP1293" s="167">
        <f t="shared" si="891"/>
        <v>7.0287272727272727</v>
      </c>
      <c r="BU1293" s="167">
        <v>77400</v>
      </c>
      <c r="BV1293" s="169">
        <v>45.5</v>
      </c>
      <c r="BW1293" s="167">
        <v>-124.128</v>
      </c>
      <c r="BX1293" s="167">
        <v>-142.13300000000001</v>
      </c>
      <c r="BY1293" s="167">
        <f t="shared" si="892"/>
        <v>5.6421818181818182</v>
      </c>
      <c r="BZ1293" s="167">
        <f t="shared" si="893"/>
        <v>6.4605909090909099</v>
      </c>
      <c r="CE1293" s="167">
        <v>77400</v>
      </c>
      <c r="CF1293" s="169">
        <f t="shared" si="894"/>
        <v>45.5</v>
      </c>
      <c r="CG1293" s="167">
        <v>-73.048000000000002</v>
      </c>
      <c r="CH1293" s="167">
        <v>-134.44</v>
      </c>
      <c r="CI1293" s="167">
        <f t="shared" si="895"/>
        <v>3.3203636363636364</v>
      </c>
      <c r="CJ1293" s="167">
        <f t="shared" si="896"/>
        <v>6.1109090909090904</v>
      </c>
      <c r="CO1293" s="167">
        <v>77400</v>
      </c>
      <c r="CP1293" s="169">
        <f t="shared" si="897"/>
        <v>45.5</v>
      </c>
      <c r="CQ1293" s="167">
        <v>-162.982</v>
      </c>
      <c r="CR1293" s="167">
        <v>-168.48</v>
      </c>
      <c r="CS1293" s="167">
        <f t="shared" si="898"/>
        <v>7.4082727272727276</v>
      </c>
      <c r="CT1293" s="167">
        <f t="shared" si="899"/>
        <v>7.6581818181818173</v>
      </c>
    </row>
    <row r="1294" spans="2:98">
      <c r="B1294" s="167">
        <f t="shared" si="900"/>
        <v>1291</v>
      </c>
      <c r="C1294" s="167">
        <v>77460</v>
      </c>
      <c r="D1294" s="169">
        <v>45.516666666666666</v>
      </c>
      <c r="E1294" s="167">
        <v>-156.76300000000001</v>
      </c>
      <c r="F1294" s="167">
        <v>-162.52500000000001</v>
      </c>
      <c r="G1294" s="167">
        <f t="shared" si="881"/>
        <v>7.1255909090909091</v>
      </c>
      <c r="H1294" s="167">
        <f t="shared" si="882"/>
        <v>7.3875000000000002</v>
      </c>
      <c r="J1294" s="167">
        <f t="shared" si="901"/>
        <v>21.516666666666666</v>
      </c>
      <c r="K1294" s="167">
        <f t="shared" si="883"/>
        <v>-2.6127166666666666</v>
      </c>
      <c r="L1294" s="167">
        <f t="shared" si="921"/>
        <v>-3168.1691500000006</v>
      </c>
      <c r="M1294" s="167">
        <f t="shared" si="902"/>
        <v>25345.353200000005</v>
      </c>
      <c r="N1294" s="167">
        <f t="shared" si="884"/>
        <v>-2.7087500000000002</v>
      </c>
      <c r="O1294" s="167">
        <f t="shared" si="918"/>
        <v>-3137.5188333333313</v>
      </c>
      <c r="P1294" s="167">
        <f t="shared" si="903"/>
        <v>25100.15066666665</v>
      </c>
      <c r="Q1294" s="167">
        <f t="shared" si="904"/>
        <v>25222.751933333326</v>
      </c>
      <c r="W1294" s="167">
        <v>77460</v>
      </c>
      <c r="Y1294" s="169">
        <f t="shared" si="905"/>
        <v>45.516666666666666</v>
      </c>
      <c r="Z1294" s="167">
        <v>-208.69499999999999</v>
      </c>
      <c r="AA1294" s="167">
        <v>-197.95400000000001</v>
      </c>
      <c r="AB1294" s="167">
        <f t="shared" si="885"/>
        <v>9.4861363636363638</v>
      </c>
      <c r="AC1294" s="167">
        <f t="shared" si="886"/>
        <v>8.9979090909090917</v>
      </c>
      <c r="AD1294" s="167">
        <f t="shared" si="906"/>
        <v>-203.3245</v>
      </c>
      <c r="AF1294" s="167">
        <f t="shared" si="880"/>
        <v>21.516666666666666</v>
      </c>
      <c r="AG1294" s="167">
        <f t="shared" si="907"/>
        <v>-3.4782499999999996</v>
      </c>
      <c r="AH1294" s="167">
        <f t="shared" si="922"/>
        <v>-4068.1110000000012</v>
      </c>
      <c r="AI1294" s="167">
        <f t="shared" si="908"/>
        <v>32544.88800000001</v>
      </c>
      <c r="AJ1294" s="167">
        <f t="shared" si="909"/>
        <v>-3.2992333333333335</v>
      </c>
      <c r="AK1294" s="167">
        <f t="shared" si="923"/>
        <v>-3765.5782500000041</v>
      </c>
      <c r="AL1294" s="167">
        <f t="shared" si="910"/>
        <v>30124.626000000033</v>
      </c>
      <c r="AM1294" s="167">
        <f t="shared" si="911"/>
        <v>31334.75700000002</v>
      </c>
      <c r="AR1294" s="167">
        <v>77460</v>
      </c>
      <c r="AS1294" s="169">
        <f t="shared" si="887"/>
        <v>45.516666666666666</v>
      </c>
      <c r="AT1294" s="167">
        <v>-183.30699999999999</v>
      </c>
      <c r="AU1294" s="167">
        <v>-238.97499999999999</v>
      </c>
      <c r="AV1294" s="167">
        <f t="shared" si="888"/>
        <v>8.3321363636363639</v>
      </c>
      <c r="AW1294" s="167">
        <f t="shared" si="889"/>
        <v>10.862499999999999</v>
      </c>
      <c r="AY1294" s="167">
        <f t="shared" si="912"/>
        <v>21.516666666666666</v>
      </c>
      <c r="AZ1294" s="167">
        <f t="shared" si="913"/>
        <v>-3.0551166666666663</v>
      </c>
      <c r="BA1294" s="167">
        <f t="shared" si="919"/>
        <v>-3657.6593666666699</v>
      </c>
      <c r="BB1294" s="167">
        <f t="shared" si="914"/>
        <v>29261.27493333336</v>
      </c>
      <c r="BC1294" s="167">
        <f t="shared" si="915"/>
        <v>-3.9829166666666667</v>
      </c>
      <c r="BD1294" s="167">
        <f t="shared" si="920"/>
        <v>-5158.6758166666605</v>
      </c>
      <c r="BE1294" s="167">
        <f t="shared" si="916"/>
        <v>41269.406533333284</v>
      </c>
      <c r="BF1294" s="167">
        <f t="shared" si="917"/>
        <v>35265.340733333323</v>
      </c>
      <c r="BK1294" s="167">
        <v>77460</v>
      </c>
      <c r="BL1294" s="169">
        <v>45.516666666666666</v>
      </c>
      <c r="BM1294" s="167">
        <v>-124.991</v>
      </c>
      <c r="BN1294" s="167">
        <v>-153.59700000000001</v>
      </c>
      <c r="BO1294" s="167">
        <f t="shared" si="890"/>
        <v>5.6814090909090913</v>
      </c>
      <c r="BP1294" s="167">
        <f t="shared" si="891"/>
        <v>6.9816818181818183</v>
      </c>
      <c r="BU1294" s="167">
        <v>77460</v>
      </c>
      <c r="BV1294" s="169">
        <v>45.516666666666666</v>
      </c>
      <c r="BW1294" s="167">
        <v>-123.804</v>
      </c>
      <c r="BX1294" s="167">
        <v>-140.685</v>
      </c>
      <c r="BY1294" s="167">
        <f t="shared" si="892"/>
        <v>5.6274545454545457</v>
      </c>
      <c r="BZ1294" s="167">
        <f t="shared" si="893"/>
        <v>6.3947727272727271</v>
      </c>
      <c r="CE1294" s="167">
        <v>77460</v>
      </c>
      <c r="CF1294" s="169">
        <f t="shared" si="894"/>
        <v>45.516666666666666</v>
      </c>
      <c r="CG1294" s="167">
        <v>-72.05</v>
      </c>
      <c r="CH1294" s="167">
        <v>-133.72800000000001</v>
      </c>
      <c r="CI1294" s="167">
        <f t="shared" si="895"/>
        <v>3.2749999999999999</v>
      </c>
      <c r="CJ1294" s="167">
        <f t="shared" si="896"/>
        <v>6.0785454545454547</v>
      </c>
      <c r="CO1294" s="167">
        <v>77460</v>
      </c>
      <c r="CP1294" s="169">
        <f t="shared" si="897"/>
        <v>45.516666666666666</v>
      </c>
      <c r="CQ1294" s="167">
        <v>-164.35599999999999</v>
      </c>
      <c r="CR1294" s="167">
        <v>-170.90899999999999</v>
      </c>
      <c r="CS1294" s="167">
        <f t="shared" si="898"/>
        <v>7.4707272727272729</v>
      </c>
      <c r="CT1294" s="167">
        <f t="shared" si="899"/>
        <v>7.7685909090909089</v>
      </c>
    </row>
    <row r="1295" spans="2:98">
      <c r="B1295" s="167">
        <f t="shared" si="900"/>
        <v>1292</v>
      </c>
      <c r="C1295" s="167">
        <v>77520</v>
      </c>
      <c r="D1295" s="169">
        <v>45.533333333333331</v>
      </c>
      <c r="E1295" s="167">
        <v>-156.303</v>
      </c>
      <c r="F1295" s="167">
        <v>-162.80199999999999</v>
      </c>
      <c r="G1295" s="167">
        <f t="shared" si="881"/>
        <v>7.1046818181818177</v>
      </c>
      <c r="H1295" s="167">
        <f t="shared" si="882"/>
        <v>7.4000909090909088</v>
      </c>
      <c r="J1295" s="167">
        <f t="shared" si="901"/>
        <v>21.533333333333335</v>
      </c>
      <c r="K1295" s="167">
        <f t="shared" si="883"/>
        <v>-2.6050499999999999</v>
      </c>
      <c r="L1295" s="167">
        <f t="shared" si="921"/>
        <v>-3170.7742000000007</v>
      </c>
      <c r="M1295" s="167">
        <f t="shared" si="902"/>
        <v>25366.193600000006</v>
      </c>
      <c r="N1295" s="167">
        <f t="shared" si="884"/>
        <v>-2.7133666666666665</v>
      </c>
      <c r="O1295" s="167">
        <f t="shared" si="918"/>
        <v>-3140.2321999999981</v>
      </c>
      <c r="P1295" s="167">
        <f t="shared" si="903"/>
        <v>25121.857599999985</v>
      </c>
      <c r="Q1295" s="167">
        <f t="shared" si="904"/>
        <v>25244.025599999994</v>
      </c>
      <c r="W1295" s="167">
        <v>77520</v>
      </c>
      <c r="Y1295" s="169">
        <f t="shared" si="905"/>
        <v>45.533333333333331</v>
      </c>
      <c r="Z1295" s="167">
        <v>-208.92599999999999</v>
      </c>
      <c r="AA1295" s="167">
        <v>-199.53</v>
      </c>
      <c r="AB1295" s="167">
        <f t="shared" si="885"/>
        <v>9.4966363636363624</v>
      </c>
      <c r="AC1295" s="167">
        <f t="shared" si="886"/>
        <v>9.0695454545454552</v>
      </c>
      <c r="AD1295" s="167">
        <f t="shared" si="906"/>
        <v>-204.22800000000001</v>
      </c>
      <c r="AF1295" s="167">
        <f t="shared" si="880"/>
        <v>21.533333333333335</v>
      </c>
      <c r="AG1295" s="167">
        <f t="shared" si="907"/>
        <v>-3.4820999999999995</v>
      </c>
      <c r="AH1295" s="167">
        <f t="shared" si="922"/>
        <v>-4071.5931000000014</v>
      </c>
      <c r="AI1295" s="167">
        <f t="shared" si="908"/>
        <v>32572.744800000011</v>
      </c>
      <c r="AJ1295" s="167">
        <f t="shared" si="909"/>
        <v>-3.3254999999999999</v>
      </c>
      <c r="AK1295" s="167">
        <f t="shared" si="923"/>
        <v>-3768.903750000004</v>
      </c>
      <c r="AL1295" s="167">
        <f t="shared" si="910"/>
        <v>30151.230000000032</v>
      </c>
      <c r="AM1295" s="167">
        <f t="shared" si="911"/>
        <v>31361.98740000002</v>
      </c>
      <c r="AR1295" s="167">
        <v>77520</v>
      </c>
      <c r="AS1295" s="169">
        <f t="shared" si="887"/>
        <v>45.533333333333331</v>
      </c>
      <c r="AT1295" s="167">
        <v>-183.40600000000001</v>
      </c>
      <c r="AU1295" s="167">
        <v>-235.64500000000001</v>
      </c>
      <c r="AV1295" s="167">
        <f t="shared" si="888"/>
        <v>8.3366363636363641</v>
      </c>
      <c r="AW1295" s="167">
        <f t="shared" si="889"/>
        <v>10.711136363636363</v>
      </c>
      <c r="AY1295" s="167">
        <f t="shared" si="912"/>
        <v>21.533333333333335</v>
      </c>
      <c r="AZ1295" s="167">
        <f t="shared" si="913"/>
        <v>-3.0567666666666669</v>
      </c>
      <c r="BA1295" s="167">
        <f t="shared" si="919"/>
        <v>-3660.7161333333365</v>
      </c>
      <c r="BB1295" s="167">
        <f t="shared" si="914"/>
        <v>29285.729066666692</v>
      </c>
      <c r="BC1295" s="167">
        <f t="shared" si="915"/>
        <v>-3.9274166666666668</v>
      </c>
      <c r="BD1295" s="167">
        <f t="shared" si="920"/>
        <v>-5162.6032333333269</v>
      </c>
      <c r="BE1295" s="167">
        <f t="shared" si="916"/>
        <v>41300.825866666615</v>
      </c>
      <c r="BF1295" s="167">
        <f t="shared" si="917"/>
        <v>35293.277466666652</v>
      </c>
      <c r="BK1295" s="167">
        <v>77520</v>
      </c>
      <c r="BL1295" s="169">
        <v>45.533333333333331</v>
      </c>
      <c r="BM1295" s="167">
        <v>-124.03400000000001</v>
      </c>
      <c r="BN1295" s="167">
        <v>-154.32300000000001</v>
      </c>
      <c r="BO1295" s="167">
        <f t="shared" si="890"/>
        <v>5.6379090909090914</v>
      </c>
      <c r="BP1295" s="167">
        <f t="shared" si="891"/>
        <v>7.0146818181818187</v>
      </c>
      <c r="BU1295" s="167">
        <v>77520</v>
      </c>
      <c r="BV1295" s="169">
        <v>45.533333333333331</v>
      </c>
      <c r="BW1295" s="167">
        <v>-124.236</v>
      </c>
      <c r="BX1295" s="167">
        <v>-140.947</v>
      </c>
      <c r="BY1295" s="167">
        <f t="shared" si="892"/>
        <v>5.6470909090909096</v>
      </c>
      <c r="BZ1295" s="167">
        <f t="shared" si="893"/>
        <v>6.4066818181818181</v>
      </c>
      <c r="CE1295" s="167">
        <v>77520</v>
      </c>
      <c r="CF1295" s="169">
        <f t="shared" si="894"/>
        <v>45.533333333333331</v>
      </c>
      <c r="CG1295" s="167">
        <v>-72.463999999999999</v>
      </c>
      <c r="CH1295" s="167">
        <v>-133.35300000000001</v>
      </c>
      <c r="CI1295" s="167">
        <f t="shared" si="895"/>
        <v>3.2938181818181818</v>
      </c>
      <c r="CJ1295" s="167">
        <f t="shared" si="896"/>
        <v>6.0615000000000006</v>
      </c>
      <c r="CO1295" s="167">
        <v>77520</v>
      </c>
      <c r="CP1295" s="169">
        <f t="shared" si="897"/>
        <v>45.533333333333331</v>
      </c>
      <c r="CQ1295" s="167">
        <v>-167.113</v>
      </c>
      <c r="CR1295" s="167">
        <v>-168.482</v>
      </c>
      <c r="CS1295" s="167">
        <f t="shared" si="898"/>
        <v>7.5960454545454548</v>
      </c>
      <c r="CT1295" s="167">
        <f t="shared" si="899"/>
        <v>7.6582727272727276</v>
      </c>
    </row>
    <row r="1296" spans="2:98">
      <c r="B1296" s="167">
        <f t="shared" si="900"/>
        <v>1293</v>
      </c>
      <c r="C1296" s="167">
        <v>77580</v>
      </c>
      <c r="D1296" s="169">
        <v>45.55</v>
      </c>
      <c r="E1296" s="167">
        <v>-156.916</v>
      </c>
      <c r="F1296" s="167">
        <v>-162.83199999999999</v>
      </c>
      <c r="G1296" s="167">
        <f t="shared" si="881"/>
        <v>7.1325454545454541</v>
      </c>
      <c r="H1296" s="167">
        <f t="shared" si="882"/>
        <v>7.4014545454545448</v>
      </c>
      <c r="J1296" s="167">
        <f t="shared" si="901"/>
        <v>21.55</v>
      </c>
      <c r="K1296" s="167">
        <f t="shared" si="883"/>
        <v>-2.6152666666666664</v>
      </c>
      <c r="L1296" s="167">
        <f t="shared" si="921"/>
        <v>-3173.3894666666674</v>
      </c>
      <c r="M1296" s="167">
        <f t="shared" si="902"/>
        <v>25387.115733333339</v>
      </c>
      <c r="N1296" s="167">
        <f t="shared" si="884"/>
        <v>-2.7138666666666666</v>
      </c>
      <c r="O1296" s="167">
        <f t="shared" si="918"/>
        <v>-3142.9460666666646</v>
      </c>
      <c r="P1296" s="167">
        <f t="shared" si="903"/>
        <v>25143.568533333317</v>
      </c>
      <c r="Q1296" s="167">
        <f t="shared" si="904"/>
        <v>25265.342133333328</v>
      </c>
      <c r="W1296" s="167">
        <v>77580</v>
      </c>
      <c r="Y1296" s="169">
        <f t="shared" si="905"/>
        <v>45.55</v>
      </c>
      <c r="Z1296" s="167">
        <v>-213.934</v>
      </c>
      <c r="AA1296" s="167">
        <v>-195.983</v>
      </c>
      <c r="AB1296" s="167">
        <f t="shared" si="885"/>
        <v>9.7242727272727265</v>
      </c>
      <c r="AC1296" s="167">
        <f t="shared" si="886"/>
        <v>8.9083181818181814</v>
      </c>
      <c r="AD1296" s="167">
        <f t="shared" si="906"/>
        <v>-204.95850000000002</v>
      </c>
      <c r="AF1296" s="167">
        <f t="shared" si="880"/>
        <v>21.55</v>
      </c>
      <c r="AG1296" s="167">
        <f t="shared" si="907"/>
        <v>-3.5655666666666668</v>
      </c>
      <c r="AH1296" s="167">
        <f t="shared" si="922"/>
        <v>-4075.1586666666681</v>
      </c>
      <c r="AI1296" s="167">
        <f t="shared" si="908"/>
        <v>32601.269333333345</v>
      </c>
      <c r="AJ1296" s="167">
        <f t="shared" si="909"/>
        <v>-3.2663833333333332</v>
      </c>
      <c r="AK1296" s="167">
        <f t="shared" si="923"/>
        <v>-3772.1701333333372</v>
      </c>
      <c r="AL1296" s="167">
        <f t="shared" si="910"/>
        <v>30177.361066666697</v>
      </c>
      <c r="AM1296" s="167">
        <f t="shared" si="911"/>
        <v>31389.315200000019</v>
      </c>
      <c r="AR1296" s="167">
        <v>77580</v>
      </c>
      <c r="AS1296" s="169">
        <f t="shared" si="887"/>
        <v>45.55</v>
      </c>
      <c r="AT1296" s="167">
        <v>-184.964</v>
      </c>
      <c r="AU1296" s="167">
        <v>-238.73500000000001</v>
      </c>
      <c r="AV1296" s="167">
        <f t="shared" si="888"/>
        <v>8.4074545454545451</v>
      </c>
      <c r="AW1296" s="167">
        <f t="shared" si="889"/>
        <v>10.851590909090909</v>
      </c>
      <c r="AY1296" s="167">
        <f t="shared" si="912"/>
        <v>21.55</v>
      </c>
      <c r="AZ1296" s="167">
        <f t="shared" si="913"/>
        <v>-3.0827333333333331</v>
      </c>
      <c r="BA1296" s="167">
        <f t="shared" si="919"/>
        <v>-3663.7988666666697</v>
      </c>
      <c r="BB1296" s="167">
        <f t="shared" si="914"/>
        <v>29310.390933333358</v>
      </c>
      <c r="BC1296" s="167">
        <f t="shared" si="915"/>
        <v>-3.9789166666666667</v>
      </c>
      <c r="BD1296" s="167">
        <f t="shared" si="920"/>
        <v>-5166.5821499999938</v>
      </c>
      <c r="BE1296" s="167">
        <f t="shared" si="916"/>
        <v>41332.657199999951</v>
      </c>
      <c r="BF1296" s="167">
        <f t="shared" si="917"/>
        <v>35321.52406666665</v>
      </c>
      <c r="BK1296" s="167">
        <v>77580</v>
      </c>
      <c r="BL1296" s="169">
        <v>45.55</v>
      </c>
      <c r="BM1296" s="167">
        <v>-124.682</v>
      </c>
      <c r="BN1296" s="167">
        <v>-154.89400000000001</v>
      </c>
      <c r="BO1296" s="167">
        <f t="shared" si="890"/>
        <v>5.6673636363636364</v>
      </c>
      <c r="BP1296" s="167">
        <f t="shared" si="891"/>
        <v>7.0406363636363638</v>
      </c>
      <c r="BU1296" s="167">
        <v>77580</v>
      </c>
      <c r="BV1296" s="169">
        <v>45.55</v>
      </c>
      <c r="BW1296" s="167">
        <v>-123.526</v>
      </c>
      <c r="BX1296" s="167">
        <v>-138.959</v>
      </c>
      <c r="BY1296" s="167">
        <f t="shared" si="892"/>
        <v>5.6148181818181815</v>
      </c>
      <c r="BZ1296" s="167">
        <f t="shared" si="893"/>
        <v>6.3163181818181817</v>
      </c>
      <c r="CE1296" s="167">
        <v>77580</v>
      </c>
      <c r="CF1296" s="169">
        <f t="shared" si="894"/>
        <v>45.55</v>
      </c>
      <c r="CG1296" s="167">
        <v>-73.064999999999998</v>
      </c>
      <c r="CH1296" s="167">
        <v>-133.93700000000001</v>
      </c>
      <c r="CI1296" s="167">
        <f t="shared" si="895"/>
        <v>3.3211363636363633</v>
      </c>
      <c r="CJ1296" s="167">
        <f t="shared" si="896"/>
        <v>6.0880454545454548</v>
      </c>
      <c r="CO1296" s="167">
        <v>77580</v>
      </c>
      <c r="CP1296" s="169">
        <f t="shared" si="897"/>
        <v>45.55</v>
      </c>
      <c r="CQ1296" s="167">
        <v>-167.297</v>
      </c>
      <c r="CR1296" s="167">
        <v>-168.55600000000001</v>
      </c>
      <c r="CS1296" s="167">
        <f t="shared" si="898"/>
        <v>7.6044090909090905</v>
      </c>
      <c r="CT1296" s="167">
        <f t="shared" si="899"/>
        <v>7.6616363636363642</v>
      </c>
    </row>
    <row r="1297" spans="2:98">
      <c r="B1297" s="167">
        <f t="shared" si="900"/>
        <v>1294</v>
      </c>
      <c r="C1297" s="167">
        <v>77640</v>
      </c>
      <c r="D1297" s="169">
        <v>45.566666666666663</v>
      </c>
      <c r="E1297" s="167">
        <v>-157.53</v>
      </c>
      <c r="F1297" s="167">
        <v>-161.21600000000001</v>
      </c>
      <c r="G1297" s="167">
        <f t="shared" si="881"/>
        <v>7.1604545454545452</v>
      </c>
      <c r="H1297" s="167">
        <f t="shared" si="882"/>
        <v>7.3280000000000003</v>
      </c>
      <c r="J1297" s="167">
        <f t="shared" si="901"/>
        <v>21.566666666666666</v>
      </c>
      <c r="K1297" s="167">
        <f t="shared" si="883"/>
        <v>-2.6255000000000002</v>
      </c>
      <c r="L1297" s="167">
        <f t="shared" si="921"/>
        <v>-3176.0149666666675</v>
      </c>
      <c r="M1297" s="167">
        <f t="shared" si="902"/>
        <v>25408.11973333334</v>
      </c>
      <c r="N1297" s="167">
        <f t="shared" si="884"/>
        <v>-2.6869333333333336</v>
      </c>
      <c r="O1297" s="167">
        <f t="shared" si="918"/>
        <v>-3145.632999999998</v>
      </c>
      <c r="P1297" s="167">
        <f t="shared" si="903"/>
        <v>25165.063999999984</v>
      </c>
      <c r="Q1297" s="167">
        <f t="shared" si="904"/>
        <v>25286.591866666662</v>
      </c>
      <c r="W1297" s="167">
        <v>77640</v>
      </c>
      <c r="Y1297" s="169">
        <f t="shared" si="905"/>
        <v>45.566666666666663</v>
      </c>
      <c r="Z1297" s="167">
        <v>-212.06899999999999</v>
      </c>
      <c r="AA1297" s="167">
        <v>-191.27500000000001</v>
      </c>
      <c r="AB1297" s="167">
        <f t="shared" si="885"/>
        <v>9.6395</v>
      </c>
      <c r="AC1297" s="167">
        <f t="shared" si="886"/>
        <v>8.6943181818181827</v>
      </c>
      <c r="AD1297" s="167">
        <f t="shared" si="906"/>
        <v>-201.672</v>
      </c>
      <c r="AF1297" s="167">
        <f t="shared" si="880"/>
        <v>21.566666666666666</v>
      </c>
      <c r="AG1297" s="167">
        <f t="shared" si="907"/>
        <v>-3.5344833333333332</v>
      </c>
      <c r="AH1297" s="167">
        <f t="shared" si="922"/>
        <v>-4078.6931500000014</v>
      </c>
      <c r="AI1297" s="167">
        <f t="shared" si="908"/>
        <v>32629.545200000011</v>
      </c>
      <c r="AJ1297" s="167">
        <f t="shared" si="909"/>
        <v>-3.1879166666666667</v>
      </c>
      <c r="AK1297" s="167">
        <f t="shared" si="923"/>
        <v>-3775.3580500000039</v>
      </c>
      <c r="AL1297" s="167">
        <f t="shared" si="910"/>
        <v>30202.864400000031</v>
      </c>
      <c r="AM1297" s="167">
        <f t="shared" si="911"/>
        <v>31416.204800000021</v>
      </c>
      <c r="AR1297" s="167">
        <v>77640</v>
      </c>
      <c r="AS1297" s="169">
        <f t="shared" si="887"/>
        <v>45.566666666666663</v>
      </c>
      <c r="AT1297" s="167">
        <v>-181.49100000000001</v>
      </c>
      <c r="AU1297" s="167">
        <v>-240.273</v>
      </c>
      <c r="AV1297" s="167">
        <f t="shared" si="888"/>
        <v>8.2495909090909105</v>
      </c>
      <c r="AW1297" s="167">
        <f t="shared" si="889"/>
        <v>10.9215</v>
      </c>
      <c r="AY1297" s="167">
        <f t="shared" si="912"/>
        <v>21.566666666666666</v>
      </c>
      <c r="AZ1297" s="167">
        <f t="shared" si="913"/>
        <v>-3.0248500000000003</v>
      </c>
      <c r="BA1297" s="167">
        <f t="shared" si="919"/>
        <v>-3666.8237166666695</v>
      </c>
      <c r="BB1297" s="167">
        <f t="shared" si="914"/>
        <v>29334.589733333356</v>
      </c>
      <c r="BC1297" s="167">
        <f t="shared" si="915"/>
        <v>-4.0045500000000001</v>
      </c>
      <c r="BD1297" s="167">
        <f t="shared" si="920"/>
        <v>-5170.5866999999935</v>
      </c>
      <c r="BE1297" s="167">
        <f t="shared" si="916"/>
        <v>41364.693599999948</v>
      </c>
      <c r="BF1297" s="167">
        <f t="shared" si="917"/>
        <v>35349.641666666648</v>
      </c>
      <c r="BK1297" s="167">
        <v>77640</v>
      </c>
      <c r="BL1297" s="169">
        <v>45.566666666666663</v>
      </c>
      <c r="BM1297" s="167">
        <v>-123.51</v>
      </c>
      <c r="BN1297" s="167">
        <v>-154.35400000000001</v>
      </c>
      <c r="BO1297" s="167">
        <f t="shared" si="890"/>
        <v>5.6140909090909092</v>
      </c>
      <c r="BP1297" s="167">
        <f t="shared" si="891"/>
        <v>7.0160909090909094</v>
      </c>
      <c r="BU1297" s="167">
        <v>77640</v>
      </c>
      <c r="BV1297" s="169">
        <v>45.566666666666663</v>
      </c>
      <c r="BW1297" s="167">
        <v>-123.09399999999999</v>
      </c>
      <c r="BX1297" s="167">
        <v>-141.65600000000001</v>
      </c>
      <c r="BY1297" s="167">
        <f t="shared" si="892"/>
        <v>5.5951818181818176</v>
      </c>
      <c r="BZ1297" s="167">
        <f t="shared" si="893"/>
        <v>6.4389090909090916</v>
      </c>
      <c r="CE1297" s="167">
        <v>77640</v>
      </c>
      <c r="CF1297" s="169">
        <f t="shared" si="894"/>
        <v>45.566666666666663</v>
      </c>
      <c r="CG1297" s="167">
        <v>-72.488</v>
      </c>
      <c r="CH1297" s="167">
        <v>-133.14400000000001</v>
      </c>
      <c r="CI1297" s="167">
        <f t="shared" si="895"/>
        <v>3.294909090909091</v>
      </c>
      <c r="CJ1297" s="167">
        <f t="shared" si="896"/>
        <v>6.0520000000000005</v>
      </c>
      <c r="CO1297" s="167">
        <v>77640</v>
      </c>
      <c r="CP1297" s="169">
        <f t="shared" si="897"/>
        <v>45.566666666666663</v>
      </c>
      <c r="CQ1297" s="167">
        <v>-169.416</v>
      </c>
      <c r="CR1297" s="167">
        <v>-167.964</v>
      </c>
      <c r="CS1297" s="167">
        <f t="shared" si="898"/>
        <v>7.7007272727272724</v>
      </c>
      <c r="CT1297" s="167">
        <f t="shared" si="899"/>
        <v>7.6347272727272726</v>
      </c>
    </row>
    <row r="1298" spans="2:98">
      <c r="B1298" s="167">
        <f t="shared" si="900"/>
        <v>1295</v>
      </c>
      <c r="C1298" s="167">
        <v>77700</v>
      </c>
      <c r="D1298" s="169">
        <v>45.583333333333329</v>
      </c>
      <c r="E1298" s="167">
        <v>-157.53</v>
      </c>
      <c r="F1298" s="167">
        <v>-162.863</v>
      </c>
      <c r="G1298" s="167">
        <f t="shared" si="881"/>
        <v>7.1604545454545452</v>
      </c>
      <c r="H1298" s="167">
        <f t="shared" si="882"/>
        <v>7.4028636363636364</v>
      </c>
      <c r="J1298" s="167">
        <f t="shared" si="901"/>
        <v>21.583333333333332</v>
      </c>
      <c r="K1298" s="167">
        <f t="shared" si="883"/>
        <v>-2.6255000000000002</v>
      </c>
      <c r="L1298" s="167">
        <f t="shared" si="921"/>
        <v>-3178.6404666666676</v>
      </c>
      <c r="M1298" s="167">
        <f t="shared" si="902"/>
        <v>25429.123733333341</v>
      </c>
      <c r="N1298" s="167">
        <f t="shared" si="884"/>
        <v>-2.7143833333333331</v>
      </c>
      <c r="O1298" s="167">
        <f t="shared" si="918"/>
        <v>-3148.3473833333314</v>
      </c>
      <c r="P1298" s="167">
        <f t="shared" si="903"/>
        <v>25186.779066666651</v>
      </c>
      <c r="Q1298" s="167">
        <f t="shared" si="904"/>
        <v>25307.951399999998</v>
      </c>
      <c r="W1298" s="167">
        <v>77700</v>
      </c>
      <c r="Y1298" s="169">
        <f t="shared" si="905"/>
        <v>45.583333333333329</v>
      </c>
      <c r="Z1298" s="167">
        <v>-209.10900000000001</v>
      </c>
      <c r="AA1298" s="167">
        <v>-193.1</v>
      </c>
      <c r="AB1298" s="167">
        <f t="shared" si="885"/>
        <v>9.5049545454545452</v>
      </c>
      <c r="AC1298" s="167">
        <f t="shared" si="886"/>
        <v>8.7772727272727273</v>
      </c>
      <c r="AD1298" s="167">
        <f t="shared" si="906"/>
        <v>-201.1045</v>
      </c>
      <c r="AF1298" s="167">
        <f t="shared" si="880"/>
        <v>21.583333333333332</v>
      </c>
      <c r="AG1298" s="167">
        <f t="shared" si="907"/>
        <v>-3.48515</v>
      </c>
      <c r="AH1298" s="167">
        <f t="shared" si="922"/>
        <v>-4082.1783000000014</v>
      </c>
      <c r="AI1298" s="167">
        <f t="shared" si="908"/>
        <v>32657.426400000011</v>
      </c>
      <c r="AJ1298" s="167">
        <f t="shared" si="909"/>
        <v>-3.2183333333333333</v>
      </c>
      <c r="AK1298" s="167">
        <f t="shared" si="923"/>
        <v>-3778.5763833333372</v>
      </c>
      <c r="AL1298" s="167">
        <f t="shared" si="910"/>
        <v>30228.611066666697</v>
      </c>
      <c r="AM1298" s="167">
        <f t="shared" si="911"/>
        <v>31443.018733333352</v>
      </c>
      <c r="AR1298" s="167">
        <v>77700</v>
      </c>
      <c r="AS1298" s="169">
        <f t="shared" si="887"/>
        <v>45.583333333333329</v>
      </c>
      <c r="AT1298" s="167">
        <v>-185.114</v>
      </c>
      <c r="AU1298" s="167">
        <v>-241.85300000000001</v>
      </c>
      <c r="AV1298" s="167">
        <f t="shared" si="888"/>
        <v>8.4142727272727278</v>
      </c>
      <c r="AW1298" s="167">
        <f t="shared" si="889"/>
        <v>10.993318181818182</v>
      </c>
      <c r="AY1298" s="167">
        <f t="shared" si="912"/>
        <v>21.583333333333332</v>
      </c>
      <c r="AZ1298" s="167">
        <f t="shared" si="913"/>
        <v>-3.0852333333333335</v>
      </c>
      <c r="BA1298" s="167">
        <f t="shared" si="919"/>
        <v>-3669.9089500000027</v>
      </c>
      <c r="BB1298" s="167">
        <f t="shared" si="914"/>
        <v>29359.271600000022</v>
      </c>
      <c r="BC1298" s="167">
        <f t="shared" si="915"/>
        <v>-4.0308833333333336</v>
      </c>
      <c r="BD1298" s="167">
        <f t="shared" si="920"/>
        <v>-5174.6175833333264</v>
      </c>
      <c r="BE1298" s="167">
        <f t="shared" si="916"/>
        <v>41396.940666666611</v>
      </c>
      <c r="BF1298" s="167">
        <f t="shared" si="917"/>
        <v>35378.10613333332</v>
      </c>
      <c r="BK1298" s="167">
        <v>77700</v>
      </c>
      <c r="BL1298" s="169">
        <v>45.583333333333329</v>
      </c>
      <c r="BM1298" s="167">
        <v>-123.77200000000001</v>
      </c>
      <c r="BN1298" s="167">
        <v>-152.887</v>
      </c>
      <c r="BO1298" s="167">
        <f t="shared" si="890"/>
        <v>5.6260000000000003</v>
      </c>
      <c r="BP1298" s="167">
        <f t="shared" si="891"/>
        <v>6.9494090909090911</v>
      </c>
      <c r="BU1298" s="167">
        <v>77700</v>
      </c>
      <c r="BV1298" s="169">
        <v>45.583333333333329</v>
      </c>
      <c r="BW1298" s="167">
        <v>-122.06</v>
      </c>
      <c r="BX1298" s="167">
        <v>-141.82499999999999</v>
      </c>
      <c r="BY1298" s="167">
        <f t="shared" si="892"/>
        <v>5.5481818181818179</v>
      </c>
      <c r="BZ1298" s="167">
        <f t="shared" si="893"/>
        <v>6.4465909090909088</v>
      </c>
      <c r="CE1298" s="167">
        <v>77700</v>
      </c>
      <c r="CF1298" s="169">
        <f t="shared" si="894"/>
        <v>45.583333333333329</v>
      </c>
      <c r="CG1298" s="167">
        <v>-71.855999999999995</v>
      </c>
      <c r="CH1298" s="167">
        <v>-131.33199999999999</v>
      </c>
      <c r="CI1298" s="167">
        <f t="shared" si="895"/>
        <v>3.2661818181818179</v>
      </c>
      <c r="CJ1298" s="167">
        <f t="shared" si="896"/>
        <v>5.9696363636363632</v>
      </c>
      <c r="CO1298" s="167">
        <v>77700</v>
      </c>
      <c r="CP1298" s="169">
        <f t="shared" si="897"/>
        <v>45.583333333333329</v>
      </c>
      <c r="CQ1298" s="167">
        <v>-167.108</v>
      </c>
      <c r="CR1298" s="167">
        <v>-169.583</v>
      </c>
      <c r="CS1298" s="167">
        <f t="shared" si="898"/>
        <v>7.5958181818181822</v>
      </c>
      <c r="CT1298" s="167">
        <f t="shared" si="899"/>
        <v>7.7083181818181821</v>
      </c>
    </row>
    <row r="1299" spans="2:98">
      <c r="B1299" s="167">
        <f t="shared" si="900"/>
        <v>1296</v>
      </c>
      <c r="C1299" s="167">
        <v>77760</v>
      </c>
      <c r="D1299" s="169">
        <v>45.6</v>
      </c>
      <c r="E1299" s="167">
        <v>-155.84299999999999</v>
      </c>
      <c r="F1299" s="167">
        <v>-164.911</v>
      </c>
      <c r="G1299" s="167">
        <f t="shared" si="881"/>
        <v>7.0837727272727271</v>
      </c>
      <c r="H1299" s="167">
        <f t="shared" si="882"/>
        <v>7.4959545454545458</v>
      </c>
      <c r="J1299" s="167">
        <f t="shared" si="901"/>
        <v>21.6</v>
      </c>
      <c r="K1299" s="167">
        <f t="shared" si="883"/>
        <v>-2.5973833333333332</v>
      </c>
      <c r="L1299" s="167">
        <f t="shared" si="921"/>
        <v>-3181.2378500000009</v>
      </c>
      <c r="M1299" s="167">
        <f t="shared" si="902"/>
        <v>25449.902800000007</v>
      </c>
      <c r="N1299" s="167">
        <f t="shared" si="884"/>
        <v>-2.7485166666666667</v>
      </c>
      <c r="O1299" s="167">
        <f t="shared" si="918"/>
        <v>-3151.095899999998</v>
      </c>
      <c r="P1299" s="167">
        <f t="shared" si="903"/>
        <v>25208.767199999984</v>
      </c>
      <c r="Q1299" s="167">
        <f t="shared" si="904"/>
        <v>25329.334999999995</v>
      </c>
      <c r="W1299" s="167">
        <v>77760</v>
      </c>
      <c r="Y1299" s="169">
        <f t="shared" si="905"/>
        <v>45.6</v>
      </c>
      <c r="Z1299" s="167">
        <v>-214</v>
      </c>
      <c r="AA1299" s="167">
        <v>-195.64</v>
      </c>
      <c r="AB1299" s="167">
        <f t="shared" si="885"/>
        <v>9.7272727272727266</v>
      </c>
      <c r="AC1299" s="167">
        <f t="shared" si="886"/>
        <v>8.8927272727272726</v>
      </c>
      <c r="AD1299" s="167">
        <f t="shared" si="906"/>
        <v>-204.82</v>
      </c>
      <c r="AF1299" s="167">
        <f t="shared" si="880"/>
        <v>21.6</v>
      </c>
      <c r="AG1299" s="167">
        <f t="shared" si="907"/>
        <v>-3.5666666666666664</v>
      </c>
      <c r="AH1299" s="167">
        <f t="shared" si="922"/>
        <v>-4085.744966666668</v>
      </c>
      <c r="AI1299" s="167">
        <f t="shared" si="908"/>
        <v>32685.959733333344</v>
      </c>
      <c r="AJ1299" s="167">
        <f t="shared" si="909"/>
        <v>-3.2606666666666664</v>
      </c>
      <c r="AK1299" s="167">
        <f t="shared" si="923"/>
        <v>-3781.8370500000037</v>
      </c>
      <c r="AL1299" s="167">
        <f t="shared" si="910"/>
        <v>30254.69640000003</v>
      </c>
      <c r="AM1299" s="167">
        <f t="shared" si="911"/>
        <v>31470.328066666687</v>
      </c>
      <c r="AR1299" s="167">
        <v>77760</v>
      </c>
      <c r="AS1299" s="169">
        <f t="shared" si="887"/>
        <v>45.6</v>
      </c>
      <c r="AT1299" s="167">
        <v>-183.34399999999999</v>
      </c>
      <c r="AU1299" s="167">
        <v>-244.517</v>
      </c>
      <c r="AV1299" s="167">
        <f t="shared" si="888"/>
        <v>8.3338181818181809</v>
      </c>
      <c r="AW1299" s="167">
        <f t="shared" si="889"/>
        <v>11.11440909090909</v>
      </c>
      <c r="AY1299" s="167">
        <f t="shared" si="912"/>
        <v>21.6</v>
      </c>
      <c r="AZ1299" s="167">
        <f t="shared" si="913"/>
        <v>-3.0557333333333334</v>
      </c>
      <c r="BA1299" s="167">
        <f t="shared" si="919"/>
        <v>-3672.9646833333359</v>
      </c>
      <c r="BB1299" s="167">
        <f t="shared" si="914"/>
        <v>29383.717466666687</v>
      </c>
      <c r="BC1299" s="167">
        <f t="shared" si="915"/>
        <v>-4.0752833333333331</v>
      </c>
      <c r="BD1299" s="167">
        <f t="shared" si="920"/>
        <v>-5178.6928666666599</v>
      </c>
      <c r="BE1299" s="167">
        <f t="shared" si="916"/>
        <v>41429.54293333328</v>
      </c>
      <c r="BF1299" s="167">
        <f t="shared" si="917"/>
        <v>35406.630199999985</v>
      </c>
      <c r="BK1299" s="167">
        <v>77760</v>
      </c>
      <c r="BL1299" s="169">
        <v>45.6</v>
      </c>
      <c r="BM1299" s="167">
        <v>-122.523</v>
      </c>
      <c r="BN1299" s="167">
        <v>-152.63999999999999</v>
      </c>
      <c r="BO1299" s="167">
        <f t="shared" si="890"/>
        <v>5.5692272727272725</v>
      </c>
      <c r="BP1299" s="167">
        <f t="shared" si="891"/>
        <v>6.9381818181818176</v>
      </c>
      <c r="BU1299" s="167">
        <v>77760</v>
      </c>
      <c r="BV1299" s="169">
        <v>45.6</v>
      </c>
      <c r="BW1299" s="167">
        <v>-120.502</v>
      </c>
      <c r="BX1299" s="167">
        <v>-140.85400000000001</v>
      </c>
      <c r="BY1299" s="167">
        <f t="shared" si="892"/>
        <v>5.477363636363636</v>
      </c>
      <c r="BZ1299" s="167">
        <f t="shared" si="893"/>
        <v>6.4024545454545461</v>
      </c>
      <c r="CE1299" s="167">
        <v>77760</v>
      </c>
      <c r="CF1299" s="169">
        <f t="shared" si="894"/>
        <v>45.6</v>
      </c>
      <c r="CG1299" s="167">
        <v>-72.73</v>
      </c>
      <c r="CH1299" s="167">
        <v>-132.035</v>
      </c>
      <c r="CI1299" s="167">
        <f t="shared" si="895"/>
        <v>3.3059090909090911</v>
      </c>
      <c r="CJ1299" s="167">
        <f t="shared" si="896"/>
        <v>6.0015909090909085</v>
      </c>
      <c r="CO1299" s="167">
        <v>77760</v>
      </c>
      <c r="CP1299" s="169">
        <f t="shared" si="897"/>
        <v>45.6</v>
      </c>
      <c r="CQ1299" s="167">
        <v>-167.69</v>
      </c>
      <c r="CR1299" s="167">
        <v>-169.27799999999999</v>
      </c>
      <c r="CS1299" s="167">
        <f t="shared" si="898"/>
        <v>7.6222727272727271</v>
      </c>
      <c r="CT1299" s="167">
        <f t="shared" si="899"/>
        <v>7.694454545454545</v>
      </c>
    </row>
    <row r="1300" spans="2:98">
      <c r="B1300" s="167">
        <f t="shared" si="900"/>
        <v>1297</v>
      </c>
      <c r="C1300" s="167">
        <v>77820</v>
      </c>
      <c r="D1300" s="169">
        <v>45.616666666666667</v>
      </c>
      <c r="E1300" s="167">
        <v>-158.91</v>
      </c>
      <c r="F1300" s="167">
        <v>-165.327</v>
      </c>
      <c r="G1300" s="167">
        <f t="shared" si="881"/>
        <v>7.2231818181818177</v>
      </c>
      <c r="H1300" s="167">
        <f t="shared" si="882"/>
        <v>7.5148636363636365</v>
      </c>
      <c r="J1300" s="167">
        <f t="shared" si="901"/>
        <v>21.616666666666667</v>
      </c>
      <c r="K1300" s="167">
        <f t="shared" si="883"/>
        <v>-2.6484999999999999</v>
      </c>
      <c r="L1300" s="167">
        <f t="shared" si="921"/>
        <v>-3183.8863500000007</v>
      </c>
      <c r="M1300" s="167">
        <f t="shared" si="902"/>
        <v>25471.090800000005</v>
      </c>
      <c r="N1300" s="167">
        <f t="shared" si="884"/>
        <v>-2.7554499999999997</v>
      </c>
      <c r="O1300" s="167">
        <f t="shared" si="918"/>
        <v>-3153.8513499999981</v>
      </c>
      <c r="P1300" s="167">
        <f t="shared" si="903"/>
        <v>25230.810799999985</v>
      </c>
      <c r="Q1300" s="167">
        <f t="shared" si="904"/>
        <v>25350.950799999995</v>
      </c>
      <c r="W1300" s="167">
        <v>77820</v>
      </c>
      <c r="Y1300" s="169">
        <f t="shared" si="905"/>
        <v>45.616666666666667</v>
      </c>
      <c r="Z1300" s="167">
        <v>-210.33699999999999</v>
      </c>
      <c r="AA1300" s="167">
        <v>-193.459</v>
      </c>
      <c r="AB1300" s="167">
        <f t="shared" si="885"/>
        <v>9.5607727272727274</v>
      </c>
      <c r="AC1300" s="167">
        <f t="shared" si="886"/>
        <v>8.7935909090909092</v>
      </c>
      <c r="AD1300" s="167">
        <f t="shared" si="906"/>
        <v>-201.898</v>
      </c>
      <c r="AF1300" s="167">
        <f t="shared" si="880"/>
        <v>21.616666666666667</v>
      </c>
      <c r="AG1300" s="167">
        <f t="shared" si="907"/>
        <v>-3.5056166666666666</v>
      </c>
      <c r="AH1300" s="167">
        <f t="shared" si="922"/>
        <v>-4089.2505833333348</v>
      </c>
      <c r="AI1300" s="167">
        <f t="shared" si="908"/>
        <v>32714.004666666679</v>
      </c>
      <c r="AJ1300" s="167">
        <f t="shared" si="909"/>
        <v>-3.2243166666666667</v>
      </c>
      <c r="AK1300" s="167">
        <f t="shared" si="923"/>
        <v>-3785.0613666666704</v>
      </c>
      <c r="AL1300" s="167">
        <f t="shared" si="910"/>
        <v>30280.490933333364</v>
      </c>
      <c r="AM1300" s="167">
        <f t="shared" si="911"/>
        <v>31497.247800000019</v>
      </c>
      <c r="AR1300" s="167">
        <v>77820</v>
      </c>
      <c r="AS1300" s="169">
        <f t="shared" si="887"/>
        <v>45.616666666666667</v>
      </c>
      <c r="AT1300" s="167">
        <v>-181.94499999999999</v>
      </c>
      <c r="AU1300" s="167">
        <v>-239.80799999999999</v>
      </c>
      <c r="AV1300" s="167">
        <f t="shared" si="888"/>
        <v>8.2702272727272721</v>
      </c>
      <c r="AW1300" s="167">
        <f t="shared" si="889"/>
        <v>10.900363636363636</v>
      </c>
      <c r="AY1300" s="167">
        <f t="shared" si="912"/>
        <v>21.616666666666667</v>
      </c>
      <c r="AZ1300" s="167">
        <f t="shared" si="913"/>
        <v>-3.0324166666666663</v>
      </c>
      <c r="BA1300" s="167">
        <f t="shared" si="919"/>
        <v>-3675.9971000000023</v>
      </c>
      <c r="BB1300" s="167">
        <f t="shared" si="914"/>
        <v>29407.976800000019</v>
      </c>
      <c r="BC1300" s="167">
        <f t="shared" si="915"/>
        <v>-3.9967999999999999</v>
      </c>
      <c r="BD1300" s="167">
        <f t="shared" si="920"/>
        <v>-5182.6896666666598</v>
      </c>
      <c r="BE1300" s="167">
        <f t="shared" si="916"/>
        <v>41461.517333333279</v>
      </c>
      <c r="BF1300" s="167">
        <f t="shared" si="917"/>
        <v>35434.747066666649</v>
      </c>
      <c r="BK1300" s="167">
        <v>77820</v>
      </c>
      <c r="BL1300" s="169">
        <v>45.616666666666667</v>
      </c>
      <c r="BM1300" s="167">
        <v>-124.497</v>
      </c>
      <c r="BN1300" s="167">
        <v>-154.12200000000001</v>
      </c>
      <c r="BO1300" s="167">
        <f t="shared" si="890"/>
        <v>5.6589545454545451</v>
      </c>
      <c r="BP1300" s="167">
        <f t="shared" si="891"/>
        <v>7.0055454545454552</v>
      </c>
      <c r="BU1300" s="167">
        <v>77820</v>
      </c>
      <c r="BV1300" s="169">
        <v>45.616666666666667</v>
      </c>
      <c r="BW1300" s="167">
        <v>-119.946</v>
      </c>
      <c r="BX1300" s="167">
        <v>-140.80799999999999</v>
      </c>
      <c r="BY1300" s="167">
        <f t="shared" si="892"/>
        <v>5.4520909090909093</v>
      </c>
      <c r="BZ1300" s="167">
        <f t="shared" si="893"/>
        <v>6.400363636363636</v>
      </c>
      <c r="CE1300" s="167">
        <v>77820</v>
      </c>
      <c r="CF1300" s="169">
        <f t="shared" si="894"/>
        <v>45.616666666666667</v>
      </c>
      <c r="CG1300" s="167">
        <v>-72.572000000000003</v>
      </c>
      <c r="CH1300" s="167">
        <v>-129.773</v>
      </c>
      <c r="CI1300" s="167">
        <f t="shared" si="895"/>
        <v>3.2987272727272727</v>
      </c>
      <c r="CJ1300" s="167">
        <f t="shared" si="896"/>
        <v>5.8987727272727275</v>
      </c>
      <c r="CO1300" s="167">
        <v>77820</v>
      </c>
      <c r="CP1300" s="169">
        <f t="shared" si="897"/>
        <v>45.616666666666667</v>
      </c>
      <c r="CQ1300" s="167">
        <v>-167.84200000000001</v>
      </c>
      <c r="CR1300" s="167">
        <v>-169.053</v>
      </c>
      <c r="CS1300" s="167">
        <f t="shared" si="898"/>
        <v>7.6291818181818192</v>
      </c>
      <c r="CT1300" s="167">
        <f t="shared" si="899"/>
        <v>7.6842272727272727</v>
      </c>
    </row>
    <row r="1301" spans="2:98">
      <c r="B1301" s="167">
        <f t="shared" si="900"/>
        <v>1298</v>
      </c>
      <c r="C1301" s="167">
        <v>77880</v>
      </c>
      <c r="D1301" s="169">
        <v>45.633333333333333</v>
      </c>
      <c r="E1301" s="167">
        <v>-156.149</v>
      </c>
      <c r="F1301" s="167">
        <v>-163.77199999999999</v>
      </c>
      <c r="G1301" s="167">
        <f t="shared" si="881"/>
        <v>7.097681818181818</v>
      </c>
      <c r="H1301" s="167">
        <f t="shared" si="882"/>
        <v>7.4441818181818178</v>
      </c>
      <c r="J1301" s="167">
        <f t="shared" si="901"/>
        <v>21.633333333333333</v>
      </c>
      <c r="K1301" s="167">
        <f t="shared" si="883"/>
        <v>-2.6024833333333333</v>
      </c>
      <c r="L1301" s="167">
        <f t="shared" si="921"/>
        <v>-3186.4888333333338</v>
      </c>
      <c r="M1301" s="167">
        <f t="shared" si="902"/>
        <v>25491.91066666667</v>
      </c>
      <c r="N1301" s="167">
        <f t="shared" si="884"/>
        <v>-2.7295333333333334</v>
      </c>
      <c r="O1301" s="167">
        <f t="shared" si="918"/>
        <v>-3156.5808833333313</v>
      </c>
      <c r="P1301" s="167">
        <f t="shared" si="903"/>
        <v>25252.64706666665</v>
      </c>
      <c r="Q1301" s="167">
        <f t="shared" si="904"/>
        <v>25372.27886666666</v>
      </c>
      <c r="W1301" s="167">
        <v>77880</v>
      </c>
      <c r="Y1301" s="169">
        <f t="shared" si="905"/>
        <v>45.633333333333333</v>
      </c>
      <c r="Z1301" s="167">
        <v>-213.036</v>
      </c>
      <c r="AA1301" s="167">
        <v>-196.64599999999999</v>
      </c>
      <c r="AB1301" s="167">
        <f t="shared" si="885"/>
        <v>9.6834545454545449</v>
      </c>
      <c r="AC1301" s="167">
        <f t="shared" si="886"/>
        <v>8.9384545454545457</v>
      </c>
      <c r="AD1301" s="167">
        <f t="shared" si="906"/>
        <v>-204.84100000000001</v>
      </c>
      <c r="AF1301" s="167">
        <f t="shared" ref="AF1301:AF1364" si="924">W1301/60/60</f>
        <v>21.633333333333333</v>
      </c>
      <c r="AG1301" s="167">
        <f t="shared" si="907"/>
        <v>-3.5505999999999998</v>
      </c>
      <c r="AH1301" s="167">
        <f t="shared" si="922"/>
        <v>-4092.8011833333348</v>
      </c>
      <c r="AI1301" s="167">
        <f t="shared" si="908"/>
        <v>32742.409466666679</v>
      </c>
      <c r="AJ1301" s="167">
        <f t="shared" si="909"/>
        <v>-3.2774333333333332</v>
      </c>
      <c r="AK1301" s="167">
        <f t="shared" si="923"/>
        <v>-3788.3388000000036</v>
      </c>
      <c r="AL1301" s="167">
        <f t="shared" si="910"/>
        <v>30306.710400000029</v>
      </c>
      <c r="AM1301" s="167">
        <f t="shared" si="911"/>
        <v>31524.559933333352</v>
      </c>
      <c r="AR1301" s="167">
        <v>77880</v>
      </c>
      <c r="AS1301" s="169">
        <f t="shared" si="887"/>
        <v>45.633333333333333</v>
      </c>
      <c r="AT1301" s="167">
        <v>-179.40899999999999</v>
      </c>
      <c r="AU1301" s="167">
        <v>-241.59299999999999</v>
      </c>
      <c r="AV1301" s="167">
        <f t="shared" si="888"/>
        <v>8.1549545454545456</v>
      </c>
      <c r="AW1301" s="167">
        <f t="shared" si="889"/>
        <v>10.981499999999999</v>
      </c>
      <c r="AY1301" s="167">
        <f t="shared" si="912"/>
        <v>21.633333333333333</v>
      </c>
      <c r="AZ1301" s="167">
        <f t="shared" si="913"/>
        <v>-2.9901499999999999</v>
      </c>
      <c r="BA1301" s="167">
        <f t="shared" si="919"/>
        <v>-3678.9872500000024</v>
      </c>
      <c r="BB1301" s="167">
        <f t="shared" si="914"/>
        <v>29431.898000000019</v>
      </c>
      <c r="BC1301" s="167">
        <f t="shared" si="915"/>
        <v>-4.0265499999999994</v>
      </c>
      <c r="BD1301" s="167">
        <f t="shared" si="920"/>
        <v>-5186.7162166666594</v>
      </c>
      <c r="BE1301" s="167">
        <f t="shared" si="916"/>
        <v>41493.729733333275</v>
      </c>
      <c r="BF1301" s="167">
        <f t="shared" si="917"/>
        <v>35462.813866666649</v>
      </c>
      <c r="BK1301" s="167">
        <v>77880</v>
      </c>
      <c r="BL1301" s="169">
        <v>45.633333333333333</v>
      </c>
      <c r="BM1301" s="167">
        <v>-123.248</v>
      </c>
      <c r="BN1301" s="167">
        <v>-154.24600000000001</v>
      </c>
      <c r="BO1301" s="167">
        <f t="shared" si="890"/>
        <v>5.6021818181818182</v>
      </c>
      <c r="BP1301" s="167">
        <f t="shared" si="891"/>
        <v>7.0111818181818188</v>
      </c>
      <c r="BU1301" s="167">
        <v>77880</v>
      </c>
      <c r="BV1301" s="169">
        <v>45.633333333333333</v>
      </c>
      <c r="BW1301" s="167">
        <v>-121.227</v>
      </c>
      <c r="BX1301" s="167">
        <v>-140.43799999999999</v>
      </c>
      <c r="BY1301" s="167">
        <f t="shared" si="892"/>
        <v>5.5103181818181817</v>
      </c>
      <c r="BZ1301" s="167">
        <f t="shared" si="893"/>
        <v>6.3835454545454544</v>
      </c>
      <c r="CE1301" s="167">
        <v>77880</v>
      </c>
      <c r="CF1301" s="169">
        <f t="shared" si="894"/>
        <v>45.633333333333333</v>
      </c>
      <c r="CG1301" s="167">
        <v>-72.506</v>
      </c>
      <c r="CH1301" s="167">
        <v>-131.589</v>
      </c>
      <c r="CI1301" s="167">
        <f t="shared" si="895"/>
        <v>3.2957272727272726</v>
      </c>
      <c r="CJ1301" s="167">
        <f t="shared" si="896"/>
        <v>5.9813181818181818</v>
      </c>
      <c r="CO1301" s="167">
        <v>77880</v>
      </c>
      <c r="CP1301" s="169">
        <f t="shared" si="897"/>
        <v>45.633333333333333</v>
      </c>
      <c r="CQ1301" s="167">
        <v>-164.75</v>
      </c>
      <c r="CR1301" s="167">
        <v>-168.89599999999999</v>
      </c>
      <c r="CS1301" s="167">
        <f t="shared" si="898"/>
        <v>7.4886363636363633</v>
      </c>
      <c r="CT1301" s="167">
        <f t="shared" si="899"/>
        <v>7.6770909090909081</v>
      </c>
    </row>
    <row r="1302" spans="2:98">
      <c r="B1302" s="167">
        <f t="shared" si="900"/>
        <v>1299</v>
      </c>
      <c r="C1302" s="167">
        <v>77940</v>
      </c>
      <c r="D1302" s="169">
        <v>45.65</v>
      </c>
      <c r="E1302" s="167">
        <v>-157.376</v>
      </c>
      <c r="F1302" s="167">
        <v>-163.602</v>
      </c>
      <c r="G1302" s="167">
        <f t="shared" si="881"/>
        <v>7.1534545454545455</v>
      </c>
      <c r="H1302" s="167">
        <f t="shared" si="882"/>
        <v>7.4364545454545459</v>
      </c>
      <c r="J1302" s="167">
        <f t="shared" si="901"/>
        <v>21.65</v>
      </c>
      <c r="K1302" s="167">
        <f t="shared" si="883"/>
        <v>-2.6229333333333336</v>
      </c>
      <c r="L1302" s="167">
        <f t="shared" si="921"/>
        <v>-3189.1117666666673</v>
      </c>
      <c r="M1302" s="167">
        <f t="shared" si="902"/>
        <v>25512.894133333339</v>
      </c>
      <c r="N1302" s="167">
        <f t="shared" si="884"/>
        <v>-2.7267000000000001</v>
      </c>
      <c r="O1302" s="167">
        <f t="shared" si="918"/>
        <v>-3159.3075833333314</v>
      </c>
      <c r="P1302" s="167">
        <f t="shared" si="903"/>
        <v>25274.460666666651</v>
      </c>
      <c r="Q1302" s="167">
        <f t="shared" si="904"/>
        <v>25393.677399999993</v>
      </c>
      <c r="W1302" s="167">
        <v>77940</v>
      </c>
      <c r="Y1302" s="169">
        <f t="shared" si="905"/>
        <v>45.65</v>
      </c>
      <c r="Z1302" s="167">
        <v>-211.518</v>
      </c>
      <c r="AA1302" s="167">
        <v>-194.441</v>
      </c>
      <c r="AB1302" s="167">
        <f t="shared" si="885"/>
        <v>9.6144545454545458</v>
      </c>
      <c r="AC1302" s="167">
        <f t="shared" si="886"/>
        <v>8.8382272727272735</v>
      </c>
      <c r="AD1302" s="167">
        <f t="shared" si="906"/>
        <v>-202.9795</v>
      </c>
      <c r="AF1302" s="167">
        <f t="shared" si="924"/>
        <v>21.65</v>
      </c>
      <c r="AG1302" s="167">
        <f t="shared" si="907"/>
        <v>-3.5253000000000001</v>
      </c>
      <c r="AH1302" s="167">
        <f t="shared" si="922"/>
        <v>-4096.3264833333351</v>
      </c>
      <c r="AI1302" s="167">
        <f t="shared" si="908"/>
        <v>32770.611866666681</v>
      </c>
      <c r="AJ1302" s="167">
        <f t="shared" si="909"/>
        <v>-3.2406833333333331</v>
      </c>
      <c r="AK1302" s="167">
        <f t="shared" si="923"/>
        <v>-3791.5794833333371</v>
      </c>
      <c r="AL1302" s="167">
        <f t="shared" si="910"/>
        <v>30332.635866666697</v>
      </c>
      <c r="AM1302" s="167">
        <f t="shared" si="911"/>
        <v>31551.62386666669</v>
      </c>
      <c r="AR1302" s="167">
        <v>77940</v>
      </c>
      <c r="AS1302" s="169">
        <f t="shared" si="887"/>
        <v>45.65</v>
      </c>
      <c r="AT1302" s="167">
        <v>-180.601</v>
      </c>
      <c r="AU1302" s="167">
        <v>-241.244</v>
      </c>
      <c r="AV1302" s="167">
        <f t="shared" si="888"/>
        <v>8.2091363636363628</v>
      </c>
      <c r="AW1302" s="167">
        <f t="shared" si="889"/>
        <v>10.965636363636364</v>
      </c>
      <c r="AY1302" s="167">
        <f t="shared" si="912"/>
        <v>21.65</v>
      </c>
      <c r="AZ1302" s="167">
        <f t="shared" si="913"/>
        <v>-3.0100166666666666</v>
      </c>
      <c r="BA1302" s="167">
        <f t="shared" si="919"/>
        <v>-3681.997266666669</v>
      </c>
      <c r="BB1302" s="167">
        <f t="shared" si="914"/>
        <v>29455.978133333352</v>
      </c>
      <c r="BC1302" s="167">
        <f t="shared" si="915"/>
        <v>-4.0207333333333333</v>
      </c>
      <c r="BD1302" s="167">
        <f t="shared" si="920"/>
        <v>-5190.7369499999932</v>
      </c>
      <c r="BE1302" s="167">
        <f t="shared" si="916"/>
        <v>41525.895599999945</v>
      </c>
      <c r="BF1302" s="167">
        <f t="shared" si="917"/>
        <v>35490.936866666649</v>
      </c>
      <c r="BK1302" s="167">
        <v>77940</v>
      </c>
      <c r="BL1302" s="169">
        <v>45.65</v>
      </c>
      <c r="BM1302" s="167">
        <v>-121.273</v>
      </c>
      <c r="BN1302" s="167">
        <v>-154.80099999999999</v>
      </c>
      <c r="BO1302" s="167">
        <f t="shared" si="890"/>
        <v>5.5124090909090908</v>
      </c>
      <c r="BP1302" s="167">
        <f t="shared" si="891"/>
        <v>7.0364090909090899</v>
      </c>
      <c r="BU1302" s="167">
        <v>77940</v>
      </c>
      <c r="BV1302" s="169">
        <v>45.65</v>
      </c>
      <c r="BW1302" s="167">
        <v>-121.58199999999999</v>
      </c>
      <c r="BX1302" s="167">
        <v>-141.14699999999999</v>
      </c>
      <c r="BY1302" s="167">
        <f t="shared" si="892"/>
        <v>5.5264545454545448</v>
      </c>
      <c r="BZ1302" s="167">
        <f t="shared" si="893"/>
        <v>6.415772727272727</v>
      </c>
      <c r="CE1302" s="167">
        <v>77940</v>
      </c>
      <c r="CF1302" s="169">
        <f t="shared" si="894"/>
        <v>45.65</v>
      </c>
      <c r="CG1302" s="167">
        <v>-72.525999999999996</v>
      </c>
      <c r="CH1302" s="167">
        <v>-131.30699999999999</v>
      </c>
      <c r="CI1302" s="167">
        <f t="shared" si="895"/>
        <v>3.2966363636363636</v>
      </c>
      <c r="CJ1302" s="167">
        <f t="shared" si="896"/>
        <v>5.9684999999999997</v>
      </c>
      <c r="CO1302" s="167">
        <v>77940</v>
      </c>
      <c r="CP1302" s="169">
        <f t="shared" si="897"/>
        <v>45.65</v>
      </c>
      <c r="CQ1302" s="167">
        <v>-165.55</v>
      </c>
      <c r="CR1302" s="167">
        <v>-170.584</v>
      </c>
      <c r="CS1302" s="167">
        <f t="shared" si="898"/>
        <v>7.5250000000000004</v>
      </c>
      <c r="CT1302" s="167">
        <f t="shared" si="899"/>
        <v>7.7538181818181817</v>
      </c>
    </row>
    <row r="1303" spans="2:98">
      <c r="B1303" s="167">
        <f t="shared" si="900"/>
        <v>1300</v>
      </c>
      <c r="C1303" s="167">
        <v>78000</v>
      </c>
      <c r="D1303" s="169">
        <v>45.666666666666671</v>
      </c>
      <c r="E1303" s="167">
        <v>-154.922</v>
      </c>
      <c r="F1303" s="167">
        <v>-162.87899999999999</v>
      </c>
      <c r="G1303" s="167">
        <f t="shared" si="881"/>
        <v>7.0419090909090905</v>
      </c>
      <c r="H1303" s="167">
        <f t="shared" si="882"/>
        <v>7.4035909090909087</v>
      </c>
      <c r="J1303" s="167">
        <f t="shared" si="901"/>
        <v>21.666666666666668</v>
      </c>
      <c r="K1303" s="167">
        <f t="shared" si="883"/>
        <v>-2.5820333333333334</v>
      </c>
      <c r="L1303" s="167">
        <f t="shared" si="921"/>
        <v>-3191.6938000000005</v>
      </c>
      <c r="M1303" s="167">
        <f t="shared" si="902"/>
        <v>25533.550400000004</v>
      </c>
      <c r="N1303" s="167">
        <f t="shared" si="884"/>
        <v>-2.7146499999999998</v>
      </c>
      <c r="O1303" s="167">
        <f t="shared" si="918"/>
        <v>-3162.0222333333313</v>
      </c>
      <c r="P1303" s="167">
        <f t="shared" si="903"/>
        <v>25296.177866666651</v>
      </c>
      <c r="Q1303" s="167">
        <f t="shared" si="904"/>
        <v>25414.864133333329</v>
      </c>
      <c r="W1303" s="167">
        <v>78000</v>
      </c>
      <c r="Y1303" s="169">
        <f t="shared" si="905"/>
        <v>45.666666666666671</v>
      </c>
      <c r="Z1303" s="167">
        <v>-214.786</v>
      </c>
      <c r="AA1303" s="167">
        <v>-192.441</v>
      </c>
      <c r="AB1303" s="167">
        <f t="shared" si="885"/>
        <v>9.7629999999999999</v>
      </c>
      <c r="AC1303" s="167">
        <f t="shared" si="886"/>
        <v>8.7473181818181818</v>
      </c>
      <c r="AD1303" s="167">
        <f t="shared" si="906"/>
        <v>-203.61349999999999</v>
      </c>
      <c r="AF1303" s="167">
        <f t="shared" si="924"/>
        <v>21.666666666666668</v>
      </c>
      <c r="AG1303" s="167">
        <f t="shared" si="907"/>
        <v>-3.5797666666666665</v>
      </c>
      <c r="AH1303" s="167">
        <f t="shared" si="922"/>
        <v>-4099.9062500000018</v>
      </c>
      <c r="AI1303" s="167">
        <f t="shared" si="908"/>
        <v>32799.250000000015</v>
      </c>
      <c r="AJ1303" s="167">
        <f t="shared" si="909"/>
        <v>-3.2073499999999999</v>
      </c>
      <c r="AK1303" s="167">
        <f t="shared" si="923"/>
        <v>-3794.7868333333372</v>
      </c>
      <c r="AL1303" s="167">
        <f t="shared" si="910"/>
        <v>30358.294666666698</v>
      </c>
      <c r="AM1303" s="167">
        <f t="shared" si="911"/>
        <v>31578.772333333356</v>
      </c>
      <c r="AR1303" s="167">
        <v>78000</v>
      </c>
      <c r="AS1303" s="169">
        <f t="shared" si="887"/>
        <v>45.666666666666671</v>
      </c>
      <c r="AT1303" s="167">
        <v>-180.89400000000001</v>
      </c>
      <c r="AU1303" s="167">
        <v>-243.93799999999999</v>
      </c>
      <c r="AV1303" s="167">
        <f t="shared" si="888"/>
        <v>8.2224545454545463</v>
      </c>
      <c r="AW1303" s="167">
        <f t="shared" si="889"/>
        <v>11.088090909090909</v>
      </c>
      <c r="AY1303" s="167">
        <f t="shared" si="912"/>
        <v>21.666666666666668</v>
      </c>
      <c r="AZ1303" s="167">
        <f t="shared" si="913"/>
        <v>-3.0148999999999999</v>
      </c>
      <c r="BA1303" s="167">
        <f t="shared" si="919"/>
        <v>-3685.0121666666691</v>
      </c>
      <c r="BB1303" s="167">
        <f t="shared" si="914"/>
        <v>29480.097333333353</v>
      </c>
      <c r="BC1303" s="167">
        <f t="shared" si="915"/>
        <v>-4.0656333333333334</v>
      </c>
      <c r="BD1303" s="167">
        <f t="shared" si="920"/>
        <v>-5194.8025833333268</v>
      </c>
      <c r="BE1303" s="167">
        <f t="shared" si="916"/>
        <v>41558.420666666614</v>
      </c>
      <c r="BF1303" s="167">
        <f t="shared" si="917"/>
        <v>35519.258999999984</v>
      </c>
      <c r="BK1303" s="167">
        <v>78000</v>
      </c>
      <c r="BL1303" s="169">
        <v>45.666666666666671</v>
      </c>
      <c r="BM1303" s="167">
        <v>-124.482</v>
      </c>
      <c r="BN1303" s="167">
        <v>-155.06399999999999</v>
      </c>
      <c r="BO1303" s="167">
        <f t="shared" si="890"/>
        <v>5.6582727272727276</v>
      </c>
      <c r="BP1303" s="167">
        <f t="shared" si="891"/>
        <v>7.0483636363636357</v>
      </c>
      <c r="BU1303" s="167">
        <v>78000</v>
      </c>
      <c r="BV1303" s="169">
        <v>45.666666666666671</v>
      </c>
      <c r="BW1303" s="167">
        <v>-121.35</v>
      </c>
      <c r="BX1303" s="167">
        <v>-140.85400000000001</v>
      </c>
      <c r="BY1303" s="167">
        <f t="shared" si="892"/>
        <v>5.5159090909090907</v>
      </c>
      <c r="BZ1303" s="167">
        <f t="shared" si="893"/>
        <v>6.4024545454545461</v>
      </c>
      <c r="CE1303" s="167">
        <v>78000</v>
      </c>
      <c r="CF1303" s="169">
        <f t="shared" si="894"/>
        <v>45.666666666666671</v>
      </c>
      <c r="CG1303" s="167">
        <v>-72.674999999999997</v>
      </c>
      <c r="CH1303" s="167">
        <v>-130.32300000000001</v>
      </c>
      <c r="CI1303" s="167">
        <f t="shared" si="895"/>
        <v>3.3034090909090907</v>
      </c>
      <c r="CJ1303" s="167">
        <f t="shared" si="896"/>
        <v>5.9237727272727279</v>
      </c>
      <c r="CO1303" s="167">
        <v>78000</v>
      </c>
      <c r="CP1303" s="169">
        <f t="shared" si="897"/>
        <v>45.666666666666671</v>
      </c>
      <c r="CQ1303" s="167">
        <v>-166.50200000000001</v>
      </c>
      <c r="CR1303" s="167">
        <v>-168.523</v>
      </c>
      <c r="CS1303" s="167">
        <f t="shared" si="898"/>
        <v>7.5682727272727277</v>
      </c>
      <c r="CT1303" s="167">
        <f t="shared" si="899"/>
        <v>7.6601363636363633</v>
      </c>
    </row>
    <row r="1304" spans="2:98">
      <c r="B1304" s="167">
        <f t="shared" si="900"/>
        <v>1301</v>
      </c>
      <c r="C1304" s="167">
        <v>78060</v>
      </c>
      <c r="D1304" s="169">
        <v>45.683333333333337</v>
      </c>
      <c r="E1304" s="167">
        <v>-157.99</v>
      </c>
      <c r="F1304" s="167">
        <v>-162.124</v>
      </c>
      <c r="G1304" s="167">
        <f t="shared" si="881"/>
        <v>7.1813636363636366</v>
      </c>
      <c r="H1304" s="167">
        <f t="shared" si="882"/>
        <v>7.369272727272727</v>
      </c>
      <c r="J1304" s="167">
        <f t="shared" si="901"/>
        <v>21.683333333333334</v>
      </c>
      <c r="K1304" s="167">
        <f t="shared" si="883"/>
        <v>-2.6331666666666669</v>
      </c>
      <c r="L1304" s="167">
        <f t="shared" si="921"/>
        <v>-3194.326966666667</v>
      </c>
      <c r="M1304" s="167">
        <f t="shared" si="902"/>
        <v>25554.615733333336</v>
      </c>
      <c r="N1304" s="167">
        <f t="shared" si="884"/>
        <v>-2.7020666666666666</v>
      </c>
      <c r="O1304" s="167">
        <f t="shared" si="918"/>
        <v>-3164.724299999998</v>
      </c>
      <c r="P1304" s="167">
        <f t="shared" si="903"/>
        <v>25317.794399999984</v>
      </c>
      <c r="Q1304" s="167">
        <f t="shared" si="904"/>
        <v>25436.205066666662</v>
      </c>
      <c r="W1304" s="167">
        <v>78060</v>
      </c>
      <c r="Y1304" s="169">
        <f t="shared" si="905"/>
        <v>45.683333333333337</v>
      </c>
      <c r="Z1304" s="167">
        <v>-213.63</v>
      </c>
      <c r="AA1304" s="167">
        <v>-191.20400000000001</v>
      </c>
      <c r="AB1304" s="167">
        <f t="shared" si="885"/>
        <v>9.7104545454545459</v>
      </c>
      <c r="AC1304" s="167">
        <f t="shared" si="886"/>
        <v>8.6910909090909101</v>
      </c>
      <c r="AD1304" s="167">
        <f t="shared" si="906"/>
        <v>-202.417</v>
      </c>
      <c r="AF1304" s="167">
        <f t="shared" si="924"/>
        <v>21.683333333333334</v>
      </c>
      <c r="AG1304" s="167">
        <f t="shared" si="907"/>
        <v>-3.5604999999999998</v>
      </c>
      <c r="AH1304" s="167">
        <f t="shared" si="922"/>
        <v>-4103.4667500000014</v>
      </c>
      <c r="AI1304" s="167">
        <f t="shared" si="908"/>
        <v>32827.734000000011</v>
      </c>
      <c r="AJ1304" s="167">
        <f t="shared" si="909"/>
        <v>-3.1867333333333336</v>
      </c>
      <c r="AK1304" s="167">
        <f t="shared" si="923"/>
        <v>-3797.9735666666706</v>
      </c>
      <c r="AL1304" s="167">
        <f t="shared" si="910"/>
        <v>30383.788533333365</v>
      </c>
      <c r="AM1304" s="167">
        <f t="shared" si="911"/>
        <v>31605.76126666669</v>
      </c>
      <c r="AR1304" s="167">
        <v>78060</v>
      </c>
      <c r="AS1304" s="169">
        <f t="shared" si="887"/>
        <v>45.683333333333337</v>
      </c>
      <c r="AT1304" s="167">
        <v>-182.98</v>
      </c>
      <c r="AU1304" s="167">
        <v>-240.97200000000001</v>
      </c>
      <c r="AV1304" s="167">
        <f t="shared" si="888"/>
        <v>8.3172727272727265</v>
      </c>
      <c r="AW1304" s="167">
        <f t="shared" si="889"/>
        <v>10.953272727272727</v>
      </c>
      <c r="AY1304" s="167">
        <f t="shared" si="912"/>
        <v>21.683333333333334</v>
      </c>
      <c r="AZ1304" s="167">
        <f t="shared" si="913"/>
        <v>-3.0496666666666665</v>
      </c>
      <c r="BA1304" s="167">
        <f t="shared" si="919"/>
        <v>-3688.0618333333359</v>
      </c>
      <c r="BB1304" s="167">
        <f t="shared" si="914"/>
        <v>29504.494666666687</v>
      </c>
      <c r="BC1304" s="167">
        <f t="shared" si="915"/>
        <v>-4.0162000000000004</v>
      </c>
      <c r="BD1304" s="167">
        <f t="shared" si="920"/>
        <v>-5198.8187833333268</v>
      </c>
      <c r="BE1304" s="167">
        <f t="shared" si="916"/>
        <v>41590.550266666614</v>
      </c>
      <c r="BF1304" s="167">
        <f t="shared" si="917"/>
        <v>35547.522466666647</v>
      </c>
      <c r="BK1304" s="167">
        <v>78060</v>
      </c>
      <c r="BL1304" s="169">
        <v>45.683333333333337</v>
      </c>
      <c r="BM1304" s="167">
        <v>-122.122</v>
      </c>
      <c r="BN1304" s="167">
        <v>-155.38800000000001</v>
      </c>
      <c r="BO1304" s="167">
        <f t="shared" si="890"/>
        <v>5.5510000000000002</v>
      </c>
      <c r="BP1304" s="167">
        <f t="shared" si="891"/>
        <v>7.0630909090909091</v>
      </c>
      <c r="BU1304" s="167">
        <v>78060</v>
      </c>
      <c r="BV1304" s="169">
        <v>45.683333333333337</v>
      </c>
      <c r="BW1304" s="167">
        <v>-121.289</v>
      </c>
      <c r="BX1304" s="167">
        <v>-139.422</v>
      </c>
      <c r="BY1304" s="167">
        <f t="shared" si="892"/>
        <v>5.5131363636363639</v>
      </c>
      <c r="BZ1304" s="167">
        <f t="shared" si="893"/>
        <v>6.3373636363636363</v>
      </c>
      <c r="CE1304" s="167">
        <v>78060</v>
      </c>
      <c r="CF1304" s="169">
        <f t="shared" si="894"/>
        <v>45.683333333333337</v>
      </c>
      <c r="CG1304" s="167">
        <v>-73.778999999999996</v>
      </c>
      <c r="CH1304" s="167">
        <v>-130.63499999999999</v>
      </c>
      <c r="CI1304" s="167">
        <f t="shared" si="895"/>
        <v>3.3535909090909088</v>
      </c>
      <c r="CJ1304" s="167">
        <f t="shared" si="896"/>
        <v>5.937954545454545</v>
      </c>
      <c r="CO1304" s="167">
        <v>78060</v>
      </c>
      <c r="CP1304" s="169">
        <f t="shared" si="897"/>
        <v>45.683333333333337</v>
      </c>
      <c r="CQ1304" s="167">
        <v>-166.15600000000001</v>
      </c>
      <c r="CR1304" s="167">
        <v>-168.018</v>
      </c>
      <c r="CS1304" s="167">
        <f t="shared" si="898"/>
        <v>7.5525454545454549</v>
      </c>
      <c r="CT1304" s="167">
        <f t="shared" si="899"/>
        <v>7.6371818181818183</v>
      </c>
    </row>
    <row r="1305" spans="2:98">
      <c r="B1305" s="167">
        <f t="shared" si="900"/>
        <v>1302</v>
      </c>
      <c r="C1305" s="167">
        <v>78120</v>
      </c>
      <c r="D1305" s="169">
        <v>45.7</v>
      </c>
      <c r="E1305" s="167">
        <v>-156.60900000000001</v>
      </c>
      <c r="F1305" s="167">
        <v>-162.29400000000001</v>
      </c>
      <c r="G1305" s="167">
        <f t="shared" si="881"/>
        <v>7.1185909090909094</v>
      </c>
      <c r="H1305" s="167">
        <f t="shared" si="882"/>
        <v>7.3770000000000007</v>
      </c>
      <c r="J1305" s="167">
        <f t="shared" si="901"/>
        <v>21.7</v>
      </c>
      <c r="K1305" s="167">
        <f t="shared" si="883"/>
        <v>-2.61015</v>
      </c>
      <c r="L1305" s="167">
        <f t="shared" si="921"/>
        <v>-3196.937116666667</v>
      </c>
      <c r="M1305" s="167">
        <f t="shared" si="902"/>
        <v>25575.496933333336</v>
      </c>
      <c r="N1305" s="167">
        <f t="shared" si="884"/>
        <v>-2.7049000000000003</v>
      </c>
      <c r="O1305" s="167">
        <f t="shared" si="918"/>
        <v>-3167.4291999999982</v>
      </c>
      <c r="P1305" s="167">
        <f t="shared" si="903"/>
        <v>25339.433599999986</v>
      </c>
      <c r="Q1305" s="167">
        <f t="shared" si="904"/>
        <v>25457.465266666659</v>
      </c>
      <c r="W1305" s="167">
        <v>78120</v>
      </c>
      <c r="Y1305" s="169">
        <f t="shared" si="905"/>
        <v>45.7</v>
      </c>
      <c r="Z1305" s="167">
        <v>-215.87899999999999</v>
      </c>
      <c r="AA1305" s="167">
        <v>-196.24600000000001</v>
      </c>
      <c r="AB1305" s="167">
        <f t="shared" si="885"/>
        <v>9.812681818181817</v>
      </c>
      <c r="AC1305" s="167">
        <f t="shared" si="886"/>
        <v>8.920272727272728</v>
      </c>
      <c r="AD1305" s="167">
        <f t="shared" si="906"/>
        <v>-206.0625</v>
      </c>
      <c r="AF1305" s="167">
        <f t="shared" si="924"/>
        <v>21.7</v>
      </c>
      <c r="AG1305" s="167">
        <f t="shared" si="907"/>
        <v>-3.5979833333333331</v>
      </c>
      <c r="AH1305" s="167">
        <f t="shared" si="922"/>
        <v>-4107.0647333333345</v>
      </c>
      <c r="AI1305" s="167">
        <f t="shared" si="908"/>
        <v>32856.517866666676</v>
      </c>
      <c r="AJ1305" s="167">
        <f t="shared" si="909"/>
        <v>-3.2707666666666668</v>
      </c>
      <c r="AK1305" s="167">
        <f t="shared" si="923"/>
        <v>-3801.2443333333372</v>
      </c>
      <c r="AL1305" s="167">
        <f t="shared" si="910"/>
        <v>30409.954666666697</v>
      </c>
      <c r="AM1305" s="167">
        <f t="shared" si="911"/>
        <v>31633.236266666689</v>
      </c>
      <c r="AR1305" s="167">
        <v>78120</v>
      </c>
      <c r="AS1305" s="169">
        <f t="shared" si="887"/>
        <v>45.7</v>
      </c>
      <c r="AT1305" s="167">
        <v>-181.589</v>
      </c>
      <c r="AU1305" s="167">
        <v>-241.358</v>
      </c>
      <c r="AV1305" s="167">
        <f t="shared" si="888"/>
        <v>8.2540454545454551</v>
      </c>
      <c r="AW1305" s="167">
        <f t="shared" si="889"/>
        <v>10.970818181818181</v>
      </c>
      <c r="AY1305" s="167">
        <f t="shared" si="912"/>
        <v>21.7</v>
      </c>
      <c r="AZ1305" s="167">
        <f t="shared" si="913"/>
        <v>-3.0264833333333332</v>
      </c>
      <c r="BA1305" s="167">
        <f t="shared" si="919"/>
        <v>-3691.0883166666695</v>
      </c>
      <c r="BB1305" s="167">
        <f t="shared" si="914"/>
        <v>29528.706533333356</v>
      </c>
      <c r="BC1305" s="167">
        <f t="shared" si="915"/>
        <v>-4.0226333333333333</v>
      </c>
      <c r="BD1305" s="167">
        <f t="shared" si="920"/>
        <v>-5202.8414166666598</v>
      </c>
      <c r="BE1305" s="167">
        <f t="shared" si="916"/>
        <v>41622.731333333279</v>
      </c>
      <c r="BF1305" s="167">
        <f t="shared" si="917"/>
        <v>35575.718933333315</v>
      </c>
      <c r="BK1305" s="167">
        <v>78120</v>
      </c>
      <c r="BL1305" s="169">
        <v>45.7</v>
      </c>
      <c r="BM1305" s="167">
        <v>-124.852</v>
      </c>
      <c r="BN1305" s="167">
        <v>-152.023</v>
      </c>
      <c r="BO1305" s="167">
        <f t="shared" si="890"/>
        <v>5.6750909090909092</v>
      </c>
      <c r="BP1305" s="167">
        <f t="shared" si="891"/>
        <v>6.9101363636363633</v>
      </c>
      <c r="BU1305" s="167">
        <v>78120</v>
      </c>
      <c r="BV1305" s="169">
        <v>45.7</v>
      </c>
      <c r="BW1305" s="167">
        <v>-121.84399999999999</v>
      </c>
      <c r="BX1305" s="167">
        <v>-140.03800000000001</v>
      </c>
      <c r="BY1305" s="167">
        <f t="shared" si="892"/>
        <v>5.5383636363636359</v>
      </c>
      <c r="BZ1305" s="167">
        <f t="shared" si="893"/>
        <v>6.3653636363636368</v>
      </c>
      <c r="CE1305" s="167">
        <v>78120</v>
      </c>
      <c r="CF1305" s="169">
        <f t="shared" si="894"/>
        <v>45.7</v>
      </c>
      <c r="CG1305" s="167">
        <v>-74.492000000000004</v>
      </c>
      <c r="CH1305" s="167">
        <v>-130.333</v>
      </c>
      <c r="CI1305" s="167">
        <f t="shared" si="895"/>
        <v>3.3860000000000001</v>
      </c>
      <c r="CJ1305" s="167">
        <f t="shared" si="896"/>
        <v>5.9242272727272729</v>
      </c>
      <c r="CO1305" s="167">
        <v>78120</v>
      </c>
      <c r="CP1305" s="169">
        <f t="shared" si="897"/>
        <v>45.7</v>
      </c>
      <c r="CQ1305" s="167">
        <v>-168.03299999999999</v>
      </c>
      <c r="CR1305" s="167">
        <v>-168.096</v>
      </c>
      <c r="CS1305" s="167">
        <f t="shared" si="898"/>
        <v>7.6378636363636359</v>
      </c>
      <c r="CT1305" s="167">
        <f t="shared" si="899"/>
        <v>7.6407272727272728</v>
      </c>
    </row>
    <row r="1306" spans="2:98">
      <c r="B1306" s="167">
        <f t="shared" si="900"/>
        <v>1303</v>
      </c>
      <c r="C1306" s="167">
        <v>78180</v>
      </c>
      <c r="D1306" s="169">
        <v>45.716666666666669</v>
      </c>
      <c r="E1306" s="167">
        <v>-155.84299999999999</v>
      </c>
      <c r="F1306" s="167">
        <v>-161.83199999999999</v>
      </c>
      <c r="G1306" s="167">
        <f t="shared" si="881"/>
        <v>7.0837727272727271</v>
      </c>
      <c r="H1306" s="167">
        <f t="shared" si="882"/>
        <v>7.3559999999999999</v>
      </c>
      <c r="J1306" s="167">
        <f t="shared" si="901"/>
        <v>21.716666666666665</v>
      </c>
      <c r="K1306" s="167">
        <f t="shared" si="883"/>
        <v>-2.5973833333333332</v>
      </c>
      <c r="L1306" s="167">
        <f t="shared" si="921"/>
        <v>-3199.5345000000002</v>
      </c>
      <c r="M1306" s="167">
        <f t="shared" si="902"/>
        <v>25596.276000000002</v>
      </c>
      <c r="N1306" s="167">
        <f t="shared" si="884"/>
        <v>-2.6972</v>
      </c>
      <c r="O1306" s="167">
        <f t="shared" si="918"/>
        <v>-3170.1263999999983</v>
      </c>
      <c r="P1306" s="167">
        <f t="shared" si="903"/>
        <v>25361.011199999986</v>
      </c>
      <c r="Q1306" s="167">
        <f t="shared" si="904"/>
        <v>25478.643599999996</v>
      </c>
      <c r="W1306" s="167">
        <v>78180</v>
      </c>
      <c r="Y1306" s="169">
        <f t="shared" si="905"/>
        <v>45.716666666666669</v>
      </c>
      <c r="Z1306" s="167">
        <v>-214.452</v>
      </c>
      <c r="AA1306" s="167">
        <v>-193.49</v>
      </c>
      <c r="AB1306" s="167">
        <f t="shared" si="885"/>
        <v>9.7478181818181824</v>
      </c>
      <c r="AC1306" s="167">
        <f t="shared" si="886"/>
        <v>8.7949999999999999</v>
      </c>
      <c r="AD1306" s="167">
        <f t="shared" si="906"/>
        <v>-203.971</v>
      </c>
      <c r="AF1306" s="167">
        <f t="shared" si="924"/>
        <v>21.716666666666665</v>
      </c>
      <c r="AG1306" s="167">
        <f t="shared" si="907"/>
        <v>-3.5741999999999998</v>
      </c>
      <c r="AH1306" s="167">
        <f t="shared" si="922"/>
        <v>-4110.6389333333345</v>
      </c>
      <c r="AI1306" s="167">
        <f t="shared" si="908"/>
        <v>32885.111466666676</v>
      </c>
      <c r="AJ1306" s="167">
        <f t="shared" si="909"/>
        <v>-3.2248333333333332</v>
      </c>
      <c r="AK1306" s="167">
        <f t="shared" si="923"/>
        <v>-3804.4691666666704</v>
      </c>
      <c r="AL1306" s="167">
        <f t="shared" si="910"/>
        <v>30435.753333333363</v>
      </c>
      <c r="AM1306" s="167">
        <f t="shared" si="911"/>
        <v>31660.43240000002</v>
      </c>
      <c r="AR1306" s="167">
        <v>78180</v>
      </c>
      <c r="AS1306" s="169">
        <f t="shared" si="887"/>
        <v>45.716666666666669</v>
      </c>
      <c r="AT1306" s="167">
        <v>-184.02799999999999</v>
      </c>
      <c r="AU1306" s="167">
        <v>-242.214</v>
      </c>
      <c r="AV1306" s="167">
        <f t="shared" si="888"/>
        <v>8.3649090909090908</v>
      </c>
      <c r="AW1306" s="167">
        <f t="shared" si="889"/>
        <v>11.009727272727273</v>
      </c>
      <c r="AY1306" s="167">
        <f t="shared" si="912"/>
        <v>21.716666666666665</v>
      </c>
      <c r="AZ1306" s="167">
        <f t="shared" si="913"/>
        <v>-3.067133333333333</v>
      </c>
      <c r="BA1306" s="167">
        <f t="shared" si="919"/>
        <v>-3694.1554500000029</v>
      </c>
      <c r="BB1306" s="167">
        <f t="shared" si="914"/>
        <v>29553.243600000023</v>
      </c>
      <c r="BC1306" s="167">
        <f t="shared" si="915"/>
        <v>-4.0369000000000002</v>
      </c>
      <c r="BD1306" s="167">
        <f t="shared" si="920"/>
        <v>-5206.8783166666599</v>
      </c>
      <c r="BE1306" s="167">
        <f t="shared" si="916"/>
        <v>41655.026533333279</v>
      </c>
      <c r="BF1306" s="167">
        <f t="shared" si="917"/>
        <v>35604.135066666655</v>
      </c>
      <c r="BK1306" s="167">
        <v>78180</v>
      </c>
      <c r="BL1306" s="169">
        <v>45.716666666666669</v>
      </c>
      <c r="BM1306" s="167">
        <v>-124.096</v>
      </c>
      <c r="BN1306" s="167">
        <v>-154.64699999999999</v>
      </c>
      <c r="BO1306" s="167">
        <f t="shared" si="890"/>
        <v>5.6407272727272728</v>
      </c>
      <c r="BP1306" s="167">
        <f t="shared" si="891"/>
        <v>7.0294090909090903</v>
      </c>
      <c r="BU1306" s="167">
        <v>78180</v>
      </c>
      <c r="BV1306" s="169">
        <v>45.716666666666669</v>
      </c>
      <c r="BW1306" s="167">
        <v>-122.446</v>
      </c>
      <c r="BX1306" s="167">
        <v>-140.66999999999999</v>
      </c>
      <c r="BY1306" s="167">
        <f t="shared" si="892"/>
        <v>5.5657272727272726</v>
      </c>
      <c r="BZ1306" s="167">
        <f t="shared" si="893"/>
        <v>6.3940909090909086</v>
      </c>
      <c r="CE1306" s="167">
        <v>78180</v>
      </c>
      <c r="CF1306" s="169">
        <f t="shared" si="894"/>
        <v>45.716666666666669</v>
      </c>
      <c r="CG1306" s="167">
        <v>-73.626000000000005</v>
      </c>
      <c r="CH1306" s="167">
        <v>-130.05199999999999</v>
      </c>
      <c r="CI1306" s="167">
        <f t="shared" si="895"/>
        <v>3.3466363636363639</v>
      </c>
      <c r="CJ1306" s="167">
        <f t="shared" si="896"/>
        <v>5.9114545454545455</v>
      </c>
      <c r="CO1306" s="167">
        <v>78180</v>
      </c>
      <c r="CP1306" s="169">
        <f t="shared" si="897"/>
        <v>45.716666666666669</v>
      </c>
      <c r="CQ1306" s="167">
        <v>-165.40600000000001</v>
      </c>
      <c r="CR1306" s="167">
        <v>-167.32300000000001</v>
      </c>
      <c r="CS1306" s="167">
        <f t="shared" si="898"/>
        <v>7.5184545454545457</v>
      </c>
      <c r="CT1306" s="167">
        <f t="shared" si="899"/>
        <v>7.6055909090909095</v>
      </c>
    </row>
    <row r="1307" spans="2:98">
      <c r="B1307" s="167">
        <f t="shared" si="900"/>
        <v>1304</v>
      </c>
      <c r="C1307" s="167">
        <v>78240</v>
      </c>
      <c r="D1307" s="169">
        <v>45.733333333333334</v>
      </c>
      <c r="E1307" s="167">
        <v>-156.149</v>
      </c>
      <c r="F1307" s="167">
        <v>-162.124</v>
      </c>
      <c r="G1307" s="167">
        <f t="shared" si="881"/>
        <v>7.097681818181818</v>
      </c>
      <c r="H1307" s="167">
        <f t="shared" si="882"/>
        <v>7.369272727272727</v>
      </c>
      <c r="J1307" s="167">
        <f t="shared" si="901"/>
        <v>21.733333333333334</v>
      </c>
      <c r="K1307" s="167">
        <f t="shared" si="883"/>
        <v>-2.6024833333333333</v>
      </c>
      <c r="L1307" s="167">
        <f t="shared" si="921"/>
        <v>-3202.1369833333333</v>
      </c>
      <c r="M1307" s="167">
        <f t="shared" si="902"/>
        <v>25617.095866666667</v>
      </c>
      <c r="N1307" s="167">
        <f t="shared" si="884"/>
        <v>-2.7020666666666666</v>
      </c>
      <c r="O1307" s="167">
        <f t="shared" si="918"/>
        <v>-3172.828466666665</v>
      </c>
      <c r="P1307" s="167">
        <f t="shared" si="903"/>
        <v>25382.62773333332</v>
      </c>
      <c r="Q1307" s="167">
        <f t="shared" si="904"/>
        <v>25499.861799999991</v>
      </c>
      <c r="W1307" s="167">
        <v>78240</v>
      </c>
      <c r="Y1307" s="169">
        <f t="shared" si="905"/>
        <v>45.733333333333334</v>
      </c>
      <c r="Z1307" s="167">
        <v>-211.33699999999999</v>
      </c>
      <c r="AA1307" s="167">
        <v>-192.256</v>
      </c>
      <c r="AB1307" s="167">
        <f t="shared" si="885"/>
        <v>9.6062272727272724</v>
      </c>
      <c r="AC1307" s="167">
        <f t="shared" si="886"/>
        <v>8.7389090909090914</v>
      </c>
      <c r="AD1307" s="167">
        <f t="shared" si="906"/>
        <v>-201.79649999999998</v>
      </c>
      <c r="AF1307" s="167">
        <f t="shared" si="924"/>
        <v>21.733333333333334</v>
      </c>
      <c r="AG1307" s="167">
        <f t="shared" si="907"/>
        <v>-3.5222833333333332</v>
      </c>
      <c r="AH1307" s="167">
        <f t="shared" si="922"/>
        <v>-4114.1612166666682</v>
      </c>
      <c r="AI1307" s="167">
        <f t="shared" si="908"/>
        <v>32913.289733333346</v>
      </c>
      <c r="AJ1307" s="167">
        <f t="shared" si="909"/>
        <v>-3.2042666666666668</v>
      </c>
      <c r="AK1307" s="167">
        <f t="shared" si="923"/>
        <v>-3807.673433333337</v>
      </c>
      <c r="AL1307" s="167">
        <f t="shared" si="910"/>
        <v>30461.387466666696</v>
      </c>
      <c r="AM1307" s="167">
        <f t="shared" si="911"/>
        <v>31687.338600000021</v>
      </c>
      <c r="AR1307" s="167">
        <v>78240</v>
      </c>
      <c r="AS1307" s="169">
        <f t="shared" si="887"/>
        <v>45.733333333333334</v>
      </c>
      <c r="AT1307" s="167">
        <v>-181.25299999999999</v>
      </c>
      <c r="AU1307" s="167">
        <v>-244.32</v>
      </c>
      <c r="AV1307" s="167">
        <f t="shared" si="888"/>
        <v>8.2387727272727265</v>
      </c>
      <c r="AW1307" s="167">
        <f t="shared" si="889"/>
        <v>11.105454545454545</v>
      </c>
      <c r="AY1307" s="167">
        <f t="shared" si="912"/>
        <v>21.733333333333334</v>
      </c>
      <c r="AZ1307" s="167">
        <f t="shared" si="913"/>
        <v>-3.0208833333333329</v>
      </c>
      <c r="BA1307" s="167">
        <f t="shared" si="919"/>
        <v>-3697.1763333333361</v>
      </c>
      <c r="BB1307" s="167">
        <f t="shared" si="914"/>
        <v>29577.410666666688</v>
      </c>
      <c r="BC1307" s="167">
        <f t="shared" si="915"/>
        <v>-4.0720000000000001</v>
      </c>
      <c r="BD1307" s="167">
        <f t="shared" si="920"/>
        <v>-5210.95031666666</v>
      </c>
      <c r="BE1307" s="167">
        <f t="shared" si="916"/>
        <v>41687.60253333328</v>
      </c>
      <c r="BF1307" s="167">
        <f t="shared" si="917"/>
        <v>35632.506599999986</v>
      </c>
      <c r="BK1307" s="167">
        <v>78240</v>
      </c>
      <c r="BL1307" s="169">
        <v>45.733333333333334</v>
      </c>
      <c r="BM1307" s="167">
        <v>-122.646</v>
      </c>
      <c r="BN1307" s="167">
        <v>-151.76</v>
      </c>
      <c r="BO1307" s="167">
        <f t="shared" si="890"/>
        <v>5.5748181818181815</v>
      </c>
      <c r="BP1307" s="167">
        <f t="shared" si="891"/>
        <v>6.8981818181818175</v>
      </c>
      <c r="BU1307" s="167">
        <v>78240</v>
      </c>
      <c r="BV1307" s="169">
        <v>45.733333333333334</v>
      </c>
      <c r="BW1307" s="167">
        <v>-121.65900000000001</v>
      </c>
      <c r="BX1307" s="167">
        <v>-140.685</v>
      </c>
      <c r="BY1307" s="167">
        <f t="shared" si="892"/>
        <v>5.5299545454545456</v>
      </c>
      <c r="BZ1307" s="167">
        <f t="shared" si="893"/>
        <v>6.3947727272727271</v>
      </c>
      <c r="CE1307" s="167">
        <v>78240</v>
      </c>
      <c r="CF1307" s="169">
        <f t="shared" si="894"/>
        <v>45.733333333333334</v>
      </c>
      <c r="CG1307" s="167">
        <v>-73.382000000000005</v>
      </c>
      <c r="CH1307" s="167">
        <v>-130.821</v>
      </c>
      <c r="CI1307" s="167">
        <f t="shared" si="895"/>
        <v>3.3355454545454548</v>
      </c>
      <c r="CJ1307" s="167">
        <f t="shared" si="896"/>
        <v>5.946409090909091</v>
      </c>
      <c r="CO1307" s="167">
        <v>78240</v>
      </c>
      <c r="CP1307" s="169">
        <f t="shared" si="897"/>
        <v>45.733333333333334</v>
      </c>
      <c r="CQ1307" s="167">
        <v>-164.07599999999999</v>
      </c>
      <c r="CR1307" s="167">
        <v>-167.16800000000001</v>
      </c>
      <c r="CS1307" s="167">
        <f t="shared" si="898"/>
        <v>7.4579999999999993</v>
      </c>
      <c r="CT1307" s="167">
        <f t="shared" si="899"/>
        <v>7.5985454545454552</v>
      </c>
    </row>
    <row r="1308" spans="2:98">
      <c r="B1308" s="167">
        <f t="shared" si="900"/>
        <v>1305</v>
      </c>
      <c r="C1308" s="167">
        <v>78300</v>
      </c>
      <c r="D1308" s="169">
        <v>45.75</v>
      </c>
      <c r="E1308" s="167">
        <v>-156.45599999999999</v>
      </c>
      <c r="F1308" s="167">
        <v>-161.35400000000001</v>
      </c>
      <c r="G1308" s="167">
        <f t="shared" si="881"/>
        <v>7.1116363636363635</v>
      </c>
      <c r="H1308" s="167">
        <f t="shared" si="882"/>
        <v>7.3342727272727277</v>
      </c>
      <c r="J1308" s="167">
        <f t="shared" si="901"/>
        <v>21.75</v>
      </c>
      <c r="K1308" s="167">
        <f t="shared" si="883"/>
        <v>-2.6075999999999997</v>
      </c>
      <c r="L1308" s="167">
        <f t="shared" si="921"/>
        <v>-3204.7445833333331</v>
      </c>
      <c r="M1308" s="167">
        <f t="shared" si="902"/>
        <v>25637.956666666665</v>
      </c>
      <c r="N1308" s="167">
        <f t="shared" si="884"/>
        <v>-2.6892333333333336</v>
      </c>
      <c r="O1308" s="167">
        <f t="shared" si="918"/>
        <v>-3175.5176999999985</v>
      </c>
      <c r="P1308" s="167">
        <f t="shared" si="903"/>
        <v>25404.141599999988</v>
      </c>
      <c r="Q1308" s="167">
        <f t="shared" si="904"/>
        <v>25521.049133333327</v>
      </c>
      <c r="W1308" s="167">
        <v>78300</v>
      </c>
      <c r="Y1308" s="169">
        <f t="shared" si="905"/>
        <v>45.75</v>
      </c>
      <c r="Z1308" s="167">
        <v>-213.17500000000001</v>
      </c>
      <c r="AA1308" s="167">
        <v>-190.327</v>
      </c>
      <c r="AB1308" s="167">
        <f t="shared" si="885"/>
        <v>9.689772727272727</v>
      </c>
      <c r="AC1308" s="167">
        <f t="shared" si="886"/>
        <v>8.6512272727272723</v>
      </c>
      <c r="AD1308" s="167">
        <f t="shared" si="906"/>
        <v>-201.751</v>
      </c>
      <c r="AF1308" s="167">
        <f t="shared" si="924"/>
        <v>21.75</v>
      </c>
      <c r="AG1308" s="167">
        <f t="shared" si="907"/>
        <v>-3.5529166666666669</v>
      </c>
      <c r="AH1308" s="167">
        <f t="shared" si="922"/>
        <v>-4117.7141333333348</v>
      </c>
      <c r="AI1308" s="167">
        <f t="shared" si="908"/>
        <v>32941.713066666678</v>
      </c>
      <c r="AJ1308" s="167">
        <f t="shared" si="909"/>
        <v>-3.1721166666666667</v>
      </c>
      <c r="AK1308" s="167">
        <f t="shared" si="923"/>
        <v>-3810.8455500000036</v>
      </c>
      <c r="AL1308" s="167">
        <f t="shared" si="910"/>
        <v>30486.764400000029</v>
      </c>
      <c r="AM1308" s="167">
        <f t="shared" si="911"/>
        <v>31714.238733333354</v>
      </c>
      <c r="AR1308" s="167">
        <v>78300</v>
      </c>
      <c r="AS1308" s="169">
        <f t="shared" si="887"/>
        <v>45.75</v>
      </c>
      <c r="AT1308" s="167">
        <v>-181.417</v>
      </c>
      <c r="AU1308" s="167">
        <v>-241.87700000000001</v>
      </c>
      <c r="AV1308" s="167">
        <f t="shared" si="888"/>
        <v>8.246227272727273</v>
      </c>
      <c r="AW1308" s="167">
        <f t="shared" si="889"/>
        <v>10.994409090909091</v>
      </c>
      <c r="AY1308" s="167">
        <f t="shared" si="912"/>
        <v>21.75</v>
      </c>
      <c r="AZ1308" s="167">
        <f t="shared" si="913"/>
        <v>-3.0236166666666668</v>
      </c>
      <c r="BA1308" s="167">
        <f t="shared" si="919"/>
        <v>-3700.1999500000029</v>
      </c>
      <c r="BB1308" s="167">
        <f t="shared" si="914"/>
        <v>29601.599600000023</v>
      </c>
      <c r="BC1308" s="167">
        <f t="shared" si="915"/>
        <v>-4.0312833333333336</v>
      </c>
      <c r="BD1308" s="167">
        <f t="shared" si="920"/>
        <v>-5214.9815999999937</v>
      </c>
      <c r="BE1308" s="167">
        <f t="shared" si="916"/>
        <v>41719.85279999995</v>
      </c>
      <c r="BF1308" s="167">
        <f t="shared" si="917"/>
        <v>35660.72619999999</v>
      </c>
      <c r="BK1308" s="167">
        <v>78300</v>
      </c>
      <c r="BL1308" s="169">
        <v>45.75</v>
      </c>
      <c r="BM1308" s="167">
        <v>-123.20099999999999</v>
      </c>
      <c r="BN1308" s="167">
        <v>-151.066</v>
      </c>
      <c r="BO1308" s="167">
        <f t="shared" si="890"/>
        <v>5.6000454545454543</v>
      </c>
      <c r="BP1308" s="167">
        <f t="shared" si="891"/>
        <v>6.8666363636363634</v>
      </c>
      <c r="BU1308" s="167">
        <v>78300</v>
      </c>
      <c r="BV1308" s="169">
        <v>45.75</v>
      </c>
      <c r="BW1308" s="167">
        <v>-122.431</v>
      </c>
      <c r="BX1308" s="167">
        <v>-140.1</v>
      </c>
      <c r="BY1308" s="167">
        <f t="shared" si="892"/>
        <v>5.5650454545454542</v>
      </c>
      <c r="BZ1308" s="167">
        <f t="shared" si="893"/>
        <v>6.3681818181818182</v>
      </c>
      <c r="CE1308" s="167">
        <v>78300</v>
      </c>
      <c r="CF1308" s="169">
        <f t="shared" si="894"/>
        <v>45.75</v>
      </c>
      <c r="CG1308" s="167">
        <v>-73.27</v>
      </c>
      <c r="CH1308" s="167">
        <v>-132.44399999999999</v>
      </c>
      <c r="CI1308" s="167">
        <f t="shared" si="895"/>
        <v>3.3304545454545451</v>
      </c>
      <c r="CJ1308" s="167">
        <f t="shared" si="896"/>
        <v>6.0201818181818174</v>
      </c>
      <c r="CO1308" s="167">
        <v>78300</v>
      </c>
      <c r="CP1308" s="169">
        <f t="shared" si="897"/>
        <v>45.75</v>
      </c>
      <c r="CQ1308" s="167">
        <v>-167.35599999999999</v>
      </c>
      <c r="CR1308" s="167">
        <v>-169.554</v>
      </c>
      <c r="CS1308" s="167">
        <f t="shared" si="898"/>
        <v>7.6070909090909087</v>
      </c>
      <c r="CT1308" s="167">
        <f t="shared" si="899"/>
        <v>7.7069999999999999</v>
      </c>
    </row>
    <row r="1309" spans="2:98">
      <c r="B1309" s="167">
        <f t="shared" si="900"/>
        <v>1306</v>
      </c>
      <c r="C1309" s="167">
        <v>78360</v>
      </c>
      <c r="D1309" s="169">
        <v>45.766666666666666</v>
      </c>
      <c r="E1309" s="167">
        <v>-154.309</v>
      </c>
      <c r="F1309" s="167">
        <v>-161.047</v>
      </c>
      <c r="G1309" s="167">
        <f t="shared" si="881"/>
        <v>7.014045454545454</v>
      </c>
      <c r="H1309" s="167">
        <f t="shared" si="882"/>
        <v>7.3203181818181813</v>
      </c>
      <c r="J1309" s="167">
        <f t="shared" si="901"/>
        <v>21.766666666666666</v>
      </c>
      <c r="K1309" s="167">
        <f t="shared" si="883"/>
        <v>-2.5718166666666664</v>
      </c>
      <c r="L1309" s="167">
        <f t="shared" si="921"/>
        <v>-3207.3163999999997</v>
      </c>
      <c r="M1309" s="167">
        <f t="shared" si="902"/>
        <v>25658.531199999998</v>
      </c>
      <c r="N1309" s="167">
        <f t="shared" si="884"/>
        <v>-2.6841166666666667</v>
      </c>
      <c r="O1309" s="167">
        <f t="shared" si="918"/>
        <v>-3178.2018166666653</v>
      </c>
      <c r="P1309" s="167">
        <f t="shared" si="903"/>
        <v>25425.614533333322</v>
      </c>
      <c r="Q1309" s="167">
        <f t="shared" si="904"/>
        <v>25542.072866666662</v>
      </c>
      <c r="W1309" s="167">
        <v>78360</v>
      </c>
      <c r="Y1309" s="169">
        <f t="shared" si="905"/>
        <v>45.766666666666666</v>
      </c>
      <c r="Z1309" s="167">
        <v>-214.84399999999999</v>
      </c>
      <c r="AA1309" s="167">
        <v>-193.50299999999999</v>
      </c>
      <c r="AB1309" s="167">
        <f t="shared" si="885"/>
        <v>9.7656363636363626</v>
      </c>
      <c r="AC1309" s="167">
        <f t="shared" si="886"/>
        <v>8.7955909090909081</v>
      </c>
      <c r="AD1309" s="167">
        <f t="shared" si="906"/>
        <v>-204.17349999999999</v>
      </c>
      <c r="AF1309" s="167">
        <f t="shared" si="924"/>
        <v>21.766666666666666</v>
      </c>
      <c r="AG1309" s="167">
        <f t="shared" si="907"/>
        <v>-3.5807333333333333</v>
      </c>
      <c r="AH1309" s="167">
        <f t="shared" si="922"/>
        <v>-4121.294866666668</v>
      </c>
      <c r="AI1309" s="167">
        <f t="shared" si="908"/>
        <v>32970.358933333344</v>
      </c>
      <c r="AJ1309" s="167">
        <f t="shared" si="909"/>
        <v>-3.2250499999999995</v>
      </c>
      <c r="AK1309" s="167">
        <f t="shared" si="923"/>
        <v>-3814.0706000000037</v>
      </c>
      <c r="AL1309" s="167">
        <f t="shared" si="910"/>
        <v>30512.564800000029</v>
      </c>
      <c r="AM1309" s="167">
        <f t="shared" si="911"/>
        <v>31741.461866666687</v>
      </c>
      <c r="AR1309" s="167">
        <v>78360</v>
      </c>
      <c r="AS1309" s="169">
        <f t="shared" si="887"/>
        <v>45.766666666666666</v>
      </c>
      <c r="AT1309" s="167">
        <v>-180.928</v>
      </c>
      <c r="AU1309" s="167">
        <v>-240.63900000000001</v>
      </c>
      <c r="AV1309" s="167">
        <f t="shared" si="888"/>
        <v>8.2240000000000002</v>
      </c>
      <c r="AW1309" s="167">
        <f t="shared" si="889"/>
        <v>10.938136363636364</v>
      </c>
      <c r="AY1309" s="167">
        <f t="shared" si="912"/>
        <v>21.766666666666666</v>
      </c>
      <c r="AZ1309" s="167">
        <f t="shared" si="913"/>
        <v>-3.0154666666666667</v>
      </c>
      <c r="BA1309" s="167">
        <f t="shared" si="919"/>
        <v>-3703.2154166666696</v>
      </c>
      <c r="BB1309" s="167">
        <f t="shared" si="914"/>
        <v>29625.723333333357</v>
      </c>
      <c r="BC1309" s="167">
        <f t="shared" si="915"/>
        <v>-4.01065</v>
      </c>
      <c r="BD1309" s="167">
        <f t="shared" si="920"/>
        <v>-5218.9922499999939</v>
      </c>
      <c r="BE1309" s="167">
        <f t="shared" si="916"/>
        <v>41751.937999999951</v>
      </c>
      <c r="BF1309" s="167">
        <f t="shared" si="917"/>
        <v>35688.830666666654</v>
      </c>
      <c r="BK1309" s="167">
        <v>78360</v>
      </c>
      <c r="BL1309" s="169">
        <v>45.766666666666666</v>
      </c>
      <c r="BM1309" s="167">
        <v>-123.664</v>
      </c>
      <c r="BN1309" s="167">
        <v>-153.44300000000001</v>
      </c>
      <c r="BO1309" s="167">
        <f t="shared" si="890"/>
        <v>5.6210909090909089</v>
      </c>
      <c r="BP1309" s="167">
        <f t="shared" si="891"/>
        <v>6.9746818181818186</v>
      </c>
      <c r="BU1309" s="167">
        <v>78360</v>
      </c>
      <c r="BV1309" s="169">
        <v>45.766666666666666</v>
      </c>
      <c r="BW1309" s="167">
        <v>-121.52</v>
      </c>
      <c r="BX1309" s="167">
        <v>-141.08600000000001</v>
      </c>
      <c r="BY1309" s="167">
        <f t="shared" si="892"/>
        <v>5.5236363636363635</v>
      </c>
      <c r="BZ1309" s="167">
        <f t="shared" si="893"/>
        <v>6.4130000000000003</v>
      </c>
      <c r="CE1309" s="167">
        <v>78360</v>
      </c>
      <c r="CF1309" s="169">
        <f t="shared" si="894"/>
        <v>45.766666666666666</v>
      </c>
      <c r="CG1309" s="167">
        <v>-73.582999999999998</v>
      </c>
      <c r="CH1309" s="167">
        <v>-131.97300000000001</v>
      </c>
      <c r="CI1309" s="167">
        <f t="shared" si="895"/>
        <v>3.3446818181818183</v>
      </c>
      <c r="CJ1309" s="167">
        <f t="shared" si="896"/>
        <v>5.998772727272728</v>
      </c>
      <c r="CO1309" s="167">
        <v>78360</v>
      </c>
      <c r="CP1309" s="169">
        <f t="shared" si="897"/>
        <v>45.766666666666666</v>
      </c>
      <c r="CQ1309" s="167">
        <v>-167.65199999999999</v>
      </c>
      <c r="CR1309" s="167">
        <v>-168.85900000000001</v>
      </c>
      <c r="CS1309" s="167">
        <f t="shared" si="898"/>
        <v>7.6205454545454536</v>
      </c>
      <c r="CT1309" s="167">
        <f t="shared" si="899"/>
        <v>7.6754090909090911</v>
      </c>
    </row>
    <row r="1310" spans="2:98">
      <c r="B1310" s="167">
        <f t="shared" si="900"/>
        <v>1307</v>
      </c>
      <c r="C1310" s="167">
        <v>78420</v>
      </c>
      <c r="D1310" s="169">
        <v>45.783333333333331</v>
      </c>
      <c r="E1310" s="167">
        <v>-153.84899999999999</v>
      </c>
      <c r="F1310" s="167">
        <v>-162.66300000000001</v>
      </c>
      <c r="G1310" s="167">
        <f t="shared" si="881"/>
        <v>6.9931363636363635</v>
      </c>
      <c r="H1310" s="167">
        <f t="shared" si="882"/>
        <v>7.3937727272727276</v>
      </c>
      <c r="J1310" s="167">
        <f t="shared" si="901"/>
        <v>21.783333333333335</v>
      </c>
      <c r="K1310" s="167">
        <f t="shared" si="883"/>
        <v>-2.5641499999999997</v>
      </c>
      <c r="L1310" s="167">
        <f t="shared" si="921"/>
        <v>-3209.8805499999999</v>
      </c>
      <c r="M1310" s="167">
        <f t="shared" si="902"/>
        <v>25679.044399999999</v>
      </c>
      <c r="N1310" s="167">
        <f t="shared" si="884"/>
        <v>-2.7110500000000002</v>
      </c>
      <c r="O1310" s="167">
        <f t="shared" si="918"/>
        <v>-3180.9128666666652</v>
      </c>
      <c r="P1310" s="167">
        <f t="shared" si="903"/>
        <v>25447.302933333322</v>
      </c>
      <c r="Q1310" s="167">
        <f t="shared" si="904"/>
        <v>25563.173666666662</v>
      </c>
      <c r="W1310" s="167">
        <v>78420</v>
      </c>
      <c r="Y1310" s="169">
        <f t="shared" si="905"/>
        <v>45.783333333333331</v>
      </c>
      <c r="Z1310" s="167">
        <v>-214.96899999999999</v>
      </c>
      <c r="AA1310" s="167">
        <v>-191.63200000000001</v>
      </c>
      <c r="AB1310" s="167">
        <f t="shared" si="885"/>
        <v>9.7713181818181809</v>
      </c>
      <c r="AC1310" s="167">
        <f t="shared" si="886"/>
        <v>8.7105454545454553</v>
      </c>
      <c r="AD1310" s="167">
        <f t="shared" si="906"/>
        <v>-203.3005</v>
      </c>
      <c r="AF1310" s="167">
        <f t="shared" si="924"/>
        <v>21.783333333333335</v>
      </c>
      <c r="AG1310" s="167">
        <f t="shared" si="907"/>
        <v>-3.5828166666666665</v>
      </c>
      <c r="AH1310" s="167">
        <f t="shared" si="922"/>
        <v>-4124.877683333335</v>
      </c>
      <c r="AI1310" s="167">
        <f t="shared" si="908"/>
        <v>32999.02146666668</v>
      </c>
      <c r="AJ1310" s="167">
        <f t="shared" si="909"/>
        <v>-3.1938666666666666</v>
      </c>
      <c r="AK1310" s="167">
        <f t="shared" si="923"/>
        <v>-3817.2644666666702</v>
      </c>
      <c r="AL1310" s="167">
        <f t="shared" si="910"/>
        <v>30538.115733333361</v>
      </c>
      <c r="AM1310" s="167">
        <f t="shared" si="911"/>
        <v>31768.568600000021</v>
      </c>
      <c r="AR1310" s="167">
        <v>78420</v>
      </c>
      <c r="AS1310" s="169">
        <f t="shared" si="887"/>
        <v>45.783333333333331</v>
      </c>
      <c r="AT1310" s="167">
        <v>-182.35499999999999</v>
      </c>
      <c r="AU1310" s="167">
        <v>-241.613</v>
      </c>
      <c r="AV1310" s="167">
        <f t="shared" si="888"/>
        <v>8.2888636363636365</v>
      </c>
      <c r="AW1310" s="167">
        <f t="shared" si="889"/>
        <v>10.982409090909091</v>
      </c>
      <c r="AY1310" s="167">
        <f t="shared" si="912"/>
        <v>21.783333333333335</v>
      </c>
      <c r="AZ1310" s="167">
        <f t="shared" si="913"/>
        <v>-3.03925</v>
      </c>
      <c r="BA1310" s="167">
        <f t="shared" si="919"/>
        <v>-3706.2546666666694</v>
      </c>
      <c r="BB1310" s="167">
        <f t="shared" si="914"/>
        <v>29650.037333333355</v>
      </c>
      <c r="BC1310" s="167">
        <f t="shared" si="915"/>
        <v>-4.0268833333333331</v>
      </c>
      <c r="BD1310" s="167">
        <f t="shared" si="920"/>
        <v>-5223.0191333333269</v>
      </c>
      <c r="BE1310" s="167">
        <f t="shared" si="916"/>
        <v>41784.153066666615</v>
      </c>
      <c r="BF1310" s="167">
        <f t="shared" si="917"/>
        <v>35717.095199999982</v>
      </c>
      <c r="BK1310" s="167">
        <v>78420</v>
      </c>
      <c r="BL1310" s="169">
        <v>45.783333333333331</v>
      </c>
      <c r="BM1310" s="167">
        <v>-124.127</v>
      </c>
      <c r="BN1310" s="167">
        <v>-151.23500000000001</v>
      </c>
      <c r="BO1310" s="167">
        <f t="shared" si="890"/>
        <v>5.6421363636363635</v>
      </c>
      <c r="BP1310" s="167">
        <f t="shared" si="891"/>
        <v>6.8743181818181824</v>
      </c>
      <c r="BU1310" s="167">
        <v>78420</v>
      </c>
      <c r="BV1310" s="169">
        <v>45.783333333333331</v>
      </c>
      <c r="BW1310" s="167">
        <v>-121.227</v>
      </c>
      <c r="BX1310" s="167">
        <v>-141.74799999999999</v>
      </c>
      <c r="BY1310" s="167">
        <f t="shared" si="892"/>
        <v>5.5103181818181817</v>
      </c>
      <c r="BZ1310" s="167">
        <f t="shared" si="893"/>
        <v>6.443090909090909</v>
      </c>
      <c r="CE1310" s="167">
        <v>78420</v>
      </c>
      <c r="CF1310" s="169">
        <f t="shared" si="894"/>
        <v>45.783333333333331</v>
      </c>
      <c r="CG1310" s="167">
        <v>-73.724999999999994</v>
      </c>
      <c r="CH1310" s="167">
        <v>-133.59299999999999</v>
      </c>
      <c r="CI1310" s="167">
        <f t="shared" si="895"/>
        <v>3.3511363636363636</v>
      </c>
      <c r="CJ1310" s="167">
        <f t="shared" si="896"/>
        <v>6.0724090909090904</v>
      </c>
      <c r="CO1310" s="167">
        <v>78420</v>
      </c>
      <c r="CP1310" s="169">
        <f t="shared" si="897"/>
        <v>45.783333333333331</v>
      </c>
      <c r="CQ1310" s="167">
        <v>-167.80500000000001</v>
      </c>
      <c r="CR1310" s="167">
        <v>-169</v>
      </c>
      <c r="CS1310" s="167">
        <f t="shared" si="898"/>
        <v>7.6275000000000004</v>
      </c>
      <c r="CT1310" s="167">
        <f t="shared" si="899"/>
        <v>7.6818181818181817</v>
      </c>
    </row>
    <row r="1311" spans="2:98">
      <c r="B1311" s="167">
        <f t="shared" si="900"/>
        <v>1308</v>
      </c>
      <c r="C1311" s="167">
        <v>78480</v>
      </c>
      <c r="D1311" s="169">
        <v>45.8</v>
      </c>
      <c r="E1311" s="167">
        <v>-157.68299999999999</v>
      </c>
      <c r="F1311" s="167">
        <v>-161.37</v>
      </c>
      <c r="G1311" s="167">
        <f t="shared" si="881"/>
        <v>7.1674090909090902</v>
      </c>
      <c r="H1311" s="167">
        <f t="shared" si="882"/>
        <v>7.335</v>
      </c>
      <c r="J1311" s="167">
        <f t="shared" si="901"/>
        <v>21.8</v>
      </c>
      <c r="K1311" s="167">
        <f t="shared" si="883"/>
        <v>-2.62805</v>
      </c>
      <c r="L1311" s="167">
        <f t="shared" si="921"/>
        <v>-3212.5085999999997</v>
      </c>
      <c r="M1311" s="167">
        <f t="shared" si="902"/>
        <v>25700.068799999997</v>
      </c>
      <c r="N1311" s="167">
        <f t="shared" si="884"/>
        <v>-2.6895000000000002</v>
      </c>
      <c r="O1311" s="167">
        <f t="shared" si="918"/>
        <v>-3183.6023666666651</v>
      </c>
      <c r="P1311" s="167">
        <f t="shared" si="903"/>
        <v>25468.818933333321</v>
      </c>
      <c r="Q1311" s="167">
        <f t="shared" si="904"/>
        <v>25584.443866666661</v>
      </c>
      <c r="W1311" s="167">
        <v>78480</v>
      </c>
      <c r="Y1311" s="169">
        <f t="shared" si="905"/>
        <v>45.8</v>
      </c>
      <c r="Z1311" s="167">
        <v>-214.08799999999999</v>
      </c>
      <c r="AA1311" s="167">
        <v>-188.88499999999999</v>
      </c>
      <c r="AB1311" s="167">
        <f t="shared" si="885"/>
        <v>9.7312727272727262</v>
      </c>
      <c r="AC1311" s="167">
        <f t="shared" si="886"/>
        <v>8.5856818181818184</v>
      </c>
      <c r="AD1311" s="167">
        <f t="shared" si="906"/>
        <v>-201.48649999999998</v>
      </c>
      <c r="AF1311" s="167">
        <f t="shared" si="924"/>
        <v>21.8</v>
      </c>
      <c r="AG1311" s="167">
        <f t="shared" si="907"/>
        <v>-3.5681333333333334</v>
      </c>
      <c r="AH1311" s="167">
        <f t="shared" si="922"/>
        <v>-4128.4458166666682</v>
      </c>
      <c r="AI1311" s="167">
        <f t="shared" si="908"/>
        <v>33027.566533333345</v>
      </c>
      <c r="AJ1311" s="167">
        <f t="shared" si="909"/>
        <v>-3.1480833333333331</v>
      </c>
      <c r="AK1311" s="167">
        <f t="shared" si="923"/>
        <v>-3820.4125500000036</v>
      </c>
      <c r="AL1311" s="167">
        <f t="shared" si="910"/>
        <v>30563.300400000029</v>
      </c>
      <c r="AM1311" s="167">
        <f t="shared" si="911"/>
        <v>31795.433466666687</v>
      </c>
      <c r="AR1311" s="167">
        <v>78480</v>
      </c>
      <c r="AS1311" s="169">
        <f t="shared" si="887"/>
        <v>45.8</v>
      </c>
      <c r="AT1311" s="167">
        <v>-181.67500000000001</v>
      </c>
      <c r="AU1311" s="167">
        <v>-238.11699999999999</v>
      </c>
      <c r="AV1311" s="167">
        <f t="shared" si="888"/>
        <v>8.2579545454545453</v>
      </c>
      <c r="AW1311" s="167">
        <f t="shared" si="889"/>
        <v>10.823499999999999</v>
      </c>
      <c r="AY1311" s="167">
        <f t="shared" si="912"/>
        <v>21.8</v>
      </c>
      <c r="AZ1311" s="167">
        <f t="shared" si="913"/>
        <v>-3.027916666666667</v>
      </c>
      <c r="BA1311" s="167">
        <f t="shared" si="919"/>
        <v>-3709.2825833333359</v>
      </c>
      <c r="BB1311" s="167">
        <f t="shared" si="914"/>
        <v>29674.260666666687</v>
      </c>
      <c r="BC1311" s="167">
        <f t="shared" si="915"/>
        <v>-3.9686166666666662</v>
      </c>
      <c r="BD1311" s="167">
        <f t="shared" si="920"/>
        <v>-5226.9877499999939</v>
      </c>
      <c r="BE1311" s="167">
        <f t="shared" si="916"/>
        <v>41815.901999999951</v>
      </c>
      <c r="BF1311" s="167">
        <f t="shared" si="917"/>
        <v>35745.081333333321</v>
      </c>
      <c r="BK1311" s="167">
        <v>78480</v>
      </c>
      <c r="BL1311" s="169">
        <v>45.8</v>
      </c>
      <c r="BM1311" s="167">
        <v>-124.97499999999999</v>
      </c>
      <c r="BN1311" s="167">
        <v>-154.27699999999999</v>
      </c>
      <c r="BO1311" s="167">
        <f t="shared" si="890"/>
        <v>5.6806818181818182</v>
      </c>
      <c r="BP1311" s="167">
        <f t="shared" si="891"/>
        <v>7.0125909090909087</v>
      </c>
      <c r="BU1311" s="167">
        <v>78480</v>
      </c>
      <c r="BV1311" s="169">
        <v>45.8</v>
      </c>
      <c r="BW1311" s="167">
        <v>-119.761</v>
      </c>
      <c r="BX1311" s="167">
        <v>-140.03800000000001</v>
      </c>
      <c r="BY1311" s="167">
        <f t="shared" si="892"/>
        <v>5.4436818181818181</v>
      </c>
      <c r="BZ1311" s="167">
        <f t="shared" si="893"/>
        <v>6.3653636363636368</v>
      </c>
      <c r="CE1311" s="167">
        <v>78480</v>
      </c>
      <c r="CF1311" s="169">
        <f t="shared" si="894"/>
        <v>45.8</v>
      </c>
      <c r="CG1311" s="167">
        <v>-72.763999999999996</v>
      </c>
      <c r="CH1311" s="167">
        <v>-134.45500000000001</v>
      </c>
      <c r="CI1311" s="167">
        <f t="shared" si="895"/>
        <v>3.3074545454545454</v>
      </c>
      <c r="CJ1311" s="167">
        <f t="shared" si="896"/>
        <v>6.1115909090909097</v>
      </c>
      <c r="CO1311" s="167">
        <v>78480</v>
      </c>
      <c r="CP1311" s="169">
        <f t="shared" si="897"/>
        <v>45.8</v>
      </c>
      <c r="CQ1311" s="167">
        <v>-166.709</v>
      </c>
      <c r="CR1311" s="167">
        <v>-170.31299999999999</v>
      </c>
      <c r="CS1311" s="167">
        <f t="shared" si="898"/>
        <v>7.5776818181818184</v>
      </c>
      <c r="CT1311" s="167">
        <f t="shared" si="899"/>
        <v>7.7414999999999994</v>
      </c>
    </row>
    <row r="1312" spans="2:98">
      <c r="B1312" s="167">
        <f t="shared" si="900"/>
        <v>1309</v>
      </c>
      <c r="C1312" s="167">
        <v>78540</v>
      </c>
      <c r="D1312" s="169">
        <v>45.816666666666663</v>
      </c>
      <c r="E1312" s="167">
        <v>-155.38300000000001</v>
      </c>
      <c r="F1312" s="167">
        <v>-161.30799999999999</v>
      </c>
      <c r="G1312" s="167">
        <f t="shared" si="881"/>
        <v>7.0628636363636366</v>
      </c>
      <c r="H1312" s="167">
        <f t="shared" si="882"/>
        <v>7.3321818181818177</v>
      </c>
      <c r="J1312" s="167">
        <f t="shared" si="901"/>
        <v>21.816666666666666</v>
      </c>
      <c r="K1312" s="167">
        <f t="shared" si="883"/>
        <v>-2.5897166666666669</v>
      </c>
      <c r="L1312" s="167">
        <f t="shared" si="921"/>
        <v>-3215.0983166666665</v>
      </c>
      <c r="M1312" s="167">
        <f t="shared" si="902"/>
        <v>25720.786533333332</v>
      </c>
      <c r="N1312" s="167">
        <f t="shared" si="884"/>
        <v>-2.6884666666666663</v>
      </c>
      <c r="O1312" s="167">
        <f t="shared" si="918"/>
        <v>-3186.2908333333316</v>
      </c>
      <c r="P1312" s="167">
        <f t="shared" si="903"/>
        <v>25490.326666666653</v>
      </c>
      <c r="Q1312" s="167">
        <f t="shared" si="904"/>
        <v>25605.556599999993</v>
      </c>
      <c r="W1312" s="167">
        <v>78540</v>
      </c>
      <c r="Y1312" s="169">
        <f t="shared" si="905"/>
        <v>45.816666666666663</v>
      </c>
      <c r="Z1312" s="167">
        <v>-215.43899999999999</v>
      </c>
      <c r="AA1312" s="167">
        <v>-193.482</v>
      </c>
      <c r="AB1312" s="167">
        <f t="shared" si="885"/>
        <v>9.7926818181818174</v>
      </c>
      <c r="AC1312" s="167">
        <f t="shared" si="886"/>
        <v>8.7946363636363643</v>
      </c>
      <c r="AD1312" s="167">
        <f t="shared" si="906"/>
        <v>-204.4605</v>
      </c>
      <c r="AF1312" s="167">
        <f t="shared" si="924"/>
        <v>21.816666666666666</v>
      </c>
      <c r="AG1312" s="167">
        <f t="shared" si="907"/>
        <v>-3.5906499999999997</v>
      </c>
      <c r="AH1312" s="167">
        <f t="shared" si="922"/>
        <v>-4132.0364666666683</v>
      </c>
      <c r="AI1312" s="167">
        <f t="shared" si="908"/>
        <v>33056.291733333346</v>
      </c>
      <c r="AJ1312" s="167">
        <f t="shared" si="909"/>
        <v>-3.2246999999999999</v>
      </c>
      <c r="AK1312" s="167">
        <f t="shared" si="923"/>
        <v>-3823.6372500000039</v>
      </c>
      <c r="AL1312" s="167">
        <f t="shared" si="910"/>
        <v>30589.098000000031</v>
      </c>
      <c r="AM1312" s="167">
        <f t="shared" si="911"/>
        <v>31822.694866666687</v>
      </c>
      <c r="AR1312" s="167">
        <v>78540</v>
      </c>
      <c r="AS1312" s="169">
        <f t="shared" si="887"/>
        <v>45.816666666666663</v>
      </c>
      <c r="AT1312" s="167">
        <v>-183.02500000000001</v>
      </c>
      <c r="AU1312" s="167">
        <v>-241.15100000000001</v>
      </c>
      <c r="AV1312" s="167">
        <f t="shared" si="888"/>
        <v>8.3193181818181827</v>
      </c>
      <c r="AW1312" s="167">
        <f t="shared" si="889"/>
        <v>10.961409090909092</v>
      </c>
      <c r="AY1312" s="167">
        <f t="shared" si="912"/>
        <v>21.816666666666666</v>
      </c>
      <c r="AZ1312" s="167">
        <f t="shared" si="913"/>
        <v>-3.0504166666666666</v>
      </c>
      <c r="BA1312" s="167">
        <f t="shared" si="919"/>
        <v>-3712.3330000000024</v>
      </c>
      <c r="BB1312" s="167">
        <f t="shared" si="914"/>
        <v>29698.664000000019</v>
      </c>
      <c r="BC1312" s="167">
        <f t="shared" si="915"/>
        <v>-4.0191833333333333</v>
      </c>
      <c r="BD1312" s="167">
        <f t="shared" si="920"/>
        <v>-5231.0069333333277</v>
      </c>
      <c r="BE1312" s="167">
        <f t="shared" si="916"/>
        <v>41848.055466666621</v>
      </c>
      <c r="BF1312" s="167">
        <f t="shared" si="917"/>
        <v>35773.359733333316</v>
      </c>
      <c r="BK1312" s="167">
        <v>78540</v>
      </c>
      <c r="BL1312" s="169">
        <v>45.816666666666663</v>
      </c>
      <c r="BM1312" s="167">
        <v>-124.20399999999999</v>
      </c>
      <c r="BN1312" s="167">
        <v>-151.00399999999999</v>
      </c>
      <c r="BO1312" s="167">
        <f t="shared" si="890"/>
        <v>5.6456363636363633</v>
      </c>
      <c r="BP1312" s="167">
        <f t="shared" si="891"/>
        <v>6.8638181818181812</v>
      </c>
      <c r="BU1312" s="167">
        <v>78540</v>
      </c>
      <c r="BV1312" s="169">
        <v>45.816666666666663</v>
      </c>
      <c r="BW1312" s="167">
        <v>-119.946</v>
      </c>
      <c r="BX1312" s="167">
        <v>-139.46799999999999</v>
      </c>
      <c r="BY1312" s="167">
        <f t="shared" si="892"/>
        <v>5.4520909090909093</v>
      </c>
      <c r="BZ1312" s="167">
        <f t="shared" si="893"/>
        <v>6.3394545454545446</v>
      </c>
      <c r="CE1312" s="167">
        <v>78540</v>
      </c>
      <c r="CF1312" s="169">
        <f t="shared" si="894"/>
        <v>45.816666666666663</v>
      </c>
      <c r="CG1312" s="167">
        <v>-73.680999999999997</v>
      </c>
      <c r="CH1312" s="167">
        <v>-134.209</v>
      </c>
      <c r="CI1312" s="167">
        <f t="shared" si="895"/>
        <v>3.3491363636363634</v>
      </c>
      <c r="CJ1312" s="167">
        <f t="shared" si="896"/>
        <v>6.1004090909090909</v>
      </c>
      <c r="CO1312" s="167">
        <v>78540</v>
      </c>
      <c r="CP1312" s="169">
        <f t="shared" si="897"/>
        <v>45.816666666666663</v>
      </c>
      <c r="CQ1312" s="167">
        <v>-166.24799999999999</v>
      </c>
      <c r="CR1312" s="167">
        <v>-171.309</v>
      </c>
      <c r="CS1312" s="167">
        <f t="shared" si="898"/>
        <v>7.5567272727272723</v>
      </c>
      <c r="CT1312" s="167">
        <f t="shared" si="899"/>
        <v>7.7867727272727274</v>
      </c>
    </row>
    <row r="1313" spans="2:98">
      <c r="B1313" s="167">
        <f t="shared" si="900"/>
        <v>1310</v>
      </c>
      <c r="C1313" s="167">
        <v>78600</v>
      </c>
      <c r="D1313" s="169">
        <v>45.833333333333329</v>
      </c>
      <c r="E1313" s="167">
        <v>-154.76900000000001</v>
      </c>
      <c r="F1313" s="167">
        <v>-161.58500000000001</v>
      </c>
      <c r="G1313" s="167">
        <f t="shared" si="881"/>
        <v>7.0349545454545455</v>
      </c>
      <c r="H1313" s="167">
        <f t="shared" si="882"/>
        <v>7.3447727272727272</v>
      </c>
      <c r="J1313" s="167">
        <f t="shared" si="901"/>
        <v>21.833333333333332</v>
      </c>
      <c r="K1313" s="167">
        <f t="shared" si="883"/>
        <v>-2.5794833333333336</v>
      </c>
      <c r="L1313" s="167">
        <f t="shared" si="921"/>
        <v>-3217.6777999999999</v>
      </c>
      <c r="M1313" s="167">
        <f t="shared" si="902"/>
        <v>25741.422399999999</v>
      </c>
      <c r="N1313" s="167">
        <f t="shared" si="884"/>
        <v>-2.6930833333333335</v>
      </c>
      <c r="O1313" s="167">
        <f t="shared" si="918"/>
        <v>-3188.9839166666648</v>
      </c>
      <c r="P1313" s="167">
        <f t="shared" si="903"/>
        <v>25511.871333333318</v>
      </c>
      <c r="Q1313" s="167">
        <f t="shared" si="904"/>
        <v>25626.646866666659</v>
      </c>
      <c r="W1313" s="167">
        <v>78600</v>
      </c>
      <c r="Y1313" s="169">
        <f t="shared" si="905"/>
        <v>45.833333333333329</v>
      </c>
      <c r="Z1313" s="167">
        <v>-214.43899999999999</v>
      </c>
      <c r="AA1313" s="167">
        <v>-191.93299999999999</v>
      </c>
      <c r="AB1313" s="167">
        <f t="shared" si="885"/>
        <v>9.7472272727272724</v>
      </c>
      <c r="AC1313" s="167">
        <f t="shared" si="886"/>
        <v>8.7242272727272727</v>
      </c>
      <c r="AD1313" s="167">
        <f t="shared" si="906"/>
        <v>-203.18599999999998</v>
      </c>
      <c r="AF1313" s="167">
        <f t="shared" si="924"/>
        <v>21.833333333333332</v>
      </c>
      <c r="AG1313" s="167">
        <f t="shared" si="907"/>
        <v>-3.5739833333333331</v>
      </c>
      <c r="AH1313" s="167">
        <f t="shared" si="922"/>
        <v>-4135.6104500000019</v>
      </c>
      <c r="AI1313" s="167">
        <f t="shared" si="908"/>
        <v>33084.883600000016</v>
      </c>
      <c r="AJ1313" s="167">
        <f t="shared" si="909"/>
        <v>-3.1988833333333333</v>
      </c>
      <c r="AK1313" s="167">
        <f t="shared" si="923"/>
        <v>-3826.8361333333373</v>
      </c>
      <c r="AL1313" s="167">
        <f t="shared" si="910"/>
        <v>30614.689066666699</v>
      </c>
      <c r="AM1313" s="167">
        <f t="shared" si="911"/>
        <v>31849.786333333359</v>
      </c>
      <c r="AR1313" s="167">
        <v>78600</v>
      </c>
      <c r="AS1313" s="169">
        <f t="shared" si="887"/>
        <v>45.833333333333329</v>
      </c>
      <c r="AT1313" s="167">
        <v>-181.12100000000001</v>
      </c>
      <c r="AU1313" s="167">
        <v>-242.447</v>
      </c>
      <c r="AV1313" s="167">
        <f t="shared" si="888"/>
        <v>8.232772727272728</v>
      </c>
      <c r="AW1313" s="167">
        <f t="shared" si="889"/>
        <v>11.020318181818181</v>
      </c>
      <c r="AY1313" s="167">
        <f t="shared" si="912"/>
        <v>21.833333333333332</v>
      </c>
      <c r="AZ1313" s="167">
        <f t="shared" si="913"/>
        <v>-3.0186833333333336</v>
      </c>
      <c r="BA1313" s="167">
        <f t="shared" si="919"/>
        <v>-3715.3516833333356</v>
      </c>
      <c r="BB1313" s="167">
        <f t="shared" si="914"/>
        <v>29722.813466666685</v>
      </c>
      <c r="BC1313" s="167">
        <f t="shared" si="915"/>
        <v>-4.0407833333333336</v>
      </c>
      <c r="BD1313" s="167">
        <f t="shared" si="920"/>
        <v>-5235.0477166666606</v>
      </c>
      <c r="BE1313" s="167">
        <f t="shared" si="916"/>
        <v>41880.381733333285</v>
      </c>
      <c r="BF1313" s="167">
        <f t="shared" si="917"/>
        <v>35801.597599999986</v>
      </c>
      <c r="BK1313" s="167">
        <v>78600</v>
      </c>
      <c r="BL1313" s="169">
        <v>45.833333333333329</v>
      </c>
      <c r="BM1313" s="167">
        <v>-123.232</v>
      </c>
      <c r="BN1313" s="167">
        <v>-152.65600000000001</v>
      </c>
      <c r="BO1313" s="167">
        <f t="shared" si="890"/>
        <v>5.601454545454545</v>
      </c>
      <c r="BP1313" s="167">
        <f t="shared" si="891"/>
        <v>6.9389090909090916</v>
      </c>
      <c r="BU1313" s="167">
        <v>78600</v>
      </c>
      <c r="BV1313" s="169">
        <v>45.833333333333329</v>
      </c>
      <c r="BW1313" s="167">
        <v>-119.961</v>
      </c>
      <c r="BX1313" s="167">
        <v>-140.56200000000001</v>
      </c>
      <c r="BY1313" s="167">
        <f t="shared" si="892"/>
        <v>5.4527727272727269</v>
      </c>
      <c r="BZ1313" s="167">
        <f t="shared" si="893"/>
        <v>6.389181818181819</v>
      </c>
      <c r="CE1313" s="167">
        <v>78600</v>
      </c>
      <c r="CF1313" s="169">
        <f t="shared" si="894"/>
        <v>45.833333333333329</v>
      </c>
      <c r="CG1313" s="167">
        <v>-73.503</v>
      </c>
      <c r="CH1313" s="167">
        <v>-133.178</v>
      </c>
      <c r="CI1313" s="167">
        <f t="shared" si="895"/>
        <v>3.3410454545454544</v>
      </c>
      <c r="CJ1313" s="167">
        <f t="shared" si="896"/>
        <v>6.0535454545454543</v>
      </c>
      <c r="CO1313" s="167">
        <v>78600</v>
      </c>
      <c r="CP1313" s="169">
        <f t="shared" si="897"/>
        <v>45.833333333333329</v>
      </c>
      <c r="CQ1313" s="167">
        <v>-167.304</v>
      </c>
      <c r="CR1313" s="167">
        <v>-168.56200000000001</v>
      </c>
      <c r="CS1313" s="167">
        <f t="shared" si="898"/>
        <v>7.6047272727272732</v>
      </c>
      <c r="CT1313" s="167">
        <f t="shared" si="899"/>
        <v>7.6619090909090914</v>
      </c>
    </row>
    <row r="1314" spans="2:98">
      <c r="B1314" s="167">
        <f t="shared" si="900"/>
        <v>1311</v>
      </c>
      <c r="C1314" s="167">
        <v>78660</v>
      </c>
      <c r="D1314" s="169">
        <v>45.85</v>
      </c>
      <c r="E1314" s="167">
        <v>-156.45599999999999</v>
      </c>
      <c r="F1314" s="167">
        <v>-162.21700000000001</v>
      </c>
      <c r="G1314" s="167">
        <f t="shared" si="881"/>
        <v>7.1116363636363635</v>
      </c>
      <c r="H1314" s="167">
        <f t="shared" si="882"/>
        <v>7.3735000000000008</v>
      </c>
      <c r="J1314" s="167">
        <f t="shared" si="901"/>
        <v>21.85</v>
      </c>
      <c r="K1314" s="167">
        <f t="shared" si="883"/>
        <v>-2.6075999999999997</v>
      </c>
      <c r="L1314" s="167">
        <f t="shared" si="921"/>
        <v>-3220.2853999999998</v>
      </c>
      <c r="M1314" s="167">
        <f t="shared" si="902"/>
        <v>25762.283199999998</v>
      </c>
      <c r="N1314" s="167">
        <f t="shared" si="884"/>
        <v>-2.703616666666667</v>
      </c>
      <c r="O1314" s="167">
        <f t="shared" si="918"/>
        <v>-3191.6875333333314</v>
      </c>
      <c r="P1314" s="167">
        <f t="shared" si="903"/>
        <v>25533.500266666651</v>
      </c>
      <c r="Q1314" s="167">
        <f t="shared" si="904"/>
        <v>25647.891733333323</v>
      </c>
      <c r="W1314" s="167">
        <v>78660</v>
      </c>
      <c r="Y1314" s="169">
        <f t="shared" si="905"/>
        <v>45.85</v>
      </c>
      <c r="Z1314" s="167">
        <v>-214.16</v>
      </c>
      <c r="AA1314" s="167">
        <v>-189.64099999999999</v>
      </c>
      <c r="AB1314" s="167">
        <f t="shared" si="885"/>
        <v>9.7345454545454544</v>
      </c>
      <c r="AC1314" s="167">
        <f t="shared" si="886"/>
        <v>8.6200454545454548</v>
      </c>
      <c r="AD1314" s="167">
        <f t="shared" si="906"/>
        <v>-201.90049999999999</v>
      </c>
      <c r="AF1314" s="167">
        <f t="shared" si="924"/>
        <v>21.85</v>
      </c>
      <c r="AG1314" s="167">
        <f t="shared" si="907"/>
        <v>-3.5693333333333332</v>
      </c>
      <c r="AH1314" s="167">
        <f t="shared" si="922"/>
        <v>-4139.1797833333349</v>
      </c>
      <c r="AI1314" s="167">
        <f t="shared" si="908"/>
        <v>33113.438266666679</v>
      </c>
      <c r="AJ1314" s="167">
        <f t="shared" si="909"/>
        <v>-3.1606833333333331</v>
      </c>
      <c r="AK1314" s="167">
        <f t="shared" si="923"/>
        <v>-3829.9968166666708</v>
      </c>
      <c r="AL1314" s="167">
        <f t="shared" si="910"/>
        <v>30639.974533333367</v>
      </c>
      <c r="AM1314" s="167">
        <f t="shared" si="911"/>
        <v>31876.706400000025</v>
      </c>
      <c r="AR1314" s="167">
        <v>78660</v>
      </c>
      <c r="AS1314" s="169">
        <f t="shared" si="887"/>
        <v>45.85</v>
      </c>
      <c r="AT1314" s="167">
        <v>-180.2</v>
      </c>
      <c r="AU1314" s="167">
        <v>-238.57400000000001</v>
      </c>
      <c r="AV1314" s="167">
        <f t="shared" si="888"/>
        <v>8.1909090909090896</v>
      </c>
      <c r="AW1314" s="167">
        <f t="shared" si="889"/>
        <v>10.844272727272728</v>
      </c>
      <c r="AY1314" s="167">
        <f t="shared" si="912"/>
        <v>21.85</v>
      </c>
      <c r="AZ1314" s="167">
        <f t="shared" si="913"/>
        <v>-3.003333333333333</v>
      </c>
      <c r="BA1314" s="167">
        <f t="shared" si="919"/>
        <v>-3718.3550166666691</v>
      </c>
      <c r="BB1314" s="167">
        <f t="shared" si="914"/>
        <v>29746.840133333353</v>
      </c>
      <c r="BC1314" s="167">
        <f t="shared" si="915"/>
        <v>-3.9762333333333335</v>
      </c>
      <c r="BD1314" s="167">
        <f t="shared" si="920"/>
        <v>-5239.0239499999943</v>
      </c>
      <c r="BE1314" s="167">
        <f t="shared" si="916"/>
        <v>41912.191599999955</v>
      </c>
      <c r="BF1314" s="167">
        <f t="shared" si="917"/>
        <v>35829.515866666654</v>
      </c>
      <c r="BK1314" s="167">
        <v>78660</v>
      </c>
      <c r="BL1314" s="169">
        <v>45.85</v>
      </c>
      <c r="BM1314" s="167">
        <v>-124.127</v>
      </c>
      <c r="BN1314" s="167">
        <v>-150.44800000000001</v>
      </c>
      <c r="BO1314" s="167">
        <f t="shared" si="890"/>
        <v>5.6421363636363635</v>
      </c>
      <c r="BP1314" s="167">
        <f t="shared" si="891"/>
        <v>6.8385454545454545</v>
      </c>
      <c r="BU1314" s="167">
        <v>78660</v>
      </c>
      <c r="BV1314" s="169">
        <v>45.85</v>
      </c>
      <c r="BW1314" s="167">
        <v>-120.239</v>
      </c>
      <c r="BX1314" s="167">
        <v>-141.255</v>
      </c>
      <c r="BY1314" s="167">
        <f t="shared" si="892"/>
        <v>5.4654090909090911</v>
      </c>
      <c r="BZ1314" s="167">
        <f t="shared" si="893"/>
        <v>6.4206818181818184</v>
      </c>
      <c r="CE1314" s="167">
        <v>78660</v>
      </c>
      <c r="CF1314" s="169">
        <f t="shared" si="894"/>
        <v>45.85</v>
      </c>
      <c r="CG1314" s="167">
        <v>-73.001000000000005</v>
      </c>
      <c r="CH1314" s="167">
        <v>-132.18100000000001</v>
      </c>
      <c r="CI1314" s="167">
        <f t="shared" si="895"/>
        <v>3.318227272727273</v>
      </c>
      <c r="CJ1314" s="167">
        <f t="shared" si="896"/>
        <v>6.0082272727272734</v>
      </c>
      <c r="CO1314" s="167">
        <v>78660</v>
      </c>
      <c r="CP1314" s="169">
        <f t="shared" si="897"/>
        <v>45.85</v>
      </c>
      <c r="CQ1314" s="167">
        <v>-165.827</v>
      </c>
      <c r="CR1314" s="167">
        <v>-168.93799999999999</v>
      </c>
      <c r="CS1314" s="167">
        <f t="shared" si="898"/>
        <v>7.537590909090909</v>
      </c>
      <c r="CT1314" s="167">
        <f t="shared" si="899"/>
        <v>7.6789999999999994</v>
      </c>
    </row>
    <row r="1315" spans="2:98">
      <c r="B1315" s="167">
        <f t="shared" si="900"/>
        <v>1312</v>
      </c>
      <c r="C1315" s="167">
        <v>78720</v>
      </c>
      <c r="D1315" s="169">
        <v>45.866666666666667</v>
      </c>
      <c r="E1315" s="167">
        <v>-155.84299999999999</v>
      </c>
      <c r="F1315" s="167">
        <v>-162.43199999999999</v>
      </c>
      <c r="G1315" s="167">
        <f t="shared" si="881"/>
        <v>7.0837727272727271</v>
      </c>
      <c r="H1315" s="167">
        <f t="shared" si="882"/>
        <v>7.3832727272727263</v>
      </c>
      <c r="J1315" s="167">
        <f t="shared" si="901"/>
        <v>21.866666666666667</v>
      </c>
      <c r="K1315" s="167">
        <f t="shared" si="883"/>
        <v>-2.5973833333333332</v>
      </c>
      <c r="L1315" s="167">
        <f t="shared" si="921"/>
        <v>-3222.882783333333</v>
      </c>
      <c r="M1315" s="167">
        <f t="shared" si="902"/>
        <v>25783.062266666664</v>
      </c>
      <c r="N1315" s="167">
        <f t="shared" si="884"/>
        <v>-2.7071999999999998</v>
      </c>
      <c r="O1315" s="167">
        <f t="shared" si="918"/>
        <v>-3194.3947333333313</v>
      </c>
      <c r="P1315" s="167">
        <f t="shared" si="903"/>
        <v>25555.15786666665</v>
      </c>
      <c r="Q1315" s="167">
        <f t="shared" si="904"/>
        <v>25669.110066666657</v>
      </c>
      <c r="W1315" s="167">
        <v>78720</v>
      </c>
      <c r="Y1315" s="169">
        <f t="shared" si="905"/>
        <v>45.866666666666667</v>
      </c>
      <c r="Z1315" s="167">
        <v>-214.36099999999999</v>
      </c>
      <c r="AA1315" s="167">
        <v>-191.99100000000001</v>
      </c>
      <c r="AB1315" s="167">
        <f t="shared" si="885"/>
        <v>9.7436818181818179</v>
      </c>
      <c r="AC1315" s="167">
        <f t="shared" si="886"/>
        <v>8.7268636363636372</v>
      </c>
      <c r="AD1315" s="167">
        <f t="shared" si="906"/>
        <v>-203.17599999999999</v>
      </c>
      <c r="AF1315" s="167">
        <f t="shared" si="924"/>
        <v>21.866666666666667</v>
      </c>
      <c r="AG1315" s="167">
        <f t="shared" si="907"/>
        <v>-3.572683333333333</v>
      </c>
      <c r="AH1315" s="167">
        <f t="shared" si="922"/>
        <v>-4142.7524666666686</v>
      </c>
      <c r="AI1315" s="167">
        <f t="shared" si="908"/>
        <v>33142.019733333349</v>
      </c>
      <c r="AJ1315" s="167">
        <f t="shared" si="909"/>
        <v>-3.1998500000000001</v>
      </c>
      <c r="AK1315" s="167">
        <f t="shared" si="923"/>
        <v>-3833.1966666666708</v>
      </c>
      <c r="AL1315" s="167">
        <f t="shared" si="910"/>
        <v>30665.573333333366</v>
      </c>
      <c r="AM1315" s="167">
        <f t="shared" si="911"/>
        <v>31903.796533333356</v>
      </c>
      <c r="AR1315" s="167">
        <v>78720</v>
      </c>
      <c r="AS1315" s="169">
        <f t="shared" si="887"/>
        <v>45.866666666666667</v>
      </c>
      <c r="AT1315" s="167">
        <v>-179.947</v>
      </c>
      <c r="AU1315" s="167">
        <v>-241.238</v>
      </c>
      <c r="AV1315" s="167">
        <f t="shared" si="888"/>
        <v>8.1794090909090915</v>
      </c>
      <c r="AW1315" s="167">
        <f t="shared" si="889"/>
        <v>10.965363636363636</v>
      </c>
      <c r="AY1315" s="167">
        <f t="shared" si="912"/>
        <v>21.866666666666667</v>
      </c>
      <c r="AZ1315" s="167">
        <f t="shared" si="913"/>
        <v>-2.9991166666666667</v>
      </c>
      <c r="BA1315" s="167">
        <f t="shared" si="919"/>
        <v>-3721.354133333336</v>
      </c>
      <c r="BB1315" s="167">
        <f t="shared" si="914"/>
        <v>29770.833066666688</v>
      </c>
      <c r="BC1315" s="167">
        <f t="shared" si="915"/>
        <v>-4.0206333333333335</v>
      </c>
      <c r="BD1315" s="167">
        <f t="shared" si="920"/>
        <v>-5243.0445833333279</v>
      </c>
      <c r="BE1315" s="167">
        <f t="shared" si="916"/>
        <v>41944.356666666623</v>
      </c>
      <c r="BF1315" s="167">
        <f t="shared" si="917"/>
        <v>35857.594866666652</v>
      </c>
      <c r="BK1315" s="167">
        <v>78720</v>
      </c>
      <c r="BL1315" s="169">
        <v>45.866666666666667</v>
      </c>
      <c r="BM1315" s="167">
        <v>-124.297</v>
      </c>
      <c r="BN1315" s="167">
        <v>-152.625</v>
      </c>
      <c r="BO1315" s="167">
        <f t="shared" si="890"/>
        <v>5.6498636363636363</v>
      </c>
      <c r="BP1315" s="167">
        <f t="shared" si="891"/>
        <v>6.9375</v>
      </c>
      <c r="BU1315" s="167">
        <v>78720</v>
      </c>
      <c r="BV1315" s="169">
        <v>45.866666666666667</v>
      </c>
      <c r="BW1315" s="167">
        <v>-120.702</v>
      </c>
      <c r="BX1315" s="167">
        <v>-140.99299999999999</v>
      </c>
      <c r="BY1315" s="167">
        <f t="shared" si="892"/>
        <v>5.4864545454545457</v>
      </c>
      <c r="BZ1315" s="167">
        <f t="shared" si="893"/>
        <v>6.4087727272727273</v>
      </c>
      <c r="CE1315" s="167">
        <v>78720</v>
      </c>
      <c r="CF1315" s="169">
        <f t="shared" si="894"/>
        <v>45.866666666666667</v>
      </c>
      <c r="CG1315" s="167">
        <v>-73.662999999999997</v>
      </c>
      <c r="CH1315" s="167">
        <v>-132.215</v>
      </c>
      <c r="CI1315" s="167">
        <f t="shared" si="895"/>
        <v>3.3483181818181817</v>
      </c>
      <c r="CJ1315" s="167">
        <f t="shared" si="896"/>
        <v>6.0097727272727273</v>
      </c>
      <c r="CO1315" s="167">
        <v>78720</v>
      </c>
      <c r="CP1315" s="169">
        <f t="shared" si="897"/>
        <v>45.866666666666667</v>
      </c>
      <c r="CQ1315" s="167">
        <v>-166.22900000000001</v>
      </c>
      <c r="CR1315" s="167">
        <v>-167.30600000000001</v>
      </c>
      <c r="CS1315" s="167">
        <f t="shared" si="898"/>
        <v>7.5558636363636369</v>
      </c>
      <c r="CT1315" s="167">
        <f t="shared" si="899"/>
        <v>7.6048181818181826</v>
      </c>
    </row>
    <row r="1316" spans="2:98">
      <c r="B1316" s="167">
        <f t="shared" si="900"/>
        <v>1313</v>
      </c>
      <c r="C1316" s="167">
        <v>78780</v>
      </c>
      <c r="D1316" s="169">
        <v>45.883333333333333</v>
      </c>
      <c r="E1316" s="167">
        <v>-154.61600000000001</v>
      </c>
      <c r="F1316" s="167">
        <v>-161.262</v>
      </c>
      <c r="G1316" s="167">
        <f t="shared" si="881"/>
        <v>7.0280000000000005</v>
      </c>
      <c r="H1316" s="167">
        <f t="shared" si="882"/>
        <v>7.3300909090909094</v>
      </c>
      <c r="J1316" s="167">
        <f t="shared" si="901"/>
        <v>21.883333333333333</v>
      </c>
      <c r="K1316" s="167">
        <f t="shared" si="883"/>
        <v>-2.5769333333333337</v>
      </c>
      <c r="L1316" s="167">
        <f t="shared" si="921"/>
        <v>-3225.4597166666663</v>
      </c>
      <c r="M1316" s="167">
        <f t="shared" si="902"/>
        <v>25803.67773333333</v>
      </c>
      <c r="N1316" s="167">
        <f t="shared" si="884"/>
        <v>-2.6877</v>
      </c>
      <c r="O1316" s="167">
        <f t="shared" si="918"/>
        <v>-3197.0824333333312</v>
      </c>
      <c r="P1316" s="167">
        <f t="shared" si="903"/>
        <v>25576.65946666665</v>
      </c>
      <c r="Q1316" s="167">
        <f t="shared" si="904"/>
        <v>25690.16859999999</v>
      </c>
      <c r="W1316" s="167">
        <v>78780</v>
      </c>
      <c r="Y1316" s="169">
        <f t="shared" si="905"/>
        <v>45.883333333333333</v>
      </c>
      <c r="Z1316" s="167">
        <v>-216.15199999999999</v>
      </c>
      <c r="AA1316" s="167">
        <v>-196.62100000000001</v>
      </c>
      <c r="AB1316" s="167">
        <f t="shared" si="885"/>
        <v>9.8250909090909087</v>
      </c>
      <c r="AC1316" s="167">
        <f t="shared" si="886"/>
        <v>8.937318181818183</v>
      </c>
      <c r="AD1316" s="167">
        <f t="shared" si="906"/>
        <v>-206.38650000000001</v>
      </c>
      <c r="AF1316" s="167">
        <f t="shared" si="924"/>
        <v>21.883333333333333</v>
      </c>
      <c r="AG1316" s="167">
        <f t="shared" si="907"/>
        <v>-3.6025333333333331</v>
      </c>
      <c r="AH1316" s="167">
        <f t="shared" si="922"/>
        <v>-4146.3550000000023</v>
      </c>
      <c r="AI1316" s="167">
        <f t="shared" si="908"/>
        <v>33170.840000000018</v>
      </c>
      <c r="AJ1316" s="167">
        <f t="shared" si="909"/>
        <v>-3.2770166666666669</v>
      </c>
      <c r="AK1316" s="167">
        <f t="shared" si="923"/>
        <v>-3836.4736833333372</v>
      </c>
      <c r="AL1316" s="167">
        <f t="shared" si="910"/>
        <v>30691.789466666698</v>
      </c>
      <c r="AM1316" s="167">
        <f t="shared" si="911"/>
        <v>31931.314733333358</v>
      </c>
      <c r="AR1316" s="167">
        <v>78780</v>
      </c>
      <c r="AS1316" s="169">
        <f t="shared" si="887"/>
        <v>45.883333333333333</v>
      </c>
      <c r="AT1316" s="167">
        <v>-177.46899999999999</v>
      </c>
      <c r="AU1316" s="167">
        <v>-241.41800000000001</v>
      </c>
      <c r="AV1316" s="167">
        <f t="shared" si="888"/>
        <v>8.0667727272727276</v>
      </c>
      <c r="AW1316" s="167">
        <f t="shared" si="889"/>
        <v>10.973545454545455</v>
      </c>
      <c r="AY1316" s="167">
        <f t="shared" si="912"/>
        <v>21.883333333333333</v>
      </c>
      <c r="AZ1316" s="167">
        <f t="shared" si="913"/>
        <v>-2.9578166666666665</v>
      </c>
      <c r="BA1316" s="167">
        <f t="shared" si="919"/>
        <v>-3724.3119500000025</v>
      </c>
      <c r="BB1316" s="167">
        <f t="shared" si="914"/>
        <v>29794.49560000002</v>
      </c>
      <c r="BC1316" s="167">
        <f t="shared" si="915"/>
        <v>-4.0236333333333336</v>
      </c>
      <c r="BD1316" s="167">
        <f t="shared" si="920"/>
        <v>-5247.0682166666611</v>
      </c>
      <c r="BE1316" s="167">
        <f t="shared" si="916"/>
        <v>41976.545733333289</v>
      </c>
      <c r="BF1316" s="167">
        <f t="shared" si="917"/>
        <v>35885.520666666656</v>
      </c>
      <c r="BK1316" s="167">
        <v>78780</v>
      </c>
      <c r="BL1316" s="169">
        <v>45.883333333333333</v>
      </c>
      <c r="BM1316" s="167">
        <v>-122.816</v>
      </c>
      <c r="BN1316" s="167">
        <v>-153.489</v>
      </c>
      <c r="BO1316" s="167">
        <f t="shared" si="890"/>
        <v>5.5825454545454543</v>
      </c>
      <c r="BP1316" s="167">
        <f t="shared" si="891"/>
        <v>6.9767727272727278</v>
      </c>
      <c r="BU1316" s="167">
        <v>78780</v>
      </c>
      <c r="BV1316" s="169">
        <v>45.883333333333333</v>
      </c>
      <c r="BW1316" s="167">
        <v>-121.07299999999999</v>
      </c>
      <c r="BX1316" s="167">
        <v>-142.595</v>
      </c>
      <c r="BY1316" s="167">
        <f t="shared" si="892"/>
        <v>5.5033181818181811</v>
      </c>
      <c r="BZ1316" s="167">
        <f t="shared" si="893"/>
        <v>6.481590909090909</v>
      </c>
      <c r="CE1316" s="167">
        <v>78780</v>
      </c>
      <c r="CF1316" s="169">
        <f t="shared" si="894"/>
        <v>45.883333333333333</v>
      </c>
      <c r="CG1316" s="167">
        <v>-73.891000000000005</v>
      </c>
      <c r="CH1316" s="167">
        <v>-131.76300000000001</v>
      </c>
      <c r="CI1316" s="167">
        <f t="shared" si="895"/>
        <v>3.3586818181818185</v>
      </c>
      <c r="CJ1316" s="167">
        <f t="shared" si="896"/>
        <v>5.9892272727272733</v>
      </c>
      <c r="CO1316" s="167">
        <v>78780</v>
      </c>
      <c r="CP1316" s="169">
        <f t="shared" si="897"/>
        <v>45.883333333333333</v>
      </c>
      <c r="CQ1316" s="167">
        <v>-167.846</v>
      </c>
      <c r="CR1316" s="167">
        <v>-169.465</v>
      </c>
      <c r="CS1316" s="167">
        <f t="shared" si="898"/>
        <v>7.6293636363636361</v>
      </c>
      <c r="CT1316" s="167">
        <f t="shared" si="899"/>
        <v>7.7029545454545456</v>
      </c>
    </row>
    <row r="1317" spans="2:98">
      <c r="B1317" s="167">
        <f t="shared" si="900"/>
        <v>1314</v>
      </c>
      <c r="C1317" s="167">
        <v>78840</v>
      </c>
      <c r="D1317" s="169">
        <v>45.9</v>
      </c>
      <c r="E1317" s="167">
        <v>-156.303</v>
      </c>
      <c r="F1317" s="167">
        <v>-161.154</v>
      </c>
      <c r="G1317" s="167">
        <f t="shared" si="881"/>
        <v>7.1046818181818177</v>
      </c>
      <c r="H1317" s="167">
        <f t="shared" si="882"/>
        <v>7.325181818181818</v>
      </c>
      <c r="J1317" s="167">
        <f t="shared" si="901"/>
        <v>21.9</v>
      </c>
      <c r="K1317" s="167">
        <f t="shared" si="883"/>
        <v>-2.6050499999999999</v>
      </c>
      <c r="L1317" s="167">
        <f t="shared" si="921"/>
        <v>-3228.0647666666664</v>
      </c>
      <c r="M1317" s="167">
        <f t="shared" si="902"/>
        <v>25824.518133333331</v>
      </c>
      <c r="N1317" s="167">
        <f t="shared" si="884"/>
        <v>-2.6858999999999997</v>
      </c>
      <c r="O1317" s="167">
        <f t="shared" si="918"/>
        <v>-3199.7683333333312</v>
      </c>
      <c r="P1317" s="167">
        <f t="shared" si="903"/>
        <v>25598.146666666649</v>
      </c>
      <c r="Q1317" s="167">
        <f t="shared" si="904"/>
        <v>25711.332399999992</v>
      </c>
      <c r="W1317" s="167">
        <v>78840</v>
      </c>
      <c r="Y1317" s="169">
        <f t="shared" si="905"/>
        <v>45.9</v>
      </c>
      <c r="Z1317" s="167">
        <v>-212.876</v>
      </c>
      <c r="AA1317" s="167">
        <v>-194.047</v>
      </c>
      <c r="AB1317" s="167">
        <f t="shared" si="885"/>
        <v>9.6761818181818189</v>
      </c>
      <c r="AC1317" s="167">
        <f t="shared" si="886"/>
        <v>8.8203181818181822</v>
      </c>
      <c r="AD1317" s="167">
        <f t="shared" si="906"/>
        <v>-203.4615</v>
      </c>
      <c r="AF1317" s="167">
        <f t="shared" si="924"/>
        <v>21.9</v>
      </c>
      <c r="AG1317" s="167">
        <f t="shared" si="907"/>
        <v>-3.5479333333333334</v>
      </c>
      <c r="AH1317" s="167">
        <f t="shared" si="922"/>
        <v>-4149.9029333333356</v>
      </c>
      <c r="AI1317" s="167">
        <f t="shared" si="908"/>
        <v>33199.223466666685</v>
      </c>
      <c r="AJ1317" s="167">
        <f t="shared" si="909"/>
        <v>-3.2341166666666665</v>
      </c>
      <c r="AK1317" s="167">
        <f t="shared" si="923"/>
        <v>-3839.7078000000038</v>
      </c>
      <c r="AL1317" s="167">
        <f t="shared" si="910"/>
        <v>30717.66240000003</v>
      </c>
      <c r="AM1317" s="167">
        <f t="shared" si="911"/>
        <v>31958.442933333357</v>
      </c>
      <c r="AR1317" s="167">
        <v>78840</v>
      </c>
      <c r="AS1317" s="169">
        <f t="shared" si="887"/>
        <v>45.9</v>
      </c>
      <c r="AT1317" s="167">
        <v>-183.22800000000001</v>
      </c>
      <c r="AU1317" s="167">
        <v>-238.684</v>
      </c>
      <c r="AV1317" s="167">
        <f t="shared" si="888"/>
        <v>8.3285454545454556</v>
      </c>
      <c r="AW1317" s="167">
        <f t="shared" si="889"/>
        <v>10.849272727272727</v>
      </c>
      <c r="AY1317" s="167">
        <f t="shared" si="912"/>
        <v>21.9</v>
      </c>
      <c r="AZ1317" s="167">
        <f t="shared" si="913"/>
        <v>-3.0538000000000003</v>
      </c>
      <c r="BA1317" s="167">
        <f t="shared" si="919"/>
        <v>-3727.3657500000027</v>
      </c>
      <c r="BB1317" s="167">
        <f t="shared" si="914"/>
        <v>29818.926000000021</v>
      </c>
      <c r="BC1317" s="167">
        <f t="shared" si="915"/>
        <v>-3.9780666666666664</v>
      </c>
      <c r="BD1317" s="167">
        <f t="shared" si="920"/>
        <v>-5251.0462833333277</v>
      </c>
      <c r="BE1317" s="167">
        <f t="shared" si="916"/>
        <v>42008.370266666621</v>
      </c>
      <c r="BF1317" s="167">
        <f t="shared" si="917"/>
        <v>35913.648133333321</v>
      </c>
      <c r="BK1317" s="167">
        <v>78840</v>
      </c>
      <c r="BL1317" s="169">
        <v>45.9</v>
      </c>
      <c r="BM1317" s="167">
        <v>-125.068</v>
      </c>
      <c r="BN1317" s="167">
        <v>-153.458</v>
      </c>
      <c r="BO1317" s="167">
        <f t="shared" si="890"/>
        <v>5.6849090909090911</v>
      </c>
      <c r="BP1317" s="167">
        <f t="shared" si="891"/>
        <v>6.9753636363636362</v>
      </c>
      <c r="BU1317" s="167">
        <v>78840</v>
      </c>
      <c r="BV1317" s="169">
        <v>45.9</v>
      </c>
      <c r="BW1317" s="167">
        <v>-119.066</v>
      </c>
      <c r="BX1317" s="167">
        <v>-140.59299999999999</v>
      </c>
      <c r="BY1317" s="167">
        <f t="shared" si="892"/>
        <v>5.4120909090909093</v>
      </c>
      <c r="BZ1317" s="167">
        <f t="shared" si="893"/>
        <v>6.3905909090909088</v>
      </c>
      <c r="CE1317" s="167">
        <v>78840</v>
      </c>
      <c r="CF1317" s="169">
        <f t="shared" si="894"/>
        <v>45.9</v>
      </c>
      <c r="CG1317" s="167">
        <v>-73.406999999999996</v>
      </c>
      <c r="CH1317" s="167">
        <v>-134.13800000000001</v>
      </c>
      <c r="CI1317" s="167">
        <f t="shared" si="895"/>
        <v>3.3366818181818179</v>
      </c>
      <c r="CJ1317" s="167">
        <f t="shared" si="896"/>
        <v>6.0971818181818183</v>
      </c>
      <c r="CO1317" s="167">
        <v>78840</v>
      </c>
      <c r="CP1317" s="169">
        <f t="shared" si="897"/>
        <v>45.9</v>
      </c>
      <c r="CQ1317" s="167">
        <v>-166.096</v>
      </c>
      <c r="CR1317" s="167">
        <v>-169.52099999999999</v>
      </c>
      <c r="CS1317" s="167">
        <f t="shared" si="898"/>
        <v>7.549818181818182</v>
      </c>
      <c r="CT1317" s="167">
        <f t="shared" si="899"/>
        <v>7.7054999999999998</v>
      </c>
    </row>
    <row r="1318" spans="2:98">
      <c r="B1318" s="167">
        <f t="shared" si="900"/>
        <v>1315</v>
      </c>
      <c r="C1318" s="167">
        <v>78900</v>
      </c>
      <c r="D1318" s="169">
        <v>45.916666666666671</v>
      </c>
      <c r="E1318" s="167">
        <v>-155.536</v>
      </c>
      <c r="F1318" s="167">
        <v>-161.524</v>
      </c>
      <c r="G1318" s="167">
        <f t="shared" si="881"/>
        <v>7.0698181818181816</v>
      </c>
      <c r="H1318" s="167">
        <f t="shared" si="882"/>
        <v>7.3419999999999996</v>
      </c>
      <c r="J1318" s="167">
        <f t="shared" si="901"/>
        <v>21.916666666666668</v>
      </c>
      <c r="K1318" s="167">
        <f t="shared" si="883"/>
        <v>-2.5922666666666667</v>
      </c>
      <c r="L1318" s="167">
        <f t="shared" si="921"/>
        <v>-3230.6570333333329</v>
      </c>
      <c r="M1318" s="167">
        <f t="shared" si="902"/>
        <v>25845.256266666664</v>
      </c>
      <c r="N1318" s="167">
        <f t="shared" si="884"/>
        <v>-2.6920666666666668</v>
      </c>
      <c r="O1318" s="167">
        <f t="shared" si="918"/>
        <v>-3202.4603999999977</v>
      </c>
      <c r="P1318" s="167">
        <f t="shared" si="903"/>
        <v>25619.683199999981</v>
      </c>
      <c r="Q1318" s="167">
        <f t="shared" si="904"/>
        <v>25732.469733333324</v>
      </c>
      <c r="W1318" s="167">
        <v>78900</v>
      </c>
      <c r="Y1318" s="169">
        <f t="shared" si="905"/>
        <v>45.916666666666671</v>
      </c>
      <c r="Z1318" s="167">
        <v>-215.732</v>
      </c>
      <c r="AA1318" s="167">
        <v>-195.63300000000001</v>
      </c>
      <c r="AB1318" s="167">
        <f t="shared" si="885"/>
        <v>9.8059999999999992</v>
      </c>
      <c r="AC1318" s="167">
        <f t="shared" si="886"/>
        <v>8.8924090909090907</v>
      </c>
      <c r="AD1318" s="167">
        <f t="shared" si="906"/>
        <v>-205.6825</v>
      </c>
      <c r="AF1318" s="167">
        <f t="shared" si="924"/>
        <v>21.916666666666668</v>
      </c>
      <c r="AG1318" s="167">
        <f t="shared" si="907"/>
        <v>-3.5955333333333335</v>
      </c>
      <c r="AH1318" s="167">
        <f t="shared" si="922"/>
        <v>-4153.4984666666687</v>
      </c>
      <c r="AI1318" s="167">
        <f t="shared" si="908"/>
        <v>33227.98773333335</v>
      </c>
      <c r="AJ1318" s="167">
        <f t="shared" si="909"/>
        <v>-3.2605500000000003</v>
      </c>
      <c r="AK1318" s="167">
        <f t="shared" si="923"/>
        <v>-3842.9683500000037</v>
      </c>
      <c r="AL1318" s="167">
        <f t="shared" si="910"/>
        <v>30743.74680000003</v>
      </c>
      <c r="AM1318" s="167">
        <f t="shared" si="911"/>
        <v>31985.86726666669</v>
      </c>
      <c r="AR1318" s="167">
        <v>78900</v>
      </c>
      <c r="AS1318" s="169">
        <f t="shared" si="887"/>
        <v>45.916666666666671</v>
      </c>
      <c r="AT1318" s="167">
        <v>-181.78200000000001</v>
      </c>
      <c r="AU1318" s="167">
        <v>-239.83699999999999</v>
      </c>
      <c r="AV1318" s="167">
        <f t="shared" si="888"/>
        <v>8.2628181818181829</v>
      </c>
      <c r="AW1318" s="167">
        <f t="shared" si="889"/>
        <v>10.901681818181817</v>
      </c>
      <c r="AY1318" s="167">
        <f t="shared" si="912"/>
        <v>21.916666666666668</v>
      </c>
      <c r="AZ1318" s="167">
        <f t="shared" si="913"/>
        <v>-3.0297000000000001</v>
      </c>
      <c r="BA1318" s="167">
        <f t="shared" si="919"/>
        <v>-3730.3954500000027</v>
      </c>
      <c r="BB1318" s="167">
        <f t="shared" si="914"/>
        <v>29843.163600000022</v>
      </c>
      <c r="BC1318" s="167">
        <f t="shared" si="915"/>
        <v>-3.9972833333333333</v>
      </c>
      <c r="BD1318" s="167">
        <f t="shared" si="920"/>
        <v>-5255.0435666666608</v>
      </c>
      <c r="BE1318" s="167">
        <f t="shared" si="916"/>
        <v>42040.348533333286</v>
      </c>
      <c r="BF1318" s="167">
        <f t="shared" si="917"/>
        <v>35941.756066666654</v>
      </c>
      <c r="BK1318" s="167">
        <v>78900</v>
      </c>
      <c r="BL1318" s="169">
        <v>45.916666666666671</v>
      </c>
      <c r="BM1318" s="167">
        <v>-125.824</v>
      </c>
      <c r="BN1318" s="167">
        <v>-154.554</v>
      </c>
      <c r="BO1318" s="167">
        <f t="shared" si="890"/>
        <v>5.7192727272727275</v>
      </c>
      <c r="BP1318" s="167">
        <f t="shared" si="891"/>
        <v>7.0251818181818182</v>
      </c>
      <c r="BU1318" s="167">
        <v>78900</v>
      </c>
      <c r="BV1318" s="169">
        <v>45.916666666666671</v>
      </c>
      <c r="BW1318" s="167">
        <v>-118.91200000000001</v>
      </c>
      <c r="BX1318" s="167">
        <v>-140.48500000000001</v>
      </c>
      <c r="BY1318" s="167">
        <f t="shared" si="892"/>
        <v>5.4050909090909096</v>
      </c>
      <c r="BZ1318" s="167">
        <f t="shared" si="893"/>
        <v>6.3856818181818191</v>
      </c>
      <c r="CE1318" s="167">
        <v>78900</v>
      </c>
      <c r="CF1318" s="169">
        <f t="shared" si="894"/>
        <v>45.916666666666671</v>
      </c>
      <c r="CG1318" s="167">
        <v>-72.897999999999996</v>
      </c>
      <c r="CH1318" s="167">
        <v>-133.94</v>
      </c>
      <c r="CI1318" s="167">
        <f t="shared" si="895"/>
        <v>3.3135454545454546</v>
      </c>
      <c r="CJ1318" s="167">
        <f t="shared" si="896"/>
        <v>6.0881818181818179</v>
      </c>
      <c r="CO1318" s="167">
        <v>78900</v>
      </c>
      <c r="CP1318" s="169">
        <f t="shared" si="897"/>
        <v>45.916666666666671</v>
      </c>
      <c r="CQ1318" s="167">
        <v>-166.87</v>
      </c>
      <c r="CR1318" s="167">
        <v>-167.655</v>
      </c>
      <c r="CS1318" s="167">
        <f t="shared" si="898"/>
        <v>7.585</v>
      </c>
      <c r="CT1318" s="167">
        <f t="shared" si="899"/>
        <v>7.6206818181818186</v>
      </c>
    </row>
    <row r="1319" spans="2:98">
      <c r="B1319" s="167">
        <f t="shared" si="900"/>
        <v>1316</v>
      </c>
      <c r="C1319" s="167">
        <v>78960</v>
      </c>
      <c r="D1319" s="169">
        <v>45.933333333333337</v>
      </c>
      <c r="E1319" s="167">
        <v>-157.68299999999999</v>
      </c>
      <c r="F1319" s="167">
        <v>-162.001</v>
      </c>
      <c r="G1319" s="167">
        <f t="shared" si="881"/>
        <v>7.1674090909090902</v>
      </c>
      <c r="H1319" s="167">
        <f t="shared" si="882"/>
        <v>7.363681818181818</v>
      </c>
      <c r="J1319" s="167">
        <f t="shared" si="901"/>
        <v>21.933333333333334</v>
      </c>
      <c r="K1319" s="167">
        <f t="shared" si="883"/>
        <v>-2.62805</v>
      </c>
      <c r="L1319" s="167">
        <f t="shared" si="921"/>
        <v>-3233.2850833333328</v>
      </c>
      <c r="M1319" s="167">
        <f t="shared" si="902"/>
        <v>25866.280666666662</v>
      </c>
      <c r="N1319" s="167">
        <f t="shared" si="884"/>
        <v>-2.7000166666666665</v>
      </c>
      <c r="O1319" s="167">
        <f t="shared" si="918"/>
        <v>-3205.1604166666643</v>
      </c>
      <c r="P1319" s="167">
        <f t="shared" si="903"/>
        <v>25641.283333333315</v>
      </c>
      <c r="Q1319" s="167">
        <f t="shared" si="904"/>
        <v>25753.781999999988</v>
      </c>
      <c r="W1319" s="167">
        <v>78960</v>
      </c>
      <c r="Y1319" s="169">
        <f t="shared" si="905"/>
        <v>45.933333333333337</v>
      </c>
      <c r="Z1319" s="167">
        <v>-214.87299999999999</v>
      </c>
      <c r="AA1319" s="167">
        <v>-197.262</v>
      </c>
      <c r="AB1319" s="167">
        <f t="shared" si="885"/>
        <v>9.7669545454545457</v>
      </c>
      <c r="AC1319" s="167">
        <f t="shared" si="886"/>
        <v>8.9664545454545461</v>
      </c>
      <c r="AD1319" s="167">
        <f t="shared" si="906"/>
        <v>-206.0675</v>
      </c>
      <c r="AF1319" s="167">
        <f t="shared" si="924"/>
        <v>21.933333333333334</v>
      </c>
      <c r="AG1319" s="167">
        <f t="shared" si="907"/>
        <v>-3.5812166666666663</v>
      </c>
      <c r="AH1319" s="167">
        <f t="shared" si="922"/>
        <v>-4157.0796833333352</v>
      </c>
      <c r="AI1319" s="167">
        <f t="shared" si="908"/>
        <v>33256.637466666682</v>
      </c>
      <c r="AJ1319" s="167">
        <f t="shared" si="909"/>
        <v>-3.2877000000000001</v>
      </c>
      <c r="AK1319" s="167">
        <f t="shared" si="923"/>
        <v>-3846.2560500000036</v>
      </c>
      <c r="AL1319" s="167">
        <f t="shared" si="910"/>
        <v>30770.048400000029</v>
      </c>
      <c r="AM1319" s="167">
        <f t="shared" si="911"/>
        <v>32013.342933333355</v>
      </c>
      <c r="AR1319" s="167">
        <v>78960</v>
      </c>
      <c r="AS1319" s="169">
        <f t="shared" si="887"/>
        <v>45.933333333333337</v>
      </c>
      <c r="AT1319" s="167">
        <v>-179.82499999999999</v>
      </c>
      <c r="AU1319" s="167">
        <v>-240.762</v>
      </c>
      <c r="AV1319" s="167">
        <f t="shared" si="888"/>
        <v>8.1738636363636363</v>
      </c>
      <c r="AW1319" s="167">
        <f t="shared" si="889"/>
        <v>10.943727272727273</v>
      </c>
      <c r="AY1319" s="167">
        <f t="shared" si="912"/>
        <v>21.933333333333334</v>
      </c>
      <c r="AZ1319" s="167">
        <f t="shared" si="913"/>
        <v>-2.9970833333333333</v>
      </c>
      <c r="BA1319" s="167">
        <f t="shared" si="919"/>
        <v>-3733.3925333333359</v>
      </c>
      <c r="BB1319" s="167">
        <f t="shared" si="914"/>
        <v>29867.140266666687</v>
      </c>
      <c r="BC1319" s="167">
        <f t="shared" si="915"/>
        <v>-4.0126999999999997</v>
      </c>
      <c r="BD1319" s="167">
        <f t="shared" si="920"/>
        <v>-5259.056266666661</v>
      </c>
      <c r="BE1319" s="167">
        <f t="shared" si="916"/>
        <v>42072.450133333288</v>
      </c>
      <c r="BF1319" s="167">
        <f t="shared" si="917"/>
        <v>35969.795199999986</v>
      </c>
      <c r="BK1319" s="167">
        <v>78960</v>
      </c>
      <c r="BL1319" s="169">
        <v>45.933333333333337</v>
      </c>
      <c r="BM1319" s="167">
        <v>-124.096</v>
      </c>
      <c r="BN1319" s="167">
        <v>-153.52000000000001</v>
      </c>
      <c r="BO1319" s="167">
        <f t="shared" si="890"/>
        <v>5.6407272727272728</v>
      </c>
      <c r="BP1319" s="167">
        <f t="shared" si="891"/>
        <v>6.9781818181818185</v>
      </c>
      <c r="BU1319" s="167">
        <v>78960</v>
      </c>
      <c r="BV1319" s="169">
        <v>45.933333333333337</v>
      </c>
      <c r="BW1319" s="167">
        <v>-120.934</v>
      </c>
      <c r="BX1319" s="167">
        <v>-139.85300000000001</v>
      </c>
      <c r="BY1319" s="167">
        <f t="shared" si="892"/>
        <v>5.4969999999999999</v>
      </c>
      <c r="BZ1319" s="167">
        <f t="shared" si="893"/>
        <v>6.3569545454545455</v>
      </c>
      <c r="CE1319" s="167">
        <v>78960</v>
      </c>
      <c r="CF1319" s="169">
        <f t="shared" si="894"/>
        <v>45.933333333333337</v>
      </c>
      <c r="CG1319" s="167">
        <v>-73.515000000000001</v>
      </c>
      <c r="CH1319" s="167">
        <v>-133.85599999999999</v>
      </c>
      <c r="CI1319" s="167">
        <f t="shared" si="895"/>
        <v>3.3415909090909093</v>
      </c>
      <c r="CJ1319" s="167">
        <f t="shared" si="896"/>
        <v>6.0843636363636362</v>
      </c>
      <c r="CO1319" s="167">
        <v>78960</v>
      </c>
      <c r="CP1319" s="169">
        <f t="shared" si="897"/>
        <v>45.933333333333337</v>
      </c>
      <c r="CQ1319" s="167">
        <v>-166.14500000000001</v>
      </c>
      <c r="CR1319" s="167">
        <v>-169.25700000000001</v>
      </c>
      <c r="CS1319" s="167">
        <f t="shared" si="898"/>
        <v>7.5520454545454552</v>
      </c>
      <c r="CT1319" s="167">
        <f t="shared" si="899"/>
        <v>7.6935000000000002</v>
      </c>
    </row>
    <row r="1320" spans="2:98">
      <c r="B1320" s="167">
        <f t="shared" si="900"/>
        <v>1317</v>
      </c>
      <c r="C1320" s="167">
        <v>79020</v>
      </c>
      <c r="D1320" s="169">
        <v>45.95</v>
      </c>
      <c r="E1320" s="167">
        <v>-154.309</v>
      </c>
      <c r="F1320" s="167">
        <v>-161.83199999999999</v>
      </c>
      <c r="G1320" s="167">
        <f t="shared" si="881"/>
        <v>7.014045454545454</v>
      </c>
      <c r="H1320" s="167">
        <f t="shared" si="882"/>
        <v>7.3559999999999999</v>
      </c>
      <c r="J1320" s="167">
        <f t="shared" si="901"/>
        <v>21.95</v>
      </c>
      <c r="K1320" s="167">
        <f t="shared" si="883"/>
        <v>-2.5718166666666664</v>
      </c>
      <c r="L1320" s="167">
        <f t="shared" si="921"/>
        <v>-3235.8568999999993</v>
      </c>
      <c r="M1320" s="167">
        <f t="shared" si="902"/>
        <v>25886.855199999995</v>
      </c>
      <c r="N1320" s="167">
        <f t="shared" si="884"/>
        <v>-2.6972</v>
      </c>
      <c r="O1320" s="167">
        <f t="shared" si="918"/>
        <v>-3207.8576166666644</v>
      </c>
      <c r="P1320" s="167">
        <f t="shared" si="903"/>
        <v>25662.860933333315</v>
      </c>
      <c r="Q1320" s="167">
        <f t="shared" si="904"/>
        <v>25774.858066666653</v>
      </c>
      <c r="W1320" s="167">
        <v>79020</v>
      </c>
      <c r="Y1320" s="169">
        <f t="shared" si="905"/>
        <v>45.95</v>
      </c>
      <c r="Z1320" s="167">
        <v>-214.03700000000001</v>
      </c>
      <c r="AA1320" s="167">
        <v>-193.815</v>
      </c>
      <c r="AB1320" s="167">
        <f t="shared" si="885"/>
        <v>9.7289545454545454</v>
      </c>
      <c r="AC1320" s="167">
        <f t="shared" si="886"/>
        <v>8.809772727272728</v>
      </c>
      <c r="AD1320" s="167">
        <f t="shared" si="906"/>
        <v>-203.92599999999999</v>
      </c>
      <c r="AF1320" s="167">
        <f t="shared" si="924"/>
        <v>21.95</v>
      </c>
      <c r="AG1320" s="167">
        <f t="shared" si="907"/>
        <v>-3.5672833333333336</v>
      </c>
      <c r="AH1320" s="167">
        <f t="shared" si="922"/>
        <v>-4160.646966666669</v>
      </c>
      <c r="AI1320" s="167">
        <f t="shared" si="908"/>
        <v>33285.175733333352</v>
      </c>
      <c r="AJ1320" s="167">
        <f t="shared" si="909"/>
        <v>-3.2302499999999998</v>
      </c>
      <c r="AK1320" s="167">
        <f t="shared" si="923"/>
        <v>-3849.4863000000037</v>
      </c>
      <c r="AL1320" s="167">
        <f t="shared" si="910"/>
        <v>30795.890400000029</v>
      </c>
      <c r="AM1320" s="167">
        <f t="shared" si="911"/>
        <v>32040.533066666692</v>
      </c>
      <c r="AR1320" s="167">
        <v>79020</v>
      </c>
      <c r="AS1320" s="169">
        <f t="shared" si="887"/>
        <v>45.95</v>
      </c>
      <c r="AT1320" s="167">
        <v>-178.142</v>
      </c>
      <c r="AU1320" s="167">
        <v>-238.58199999999999</v>
      </c>
      <c r="AV1320" s="167">
        <f t="shared" si="888"/>
        <v>8.097363636363637</v>
      </c>
      <c r="AW1320" s="167">
        <f t="shared" si="889"/>
        <v>10.844636363636363</v>
      </c>
      <c r="AY1320" s="167">
        <f t="shared" si="912"/>
        <v>21.95</v>
      </c>
      <c r="AZ1320" s="167">
        <f t="shared" si="913"/>
        <v>-2.9690333333333334</v>
      </c>
      <c r="BA1320" s="167">
        <f t="shared" si="919"/>
        <v>-3736.3615666666692</v>
      </c>
      <c r="BB1320" s="167">
        <f t="shared" si="914"/>
        <v>29890.892533333354</v>
      </c>
      <c r="BC1320" s="167">
        <f t="shared" si="915"/>
        <v>-3.9763666666666664</v>
      </c>
      <c r="BD1320" s="167">
        <f t="shared" si="920"/>
        <v>-5263.0326333333278</v>
      </c>
      <c r="BE1320" s="167">
        <f t="shared" si="916"/>
        <v>42104.261066666622</v>
      </c>
      <c r="BF1320" s="167">
        <f t="shared" si="917"/>
        <v>35997.576799999988</v>
      </c>
      <c r="BK1320" s="167">
        <v>79020</v>
      </c>
      <c r="BL1320" s="169">
        <v>45.95</v>
      </c>
      <c r="BM1320" s="167">
        <v>-125.747</v>
      </c>
      <c r="BN1320" s="167">
        <v>-151.76</v>
      </c>
      <c r="BO1320" s="167">
        <f t="shared" si="890"/>
        <v>5.7157727272727277</v>
      </c>
      <c r="BP1320" s="167">
        <f t="shared" si="891"/>
        <v>6.8981818181818175</v>
      </c>
      <c r="BU1320" s="167">
        <v>79020</v>
      </c>
      <c r="BV1320" s="169">
        <v>45.95</v>
      </c>
      <c r="BW1320" s="167">
        <v>-120.301</v>
      </c>
      <c r="BX1320" s="167">
        <v>-139.43700000000001</v>
      </c>
      <c r="BY1320" s="167">
        <f t="shared" si="892"/>
        <v>5.4682272727272725</v>
      </c>
      <c r="BZ1320" s="167">
        <f t="shared" si="893"/>
        <v>6.3380454545454548</v>
      </c>
      <c r="CE1320" s="167">
        <v>79020</v>
      </c>
      <c r="CF1320" s="169">
        <f t="shared" si="894"/>
        <v>45.95</v>
      </c>
      <c r="CG1320" s="167">
        <v>-73.468999999999994</v>
      </c>
      <c r="CH1320" s="167">
        <v>-133.28800000000001</v>
      </c>
      <c r="CI1320" s="167">
        <f t="shared" si="895"/>
        <v>3.3394999999999997</v>
      </c>
      <c r="CJ1320" s="167">
        <f t="shared" si="896"/>
        <v>6.0585454545454551</v>
      </c>
      <c r="CO1320" s="167">
        <v>79020</v>
      </c>
      <c r="CP1320" s="169">
        <f t="shared" si="897"/>
        <v>45.95</v>
      </c>
      <c r="CQ1320" s="167">
        <v>-163.601</v>
      </c>
      <c r="CR1320" s="167">
        <v>-167.77099999999999</v>
      </c>
      <c r="CS1320" s="167">
        <f t="shared" si="898"/>
        <v>7.4364090909090912</v>
      </c>
      <c r="CT1320" s="167">
        <f t="shared" si="899"/>
        <v>7.6259545454545448</v>
      </c>
    </row>
    <row r="1321" spans="2:98">
      <c r="B1321" s="167">
        <f t="shared" si="900"/>
        <v>1318</v>
      </c>
      <c r="C1321" s="167">
        <v>79080</v>
      </c>
      <c r="D1321" s="169">
        <v>45.966666666666669</v>
      </c>
      <c r="E1321" s="167">
        <v>-154.61600000000001</v>
      </c>
      <c r="F1321" s="167">
        <v>-161.37</v>
      </c>
      <c r="G1321" s="167">
        <f t="shared" si="881"/>
        <v>7.0280000000000005</v>
      </c>
      <c r="H1321" s="167">
        <f t="shared" si="882"/>
        <v>7.335</v>
      </c>
      <c r="J1321" s="167">
        <f t="shared" si="901"/>
        <v>21.966666666666665</v>
      </c>
      <c r="K1321" s="167">
        <f t="shared" si="883"/>
        <v>-2.5769333333333337</v>
      </c>
      <c r="L1321" s="167">
        <f t="shared" si="921"/>
        <v>-3238.4338333333326</v>
      </c>
      <c r="M1321" s="167">
        <f t="shared" si="902"/>
        <v>25907.470666666661</v>
      </c>
      <c r="N1321" s="167">
        <f t="shared" si="884"/>
        <v>-2.6895000000000002</v>
      </c>
      <c r="O1321" s="167">
        <f t="shared" si="918"/>
        <v>-3210.5471166666644</v>
      </c>
      <c r="P1321" s="167">
        <f t="shared" si="903"/>
        <v>25684.376933333315</v>
      </c>
      <c r="Q1321" s="167">
        <f t="shared" si="904"/>
        <v>25795.92379999999</v>
      </c>
      <c r="W1321" s="167">
        <v>79080</v>
      </c>
      <c r="Y1321" s="169">
        <f t="shared" si="905"/>
        <v>45.966666666666669</v>
      </c>
      <c r="Z1321" s="167">
        <v>-216.113</v>
      </c>
      <c r="AA1321" s="167">
        <v>-196.31700000000001</v>
      </c>
      <c r="AB1321" s="167">
        <f t="shared" si="885"/>
        <v>9.8233181818181823</v>
      </c>
      <c r="AC1321" s="167">
        <f t="shared" si="886"/>
        <v>8.9235000000000007</v>
      </c>
      <c r="AD1321" s="167">
        <f t="shared" si="906"/>
        <v>-206.215</v>
      </c>
      <c r="AF1321" s="167">
        <f t="shared" si="924"/>
        <v>21.966666666666665</v>
      </c>
      <c r="AG1321" s="167">
        <f t="shared" si="907"/>
        <v>-3.6018833333333333</v>
      </c>
      <c r="AH1321" s="167">
        <f t="shared" si="922"/>
        <v>-4164.2488500000027</v>
      </c>
      <c r="AI1321" s="167">
        <f t="shared" si="908"/>
        <v>33313.990800000021</v>
      </c>
      <c r="AJ1321" s="167">
        <f t="shared" si="909"/>
        <v>-3.2719499999999999</v>
      </c>
      <c r="AK1321" s="167">
        <f t="shared" si="923"/>
        <v>-3852.7582500000035</v>
      </c>
      <c r="AL1321" s="167">
        <f t="shared" si="910"/>
        <v>30822.066000000028</v>
      </c>
      <c r="AM1321" s="167">
        <f t="shared" si="911"/>
        <v>32068.028400000025</v>
      </c>
      <c r="AR1321" s="167">
        <v>79080</v>
      </c>
      <c r="AS1321" s="169">
        <f t="shared" si="887"/>
        <v>45.966666666666669</v>
      </c>
      <c r="AT1321" s="167">
        <v>-182.167</v>
      </c>
      <c r="AU1321" s="167">
        <v>-238.87700000000001</v>
      </c>
      <c r="AV1321" s="167">
        <f t="shared" si="888"/>
        <v>8.2803181818181812</v>
      </c>
      <c r="AW1321" s="167">
        <f t="shared" si="889"/>
        <v>10.858045454545454</v>
      </c>
      <c r="AY1321" s="167">
        <f t="shared" si="912"/>
        <v>21.966666666666665</v>
      </c>
      <c r="AZ1321" s="167">
        <f t="shared" si="913"/>
        <v>-3.0361166666666666</v>
      </c>
      <c r="BA1321" s="167">
        <f t="shared" si="919"/>
        <v>-3739.3976833333359</v>
      </c>
      <c r="BB1321" s="167">
        <f t="shared" si="914"/>
        <v>29915.181466666687</v>
      </c>
      <c r="BC1321" s="167">
        <f t="shared" si="915"/>
        <v>-3.9812833333333333</v>
      </c>
      <c r="BD1321" s="167">
        <f t="shared" si="920"/>
        <v>-5267.0139166666613</v>
      </c>
      <c r="BE1321" s="167">
        <f t="shared" si="916"/>
        <v>42136.111333333291</v>
      </c>
      <c r="BF1321" s="167">
        <f t="shared" si="917"/>
        <v>36025.646399999991</v>
      </c>
      <c r="BK1321" s="167">
        <v>79080</v>
      </c>
      <c r="BL1321" s="169">
        <v>45.966666666666669</v>
      </c>
      <c r="BM1321" s="167">
        <v>-122.723</v>
      </c>
      <c r="BN1321" s="167">
        <v>-151.946</v>
      </c>
      <c r="BO1321" s="167">
        <f t="shared" si="890"/>
        <v>5.5783181818181822</v>
      </c>
      <c r="BP1321" s="167">
        <f t="shared" si="891"/>
        <v>6.9066363636363635</v>
      </c>
      <c r="BU1321" s="167">
        <v>79080</v>
      </c>
      <c r="BV1321" s="169">
        <v>45.966666666666669</v>
      </c>
      <c r="BW1321" s="167">
        <v>-124.65300000000001</v>
      </c>
      <c r="BX1321" s="167">
        <v>-139.72999999999999</v>
      </c>
      <c r="BY1321" s="167">
        <f t="shared" si="892"/>
        <v>5.6660454545454551</v>
      </c>
      <c r="BZ1321" s="167">
        <f t="shared" si="893"/>
        <v>6.3513636363636357</v>
      </c>
      <c r="CE1321" s="167">
        <v>79080</v>
      </c>
      <c r="CF1321" s="169">
        <f t="shared" si="894"/>
        <v>45.966666666666669</v>
      </c>
      <c r="CG1321" s="167">
        <v>-73.254999999999995</v>
      </c>
      <c r="CH1321" s="167">
        <v>-134.29599999999999</v>
      </c>
      <c r="CI1321" s="167">
        <f t="shared" si="895"/>
        <v>3.3297727272727271</v>
      </c>
      <c r="CJ1321" s="167">
        <f t="shared" si="896"/>
        <v>6.1043636363636358</v>
      </c>
      <c r="CO1321" s="167">
        <v>79080</v>
      </c>
      <c r="CP1321" s="169">
        <f t="shared" si="897"/>
        <v>45.966666666666669</v>
      </c>
      <c r="CQ1321" s="167">
        <v>-165.75399999999999</v>
      </c>
      <c r="CR1321" s="167">
        <v>-167.91499999999999</v>
      </c>
      <c r="CS1321" s="167">
        <f t="shared" si="898"/>
        <v>7.534272727272727</v>
      </c>
      <c r="CT1321" s="167">
        <f t="shared" si="899"/>
        <v>7.6324999999999994</v>
      </c>
    </row>
    <row r="1322" spans="2:98">
      <c r="B1322" s="167">
        <f t="shared" si="900"/>
        <v>1319</v>
      </c>
      <c r="C1322" s="167">
        <v>79140</v>
      </c>
      <c r="D1322" s="169">
        <v>45.983333333333334</v>
      </c>
      <c r="E1322" s="167">
        <v>-154.61600000000001</v>
      </c>
      <c r="F1322" s="167">
        <v>-162.89400000000001</v>
      </c>
      <c r="G1322" s="167">
        <f t="shared" si="881"/>
        <v>7.0280000000000005</v>
      </c>
      <c r="H1322" s="167">
        <f t="shared" si="882"/>
        <v>7.4042727272727271</v>
      </c>
      <c r="J1322" s="167">
        <f t="shared" si="901"/>
        <v>21.983333333333334</v>
      </c>
      <c r="K1322" s="167">
        <f t="shared" si="883"/>
        <v>-2.5769333333333337</v>
      </c>
      <c r="L1322" s="167">
        <f t="shared" si="921"/>
        <v>-3241.0107666666659</v>
      </c>
      <c r="M1322" s="167">
        <f t="shared" si="902"/>
        <v>25928.086133333327</v>
      </c>
      <c r="N1322" s="167">
        <f t="shared" si="884"/>
        <v>-2.7149000000000001</v>
      </c>
      <c r="O1322" s="167">
        <f t="shared" si="918"/>
        <v>-3213.2620166666643</v>
      </c>
      <c r="P1322" s="167">
        <f t="shared" si="903"/>
        <v>25706.096133333314</v>
      </c>
      <c r="Q1322" s="167">
        <f t="shared" si="904"/>
        <v>25817.091133333321</v>
      </c>
      <c r="W1322" s="167">
        <v>79140</v>
      </c>
      <c r="Y1322" s="169">
        <f t="shared" si="905"/>
        <v>45.983333333333334</v>
      </c>
      <c r="Z1322" s="167">
        <v>-216.16</v>
      </c>
      <c r="AA1322" s="167">
        <v>-194.04300000000001</v>
      </c>
      <c r="AB1322" s="167">
        <f t="shared" si="885"/>
        <v>9.8254545454545461</v>
      </c>
      <c r="AC1322" s="167">
        <f t="shared" si="886"/>
        <v>8.8201363636363634</v>
      </c>
      <c r="AD1322" s="167">
        <f t="shared" si="906"/>
        <v>-205.10149999999999</v>
      </c>
      <c r="AF1322" s="167">
        <f t="shared" si="924"/>
        <v>21.983333333333334</v>
      </c>
      <c r="AG1322" s="167">
        <f t="shared" si="907"/>
        <v>-3.6026666666666665</v>
      </c>
      <c r="AH1322" s="167">
        <f t="shared" si="922"/>
        <v>-4167.8515166666693</v>
      </c>
      <c r="AI1322" s="167">
        <f t="shared" si="908"/>
        <v>33342.812133333355</v>
      </c>
      <c r="AJ1322" s="167">
        <f t="shared" si="909"/>
        <v>-3.2340499999999999</v>
      </c>
      <c r="AK1322" s="167">
        <f t="shared" si="923"/>
        <v>-3855.9923000000035</v>
      </c>
      <c r="AL1322" s="167">
        <f t="shared" si="910"/>
        <v>30847.938400000028</v>
      </c>
      <c r="AM1322" s="167">
        <f t="shared" si="911"/>
        <v>32095.375266666691</v>
      </c>
      <c r="AR1322" s="167">
        <v>79140</v>
      </c>
      <c r="AS1322" s="169">
        <f t="shared" si="887"/>
        <v>45.983333333333334</v>
      </c>
      <c r="AT1322" s="167">
        <v>-182.94200000000001</v>
      </c>
      <c r="AU1322" s="167">
        <v>-237.386</v>
      </c>
      <c r="AV1322" s="167">
        <f t="shared" si="888"/>
        <v>8.3155454545454557</v>
      </c>
      <c r="AW1322" s="167">
        <f t="shared" si="889"/>
        <v>10.790272727272727</v>
      </c>
      <c r="AY1322" s="167">
        <f t="shared" si="912"/>
        <v>21.983333333333334</v>
      </c>
      <c r="AZ1322" s="167">
        <f t="shared" si="913"/>
        <v>-3.0490333333333335</v>
      </c>
      <c r="BA1322" s="167">
        <f t="shared" si="919"/>
        <v>-3742.4467166666691</v>
      </c>
      <c r="BB1322" s="167">
        <f t="shared" si="914"/>
        <v>29939.573733333353</v>
      </c>
      <c r="BC1322" s="167">
        <f t="shared" si="915"/>
        <v>-3.956433333333333</v>
      </c>
      <c r="BD1322" s="167">
        <f t="shared" si="920"/>
        <v>-5270.9703499999951</v>
      </c>
      <c r="BE1322" s="167">
        <f t="shared" si="916"/>
        <v>42167.76279999996</v>
      </c>
      <c r="BF1322" s="167">
        <f t="shared" si="917"/>
        <v>36053.66826666666</v>
      </c>
      <c r="BK1322" s="167">
        <v>79140</v>
      </c>
      <c r="BL1322" s="169">
        <v>45.983333333333334</v>
      </c>
      <c r="BM1322" s="167">
        <v>-125.083</v>
      </c>
      <c r="BN1322" s="167">
        <v>-153.381</v>
      </c>
      <c r="BO1322" s="167">
        <f t="shared" si="890"/>
        <v>5.6855909090909087</v>
      </c>
      <c r="BP1322" s="167">
        <f t="shared" si="891"/>
        <v>6.9718636363636364</v>
      </c>
      <c r="BU1322" s="167">
        <v>79140</v>
      </c>
      <c r="BV1322" s="169">
        <v>45.983333333333334</v>
      </c>
      <c r="BW1322" s="167">
        <v>-124.298</v>
      </c>
      <c r="BX1322" s="167">
        <v>-141.471</v>
      </c>
      <c r="BY1322" s="167">
        <f t="shared" si="892"/>
        <v>5.649909090909091</v>
      </c>
      <c r="BZ1322" s="167">
        <f t="shared" si="893"/>
        <v>6.4305000000000003</v>
      </c>
      <c r="CE1322" s="167">
        <v>79140</v>
      </c>
      <c r="CF1322" s="169">
        <f t="shared" si="894"/>
        <v>45.983333333333334</v>
      </c>
      <c r="CG1322" s="167">
        <v>-73.182000000000002</v>
      </c>
      <c r="CH1322" s="167">
        <v>-133.62799999999999</v>
      </c>
      <c r="CI1322" s="167">
        <f t="shared" si="895"/>
        <v>3.3264545454545456</v>
      </c>
      <c r="CJ1322" s="167">
        <f t="shared" si="896"/>
        <v>6.073999999999999</v>
      </c>
      <c r="CO1322" s="167">
        <v>79140</v>
      </c>
      <c r="CP1322" s="169">
        <f t="shared" si="897"/>
        <v>45.983333333333334</v>
      </c>
      <c r="CQ1322" s="167">
        <v>-164.6</v>
      </c>
      <c r="CR1322" s="167">
        <v>-169.29499999999999</v>
      </c>
      <c r="CS1322" s="167">
        <f t="shared" si="898"/>
        <v>7.4818181818181815</v>
      </c>
      <c r="CT1322" s="167">
        <f t="shared" si="899"/>
        <v>7.6952272727272719</v>
      </c>
    </row>
    <row r="1323" spans="2:98">
      <c r="B1323" s="167">
        <f t="shared" si="900"/>
        <v>1320</v>
      </c>
      <c r="C1323" s="167">
        <v>79200</v>
      </c>
      <c r="D1323" s="169">
        <v>46</v>
      </c>
      <c r="E1323" s="167">
        <v>-154.00200000000001</v>
      </c>
      <c r="F1323" s="167">
        <v>-161.893</v>
      </c>
      <c r="G1323" s="167">
        <f t="shared" si="881"/>
        <v>7.0000909090909094</v>
      </c>
      <c r="H1323" s="167">
        <f t="shared" si="882"/>
        <v>7.3587727272727275</v>
      </c>
      <c r="J1323" s="167">
        <f t="shared" si="901"/>
        <v>22</v>
      </c>
      <c r="K1323" s="167">
        <f t="shared" si="883"/>
        <v>-2.5667</v>
      </c>
      <c r="L1323" s="167">
        <f t="shared" si="921"/>
        <v>-3243.5774666666657</v>
      </c>
      <c r="M1323" s="167">
        <f t="shared" si="902"/>
        <v>25948.619733333326</v>
      </c>
      <c r="N1323" s="167">
        <f t="shared" si="884"/>
        <v>-2.6982166666666667</v>
      </c>
      <c r="O1323" s="167">
        <f t="shared" si="918"/>
        <v>-3215.960233333331</v>
      </c>
      <c r="P1323" s="167">
        <f t="shared" si="903"/>
        <v>25727.681866666648</v>
      </c>
      <c r="Q1323" s="167">
        <f t="shared" si="904"/>
        <v>25838.150799999989</v>
      </c>
      <c r="W1323" s="167">
        <v>79200</v>
      </c>
      <c r="Y1323" s="169">
        <f t="shared" si="905"/>
        <v>46</v>
      </c>
      <c r="Z1323" s="167">
        <v>-215.14599999999999</v>
      </c>
      <c r="AA1323" s="167">
        <v>-192.12100000000001</v>
      </c>
      <c r="AB1323" s="167">
        <f t="shared" si="885"/>
        <v>9.7793636363636356</v>
      </c>
      <c r="AC1323" s="167">
        <f t="shared" si="886"/>
        <v>8.732772727272728</v>
      </c>
      <c r="AD1323" s="167">
        <f t="shared" si="906"/>
        <v>-203.6335</v>
      </c>
      <c r="AF1323" s="167">
        <f t="shared" si="924"/>
        <v>22</v>
      </c>
      <c r="AG1323" s="167">
        <f t="shared" si="907"/>
        <v>-3.5857666666666663</v>
      </c>
      <c r="AH1323" s="167">
        <f t="shared" si="922"/>
        <v>-4171.4372833333364</v>
      </c>
      <c r="AI1323" s="167">
        <f t="shared" si="908"/>
        <v>33371.498266666691</v>
      </c>
      <c r="AJ1323" s="167">
        <f t="shared" si="909"/>
        <v>-3.2020166666666667</v>
      </c>
      <c r="AK1323" s="167">
        <f t="shared" si="923"/>
        <v>-3859.1943166666701</v>
      </c>
      <c r="AL1323" s="167">
        <f t="shared" si="910"/>
        <v>30873.554533333361</v>
      </c>
      <c r="AM1323" s="167">
        <f t="shared" si="911"/>
        <v>32122.526400000024</v>
      </c>
      <c r="AR1323" s="167">
        <v>79200</v>
      </c>
      <c r="AS1323" s="169">
        <f t="shared" si="887"/>
        <v>46</v>
      </c>
      <c r="AT1323" s="167">
        <v>-184.572</v>
      </c>
      <c r="AU1323" s="167">
        <v>-235.09200000000001</v>
      </c>
      <c r="AV1323" s="167">
        <f t="shared" si="888"/>
        <v>8.3896363636363631</v>
      </c>
      <c r="AW1323" s="167">
        <f t="shared" si="889"/>
        <v>10.686</v>
      </c>
      <c r="AY1323" s="167">
        <f t="shared" si="912"/>
        <v>22</v>
      </c>
      <c r="AZ1323" s="167">
        <f t="shared" si="913"/>
        <v>-3.0762</v>
      </c>
      <c r="BA1323" s="167">
        <f t="shared" si="919"/>
        <v>-3745.5229166666691</v>
      </c>
      <c r="BB1323" s="167">
        <f t="shared" si="914"/>
        <v>29964.183333333352</v>
      </c>
      <c r="BC1323" s="167">
        <f t="shared" si="915"/>
        <v>-3.9182000000000001</v>
      </c>
      <c r="BD1323" s="167">
        <f t="shared" si="920"/>
        <v>-5274.8885499999951</v>
      </c>
      <c r="BE1323" s="167">
        <f t="shared" si="916"/>
        <v>42199.108399999961</v>
      </c>
      <c r="BF1323" s="167">
        <f t="shared" si="917"/>
        <v>36081.645866666659</v>
      </c>
      <c r="BK1323" s="167">
        <v>79200</v>
      </c>
      <c r="BL1323" s="169">
        <v>46</v>
      </c>
      <c r="BM1323" s="167">
        <v>-125.083</v>
      </c>
      <c r="BN1323" s="167">
        <v>-152.34700000000001</v>
      </c>
      <c r="BO1323" s="167">
        <f t="shared" si="890"/>
        <v>5.6855909090909087</v>
      </c>
      <c r="BP1323" s="167">
        <f t="shared" si="891"/>
        <v>6.9248636363636367</v>
      </c>
      <c r="BU1323" s="167">
        <v>79200</v>
      </c>
      <c r="BV1323" s="169">
        <v>46</v>
      </c>
      <c r="BW1323" s="167">
        <v>-121.505</v>
      </c>
      <c r="BX1323" s="167">
        <v>-141.93299999999999</v>
      </c>
      <c r="BY1323" s="167">
        <f t="shared" si="892"/>
        <v>5.522954545454545</v>
      </c>
      <c r="BZ1323" s="167">
        <f t="shared" si="893"/>
        <v>6.4514999999999993</v>
      </c>
      <c r="CE1323" s="167">
        <v>79200</v>
      </c>
      <c r="CF1323" s="169">
        <f t="shared" si="894"/>
        <v>46</v>
      </c>
      <c r="CG1323" s="167">
        <v>-73.164000000000001</v>
      </c>
      <c r="CH1323" s="167">
        <v>-134.80500000000001</v>
      </c>
      <c r="CI1323" s="167">
        <f t="shared" si="895"/>
        <v>3.3256363636363635</v>
      </c>
      <c r="CJ1323" s="167">
        <f t="shared" si="896"/>
        <v>6.1275000000000004</v>
      </c>
      <c r="CO1323" s="167">
        <v>79200</v>
      </c>
      <c r="CP1323" s="169">
        <f t="shared" si="897"/>
        <v>46</v>
      </c>
      <c r="CQ1323" s="167">
        <v>-164.75</v>
      </c>
      <c r="CR1323" s="167">
        <v>-168.7</v>
      </c>
      <c r="CS1323" s="167">
        <f t="shared" si="898"/>
        <v>7.4886363636363633</v>
      </c>
      <c r="CT1323" s="167">
        <f t="shared" si="899"/>
        <v>7.668181818181818</v>
      </c>
    </row>
    <row r="1324" spans="2:98">
      <c r="B1324" s="167">
        <f t="shared" si="900"/>
        <v>1321</v>
      </c>
      <c r="C1324" s="167">
        <v>79260</v>
      </c>
      <c r="D1324" s="169">
        <v>46.016666666666666</v>
      </c>
      <c r="E1324" s="167">
        <v>-156.149</v>
      </c>
      <c r="F1324" s="167">
        <v>-161.185</v>
      </c>
      <c r="G1324" s="167">
        <f t="shared" si="881"/>
        <v>7.097681818181818</v>
      </c>
      <c r="H1324" s="167">
        <f t="shared" si="882"/>
        <v>7.3265909090909096</v>
      </c>
      <c r="J1324" s="167">
        <f t="shared" si="901"/>
        <v>22.016666666666666</v>
      </c>
      <c r="K1324" s="167">
        <f t="shared" si="883"/>
        <v>-2.6024833333333333</v>
      </c>
      <c r="L1324" s="167">
        <f t="shared" si="921"/>
        <v>-3246.1799499999988</v>
      </c>
      <c r="M1324" s="167">
        <f t="shared" si="902"/>
        <v>25969.439599999991</v>
      </c>
      <c r="N1324" s="167">
        <f t="shared" si="884"/>
        <v>-2.6864166666666667</v>
      </c>
      <c r="O1324" s="167">
        <f t="shared" si="918"/>
        <v>-3218.6466499999974</v>
      </c>
      <c r="P1324" s="167">
        <f t="shared" si="903"/>
        <v>25749.173199999979</v>
      </c>
      <c r="Q1324" s="167">
        <f t="shared" si="904"/>
        <v>25859.306399999987</v>
      </c>
      <c r="W1324" s="167">
        <v>79260</v>
      </c>
      <c r="Y1324" s="169">
        <f t="shared" si="905"/>
        <v>46.016666666666666</v>
      </c>
      <c r="Z1324" s="167">
        <v>-218.78100000000001</v>
      </c>
      <c r="AA1324" s="167">
        <v>-191.80799999999999</v>
      </c>
      <c r="AB1324" s="167">
        <f t="shared" si="885"/>
        <v>9.944590909090909</v>
      </c>
      <c r="AC1324" s="167">
        <f t="shared" si="886"/>
        <v>8.7185454545454544</v>
      </c>
      <c r="AD1324" s="167">
        <f t="shared" si="906"/>
        <v>-205.2945</v>
      </c>
      <c r="AF1324" s="167">
        <f t="shared" si="924"/>
        <v>22.016666666666666</v>
      </c>
      <c r="AG1324" s="167">
        <f t="shared" si="907"/>
        <v>-3.64635</v>
      </c>
      <c r="AH1324" s="167">
        <f t="shared" si="922"/>
        <v>-4175.0836333333364</v>
      </c>
      <c r="AI1324" s="167">
        <f t="shared" si="908"/>
        <v>33400.669066666691</v>
      </c>
      <c r="AJ1324" s="167">
        <f t="shared" si="909"/>
        <v>-3.1967999999999996</v>
      </c>
      <c r="AK1324" s="167">
        <f t="shared" si="923"/>
        <v>-3862.3911166666703</v>
      </c>
      <c r="AL1324" s="167">
        <f t="shared" si="910"/>
        <v>30899.128933333363</v>
      </c>
      <c r="AM1324" s="167">
        <f t="shared" si="911"/>
        <v>32149.899000000027</v>
      </c>
      <c r="AR1324" s="167">
        <v>79260</v>
      </c>
      <c r="AS1324" s="169">
        <f t="shared" si="887"/>
        <v>46.016666666666666</v>
      </c>
      <c r="AT1324" s="167">
        <v>-184.92500000000001</v>
      </c>
      <c r="AU1324" s="167">
        <v>-236.46700000000001</v>
      </c>
      <c r="AV1324" s="167">
        <f t="shared" si="888"/>
        <v>8.4056818181818187</v>
      </c>
      <c r="AW1324" s="167">
        <f t="shared" si="889"/>
        <v>10.7485</v>
      </c>
      <c r="AY1324" s="167">
        <f t="shared" si="912"/>
        <v>22.016666666666666</v>
      </c>
      <c r="AZ1324" s="167">
        <f t="shared" si="913"/>
        <v>-3.0820833333333333</v>
      </c>
      <c r="BA1324" s="167">
        <f t="shared" si="919"/>
        <v>-3748.6050000000023</v>
      </c>
      <c r="BB1324" s="167">
        <f t="shared" si="914"/>
        <v>29988.840000000018</v>
      </c>
      <c r="BC1324" s="167">
        <f t="shared" si="915"/>
        <v>-3.9411166666666668</v>
      </c>
      <c r="BD1324" s="167">
        <f t="shared" si="920"/>
        <v>-5278.829666666662</v>
      </c>
      <c r="BE1324" s="167">
        <f t="shared" si="916"/>
        <v>42230.637333333296</v>
      </c>
      <c r="BF1324" s="167">
        <f t="shared" si="917"/>
        <v>36109.738666666657</v>
      </c>
      <c r="BK1324" s="167">
        <v>79260</v>
      </c>
      <c r="BL1324" s="169">
        <v>46.016666666666666</v>
      </c>
      <c r="BM1324" s="167">
        <v>-124.621</v>
      </c>
      <c r="BN1324" s="167">
        <v>-155.26499999999999</v>
      </c>
      <c r="BO1324" s="167">
        <f t="shared" si="890"/>
        <v>5.6645909090909088</v>
      </c>
      <c r="BP1324" s="167">
        <f t="shared" si="891"/>
        <v>7.0574999999999992</v>
      </c>
      <c r="BU1324" s="167">
        <v>79260</v>
      </c>
      <c r="BV1324" s="169">
        <v>46.016666666666666</v>
      </c>
      <c r="BW1324" s="167">
        <v>-120.949</v>
      </c>
      <c r="BX1324" s="167">
        <v>-139.14400000000001</v>
      </c>
      <c r="BY1324" s="167">
        <f t="shared" si="892"/>
        <v>5.4976818181818183</v>
      </c>
      <c r="BZ1324" s="167">
        <f t="shared" si="893"/>
        <v>6.324727272727273</v>
      </c>
      <c r="CE1324" s="167">
        <v>79260</v>
      </c>
      <c r="CF1324" s="169">
        <f t="shared" si="894"/>
        <v>46.016666666666666</v>
      </c>
      <c r="CG1324" s="167">
        <v>-72.236999999999995</v>
      </c>
      <c r="CH1324" s="167">
        <v>-134.43799999999999</v>
      </c>
      <c r="CI1324" s="167">
        <f t="shared" si="895"/>
        <v>3.2834999999999996</v>
      </c>
      <c r="CJ1324" s="167">
        <f t="shared" si="896"/>
        <v>6.110818181818181</v>
      </c>
      <c r="CO1324" s="167">
        <v>79260</v>
      </c>
      <c r="CP1324" s="169">
        <f t="shared" si="897"/>
        <v>46.016666666666666</v>
      </c>
      <c r="CQ1324" s="167">
        <v>-164.97499999999999</v>
      </c>
      <c r="CR1324" s="167">
        <v>-166.98400000000001</v>
      </c>
      <c r="CS1324" s="167">
        <f t="shared" si="898"/>
        <v>7.4988636363636365</v>
      </c>
      <c r="CT1324" s="167">
        <f t="shared" si="899"/>
        <v>7.5901818181818186</v>
      </c>
    </row>
    <row r="1325" spans="2:98">
      <c r="B1325" s="167">
        <f t="shared" si="900"/>
        <v>1322</v>
      </c>
      <c r="C1325" s="167">
        <v>79320</v>
      </c>
      <c r="D1325" s="169">
        <v>46.033333333333331</v>
      </c>
      <c r="E1325" s="167">
        <v>-154.309</v>
      </c>
      <c r="F1325" s="167">
        <v>-161.047</v>
      </c>
      <c r="G1325" s="167">
        <f t="shared" si="881"/>
        <v>7.014045454545454</v>
      </c>
      <c r="H1325" s="167">
        <f t="shared" si="882"/>
        <v>7.3203181818181813</v>
      </c>
      <c r="J1325" s="167">
        <f t="shared" si="901"/>
        <v>22.033333333333335</v>
      </c>
      <c r="K1325" s="167">
        <f t="shared" si="883"/>
        <v>-2.5718166666666664</v>
      </c>
      <c r="L1325" s="167">
        <f t="shared" si="921"/>
        <v>-3248.7517666666654</v>
      </c>
      <c r="M1325" s="167">
        <f t="shared" si="902"/>
        <v>25990.014133333323</v>
      </c>
      <c r="N1325" s="167">
        <f t="shared" si="884"/>
        <v>-2.6841166666666667</v>
      </c>
      <c r="O1325" s="167">
        <f t="shared" si="918"/>
        <v>-3221.3307666666642</v>
      </c>
      <c r="P1325" s="167">
        <f t="shared" si="903"/>
        <v>25770.646133333314</v>
      </c>
      <c r="Q1325" s="167">
        <f t="shared" si="904"/>
        <v>25880.330133333318</v>
      </c>
      <c r="W1325" s="167">
        <v>79320</v>
      </c>
      <c r="Y1325" s="169">
        <f t="shared" si="905"/>
        <v>46.033333333333331</v>
      </c>
      <c r="Z1325" s="167">
        <v>-217.00800000000001</v>
      </c>
      <c r="AA1325" s="167">
        <v>-190.84800000000001</v>
      </c>
      <c r="AB1325" s="167">
        <f t="shared" si="885"/>
        <v>9.8640000000000008</v>
      </c>
      <c r="AC1325" s="167">
        <f t="shared" si="886"/>
        <v>8.6749090909090913</v>
      </c>
      <c r="AD1325" s="167">
        <f t="shared" si="906"/>
        <v>-203.928</v>
      </c>
      <c r="AF1325" s="167">
        <f t="shared" si="924"/>
        <v>22.033333333333335</v>
      </c>
      <c r="AG1325" s="167">
        <f t="shared" si="907"/>
        <v>-3.6168</v>
      </c>
      <c r="AH1325" s="167">
        <f t="shared" si="922"/>
        <v>-4178.7004333333362</v>
      </c>
      <c r="AI1325" s="167">
        <f t="shared" si="908"/>
        <v>33429.603466666689</v>
      </c>
      <c r="AJ1325" s="167">
        <f t="shared" si="909"/>
        <v>-3.1808000000000001</v>
      </c>
      <c r="AK1325" s="167">
        <f t="shared" si="923"/>
        <v>-3865.5719166666704</v>
      </c>
      <c r="AL1325" s="167">
        <f t="shared" si="910"/>
        <v>30924.575333333363</v>
      </c>
      <c r="AM1325" s="167">
        <f t="shared" si="911"/>
        <v>32177.089400000026</v>
      </c>
      <c r="AR1325" s="167">
        <v>79320</v>
      </c>
      <c r="AS1325" s="169">
        <f t="shared" si="887"/>
        <v>46.033333333333331</v>
      </c>
      <c r="AT1325" s="167">
        <v>-188.36</v>
      </c>
      <c r="AU1325" s="167">
        <v>-241.83</v>
      </c>
      <c r="AV1325" s="167">
        <f t="shared" si="888"/>
        <v>8.5618181818181824</v>
      </c>
      <c r="AW1325" s="167">
        <f t="shared" si="889"/>
        <v>10.992272727272727</v>
      </c>
      <c r="AY1325" s="167">
        <f t="shared" si="912"/>
        <v>22.033333333333335</v>
      </c>
      <c r="AZ1325" s="167">
        <f t="shared" si="913"/>
        <v>-3.1393333333333335</v>
      </c>
      <c r="BA1325" s="167">
        <f t="shared" si="919"/>
        <v>-3751.7443333333358</v>
      </c>
      <c r="BB1325" s="167">
        <f t="shared" si="914"/>
        <v>30013.954666666687</v>
      </c>
      <c r="BC1325" s="167">
        <f t="shared" si="915"/>
        <v>-4.0305</v>
      </c>
      <c r="BD1325" s="167">
        <f t="shared" si="920"/>
        <v>-5282.8601666666618</v>
      </c>
      <c r="BE1325" s="167">
        <f t="shared" si="916"/>
        <v>42262.881333333295</v>
      </c>
      <c r="BF1325" s="167">
        <f t="shared" si="917"/>
        <v>36138.417999999991</v>
      </c>
      <c r="BK1325" s="167">
        <v>79320</v>
      </c>
      <c r="BL1325" s="169">
        <v>46.033333333333331</v>
      </c>
      <c r="BM1325" s="167">
        <v>-123.94199999999999</v>
      </c>
      <c r="BN1325" s="167">
        <v>-153.81299999999999</v>
      </c>
      <c r="BO1325" s="167">
        <f t="shared" si="890"/>
        <v>5.6337272727272723</v>
      </c>
      <c r="BP1325" s="167">
        <f t="shared" si="891"/>
        <v>6.9914999999999994</v>
      </c>
      <c r="BU1325" s="167">
        <v>79320</v>
      </c>
      <c r="BV1325" s="169">
        <v>46.033333333333331</v>
      </c>
      <c r="BW1325" s="167">
        <v>-121.82899999999999</v>
      </c>
      <c r="BX1325" s="167">
        <v>-139.23699999999999</v>
      </c>
      <c r="BY1325" s="167">
        <f t="shared" si="892"/>
        <v>5.5376818181818175</v>
      </c>
      <c r="BZ1325" s="167">
        <f t="shared" si="893"/>
        <v>6.3289545454545451</v>
      </c>
      <c r="CE1325" s="167">
        <v>79320</v>
      </c>
      <c r="CF1325" s="169">
        <f t="shared" si="894"/>
        <v>46.033333333333331</v>
      </c>
      <c r="CG1325" s="167">
        <v>-72.632000000000005</v>
      </c>
      <c r="CH1325" s="167">
        <v>-134.108</v>
      </c>
      <c r="CI1325" s="167">
        <f t="shared" si="895"/>
        <v>3.3014545454545456</v>
      </c>
      <c r="CJ1325" s="167">
        <f t="shared" si="896"/>
        <v>6.0958181818181822</v>
      </c>
      <c r="CO1325" s="167">
        <v>79320</v>
      </c>
      <c r="CP1325" s="169">
        <f t="shared" si="897"/>
        <v>46.033333333333331</v>
      </c>
      <c r="CQ1325" s="167">
        <v>-165.643</v>
      </c>
      <c r="CR1325" s="167">
        <v>-166.24</v>
      </c>
      <c r="CS1325" s="167">
        <f t="shared" si="898"/>
        <v>7.5292272727272724</v>
      </c>
      <c r="CT1325" s="167">
        <f t="shared" si="899"/>
        <v>7.5563636363636366</v>
      </c>
    </row>
    <row r="1326" spans="2:98">
      <c r="B1326" s="167">
        <f t="shared" si="900"/>
        <v>1323</v>
      </c>
      <c r="C1326" s="167">
        <v>79380</v>
      </c>
      <c r="D1326" s="169">
        <v>46.05</v>
      </c>
      <c r="E1326" s="167">
        <v>-157.376</v>
      </c>
      <c r="F1326" s="167">
        <v>-160.477</v>
      </c>
      <c r="G1326" s="167">
        <f t="shared" si="881"/>
        <v>7.1534545454545455</v>
      </c>
      <c r="H1326" s="167">
        <f t="shared" si="882"/>
        <v>7.2944090909090908</v>
      </c>
      <c r="J1326" s="167">
        <f t="shared" si="901"/>
        <v>22.05</v>
      </c>
      <c r="K1326" s="167">
        <f t="shared" si="883"/>
        <v>-2.6229333333333336</v>
      </c>
      <c r="L1326" s="167">
        <f t="shared" si="921"/>
        <v>-3251.3746999999989</v>
      </c>
      <c r="M1326" s="167">
        <f t="shared" si="902"/>
        <v>26010.997599999992</v>
      </c>
      <c r="N1326" s="167">
        <f t="shared" si="884"/>
        <v>-2.6746166666666666</v>
      </c>
      <c r="O1326" s="167">
        <f t="shared" si="918"/>
        <v>-3224.0053833333309</v>
      </c>
      <c r="P1326" s="167">
        <f t="shared" si="903"/>
        <v>25792.043066666647</v>
      </c>
      <c r="Q1326" s="167">
        <f t="shared" si="904"/>
        <v>25901.520333333319</v>
      </c>
      <c r="W1326" s="167">
        <v>79380</v>
      </c>
      <c r="Y1326" s="169">
        <f t="shared" si="905"/>
        <v>46.05</v>
      </c>
      <c r="Z1326" s="167">
        <v>-217.48599999999999</v>
      </c>
      <c r="AA1326" s="167">
        <v>-191.73699999999999</v>
      </c>
      <c r="AB1326" s="167">
        <f t="shared" si="885"/>
        <v>9.8857272727272729</v>
      </c>
      <c r="AC1326" s="167">
        <f t="shared" si="886"/>
        <v>8.7153181818181817</v>
      </c>
      <c r="AD1326" s="167">
        <f t="shared" si="906"/>
        <v>-204.61149999999998</v>
      </c>
      <c r="AF1326" s="167">
        <f t="shared" si="924"/>
        <v>22.05</v>
      </c>
      <c r="AG1326" s="167">
        <f t="shared" si="907"/>
        <v>-3.6247666666666665</v>
      </c>
      <c r="AH1326" s="167">
        <f t="shared" si="922"/>
        <v>-4182.325200000003</v>
      </c>
      <c r="AI1326" s="167">
        <f t="shared" si="908"/>
        <v>33458.601600000024</v>
      </c>
      <c r="AJ1326" s="167">
        <f t="shared" si="909"/>
        <v>-3.1956166666666665</v>
      </c>
      <c r="AK1326" s="167">
        <f t="shared" si="923"/>
        <v>-3868.7675333333373</v>
      </c>
      <c r="AL1326" s="167">
        <f t="shared" si="910"/>
        <v>30950.140266666698</v>
      </c>
      <c r="AM1326" s="167">
        <f t="shared" si="911"/>
        <v>32204.370933333361</v>
      </c>
      <c r="AR1326" s="167">
        <v>79380</v>
      </c>
      <c r="AS1326" s="169">
        <f t="shared" si="887"/>
        <v>46.05</v>
      </c>
      <c r="AT1326" s="167">
        <v>-187.74600000000001</v>
      </c>
      <c r="AU1326" s="167">
        <v>-241.00899999999999</v>
      </c>
      <c r="AV1326" s="167">
        <f t="shared" si="888"/>
        <v>8.5339090909090913</v>
      </c>
      <c r="AW1326" s="167">
        <f t="shared" si="889"/>
        <v>10.954954545454545</v>
      </c>
      <c r="AY1326" s="167">
        <f t="shared" si="912"/>
        <v>22.05</v>
      </c>
      <c r="AZ1326" s="167">
        <f t="shared" si="913"/>
        <v>-3.1291000000000002</v>
      </c>
      <c r="BA1326" s="167">
        <f t="shared" si="919"/>
        <v>-3754.8734333333359</v>
      </c>
      <c r="BB1326" s="167">
        <f t="shared" si="914"/>
        <v>30038.987466666687</v>
      </c>
      <c r="BC1326" s="167">
        <f t="shared" si="915"/>
        <v>-4.0168166666666663</v>
      </c>
      <c r="BD1326" s="167">
        <f t="shared" si="920"/>
        <v>-5286.8769833333281</v>
      </c>
      <c r="BE1326" s="167">
        <f t="shared" si="916"/>
        <v>42295.015866666625</v>
      </c>
      <c r="BF1326" s="167">
        <f t="shared" si="917"/>
        <v>36167.001666666656</v>
      </c>
      <c r="BK1326" s="167">
        <v>79380</v>
      </c>
      <c r="BL1326" s="169">
        <v>46.05</v>
      </c>
      <c r="BM1326" s="167">
        <v>-125.947</v>
      </c>
      <c r="BN1326" s="167">
        <v>-149.19800000000001</v>
      </c>
      <c r="BO1326" s="167">
        <f t="shared" si="890"/>
        <v>5.7248636363636365</v>
      </c>
      <c r="BP1326" s="167">
        <f t="shared" si="891"/>
        <v>6.7817272727272728</v>
      </c>
      <c r="BU1326" s="167">
        <v>79380</v>
      </c>
      <c r="BV1326" s="169">
        <v>46.05</v>
      </c>
      <c r="BW1326" s="167">
        <v>-118.634</v>
      </c>
      <c r="BX1326" s="167">
        <v>-141.34700000000001</v>
      </c>
      <c r="BY1326" s="167">
        <f t="shared" si="892"/>
        <v>5.3924545454545454</v>
      </c>
      <c r="BZ1326" s="167">
        <f t="shared" si="893"/>
        <v>6.4248636363636367</v>
      </c>
      <c r="CE1326" s="167">
        <v>79380</v>
      </c>
      <c r="CF1326" s="169">
        <f t="shared" si="894"/>
        <v>46.05</v>
      </c>
      <c r="CG1326" s="167">
        <v>-73.031999999999996</v>
      </c>
      <c r="CH1326" s="167">
        <v>-134.78800000000001</v>
      </c>
      <c r="CI1326" s="167">
        <f t="shared" si="895"/>
        <v>3.3196363636363633</v>
      </c>
      <c r="CJ1326" s="167">
        <f t="shared" si="896"/>
        <v>6.1267272727272735</v>
      </c>
      <c r="CO1326" s="167">
        <v>79380</v>
      </c>
      <c r="CP1326" s="169">
        <f t="shared" si="897"/>
        <v>46.05</v>
      </c>
      <c r="CQ1326" s="167">
        <v>-166.18</v>
      </c>
      <c r="CR1326" s="167">
        <v>-166.61199999999999</v>
      </c>
      <c r="CS1326" s="167">
        <f t="shared" si="898"/>
        <v>7.5536363636363637</v>
      </c>
      <c r="CT1326" s="167">
        <f t="shared" si="899"/>
        <v>7.5732727272727267</v>
      </c>
    </row>
    <row r="1327" spans="2:98">
      <c r="B1327" s="167">
        <f t="shared" si="900"/>
        <v>1324</v>
      </c>
      <c r="C1327" s="167">
        <v>79440</v>
      </c>
      <c r="D1327" s="169">
        <v>46.066666666666663</v>
      </c>
      <c r="E1327" s="167">
        <v>-155.38300000000001</v>
      </c>
      <c r="F1327" s="167">
        <v>-160.631</v>
      </c>
      <c r="G1327" s="167">
        <f t="shared" si="881"/>
        <v>7.0628636363636366</v>
      </c>
      <c r="H1327" s="167">
        <f t="shared" si="882"/>
        <v>7.3014090909090905</v>
      </c>
      <c r="J1327" s="167">
        <f t="shared" si="901"/>
        <v>22.066666666666666</v>
      </c>
      <c r="K1327" s="167">
        <f t="shared" si="883"/>
        <v>-2.5897166666666669</v>
      </c>
      <c r="L1327" s="167">
        <f t="shared" si="921"/>
        <v>-3253.9644166666658</v>
      </c>
      <c r="M1327" s="167">
        <f t="shared" si="902"/>
        <v>26031.715333333326</v>
      </c>
      <c r="N1327" s="167">
        <f t="shared" si="884"/>
        <v>-2.6771833333333332</v>
      </c>
      <c r="O1327" s="167">
        <f t="shared" si="918"/>
        <v>-3226.6825666666641</v>
      </c>
      <c r="P1327" s="167">
        <f t="shared" si="903"/>
        <v>25813.460533333313</v>
      </c>
      <c r="Q1327" s="167">
        <f t="shared" si="904"/>
        <v>25922.587933333321</v>
      </c>
      <c r="W1327" s="167">
        <v>79440</v>
      </c>
      <c r="Y1327" s="169">
        <f t="shared" si="905"/>
        <v>46.066666666666663</v>
      </c>
      <c r="Z1327" s="167">
        <v>-216.989</v>
      </c>
      <c r="AA1327" s="167">
        <v>-192.17599999999999</v>
      </c>
      <c r="AB1327" s="167">
        <f t="shared" si="885"/>
        <v>9.8631363636363645</v>
      </c>
      <c r="AC1327" s="167">
        <f t="shared" si="886"/>
        <v>8.7352727272727275</v>
      </c>
      <c r="AD1327" s="167">
        <f t="shared" si="906"/>
        <v>-204.58249999999998</v>
      </c>
      <c r="AF1327" s="167">
        <f t="shared" si="924"/>
        <v>22.066666666666666</v>
      </c>
      <c r="AG1327" s="167">
        <f t="shared" si="907"/>
        <v>-3.6164833333333335</v>
      </c>
      <c r="AH1327" s="167">
        <f t="shared" si="922"/>
        <v>-4185.9416833333362</v>
      </c>
      <c r="AI1327" s="167">
        <f t="shared" si="908"/>
        <v>33487.533466666689</v>
      </c>
      <c r="AJ1327" s="167">
        <f t="shared" si="909"/>
        <v>-3.2029333333333332</v>
      </c>
      <c r="AK1327" s="167">
        <f t="shared" si="923"/>
        <v>-3871.9704666666707</v>
      </c>
      <c r="AL1327" s="167">
        <f t="shared" si="910"/>
        <v>30975.763733333366</v>
      </c>
      <c r="AM1327" s="167">
        <f t="shared" si="911"/>
        <v>32231.64860000003</v>
      </c>
      <c r="AR1327" s="167">
        <v>79440</v>
      </c>
      <c r="AS1327" s="169">
        <f t="shared" si="887"/>
        <v>46.066666666666663</v>
      </c>
      <c r="AT1327" s="167">
        <v>-184.61500000000001</v>
      </c>
      <c r="AU1327" s="167">
        <v>-239.93</v>
      </c>
      <c r="AV1327" s="167">
        <f t="shared" si="888"/>
        <v>8.39159090909091</v>
      </c>
      <c r="AW1327" s="167">
        <f t="shared" si="889"/>
        <v>10.905909090909091</v>
      </c>
      <c r="AY1327" s="167">
        <f t="shared" si="912"/>
        <v>22.066666666666666</v>
      </c>
      <c r="AZ1327" s="167">
        <f t="shared" si="913"/>
        <v>-3.076916666666667</v>
      </c>
      <c r="BA1327" s="167">
        <f t="shared" si="919"/>
        <v>-3757.9503500000028</v>
      </c>
      <c r="BB1327" s="167">
        <f t="shared" si="914"/>
        <v>30063.602800000022</v>
      </c>
      <c r="BC1327" s="167">
        <f t="shared" si="915"/>
        <v>-3.9988333333333332</v>
      </c>
      <c r="BD1327" s="167">
        <f t="shared" si="920"/>
        <v>-5290.8758166666612</v>
      </c>
      <c r="BE1327" s="167">
        <f t="shared" si="916"/>
        <v>42327.00653333329</v>
      </c>
      <c r="BF1327" s="167">
        <f t="shared" si="917"/>
        <v>36195.304666666656</v>
      </c>
      <c r="BK1327" s="167">
        <v>79440</v>
      </c>
      <c r="BL1327" s="169">
        <v>46.066666666666663</v>
      </c>
      <c r="BM1327" s="167">
        <v>-122.754</v>
      </c>
      <c r="BN1327" s="167">
        <v>-154.66300000000001</v>
      </c>
      <c r="BO1327" s="167">
        <f t="shared" si="890"/>
        <v>5.5797272727272729</v>
      </c>
      <c r="BP1327" s="167">
        <f t="shared" si="891"/>
        <v>7.0301363636363643</v>
      </c>
      <c r="BU1327" s="167">
        <v>79440</v>
      </c>
      <c r="BV1327" s="169">
        <v>46.066666666666663</v>
      </c>
      <c r="BW1327" s="167">
        <v>-122.631</v>
      </c>
      <c r="BX1327" s="167">
        <v>-139.96100000000001</v>
      </c>
      <c r="BY1327" s="167">
        <f t="shared" si="892"/>
        <v>5.5741363636363639</v>
      </c>
      <c r="BZ1327" s="167">
        <f t="shared" si="893"/>
        <v>6.3618636363636369</v>
      </c>
      <c r="CE1327" s="167">
        <v>79440</v>
      </c>
      <c r="CF1327" s="169">
        <f t="shared" si="894"/>
        <v>46.066666666666663</v>
      </c>
      <c r="CG1327" s="167">
        <v>-73.472999999999999</v>
      </c>
      <c r="CH1327" s="167">
        <v>-134.56200000000001</v>
      </c>
      <c r="CI1327" s="167">
        <f t="shared" si="895"/>
        <v>3.339681818181818</v>
      </c>
      <c r="CJ1327" s="167">
        <f t="shared" si="896"/>
        <v>6.1164545454545456</v>
      </c>
      <c r="CO1327" s="167">
        <v>79440</v>
      </c>
      <c r="CP1327" s="169">
        <f t="shared" si="897"/>
        <v>46.066666666666663</v>
      </c>
      <c r="CQ1327" s="167">
        <v>-163.47399999999999</v>
      </c>
      <c r="CR1327" s="167">
        <v>-167.714</v>
      </c>
      <c r="CS1327" s="167">
        <f t="shared" si="898"/>
        <v>7.4306363636363635</v>
      </c>
      <c r="CT1327" s="167">
        <f t="shared" si="899"/>
        <v>7.6233636363636359</v>
      </c>
    </row>
    <row r="1328" spans="2:98">
      <c r="B1328" s="167">
        <f t="shared" si="900"/>
        <v>1325</v>
      </c>
      <c r="C1328" s="167">
        <v>79500</v>
      </c>
      <c r="D1328" s="169">
        <v>46.083333333333329</v>
      </c>
      <c r="E1328" s="167">
        <v>-154.46199999999999</v>
      </c>
      <c r="F1328" s="167">
        <v>-159.46100000000001</v>
      </c>
      <c r="G1328" s="167">
        <f t="shared" si="881"/>
        <v>7.0209999999999999</v>
      </c>
      <c r="H1328" s="167">
        <f t="shared" si="882"/>
        <v>7.2482272727272736</v>
      </c>
      <c r="J1328" s="167">
        <f t="shared" si="901"/>
        <v>22.083333333333332</v>
      </c>
      <c r="K1328" s="167">
        <f t="shared" si="883"/>
        <v>-2.5743666666666662</v>
      </c>
      <c r="L1328" s="167">
        <f t="shared" si="921"/>
        <v>-3256.5387833333325</v>
      </c>
      <c r="M1328" s="167">
        <f t="shared" si="902"/>
        <v>26052.31026666666</v>
      </c>
      <c r="N1328" s="167">
        <f t="shared" si="884"/>
        <v>-2.6576833333333334</v>
      </c>
      <c r="O1328" s="167">
        <f t="shared" si="918"/>
        <v>-3229.3402499999975</v>
      </c>
      <c r="P1328" s="167">
        <f t="shared" si="903"/>
        <v>25834.72199999998</v>
      </c>
      <c r="Q1328" s="167">
        <f t="shared" si="904"/>
        <v>25943.51613333332</v>
      </c>
      <c r="W1328" s="167">
        <v>79500</v>
      </c>
      <c r="Y1328" s="169">
        <f t="shared" si="905"/>
        <v>46.083333333333329</v>
      </c>
      <c r="Z1328" s="167">
        <v>-213.965</v>
      </c>
      <c r="AA1328" s="167">
        <v>-190.5</v>
      </c>
      <c r="AB1328" s="167">
        <f t="shared" si="885"/>
        <v>9.725681818181819</v>
      </c>
      <c r="AC1328" s="167">
        <f t="shared" si="886"/>
        <v>8.6590909090909083</v>
      </c>
      <c r="AD1328" s="167">
        <f t="shared" si="906"/>
        <v>-202.23250000000002</v>
      </c>
      <c r="AF1328" s="167">
        <f t="shared" si="924"/>
        <v>22.083333333333332</v>
      </c>
      <c r="AG1328" s="167">
        <f t="shared" si="907"/>
        <v>-3.5660833333333333</v>
      </c>
      <c r="AH1328" s="167">
        <f t="shared" si="922"/>
        <v>-4189.5077666666693</v>
      </c>
      <c r="AI1328" s="167">
        <f t="shared" si="908"/>
        <v>33516.062133333355</v>
      </c>
      <c r="AJ1328" s="167">
        <f t="shared" si="909"/>
        <v>-3.1749999999999998</v>
      </c>
      <c r="AK1328" s="167">
        <f t="shared" si="923"/>
        <v>-3875.1454666666709</v>
      </c>
      <c r="AL1328" s="167">
        <f t="shared" si="910"/>
        <v>31001.163733333367</v>
      </c>
      <c r="AM1328" s="167">
        <f t="shared" si="911"/>
        <v>32258.612933333359</v>
      </c>
      <c r="AR1328" s="167">
        <v>79500</v>
      </c>
      <c r="AS1328" s="169">
        <f t="shared" si="887"/>
        <v>46.083333333333329</v>
      </c>
      <c r="AT1328" s="167">
        <v>-183.21</v>
      </c>
      <c r="AU1328" s="167">
        <v>-244.77500000000001</v>
      </c>
      <c r="AV1328" s="167">
        <f t="shared" si="888"/>
        <v>8.3277272727272731</v>
      </c>
      <c r="AW1328" s="167">
        <f t="shared" si="889"/>
        <v>11.126136363636364</v>
      </c>
      <c r="AY1328" s="167">
        <f t="shared" si="912"/>
        <v>22.083333333333332</v>
      </c>
      <c r="AZ1328" s="167">
        <f t="shared" si="913"/>
        <v>-3.0535000000000001</v>
      </c>
      <c r="BA1328" s="167">
        <f t="shared" si="919"/>
        <v>-3761.0038500000028</v>
      </c>
      <c r="BB1328" s="167">
        <f t="shared" si="914"/>
        <v>30088.030800000022</v>
      </c>
      <c r="BC1328" s="167">
        <f t="shared" si="915"/>
        <v>-4.0795833333333338</v>
      </c>
      <c r="BD1328" s="167">
        <f t="shared" si="920"/>
        <v>-5294.9553999999944</v>
      </c>
      <c r="BE1328" s="167">
        <f t="shared" si="916"/>
        <v>42359.643199999955</v>
      </c>
      <c r="BF1328" s="167">
        <f t="shared" si="917"/>
        <v>36223.836999999985</v>
      </c>
      <c r="BK1328" s="167">
        <v>79500</v>
      </c>
      <c r="BL1328" s="169">
        <v>46.083333333333329</v>
      </c>
      <c r="BM1328" s="167">
        <v>-124.759</v>
      </c>
      <c r="BN1328" s="167">
        <v>-151.80699999999999</v>
      </c>
      <c r="BO1328" s="167">
        <f t="shared" si="890"/>
        <v>5.6708636363636362</v>
      </c>
      <c r="BP1328" s="167">
        <f t="shared" si="891"/>
        <v>6.9003181818181814</v>
      </c>
      <c r="BU1328" s="167">
        <v>79500</v>
      </c>
      <c r="BV1328" s="169">
        <v>46.083333333333329</v>
      </c>
      <c r="BW1328" s="167">
        <v>-120.363</v>
      </c>
      <c r="BX1328" s="167">
        <v>-141.501</v>
      </c>
      <c r="BY1328" s="167">
        <f t="shared" si="892"/>
        <v>5.4710454545454548</v>
      </c>
      <c r="BZ1328" s="167">
        <f t="shared" si="893"/>
        <v>6.4318636363636363</v>
      </c>
      <c r="CE1328" s="167">
        <v>79500</v>
      </c>
      <c r="CF1328" s="169">
        <f t="shared" si="894"/>
        <v>46.083333333333329</v>
      </c>
      <c r="CG1328" s="167">
        <v>-73.536000000000001</v>
      </c>
      <c r="CH1328" s="167">
        <v>-134.417</v>
      </c>
      <c r="CI1328" s="167">
        <f t="shared" si="895"/>
        <v>3.3425454545454545</v>
      </c>
      <c r="CJ1328" s="167">
        <f t="shared" si="896"/>
        <v>6.1098636363636363</v>
      </c>
      <c r="CO1328" s="167">
        <v>79500</v>
      </c>
      <c r="CP1328" s="169">
        <f t="shared" si="897"/>
        <v>46.083333333333329</v>
      </c>
      <c r="CQ1328" s="167">
        <v>-168.55099999999999</v>
      </c>
      <c r="CR1328" s="167">
        <v>-165.92400000000001</v>
      </c>
      <c r="CS1328" s="167">
        <f t="shared" si="898"/>
        <v>7.6614090909090899</v>
      </c>
      <c r="CT1328" s="167">
        <f t="shared" si="899"/>
        <v>7.5420000000000007</v>
      </c>
    </row>
    <row r="1329" spans="2:98">
      <c r="B1329" s="167">
        <f t="shared" si="900"/>
        <v>1326</v>
      </c>
      <c r="C1329" s="167">
        <v>79560</v>
      </c>
      <c r="D1329" s="169">
        <v>46.1</v>
      </c>
      <c r="E1329" s="167">
        <v>-154.309</v>
      </c>
      <c r="F1329" s="167">
        <v>-161.23099999999999</v>
      </c>
      <c r="G1329" s="167">
        <f t="shared" si="881"/>
        <v>7.014045454545454</v>
      </c>
      <c r="H1329" s="167">
        <f t="shared" si="882"/>
        <v>7.3286818181818179</v>
      </c>
      <c r="J1329" s="167">
        <f t="shared" si="901"/>
        <v>22.1</v>
      </c>
      <c r="K1329" s="167">
        <f t="shared" si="883"/>
        <v>-2.5718166666666664</v>
      </c>
      <c r="L1329" s="167">
        <f t="shared" si="921"/>
        <v>-3259.1105999999991</v>
      </c>
      <c r="M1329" s="167">
        <f t="shared" si="902"/>
        <v>26072.884799999993</v>
      </c>
      <c r="N1329" s="167">
        <f t="shared" si="884"/>
        <v>-2.687183333333333</v>
      </c>
      <c r="O1329" s="167">
        <f t="shared" si="918"/>
        <v>-3232.0274333333309</v>
      </c>
      <c r="P1329" s="167">
        <f t="shared" si="903"/>
        <v>25856.219466666647</v>
      </c>
      <c r="Q1329" s="167">
        <f t="shared" si="904"/>
        <v>25964.55213333332</v>
      </c>
      <c r="W1329" s="167">
        <v>79560</v>
      </c>
      <c r="Y1329" s="169">
        <f t="shared" si="905"/>
        <v>46.1</v>
      </c>
      <c r="Z1329" s="167">
        <v>-215.98599999999999</v>
      </c>
      <c r="AA1329" s="167">
        <v>-188.631</v>
      </c>
      <c r="AB1329" s="167">
        <f t="shared" si="885"/>
        <v>9.8175454545454546</v>
      </c>
      <c r="AC1329" s="167">
        <f t="shared" si="886"/>
        <v>8.574136363636363</v>
      </c>
      <c r="AD1329" s="167">
        <f t="shared" si="906"/>
        <v>-202.30849999999998</v>
      </c>
      <c r="AF1329" s="167">
        <f t="shared" si="924"/>
        <v>22.1</v>
      </c>
      <c r="AG1329" s="167">
        <f t="shared" si="907"/>
        <v>-3.5997666666666666</v>
      </c>
      <c r="AH1329" s="167">
        <f t="shared" si="922"/>
        <v>-4193.1075333333356</v>
      </c>
      <c r="AI1329" s="167">
        <f t="shared" si="908"/>
        <v>33544.860266666685</v>
      </c>
      <c r="AJ1329" s="167">
        <f t="shared" si="909"/>
        <v>-3.14385</v>
      </c>
      <c r="AK1329" s="167">
        <f t="shared" si="923"/>
        <v>-3878.2893166666709</v>
      </c>
      <c r="AL1329" s="167">
        <f t="shared" si="910"/>
        <v>31026.314533333367</v>
      </c>
      <c r="AM1329" s="167">
        <f t="shared" si="911"/>
        <v>32285.587400000026</v>
      </c>
      <c r="AR1329" s="167">
        <v>79560</v>
      </c>
      <c r="AS1329" s="169">
        <f t="shared" si="887"/>
        <v>46.1</v>
      </c>
      <c r="AT1329" s="167">
        <v>-181.333</v>
      </c>
      <c r="AU1329" s="167">
        <v>-241.89500000000001</v>
      </c>
      <c r="AV1329" s="167">
        <f t="shared" si="888"/>
        <v>8.2424090909090904</v>
      </c>
      <c r="AW1329" s="167">
        <f t="shared" si="889"/>
        <v>10.995227272727274</v>
      </c>
      <c r="AY1329" s="167">
        <f t="shared" si="912"/>
        <v>22.1</v>
      </c>
      <c r="AZ1329" s="167">
        <f t="shared" si="913"/>
        <v>-3.0222166666666666</v>
      </c>
      <c r="BA1329" s="167">
        <f t="shared" si="919"/>
        <v>-3764.0260666666695</v>
      </c>
      <c r="BB1329" s="167">
        <f t="shared" si="914"/>
        <v>30112.208533333356</v>
      </c>
      <c r="BC1329" s="167">
        <f t="shared" si="915"/>
        <v>-4.0315833333333337</v>
      </c>
      <c r="BD1329" s="167">
        <f t="shared" si="920"/>
        <v>-5298.9869833333278</v>
      </c>
      <c r="BE1329" s="167">
        <f t="shared" si="916"/>
        <v>42391.895866666622</v>
      </c>
      <c r="BF1329" s="167">
        <f t="shared" si="917"/>
        <v>36252.052199999991</v>
      </c>
      <c r="BK1329" s="167">
        <v>79560</v>
      </c>
      <c r="BL1329" s="169">
        <v>46.1</v>
      </c>
      <c r="BM1329" s="167">
        <v>-123.911</v>
      </c>
      <c r="BN1329" s="167">
        <v>-153.84399999999999</v>
      </c>
      <c r="BO1329" s="167">
        <f t="shared" si="890"/>
        <v>5.6323181818181816</v>
      </c>
      <c r="BP1329" s="167">
        <f t="shared" si="891"/>
        <v>6.992909090909091</v>
      </c>
      <c r="BU1329" s="167">
        <v>79560</v>
      </c>
      <c r="BV1329" s="169">
        <v>46.1</v>
      </c>
      <c r="BW1329" s="167">
        <v>-121.35</v>
      </c>
      <c r="BX1329" s="167">
        <v>-140.5</v>
      </c>
      <c r="BY1329" s="167">
        <f t="shared" si="892"/>
        <v>5.5159090909090907</v>
      </c>
      <c r="BZ1329" s="167">
        <f t="shared" si="893"/>
        <v>6.3863636363636367</v>
      </c>
      <c r="CE1329" s="167">
        <v>79560</v>
      </c>
      <c r="CF1329" s="169">
        <f t="shared" si="894"/>
        <v>46.1</v>
      </c>
      <c r="CG1329" s="167">
        <v>-72.599999999999994</v>
      </c>
      <c r="CH1329" s="167">
        <v>-132.01499999999999</v>
      </c>
      <c r="CI1329" s="167">
        <f t="shared" si="895"/>
        <v>3.3</v>
      </c>
      <c r="CJ1329" s="167">
        <f t="shared" si="896"/>
        <v>6.0006818181818176</v>
      </c>
      <c r="CO1329" s="167">
        <v>79560</v>
      </c>
      <c r="CP1329" s="169">
        <f t="shared" si="897"/>
        <v>46.1</v>
      </c>
      <c r="CQ1329" s="167">
        <v>-169.066</v>
      </c>
      <c r="CR1329" s="167">
        <v>-165.93199999999999</v>
      </c>
      <c r="CS1329" s="167">
        <f t="shared" si="898"/>
        <v>7.6848181818181818</v>
      </c>
      <c r="CT1329" s="167">
        <f t="shared" si="899"/>
        <v>7.5423636363636355</v>
      </c>
    </row>
    <row r="1330" spans="2:98">
      <c r="B1330" s="167">
        <f t="shared" si="900"/>
        <v>1327</v>
      </c>
      <c r="C1330" s="167">
        <v>79620</v>
      </c>
      <c r="D1330" s="169">
        <v>46.116666666666667</v>
      </c>
      <c r="E1330" s="167">
        <v>-154.46199999999999</v>
      </c>
      <c r="F1330" s="167">
        <v>-161.84700000000001</v>
      </c>
      <c r="G1330" s="167">
        <f t="shared" si="881"/>
        <v>7.0209999999999999</v>
      </c>
      <c r="H1330" s="167">
        <f t="shared" si="882"/>
        <v>7.3566818181818183</v>
      </c>
      <c r="J1330" s="167">
        <f t="shared" si="901"/>
        <v>22.116666666666667</v>
      </c>
      <c r="K1330" s="167">
        <f t="shared" si="883"/>
        <v>-2.5743666666666662</v>
      </c>
      <c r="L1330" s="167">
        <f t="shared" si="921"/>
        <v>-3261.6849666666658</v>
      </c>
      <c r="M1330" s="167">
        <f t="shared" si="902"/>
        <v>26093.479733333326</v>
      </c>
      <c r="N1330" s="167">
        <f t="shared" si="884"/>
        <v>-2.6974499999999999</v>
      </c>
      <c r="O1330" s="167">
        <f t="shared" si="918"/>
        <v>-3234.724883333331</v>
      </c>
      <c r="P1330" s="167">
        <f t="shared" si="903"/>
        <v>25877.799066666648</v>
      </c>
      <c r="Q1330" s="167">
        <f t="shared" si="904"/>
        <v>25985.639399999985</v>
      </c>
      <c r="W1330" s="167">
        <v>79620</v>
      </c>
      <c r="Y1330" s="169">
        <f t="shared" si="905"/>
        <v>46.116666666666667</v>
      </c>
      <c r="Z1330" s="167">
        <v>-216.006</v>
      </c>
      <c r="AA1330" s="167">
        <v>-192.81200000000001</v>
      </c>
      <c r="AB1330" s="167">
        <f t="shared" si="885"/>
        <v>9.8184545454545447</v>
      </c>
      <c r="AC1330" s="167">
        <f t="shared" si="886"/>
        <v>8.7641818181818181</v>
      </c>
      <c r="AD1330" s="167">
        <f t="shared" si="906"/>
        <v>-204.40899999999999</v>
      </c>
      <c r="AF1330" s="167">
        <f t="shared" si="924"/>
        <v>22.116666666666667</v>
      </c>
      <c r="AG1330" s="167">
        <f t="shared" si="907"/>
        <v>-3.6000999999999999</v>
      </c>
      <c r="AH1330" s="167">
        <f t="shared" si="922"/>
        <v>-4196.7076333333353</v>
      </c>
      <c r="AI1330" s="167">
        <f t="shared" si="908"/>
        <v>33573.661066666682</v>
      </c>
      <c r="AJ1330" s="167">
        <f t="shared" si="909"/>
        <v>-3.2135333333333334</v>
      </c>
      <c r="AK1330" s="167">
        <f t="shared" si="923"/>
        <v>-3881.5028500000044</v>
      </c>
      <c r="AL1330" s="167">
        <f t="shared" si="910"/>
        <v>31052.022800000035</v>
      </c>
      <c r="AM1330" s="167">
        <f t="shared" si="911"/>
        <v>32312.841933333359</v>
      </c>
      <c r="AR1330" s="167">
        <v>79620</v>
      </c>
      <c r="AS1330" s="169">
        <f t="shared" si="887"/>
        <v>46.116666666666667</v>
      </c>
      <c r="AT1330" s="167">
        <v>-180.15600000000001</v>
      </c>
      <c r="AU1330" s="167">
        <v>-242.203</v>
      </c>
      <c r="AV1330" s="167">
        <f t="shared" si="888"/>
        <v>8.1889090909090907</v>
      </c>
      <c r="AW1330" s="167">
        <f t="shared" si="889"/>
        <v>11.009227272727273</v>
      </c>
      <c r="AY1330" s="167">
        <f t="shared" si="912"/>
        <v>22.116666666666667</v>
      </c>
      <c r="AZ1330" s="167">
        <f t="shared" si="913"/>
        <v>-3.0026000000000002</v>
      </c>
      <c r="BA1330" s="167">
        <f t="shared" si="919"/>
        <v>-3767.0286666666693</v>
      </c>
      <c r="BB1330" s="167">
        <f t="shared" si="914"/>
        <v>30136.229333333355</v>
      </c>
      <c r="BC1330" s="167">
        <f t="shared" si="915"/>
        <v>-4.036716666666667</v>
      </c>
      <c r="BD1330" s="167">
        <f t="shared" si="920"/>
        <v>-5303.0236999999943</v>
      </c>
      <c r="BE1330" s="167">
        <f t="shared" si="916"/>
        <v>42424.189599999954</v>
      </c>
      <c r="BF1330" s="167">
        <f t="shared" si="917"/>
        <v>36280.209466666653</v>
      </c>
      <c r="BK1330" s="167">
        <v>79620</v>
      </c>
      <c r="BL1330" s="169">
        <v>46.116666666666667</v>
      </c>
      <c r="BM1330" s="167">
        <v>-124.636</v>
      </c>
      <c r="BN1330" s="167">
        <v>-152.74799999999999</v>
      </c>
      <c r="BO1330" s="167">
        <f t="shared" si="890"/>
        <v>5.6652727272727272</v>
      </c>
      <c r="BP1330" s="167">
        <f t="shared" si="891"/>
        <v>6.943090909090909</v>
      </c>
      <c r="BU1330" s="167">
        <v>79620</v>
      </c>
      <c r="BV1330" s="169">
        <v>46.116666666666667</v>
      </c>
      <c r="BW1330" s="167">
        <v>-121.181</v>
      </c>
      <c r="BX1330" s="167">
        <v>-141.24</v>
      </c>
      <c r="BY1330" s="167">
        <f t="shared" si="892"/>
        <v>5.5082272727272725</v>
      </c>
      <c r="BZ1330" s="167">
        <f t="shared" si="893"/>
        <v>6.4200000000000008</v>
      </c>
      <c r="CE1330" s="167">
        <v>79620</v>
      </c>
      <c r="CF1330" s="169">
        <f t="shared" si="894"/>
        <v>46.116666666666667</v>
      </c>
      <c r="CG1330" s="167">
        <v>-73.19</v>
      </c>
      <c r="CH1330" s="167">
        <v>-133.46</v>
      </c>
      <c r="CI1330" s="167">
        <f t="shared" si="895"/>
        <v>3.3268181818181817</v>
      </c>
      <c r="CJ1330" s="167">
        <f t="shared" si="896"/>
        <v>6.0663636363636364</v>
      </c>
      <c r="CO1330" s="167">
        <v>79620</v>
      </c>
      <c r="CP1330" s="169">
        <f t="shared" si="897"/>
        <v>46.116666666666667</v>
      </c>
      <c r="CQ1330" s="167">
        <v>-168.50399999999999</v>
      </c>
      <c r="CR1330" s="167">
        <v>-170.327</v>
      </c>
      <c r="CS1330" s="167">
        <f t="shared" si="898"/>
        <v>7.659272727272727</v>
      </c>
      <c r="CT1330" s="167">
        <f t="shared" si="899"/>
        <v>7.7421363636363631</v>
      </c>
    </row>
    <row r="1331" spans="2:98">
      <c r="B1331" s="167">
        <f t="shared" si="900"/>
        <v>1328</v>
      </c>
      <c r="C1331" s="167">
        <v>79680</v>
      </c>
      <c r="D1331" s="169">
        <v>46.133333333333333</v>
      </c>
      <c r="E1331" s="167">
        <v>-155.22900000000001</v>
      </c>
      <c r="F1331" s="167">
        <v>-160.41499999999999</v>
      </c>
      <c r="G1331" s="167">
        <f t="shared" si="881"/>
        <v>7.0558636363636369</v>
      </c>
      <c r="H1331" s="167">
        <f t="shared" si="882"/>
        <v>7.2915909090909086</v>
      </c>
      <c r="J1331" s="167">
        <f t="shared" si="901"/>
        <v>22.133333333333333</v>
      </c>
      <c r="K1331" s="167">
        <f t="shared" si="883"/>
        <v>-2.5871500000000003</v>
      </c>
      <c r="L1331" s="167">
        <f t="shared" si="921"/>
        <v>-3264.2721166666656</v>
      </c>
      <c r="M1331" s="167">
        <f t="shared" si="902"/>
        <v>26114.176933333325</v>
      </c>
      <c r="N1331" s="167">
        <f t="shared" si="884"/>
        <v>-2.6735833333333332</v>
      </c>
      <c r="O1331" s="167">
        <f t="shared" si="918"/>
        <v>-3237.3984666666643</v>
      </c>
      <c r="P1331" s="167">
        <f t="shared" si="903"/>
        <v>25899.187733333314</v>
      </c>
      <c r="Q1331" s="167">
        <f t="shared" si="904"/>
        <v>26006.68233333332</v>
      </c>
      <c r="W1331" s="167">
        <v>79680</v>
      </c>
      <c r="Y1331" s="169">
        <f t="shared" si="905"/>
        <v>46.133333333333333</v>
      </c>
      <c r="Z1331" s="167">
        <v>-213.55199999999999</v>
      </c>
      <c r="AA1331" s="167">
        <v>-193.03800000000001</v>
      </c>
      <c r="AB1331" s="167">
        <f t="shared" si="885"/>
        <v>9.7069090909090914</v>
      </c>
      <c r="AC1331" s="167">
        <f t="shared" si="886"/>
        <v>8.774454545454546</v>
      </c>
      <c r="AD1331" s="167">
        <f t="shared" si="906"/>
        <v>-203.29500000000002</v>
      </c>
      <c r="AF1331" s="167">
        <f t="shared" si="924"/>
        <v>22.133333333333333</v>
      </c>
      <c r="AG1331" s="167">
        <f t="shared" si="907"/>
        <v>-3.5591999999999997</v>
      </c>
      <c r="AH1331" s="167">
        <f t="shared" si="922"/>
        <v>-4200.2668333333349</v>
      </c>
      <c r="AI1331" s="167">
        <f t="shared" si="908"/>
        <v>33602.13466666668</v>
      </c>
      <c r="AJ1331" s="167">
        <f t="shared" si="909"/>
        <v>-3.2173000000000003</v>
      </c>
      <c r="AK1331" s="167">
        <f t="shared" si="923"/>
        <v>-3884.7201500000042</v>
      </c>
      <c r="AL1331" s="167">
        <f t="shared" si="910"/>
        <v>31077.761200000034</v>
      </c>
      <c r="AM1331" s="167">
        <f t="shared" si="911"/>
        <v>32339.947933333358</v>
      </c>
      <c r="AR1331" s="167">
        <v>79680</v>
      </c>
      <c r="AS1331" s="169">
        <f t="shared" si="887"/>
        <v>46.133333333333333</v>
      </c>
      <c r="AT1331" s="167">
        <v>-180.899</v>
      </c>
      <c r="AU1331" s="167">
        <v>-244.25800000000001</v>
      </c>
      <c r="AV1331" s="167">
        <f t="shared" si="888"/>
        <v>8.2226818181818189</v>
      </c>
      <c r="AW1331" s="167">
        <f t="shared" si="889"/>
        <v>11.102636363636364</v>
      </c>
      <c r="AY1331" s="167">
        <f t="shared" si="912"/>
        <v>22.133333333333333</v>
      </c>
      <c r="AZ1331" s="167">
        <f t="shared" si="913"/>
        <v>-3.0149833333333333</v>
      </c>
      <c r="BA1331" s="167">
        <f t="shared" si="919"/>
        <v>-3770.0436500000028</v>
      </c>
      <c r="BB1331" s="167">
        <f t="shared" si="914"/>
        <v>30160.349200000022</v>
      </c>
      <c r="BC1331" s="167">
        <f t="shared" si="915"/>
        <v>-4.0709666666666671</v>
      </c>
      <c r="BD1331" s="167">
        <f t="shared" si="920"/>
        <v>-5307.0946666666614</v>
      </c>
      <c r="BE1331" s="167">
        <f t="shared" si="916"/>
        <v>42456.757333333291</v>
      </c>
      <c r="BF1331" s="167">
        <f t="shared" si="917"/>
        <v>36308.553266666655</v>
      </c>
      <c r="BK1331" s="167">
        <v>79680</v>
      </c>
      <c r="BL1331" s="169">
        <v>46.133333333333333</v>
      </c>
      <c r="BM1331" s="167">
        <v>-122.122</v>
      </c>
      <c r="BN1331" s="167">
        <v>-154.27699999999999</v>
      </c>
      <c r="BO1331" s="167">
        <f t="shared" si="890"/>
        <v>5.5510000000000002</v>
      </c>
      <c r="BP1331" s="167">
        <f t="shared" si="891"/>
        <v>7.0125909090909087</v>
      </c>
      <c r="BU1331" s="167">
        <v>79680</v>
      </c>
      <c r="BV1331" s="169">
        <v>46.133333333333333</v>
      </c>
      <c r="BW1331" s="167">
        <v>-121.15</v>
      </c>
      <c r="BX1331" s="167">
        <v>-138.69800000000001</v>
      </c>
      <c r="BY1331" s="167">
        <f t="shared" si="892"/>
        <v>5.5068181818181818</v>
      </c>
      <c r="BZ1331" s="167">
        <f t="shared" si="893"/>
        <v>6.3044545454545462</v>
      </c>
      <c r="CE1331" s="167">
        <v>79680</v>
      </c>
      <c r="CF1331" s="169">
        <f t="shared" si="894"/>
        <v>46.133333333333333</v>
      </c>
      <c r="CG1331" s="167">
        <v>-72.965999999999994</v>
      </c>
      <c r="CH1331" s="167">
        <v>-131.773</v>
      </c>
      <c r="CI1331" s="167">
        <f t="shared" si="895"/>
        <v>3.3166363636363632</v>
      </c>
      <c r="CJ1331" s="167">
        <f t="shared" si="896"/>
        <v>5.9896818181818183</v>
      </c>
      <c r="CO1331" s="167">
        <v>79680</v>
      </c>
      <c r="CP1331" s="169">
        <f t="shared" si="897"/>
        <v>46.133333333333333</v>
      </c>
      <c r="CQ1331" s="167">
        <v>-168.17699999999999</v>
      </c>
      <c r="CR1331" s="167">
        <v>-168.61600000000001</v>
      </c>
      <c r="CS1331" s="167">
        <f t="shared" si="898"/>
        <v>7.6444090909090905</v>
      </c>
      <c r="CT1331" s="167">
        <f t="shared" si="899"/>
        <v>7.6643636363636372</v>
      </c>
    </row>
    <row r="1332" spans="2:98">
      <c r="B1332" s="167">
        <f t="shared" si="900"/>
        <v>1329</v>
      </c>
      <c r="C1332" s="167">
        <v>79740</v>
      </c>
      <c r="D1332" s="169">
        <v>46.15</v>
      </c>
      <c r="E1332" s="167">
        <v>-155.68899999999999</v>
      </c>
      <c r="F1332" s="167">
        <v>-160.04599999999999</v>
      </c>
      <c r="G1332" s="167">
        <f t="shared" si="881"/>
        <v>7.0767727272727265</v>
      </c>
      <c r="H1332" s="167">
        <f t="shared" si="882"/>
        <v>7.2748181818181816</v>
      </c>
      <c r="J1332" s="167">
        <f t="shared" si="901"/>
        <v>22.15</v>
      </c>
      <c r="K1332" s="167">
        <f t="shared" si="883"/>
        <v>-2.5948166666666665</v>
      </c>
      <c r="L1332" s="167">
        <f t="shared" si="921"/>
        <v>-3266.8669333333323</v>
      </c>
      <c r="M1332" s="167">
        <f t="shared" si="902"/>
        <v>26134.935466666659</v>
      </c>
      <c r="N1332" s="167">
        <f t="shared" si="884"/>
        <v>-2.6674333333333333</v>
      </c>
      <c r="O1332" s="167">
        <f t="shared" si="918"/>
        <v>-3240.0658999999978</v>
      </c>
      <c r="P1332" s="167">
        <f t="shared" si="903"/>
        <v>25920.527199999982</v>
      </c>
      <c r="Q1332" s="167">
        <f t="shared" si="904"/>
        <v>26027.731333333322</v>
      </c>
      <c r="W1332" s="167">
        <v>79740</v>
      </c>
      <c r="Y1332" s="169">
        <f t="shared" si="905"/>
        <v>46.15</v>
      </c>
      <c r="Z1332" s="167">
        <v>-212.71799999999999</v>
      </c>
      <c r="AA1332" s="167">
        <v>-199.06200000000001</v>
      </c>
      <c r="AB1332" s="167">
        <f t="shared" si="885"/>
        <v>9.6689999999999987</v>
      </c>
      <c r="AC1332" s="167">
        <f t="shared" si="886"/>
        <v>9.0482727272727281</v>
      </c>
      <c r="AD1332" s="167">
        <f t="shared" si="906"/>
        <v>-205.89</v>
      </c>
      <c r="AF1332" s="167">
        <f t="shared" si="924"/>
        <v>22.15</v>
      </c>
      <c r="AG1332" s="167">
        <f t="shared" si="907"/>
        <v>-3.5452999999999997</v>
      </c>
      <c r="AH1332" s="167">
        <f t="shared" si="922"/>
        <v>-4203.8121333333347</v>
      </c>
      <c r="AI1332" s="167">
        <f t="shared" si="908"/>
        <v>33630.497066666678</v>
      </c>
      <c r="AJ1332" s="167">
        <f t="shared" si="909"/>
        <v>-3.3177000000000003</v>
      </c>
      <c r="AK1332" s="167">
        <f t="shared" si="923"/>
        <v>-3888.0378500000043</v>
      </c>
      <c r="AL1332" s="167">
        <f t="shared" si="910"/>
        <v>31104.302800000034</v>
      </c>
      <c r="AM1332" s="167">
        <f t="shared" si="911"/>
        <v>32367.399933333356</v>
      </c>
      <c r="AR1332" s="167">
        <v>79740</v>
      </c>
      <c r="AS1332" s="169">
        <f t="shared" si="887"/>
        <v>46.15</v>
      </c>
      <c r="AT1332" s="167">
        <v>-181.727</v>
      </c>
      <c r="AU1332" s="167">
        <v>-241.667</v>
      </c>
      <c r="AV1332" s="167">
        <f t="shared" si="888"/>
        <v>8.2603181818181817</v>
      </c>
      <c r="AW1332" s="167">
        <f t="shared" si="889"/>
        <v>10.984863636363636</v>
      </c>
      <c r="AY1332" s="167">
        <f t="shared" si="912"/>
        <v>22.15</v>
      </c>
      <c r="AZ1332" s="167">
        <f t="shared" si="913"/>
        <v>-3.0287833333333332</v>
      </c>
      <c r="BA1332" s="167">
        <f t="shared" si="919"/>
        <v>-3773.072433333336</v>
      </c>
      <c r="BB1332" s="167">
        <f t="shared" si="914"/>
        <v>30184.579466666688</v>
      </c>
      <c r="BC1332" s="167">
        <f t="shared" si="915"/>
        <v>-4.0277833333333337</v>
      </c>
      <c r="BD1332" s="167">
        <f t="shared" si="920"/>
        <v>-5311.1224499999944</v>
      </c>
      <c r="BE1332" s="167">
        <f t="shared" si="916"/>
        <v>42488.979599999955</v>
      </c>
      <c r="BF1332" s="167">
        <f t="shared" si="917"/>
        <v>36336.77953333332</v>
      </c>
      <c r="BK1332" s="167">
        <v>79740</v>
      </c>
      <c r="BL1332" s="169">
        <v>46.15</v>
      </c>
      <c r="BM1332" s="167">
        <v>-125.886</v>
      </c>
      <c r="BN1332" s="167">
        <v>-150.77199999999999</v>
      </c>
      <c r="BO1332" s="167">
        <f t="shared" si="890"/>
        <v>5.7220909090909089</v>
      </c>
      <c r="BP1332" s="167">
        <f t="shared" si="891"/>
        <v>6.853272727272727</v>
      </c>
      <c r="BU1332" s="167">
        <v>79740</v>
      </c>
      <c r="BV1332" s="169">
        <v>46.15</v>
      </c>
      <c r="BW1332" s="167">
        <v>-120.764</v>
      </c>
      <c r="BX1332" s="167">
        <v>-138.929</v>
      </c>
      <c r="BY1332" s="167">
        <f t="shared" si="892"/>
        <v>5.4892727272727271</v>
      </c>
      <c r="BZ1332" s="167">
        <f t="shared" si="893"/>
        <v>6.3149545454545457</v>
      </c>
      <c r="CE1332" s="167">
        <v>79740</v>
      </c>
      <c r="CF1332" s="169">
        <f t="shared" si="894"/>
        <v>46.15</v>
      </c>
      <c r="CG1332" s="167">
        <v>-72.837999999999994</v>
      </c>
      <c r="CH1332" s="167">
        <v>-131.40700000000001</v>
      </c>
      <c r="CI1332" s="167">
        <f t="shared" si="895"/>
        <v>3.3108181818181817</v>
      </c>
      <c r="CJ1332" s="167">
        <f t="shared" si="896"/>
        <v>5.9730454545454554</v>
      </c>
      <c r="CO1332" s="167">
        <v>79740</v>
      </c>
      <c r="CP1332" s="169">
        <f t="shared" si="897"/>
        <v>46.15</v>
      </c>
      <c r="CQ1332" s="167">
        <v>-166.79599999999999</v>
      </c>
      <c r="CR1332" s="167">
        <v>-171.15899999999999</v>
      </c>
      <c r="CS1332" s="167">
        <f t="shared" si="898"/>
        <v>7.5816363636363633</v>
      </c>
      <c r="CT1332" s="167">
        <f t="shared" si="899"/>
        <v>7.7799545454545447</v>
      </c>
    </row>
    <row r="1333" spans="2:98">
      <c r="B1333" s="167">
        <f t="shared" si="900"/>
        <v>1330</v>
      </c>
      <c r="C1333" s="167">
        <v>79800</v>
      </c>
      <c r="D1333" s="169">
        <v>46.166666666666671</v>
      </c>
      <c r="E1333" s="167">
        <v>-156.149</v>
      </c>
      <c r="F1333" s="167">
        <v>-160.90799999999999</v>
      </c>
      <c r="G1333" s="167">
        <f t="shared" si="881"/>
        <v>7.097681818181818</v>
      </c>
      <c r="H1333" s="167">
        <f t="shared" si="882"/>
        <v>7.3139999999999992</v>
      </c>
      <c r="J1333" s="167">
        <f t="shared" si="901"/>
        <v>22.166666666666668</v>
      </c>
      <c r="K1333" s="167">
        <f t="shared" si="883"/>
        <v>-2.6024833333333333</v>
      </c>
      <c r="L1333" s="167">
        <f t="shared" si="921"/>
        <v>-3269.4694166666654</v>
      </c>
      <c r="M1333" s="167">
        <f t="shared" si="902"/>
        <v>26155.755333333324</v>
      </c>
      <c r="N1333" s="167">
        <f t="shared" si="884"/>
        <v>-2.6818</v>
      </c>
      <c r="O1333" s="167">
        <f t="shared" si="918"/>
        <v>-3242.7476999999976</v>
      </c>
      <c r="P1333" s="167">
        <f t="shared" si="903"/>
        <v>25941.981599999981</v>
      </c>
      <c r="Q1333" s="167">
        <f t="shared" si="904"/>
        <v>26048.868466666652</v>
      </c>
      <c r="W1333" s="167">
        <v>79800</v>
      </c>
      <c r="Y1333" s="169">
        <f t="shared" si="905"/>
        <v>46.166666666666671</v>
      </c>
      <c r="Z1333" s="167">
        <v>-217.774</v>
      </c>
      <c r="AA1333" s="167">
        <v>-197.03700000000001</v>
      </c>
      <c r="AB1333" s="167">
        <f t="shared" si="885"/>
        <v>9.8988181818181822</v>
      </c>
      <c r="AC1333" s="167">
        <f t="shared" si="886"/>
        <v>8.9562272727272738</v>
      </c>
      <c r="AD1333" s="167">
        <f t="shared" si="906"/>
        <v>-207.40550000000002</v>
      </c>
      <c r="AF1333" s="167">
        <f t="shared" si="924"/>
        <v>22.166666666666668</v>
      </c>
      <c r="AG1333" s="167">
        <f t="shared" si="907"/>
        <v>-3.6295666666666668</v>
      </c>
      <c r="AH1333" s="167">
        <f t="shared" si="922"/>
        <v>-4207.4417000000012</v>
      </c>
      <c r="AI1333" s="167">
        <f t="shared" si="908"/>
        <v>33659.53360000001</v>
      </c>
      <c r="AJ1333" s="167">
        <f t="shared" si="909"/>
        <v>-3.2839499999999999</v>
      </c>
      <c r="AK1333" s="167">
        <f t="shared" si="923"/>
        <v>-3891.3218000000043</v>
      </c>
      <c r="AL1333" s="167">
        <f t="shared" si="910"/>
        <v>31130.574400000034</v>
      </c>
      <c r="AM1333" s="167">
        <f t="shared" si="911"/>
        <v>32395.054000000022</v>
      </c>
      <c r="AR1333" s="167">
        <v>79800</v>
      </c>
      <c r="AS1333" s="169">
        <f t="shared" si="887"/>
        <v>46.166666666666671</v>
      </c>
      <c r="AT1333" s="167">
        <v>-183.41200000000001</v>
      </c>
      <c r="AU1333" s="167">
        <v>-242.84700000000001</v>
      </c>
      <c r="AV1333" s="167">
        <f t="shared" si="888"/>
        <v>8.3369090909090904</v>
      </c>
      <c r="AW1333" s="167">
        <f t="shared" si="889"/>
        <v>11.038500000000001</v>
      </c>
      <c r="AY1333" s="167">
        <f t="shared" si="912"/>
        <v>22.166666666666668</v>
      </c>
      <c r="AZ1333" s="167">
        <f t="shared" si="913"/>
        <v>-3.0568666666666666</v>
      </c>
      <c r="BA1333" s="167">
        <f t="shared" si="919"/>
        <v>-3776.1293000000028</v>
      </c>
      <c r="BB1333" s="167">
        <f t="shared" si="914"/>
        <v>30209.034400000022</v>
      </c>
      <c r="BC1333" s="167">
        <f t="shared" si="915"/>
        <v>-4.0474500000000004</v>
      </c>
      <c r="BD1333" s="167">
        <f t="shared" si="920"/>
        <v>-5315.1698999999944</v>
      </c>
      <c r="BE1333" s="167">
        <f t="shared" si="916"/>
        <v>42521.359199999955</v>
      </c>
      <c r="BF1333" s="167">
        <f t="shared" si="917"/>
        <v>36365.196799999991</v>
      </c>
      <c r="BK1333" s="167">
        <v>79800</v>
      </c>
      <c r="BL1333" s="169">
        <v>46.166666666666671</v>
      </c>
      <c r="BM1333" s="167">
        <v>-122.18300000000001</v>
      </c>
      <c r="BN1333" s="167">
        <v>-153.52000000000001</v>
      </c>
      <c r="BO1333" s="167">
        <f t="shared" si="890"/>
        <v>5.5537727272727277</v>
      </c>
      <c r="BP1333" s="167">
        <f t="shared" si="891"/>
        <v>6.9781818181818185</v>
      </c>
      <c r="BU1333" s="167">
        <v>79800</v>
      </c>
      <c r="BV1333" s="169">
        <v>46.166666666666671</v>
      </c>
      <c r="BW1333" s="167">
        <v>-119.977</v>
      </c>
      <c r="BX1333" s="167">
        <v>-138.77500000000001</v>
      </c>
      <c r="BY1333" s="167">
        <f t="shared" si="892"/>
        <v>5.4535</v>
      </c>
      <c r="BZ1333" s="167">
        <f t="shared" si="893"/>
        <v>6.307954545454546</v>
      </c>
      <c r="CE1333" s="167">
        <v>79800</v>
      </c>
      <c r="CF1333" s="169">
        <f t="shared" si="894"/>
        <v>46.166666666666671</v>
      </c>
      <c r="CG1333" s="167">
        <v>-72.748000000000005</v>
      </c>
      <c r="CH1333" s="167">
        <v>-132.90799999999999</v>
      </c>
      <c r="CI1333" s="167">
        <f t="shared" si="895"/>
        <v>3.3067272727272727</v>
      </c>
      <c r="CJ1333" s="167">
        <f t="shared" si="896"/>
        <v>6.0412727272727267</v>
      </c>
      <c r="CO1333" s="167">
        <v>79800</v>
      </c>
      <c r="CP1333" s="169">
        <f t="shared" si="897"/>
        <v>46.166666666666671</v>
      </c>
      <c r="CQ1333" s="167">
        <v>-167.316</v>
      </c>
      <c r="CR1333" s="167">
        <v>-170.33699999999999</v>
      </c>
      <c r="CS1333" s="167">
        <f t="shared" si="898"/>
        <v>7.6052727272727276</v>
      </c>
      <c r="CT1333" s="167">
        <f t="shared" si="899"/>
        <v>7.7425909090909082</v>
      </c>
    </row>
    <row r="1334" spans="2:98">
      <c r="B1334" s="167">
        <f t="shared" si="900"/>
        <v>1331</v>
      </c>
      <c r="C1334" s="167">
        <v>79860</v>
      </c>
      <c r="D1334" s="169">
        <v>46.183333333333337</v>
      </c>
      <c r="E1334" s="167">
        <v>-156.76300000000001</v>
      </c>
      <c r="F1334" s="167">
        <v>-159.44499999999999</v>
      </c>
      <c r="G1334" s="167">
        <f t="shared" si="881"/>
        <v>7.1255909090909091</v>
      </c>
      <c r="H1334" s="167">
        <f t="shared" si="882"/>
        <v>7.2474999999999996</v>
      </c>
      <c r="J1334" s="167">
        <f t="shared" si="901"/>
        <v>22.183333333333334</v>
      </c>
      <c r="K1334" s="167">
        <f t="shared" si="883"/>
        <v>-2.6127166666666666</v>
      </c>
      <c r="L1334" s="167">
        <f t="shared" si="921"/>
        <v>-3272.082133333332</v>
      </c>
      <c r="M1334" s="167">
        <f t="shared" si="902"/>
        <v>26176.657066666656</v>
      </c>
      <c r="N1334" s="167">
        <f t="shared" si="884"/>
        <v>-2.6574166666666663</v>
      </c>
      <c r="O1334" s="167">
        <f t="shared" si="918"/>
        <v>-3245.4051166666641</v>
      </c>
      <c r="P1334" s="167">
        <f t="shared" si="903"/>
        <v>25963.240933333313</v>
      </c>
      <c r="Q1334" s="167">
        <f t="shared" si="904"/>
        <v>26069.948999999986</v>
      </c>
      <c r="W1334" s="167">
        <v>79860</v>
      </c>
      <c r="Y1334" s="169">
        <f t="shared" si="905"/>
        <v>46.183333333333337</v>
      </c>
      <c r="Z1334" s="167">
        <v>-214.95500000000001</v>
      </c>
      <c r="AA1334" s="167">
        <v>-198.03100000000001</v>
      </c>
      <c r="AB1334" s="167">
        <f t="shared" si="885"/>
        <v>9.7706818181818189</v>
      </c>
      <c r="AC1334" s="167">
        <f t="shared" si="886"/>
        <v>9.0014090909090907</v>
      </c>
      <c r="AD1334" s="167">
        <f t="shared" si="906"/>
        <v>-206.49299999999999</v>
      </c>
      <c r="AF1334" s="167">
        <f t="shared" si="924"/>
        <v>22.183333333333334</v>
      </c>
      <c r="AG1334" s="167">
        <f t="shared" si="907"/>
        <v>-3.5825833333333335</v>
      </c>
      <c r="AH1334" s="167">
        <f t="shared" si="922"/>
        <v>-4211.024283333335</v>
      </c>
      <c r="AI1334" s="167">
        <f t="shared" si="908"/>
        <v>33688.19426666668</v>
      </c>
      <c r="AJ1334" s="167">
        <f t="shared" si="909"/>
        <v>-3.3005166666666668</v>
      </c>
      <c r="AK1334" s="167">
        <f t="shared" si="923"/>
        <v>-3894.6223166666709</v>
      </c>
      <c r="AL1334" s="167">
        <f t="shared" si="910"/>
        <v>31156.978533333368</v>
      </c>
      <c r="AM1334" s="167">
        <f t="shared" si="911"/>
        <v>32422.586400000022</v>
      </c>
      <c r="AR1334" s="167">
        <v>79860</v>
      </c>
      <c r="AS1334" s="169">
        <f t="shared" si="887"/>
        <v>46.183333333333337</v>
      </c>
      <c r="AT1334" s="167">
        <v>-182.62100000000001</v>
      </c>
      <c r="AU1334" s="167">
        <v>-240.27500000000001</v>
      </c>
      <c r="AV1334" s="167">
        <f t="shared" si="888"/>
        <v>8.3009545454545464</v>
      </c>
      <c r="AW1334" s="167">
        <f t="shared" si="889"/>
        <v>10.921590909090909</v>
      </c>
      <c r="AY1334" s="167">
        <f t="shared" si="912"/>
        <v>22.183333333333334</v>
      </c>
      <c r="AZ1334" s="167">
        <f t="shared" si="913"/>
        <v>-3.0436833333333335</v>
      </c>
      <c r="BA1334" s="167">
        <f t="shared" si="919"/>
        <v>-3779.1729833333361</v>
      </c>
      <c r="BB1334" s="167">
        <f t="shared" si="914"/>
        <v>30233.383866666689</v>
      </c>
      <c r="BC1334" s="167">
        <f t="shared" si="915"/>
        <v>-4.0045833333333336</v>
      </c>
      <c r="BD1334" s="167">
        <f t="shared" si="920"/>
        <v>-5319.1744833333278</v>
      </c>
      <c r="BE1334" s="167">
        <f t="shared" si="916"/>
        <v>42553.395866666622</v>
      </c>
      <c r="BF1334" s="167">
        <f t="shared" si="917"/>
        <v>36393.389866666657</v>
      </c>
      <c r="BK1334" s="167">
        <v>79860</v>
      </c>
      <c r="BL1334" s="169">
        <v>46.183333333333337</v>
      </c>
      <c r="BM1334" s="167">
        <v>-122.723</v>
      </c>
      <c r="BN1334" s="167">
        <v>-153.489</v>
      </c>
      <c r="BO1334" s="167">
        <f t="shared" si="890"/>
        <v>5.5783181818181822</v>
      </c>
      <c r="BP1334" s="167">
        <f t="shared" si="891"/>
        <v>6.9767727272727278</v>
      </c>
      <c r="BU1334" s="167">
        <v>79860</v>
      </c>
      <c r="BV1334" s="169">
        <v>46.183333333333337</v>
      </c>
      <c r="BW1334" s="167">
        <v>-119.468</v>
      </c>
      <c r="BX1334" s="167">
        <v>-139.483</v>
      </c>
      <c r="BY1334" s="167">
        <f t="shared" si="892"/>
        <v>5.4303636363636363</v>
      </c>
      <c r="BZ1334" s="167">
        <f t="shared" si="893"/>
        <v>6.3401363636363639</v>
      </c>
      <c r="CE1334" s="167">
        <v>79860</v>
      </c>
      <c r="CF1334" s="169">
        <f t="shared" si="894"/>
        <v>46.183333333333337</v>
      </c>
      <c r="CG1334" s="167">
        <v>-72.570999999999998</v>
      </c>
      <c r="CH1334" s="167">
        <v>-133.04300000000001</v>
      </c>
      <c r="CI1334" s="167">
        <f t="shared" si="895"/>
        <v>3.298681818181818</v>
      </c>
      <c r="CJ1334" s="167">
        <f t="shared" si="896"/>
        <v>6.047409090909091</v>
      </c>
      <c r="CO1334" s="167">
        <v>79860</v>
      </c>
      <c r="CP1334" s="169">
        <f t="shared" si="897"/>
        <v>46.183333333333337</v>
      </c>
      <c r="CQ1334" s="167">
        <v>-166.744</v>
      </c>
      <c r="CR1334" s="167">
        <v>-170.38900000000001</v>
      </c>
      <c r="CS1334" s="167">
        <f t="shared" si="898"/>
        <v>7.5792727272727269</v>
      </c>
      <c r="CT1334" s="167">
        <f t="shared" si="899"/>
        <v>7.7449545454545463</v>
      </c>
    </row>
    <row r="1335" spans="2:98">
      <c r="B1335" s="167">
        <f t="shared" si="900"/>
        <v>1332</v>
      </c>
      <c r="C1335" s="167">
        <v>79920</v>
      </c>
      <c r="D1335" s="169">
        <v>46.2</v>
      </c>
      <c r="E1335" s="167">
        <v>-154.00200000000001</v>
      </c>
      <c r="F1335" s="167">
        <v>-160.523</v>
      </c>
      <c r="G1335" s="167">
        <f t="shared" si="881"/>
        <v>7.0000909090909094</v>
      </c>
      <c r="H1335" s="167">
        <f t="shared" si="882"/>
        <v>7.2965</v>
      </c>
      <c r="J1335" s="167">
        <f t="shared" si="901"/>
        <v>22.2</v>
      </c>
      <c r="K1335" s="167">
        <f t="shared" si="883"/>
        <v>-2.5667</v>
      </c>
      <c r="L1335" s="167">
        <f t="shared" si="921"/>
        <v>-3274.6488333333318</v>
      </c>
      <c r="M1335" s="167">
        <f t="shared" si="902"/>
        <v>26197.190666666655</v>
      </c>
      <c r="N1335" s="167">
        <f t="shared" si="884"/>
        <v>-2.6753833333333334</v>
      </c>
      <c r="O1335" s="167">
        <f t="shared" si="918"/>
        <v>-3248.0804999999973</v>
      </c>
      <c r="P1335" s="167">
        <f t="shared" si="903"/>
        <v>25984.643999999978</v>
      </c>
      <c r="Q1335" s="167">
        <f t="shared" si="904"/>
        <v>26090.917333333316</v>
      </c>
      <c r="W1335" s="167">
        <v>79920</v>
      </c>
      <c r="Y1335" s="169">
        <f t="shared" si="905"/>
        <v>46.2</v>
      </c>
      <c r="Z1335" s="167">
        <v>-212.27699999999999</v>
      </c>
      <c r="AA1335" s="167">
        <v>-196.185</v>
      </c>
      <c r="AB1335" s="167">
        <f t="shared" si="885"/>
        <v>9.6489545454545453</v>
      </c>
      <c r="AC1335" s="167">
        <f t="shared" si="886"/>
        <v>8.9175000000000004</v>
      </c>
      <c r="AD1335" s="167">
        <f t="shared" si="906"/>
        <v>-204.23099999999999</v>
      </c>
      <c r="AF1335" s="167">
        <f t="shared" si="924"/>
        <v>22.2</v>
      </c>
      <c r="AG1335" s="167">
        <f t="shared" si="907"/>
        <v>-3.5379499999999999</v>
      </c>
      <c r="AH1335" s="167">
        <f t="shared" si="922"/>
        <v>-4214.5622333333349</v>
      </c>
      <c r="AI1335" s="167">
        <f t="shared" si="908"/>
        <v>33716.497866666679</v>
      </c>
      <c r="AJ1335" s="167">
        <f t="shared" si="909"/>
        <v>-3.2697500000000002</v>
      </c>
      <c r="AK1335" s="167">
        <f t="shared" si="923"/>
        <v>-3897.8920666666709</v>
      </c>
      <c r="AL1335" s="167">
        <f t="shared" si="910"/>
        <v>31183.136533333367</v>
      </c>
      <c r="AM1335" s="167">
        <f t="shared" si="911"/>
        <v>32449.817200000023</v>
      </c>
      <c r="AR1335" s="167">
        <v>79920</v>
      </c>
      <c r="AS1335" s="169">
        <f t="shared" si="887"/>
        <v>46.2</v>
      </c>
      <c r="AT1335" s="167">
        <v>-180.41900000000001</v>
      </c>
      <c r="AU1335" s="167">
        <v>-243.87</v>
      </c>
      <c r="AV1335" s="167">
        <f t="shared" si="888"/>
        <v>8.2008636363636374</v>
      </c>
      <c r="AW1335" s="167">
        <f t="shared" si="889"/>
        <v>11.085000000000001</v>
      </c>
      <c r="AY1335" s="167">
        <f t="shared" si="912"/>
        <v>22.2</v>
      </c>
      <c r="AZ1335" s="167">
        <f t="shared" si="913"/>
        <v>-3.0069833333333333</v>
      </c>
      <c r="BA1335" s="167">
        <f t="shared" si="919"/>
        <v>-3782.1799666666693</v>
      </c>
      <c r="BB1335" s="167">
        <f t="shared" si="914"/>
        <v>30257.439733333355</v>
      </c>
      <c r="BC1335" s="167">
        <f t="shared" si="915"/>
        <v>-4.0644999999999998</v>
      </c>
      <c r="BD1335" s="167">
        <f t="shared" si="920"/>
        <v>-5323.2389833333282</v>
      </c>
      <c r="BE1335" s="167">
        <f t="shared" si="916"/>
        <v>42585.911866666625</v>
      </c>
      <c r="BF1335" s="167">
        <f t="shared" si="917"/>
        <v>36421.67579999999</v>
      </c>
      <c r="BK1335" s="167">
        <v>79920</v>
      </c>
      <c r="BL1335" s="169">
        <v>46.2</v>
      </c>
      <c r="BM1335" s="167">
        <v>-122.554</v>
      </c>
      <c r="BN1335" s="167">
        <v>-149.76900000000001</v>
      </c>
      <c r="BO1335" s="167">
        <f t="shared" si="890"/>
        <v>5.5706363636363641</v>
      </c>
      <c r="BP1335" s="167">
        <f t="shared" si="891"/>
        <v>6.8076818181818188</v>
      </c>
      <c r="BU1335" s="167">
        <v>79920</v>
      </c>
      <c r="BV1335" s="169">
        <v>46.2</v>
      </c>
      <c r="BW1335" s="167">
        <v>-122.014</v>
      </c>
      <c r="BX1335" s="167">
        <v>-141.286</v>
      </c>
      <c r="BY1335" s="167">
        <f t="shared" si="892"/>
        <v>5.5460909090909087</v>
      </c>
      <c r="BZ1335" s="167">
        <f t="shared" si="893"/>
        <v>6.4220909090909091</v>
      </c>
      <c r="CE1335" s="167">
        <v>79920</v>
      </c>
      <c r="CF1335" s="169">
        <f t="shared" si="894"/>
        <v>46.2</v>
      </c>
      <c r="CG1335" s="167">
        <v>-72.227000000000004</v>
      </c>
      <c r="CH1335" s="167">
        <v>-135.56399999999999</v>
      </c>
      <c r="CI1335" s="167">
        <f t="shared" si="895"/>
        <v>3.2830454545454546</v>
      </c>
      <c r="CJ1335" s="167">
        <f t="shared" si="896"/>
        <v>6.1619999999999999</v>
      </c>
      <c r="CO1335" s="167">
        <v>79920</v>
      </c>
      <c r="CP1335" s="169">
        <f t="shared" si="897"/>
        <v>46.2</v>
      </c>
      <c r="CQ1335" s="167">
        <v>-167.74700000000001</v>
      </c>
      <c r="CR1335" s="167">
        <v>-168.625</v>
      </c>
      <c r="CS1335" s="167">
        <f t="shared" si="898"/>
        <v>7.6248636363636368</v>
      </c>
      <c r="CT1335" s="167">
        <f t="shared" si="899"/>
        <v>7.6647727272727275</v>
      </c>
    </row>
    <row r="1336" spans="2:98">
      <c r="B1336" s="167">
        <f t="shared" si="900"/>
        <v>1333</v>
      </c>
      <c r="C1336" s="167">
        <v>79980</v>
      </c>
      <c r="D1336" s="169">
        <v>46.216666666666669</v>
      </c>
      <c r="E1336" s="167">
        <v>-153.84899999999999</v>
      </c>
      <c r="F1336" s="167">
        <v>-164.66499999999999</v>
      </c>
      <c r="G1336" s="167">
        <f t="shared" si="881"/>
        <v>6.9931363636363635</v>
      </c>
      <c r="H1336" s="167">
        <f t="shared" si="882"/>
        <v>7.4847727272727269</v>
      </c>
      <c r="J1336" s="167">
        <f t="shared" si="901"/>
        <v>22.216666666666665</v>
      </c>
      <c r="K1336" s="167">
        <f t="shared" si="883"/>
        <v>-2.5641499999999997</v>
      </c>
      <c r="L1336" s="167">
        <f t="shared" si="921"/>
        <v>-3277.212983333332</v>
      </c>
      <c r="M1336" s="167">
        <f t="shared" si="902"/>
        <v>26217.703866666656</v>
      </c>
      <c r="N1336" s="167">
        <f t="shared" si="884"/>
        <v>-2.7444166666666665</v>
      </c>
      <c r="O1336" s="167">
        <f t="shared" si="918"/>
        <v>-3250.8249166666642</v>
      </c>
      <c r="P1336" s="167">
        <f t="shared" si="903"/>
        <v>26006.599333333314</v>
      </c>
      <c r="Q1336" s="167">
        <f t="shared" si="904"/>
        <v>26112.151599999983</v>
      </c>
      <c r="W1336" s="167">
        <v>79980</v>
      </c>
      <c r="Y1336" s="169">
        <f t="shared" si="905"/>
        <v>46.216666666666669</v>
      </c>
      <c r="Z1336" s="167">
        <v>-217.16300000000001</v>
      </c>
      <c r="AA1336" s="167">
        <v>-194.304</v>
      </c>
      <c r="AB1336" s="167">
        <f t="shared" si="885"/>
        <v>9.8710454545454542</v>
      </c>
      <c r="AC1336" s="167">
        <f t="shared" si="886"/>
        <v>8.8320000000000007</v>
      </c>
      <c r="AD1336" s="167">
        <f t="shared" si="906"/>
        <v>-205.73349999999999</v>
      </c>
      <c r="AF1336" s="167">
        <f t="shared" si="924"/>
        <v>22.216666666666665</v>
      </c>
      <c r="AG1336" s="167">
        <f t="shared" si="907"/>
        <v>-3.6193833333333334</v>
      </c>
      <c r="AH1336" s="167">
        <f t="shared" si="922"/>
        <v>-4218.1816166666686</v>
      </c>
      <c r="AI1336" s="167">
        <f t="shared" si="908"/>
        <v>33745.452933333348</v>
      </c>
      <c r="AJ1336" s="167">
        <f t="shared" si="909"/>
        <v>-3.2383999999999999</v>
      </c>
      <c r="AK1336" s="167">
        <f t="shared" si="923"/>
        <v>-3901.1304666666711</v>
      </c>
      <c r="AL1336" s="167">
        <f t="shared" si="910"/>
        <v>31209.043733333368</v>
      </c>
      <c r="AM1336" s="167">
        <f t="shared" si="911"/>
        <v>32477.248333333358</v>
      </c>
      <c r="AR1336" s="167">
        <v>79980</v>
      </c>
      <c r="AS1336" s="169">
        <f t="shared" si="887"/>
        <v>46.216666666666669</v>
      </c>
      <c r="AT1336" s="167">
        <v>-180.92400000000001</v>
      </c>
      <c r="AU1336" s="167">
        <v>-240.614</v>
      </c>
      <c r="AV1336" s="167">
        <f t="shared" si="888"/>
        <v>8.2238181818181815</v>
      </c>
      <c r="AW1336" s="167">
        <f t="shared" si="889"/>
        <v>10.936999999999999</v>
      </c>
      <c r="AY1336" s="167">
        <f t="shared" si="912"/>
        <v>22.216666666666665</v>
      </c>
      <c r="AZ1336" s="167">
        <f t="shared" si="913"/>
        <v>-3.0154000000000001</v>
      </c>
      <c r="BA1336" s="167">
        <f t="shared" si="919"/>
        <v>-3785.1953666666695</v>
      </c>
      <c r="BB1336" s="167">
        <f t="shared" si="914"/>
        <v>30281.562933333356</v>
      </c>
      <c r="BC1336" s="167">
        <f t="shared" si="915"/>
        <v>-4.0102333333333338</v>
      </c>
      <c r="BD1336" s="167">
        <f t="shared" si="920"/>
        <v>-5327.2492166666616</v>
      </c>
      <c r="BE1336" s="167">
        <f t="shared" si="916"/>
        <v>42617.993733333293</v>
      </c>
      <c r="BF1336" s="167">
        <f t="shared" si="917"/>
        <v>36449.778333333321</v>
      </c>
      <c r="BK1336" s="167">
        <v>79980</v>
      </c>
      <c r="BL1336" s="169">
        <v>46.216666666666669</v>
      </c>
      <c r="BM1336" s="167">
        <v>-124.004</v>
      </c>
      <c r="BN1336" s="167">
        <v>-153.13399999999999</v>
      </c>
      <c r="BO1336" s="167">
        <f t="shared" si="890"/>
        <v>5.6365454545454545</v>
      </c>
      <c r="BP1336" s="167">
        <f t="shared" si="891"/>
        <v>6.9606363636363628</v>
      </c>
      <c r="BU1336" s="167">
        <v>79980</v>
      </c>
      <c r="BV1336" s="169">
        <v>46.216666666666669</v>
      </c>
      <c r="BW1336" s="167">
        <v>-121.998</v>
      </c>
      <c r="BX1336" s="167">
        <v>-139.791</v>
      </c>
      <c r="BY1336" s="167">
        <f t="shared" si="892"/>
        <v>5.5453636363636365</v>
      </c>
      <c r="BZ1336" s="167">
        <f t="shared" si="893"/>
        <v>6.3541363636363632</v>
      </c>
      <c r="CE1336" s="167">
        <v>79980</v>
      </c>
      <c r="CF1336" s="169">
        <f t="shared" si="894"/>
        <v>46.216666666666669</v>
      </c>
      <c r="CG1336" s="167">
        <v>-72.022999999999996</v>
      </c>
      <c r="CH1336" s="167">
        <v>-134.52799999999999</v>
      </c>
      <c r="CI1336" s="167">
        <f t="shared" si="895"/>
        <v>3.2737727272727271</v>
      </c>
      <c r="CJ1336" s="167">
        <f t="shared" si="896"/>
        <v>6.1149090909090908</v>
      </c>
      <c r="CO1336" s="167">
        <v>79980</v>
      </c>
      <c r="CP1336" s="169">
        <f t="shared" si="897"/>
        <v>46.216666666666669</v>
      </c>
      <c r="CQ1336" s="167">
        <v>-168.64</v>
      </c>
      <c r="CR1336" s="167">
        <v>-168.44300000000001</v>
      </c>
      <c r="CS1336" s="167">
        <f t="shared" si="898"/>
        <v>7.6654545454545451</v>
      </c>
      <c r="CT1336" s="167">
        <f t="shared" si="899"/>
        <v>7.6565000000000003</v>
      </c>
    </row>
    <row r="1337" spans="2:98">
      <c r="B1337" s="167">
        <f t="shared" si="900"/>
        <v>1334</v>
      </c>
      <c r="C1337" s="167">
        <v>80040</v>
      </c>
      <c r="D1337" s="169">
        <v>46.233333333333334</v>
      </c>
      <c r="E1337" s="167">
        <v>-154.15600000000001</v>
      </c>
      <c r="F1337" s="167">
        <v>-164.14099999999999</v>
      </c>
      <c r="G1337" s="167">
        <f t="shared" si="881"/>
        <v>7.007090909090909</v>
      </c>
      <c r="H1337" s="167">
        <f t="shared" si="882"/>
        <v>7.4609545454545447</v>
      </c>
      <c r="J1337" s="167">
        <f t="shared" si="901"/>
        <v>22.233333333333334</v>
      </c>
      <c r="K1337" s="167">
        <f t="shared" si="883"/>
        <v>-2.5692666666666666</v>
      </c>
      <c r="L1337" s="167">
        <f t="shared" si="921"/>
        <v>-3279.7822499999988</v>
      </c>
      <c r="M1337" s="167">
        <f t="shared" si="902"/>
        <v>26238.257999999991</v>
      </c>
      <c r="N1337" s="167">
        <f t="shared" si="884"/>
        <v>-2.7356833333333332</v>
      </c>
      <c r="O1337" s="167">
        <f t="shared" si="918"/>
        <v>-3253.5605999999975</v>
      </c>
      <c r="P1337" s="167">
        <f t="shared" si="903"/>
        <v>26028.48479999998</v>
      </c>
      <c r="Q1337" s="167">
        <f t="shared" si="904"/>
        <v>26133.371399999985</v>
      </c>
      <c r="W1337" s="167">
        <v>80040</v>
      </c>
      <c r="Y1337" s="169">
        <f t="shared" si="905"/>
        <v>46.233333333333334</v>
      </c>
      <c r="Z1337" s="167">
        <v>-218.011</v>
      </c>
      <c r="AA1337" s="167">
        <v>-197.60499999999999</v>
      </c>
      <c r="AB1337" s="167">
        <f t="shared" si="885"/>
        <v>9.9095909090909089</v>
      </c>
      <c r="AC1337" s="167">
        <f t="shared" si="886"/>
        <v>8.9820454545454549</v>
      </c>
      <c r="AD1337" s="167">
        <f t="shared" si="906"/>
        <v>-207.80799999999999</v>
      </c>
      <c r="AF1337" s="167">
        <f t="shared" si="924"/>
        <v>22.233333333333334</v>
      </c>
      <c r="AG1337" s="167">
        <f t="shared" si="907"/>
        <v>-3.6335166666666665</v>
      </c>
      <c r="AH1337" s="167">
        <f t="shared" si="922"/>
        <v>-4221.8151333333353</v>
      </c>
      <c r="AI1337" s="167">
        <f t="shared" si="908"/>
        <v>33774.521066666683</v>
      </c>
      <c r="AJ1337" s="167">
        <f t="shared" si="909"/>
        <v>-3.2934166666666664</v>
      </c>
      <c r="AK1337" s="167">
        <f t="shared" si="923"/>
        <v>-3904.4238833333379</v>
      </c>
      <c r="AL1337" s="167">
        <f t="shared" si="910"/>
        <v>31235.391066666703</v>
      </c>
      <c r="AM1337" s="167">
        <f t="shared" si="911"/>
        <v>32504.956066666695</v>
      </c>
      <c r="AR1337" s="167">
        <v>80040</v>
      </c>
      <c r="AS1337" s="169">
        <f t="shared" si="887"/>
        <v>46.233333333333334</v>
      </c>
      <c r="AT1337" s="167">
        <v>-186.02799999999999</v>
      </c>
      <c r="AU1337" s="167">
        <v>-243.274</v>
      </c>
      <c r="AV1337" s="167">
        <f t="shared" si="888"/>
        <v>8.4558181818181808</v>
      </c>
      <c r="AW1337" s="167">
        <f t="shared" si="889"/>
        <v>11.05790909090909</v>
      </c>
      <c r="AY1337" s="167">
        <f t="shared" si="912"/>
        <v>22.233333333333334</v>
      </c>
      <c r="AZ1337" s="167">
        <f t="shared" si="913"/>
        <v>-3.1004666666666667</v>
      </c>
      <c r="BA1337" s="167">
        <f t="shared" si="919"/>
        <v>-3788.2958333333363</v>
      </c>
      <c r="BB1337" s="167">
        <f t="shared" si="914"/>
        <v>30306.36666666669</v>
      </c>
      <c r="BC1337" s="167">
        <f t="shared" si="915"/>
        <v>-4.0545666666666662</v>
      </c>
      <c r="BD1337" s="167">
        <f t="shared" si="920"/>
        <v>-5331.3037833333283</v>
      </c>
      <c r="BE1337" s="167">
        <f t="shared" si="916"/>
        <v>42650.430266666626</v>
      </c>
      <c r="BF1337" s="167">
        <f t="shared" si="917"/>
        <v>36478.398466666658</v>
      </c>
      <c r="BK1337" s="167">
        <v>80040</v>
      </c>
      <c r="BL1337" s="169">
        <v>46.233333333333334</v>
      </c>
      <c r="BM1337" s="167">
        <v>-125.654</v>
      </c>
      <c r="BN1337" s="167">
        <v>-152.501</v>
      </c>
      <c r="BO1337" s="167">
        <f t="shared" si="890"/>
        <v>5.7115454545454547</v>
      </c>
      <c r="BP1337" s="167">
        <f t="shared" si="891"/>
        <v>6.9318636363636363</v>
      </c>
      <c r="BU1337" s="167">
        <v>80040</v>
      </c>
      <c r="BV1337" s="169">
        <v>46.233333333333334</v>
      </c>
      <c r="BW1337" s="167">
        <v>-120.965</v>
      </c>
      <c r="BX1337" s="167">
        <v>-142.333</v>
      </c>
      <c r="BY1337" s="167">
        <f t="shared" si="892"/>
        <v>5.4984090909090915</v>
      </c>
      <c r="BZ1337" s="167">
        <f t="shared" si="893"/>
        <v>6.4696818181818179</v>
      </c>
      <c r="CE1337" s="167">
        <v>80040</v>
      </c>
      <c r="CF1337" s="169">
        <f t="shared" si="894"/>
        <v>46.233333333333334</v>
      </c>
      <c r="CG1337" s="167">
        <v>-72.456999999999994</v>
      </c>
      <c r="CH1337" s="167">
        <v>-134.92599999999999</v>
      </c>
      <c r="CI1337" s="167">
        <f t="shared" si="895"/>
        <v>3.2934999999999999</v>
      </c>
      <c r="CJ1337" s="167">
        <f t="shared" si="896"/>
        <v>6.1329999999999991</v>
      </c>
      <c r="CO1337" s="167">
        <v>80040</v>
      </c>
      <c r="CP1337" s="169">
        <f t="shared" si="897"/>
        <v>46.233333333333334</v>
      </c>
      <c r="CQ1337" s="167">
        <v>-167.50700000000001</v>
      </c>
      <c r="CR1337" s="167">
        <v>-168.42400000000001</v>
      </c>
      <c r="CS1337" s="167">
        <f t="shared" si="898"/>
        <v>7.6139545454545461</v>
      </c>
      <c r="CT1337" s="167">
        <f t="shared" si="899"/>
        <v>7.655636363636364</v>
      </c>
    </row>
    <row r="1338" spans="2:98">
      <c r="B1338" s="167">
        <f t="shared" si="900"/>
        <v>1335</v>
      </c>
      <c r="C1338" s="167">
        <v>80100</v>
      </c>
      <c r="D1338" s="169">
        <v>46.25</v>
      </c>
      <c r="E1338" s="167">
        <v>-154.309</v>
      </c>
      <c r="F1338" s="167">
        <v>-163.63300000000001</v>
      </c>
      <c r="G1338" s="167">
        <f t="shared" si="881"/>
        <v>7.014045454545454</v>
      </c>
      <c r="H1338" s="167">
        <f t="shared" si="882"/>
        <v>7.4378636363636366</v>
      </c>
      <c r="J1338" s="167">
        <f t="shared" si="901"/>
        <v>22.25</v>
      </c>
      <c r="K1338" s="167">
        <f t="shared" si="883"/>
        <v>-2.5718166666666664</v>
      </c>
      <c r="L1338" s="167">
        <f t="shared" si="921"/>
        <v>-3282.3540666666654</v>
      </c>
      <c r="M1338" s="167">
        <f t="shared" si="902"/>
        <v>26258.832533333323</v>
      </c>
      <c r="N1338" s="167">
        <f t="shared" si="884"/>
        <v>-2.7272166666666666</v>
      </c>
      <c r="O1338" s="167">
        <f t="shared" si="918"/>
        <v>-3256.2878166666642</v>
      </c>
      <c r="P1338" s="167">
        <f t="shared" si="903"/>
        <v>26050.302533333313</v>
      </c>
      <c r="Q1338" s="167">
        <f t="shared" si="904"/>
        <v>26154.56753333332</v>
      </c>
      <c r="W1338" s="167">
        <v>80100</v>
      </c>
      <c r="Y1338" s="169">
        <f t="shared" si="905"/>
        <v>46.25</v>
      </c>
      <c r="Z1338" s="167">
        <v>-215.94900000000001</v>
      </c>
      <c r="AA1338" s="167">
        <v>-196.31200000000001</v>
      </c>
      <c r="AB1338" s="167">
        <f t="shared" si="885"/>
        <v>9.8158636363636376</v>
      </c>
      <c r="AC1338" s="167">
        <f t="shared" si="886"/>
        <v>8.9232727272727281</v>
      </c>
      <c r="AD1338" s="167">
        <f t="shared" si="906"/>
        <v>-206.13050000000001</v>
      </c>
      <c r="AF1338" s="167">
        <f t="shared" si="924"/>
        <v>22.25</v>
      </c>
      <c r="AG1338" s="167">
        <f t="shared" si="907"/>
        <v>-3.5991500000000003</v>
      </c>
      <c r="AH1338" s="167">
        <f t="shared" si="922"/>
        <v>-4225.4142833333353</v>
      </c>
      <c r="AI1338" s="167">
        <f t="shared" si="908"/>
        <v>33803.314266666683</v>
      </c>
      <c r="AJ1338" s="167">
        <f t="shared" si="909"/>
        <v>-3.2718666666666669</v>
      </c>
      <c r="AK1338" s="167">
        <f t="shared" si="923"/>
        <v>-3907.6957500000044</v>
      </c>
      <c r="AL1338" s="167">
        <f t="shared" si="910"/>
        <v>31261.566000000035</v>
      </c>
      <c r="AM1338" s="167">
        <f t="shared" si="911"/>
        <v>32532.440133333359</v>
      </c>
      <c r="AR1338" s="167">
        <v>80100</v>
      </c>
      <c r="AS1338" s="169">
        <f t="shared" si="887"/>
        <v>46.25</v>
      </c>
      <c r="AT1338" s="167">
        <v>-184.17099999999999</v>
      </c>
      <c r="AU1338" s="167">
        <v>-239.07300000000001</v>
      </c>
      <c r="AV1338" s="167">
        <f t="shared" si="888"/>
        <v>8.3714090909090899</v>
      </c>
      <c r="AW1338" s="167">
        <f t="shared" si="889"/>
        <v>10.866954545454545</v>
      </c>
      <c r="AY1338" s="167">
        <f t="shared" si="912"/>
        <v>22.25</v>
      </c>
      <c r="AZ1338" s="167">
        <f t="shared" si="913"/>
        <v>-3.0695166666666664</v>
      </c>
      <c r="BA1338" s="167">
        <f t="shared" si="919"/>
        <v>-3791.3653500000028</v>
      </c>
      <c r="BB1338" s="167">
        <f t="shared" si="914"/>
        <v>30330.922800000022</v>
      </c>
      <c r="BC1338" s="167">
        <f t="shared" si="915"/>
        <v>-3.98455</v>
      </c>
      <c r="BD1338" s="167">
        <f t="shared" si="920"/>
        <v>-5335.2883333333284</v>
      </c>
      <c r="BE1338" s="167">
        <f t="shared" si="916"/>
        <v>42682.306666666627</v>
      </c>
      <c r="BF1338" s="167">
        <f t="shared" si="917"/>
        <v>36506.614733333321</v>
      </c>
      <c r="BK1338" s="167">
        <v>80100</v>
      </c>
      <c r="BL1338" s="169">
        <v>46.25</v>
      </c>
      <c r="BM1338" s="167">
        <v>-125.29900000000001</v>
      </c>
      <c r="BN1338" s="167">
        <v>-149.47499999999999</v>
      </c>
      <c r="BO1338" s="167">
        <f t="shared" si="890"/>
        <v>5.6954090909090915</v>
      </c>
      <c r="BP1338" s="167">
        <f t="shared" si="891"/>
        <v>6.7943181818181815</v>
      </c>
      <c r="BU1338" s="167">
        <v>80100</v>
      </c>
      <c r="BV1338" s="169">
        <v>46.25</v>
      </c>
      <c r="BW1338" s="167">
        <v>-120.65600000000001</v>
      </c>
      <c r="BX1338" s="167">
        <v>-141.93299999999999</v>
      </c>
      <c r="BY1338" s="167">
        <f t="shared" si="892"/>
        <v>5.4843636363636366</v>
      </c>
      <c r="BZ1338" s="167">
        <f t="shared" si="893"/>
        <v>6.4514999999999993</v>
      </c>
      <c r="CE1338" s="167">
        <v>80100</v>
      </c>
      <c r="CF1338" s="169">
        <f t="shared" si="894"/>
        <v>46.25</v>
      </c>
      <c r="CG1338" s="167">
        <v>-72.040000000000006</v>
      </c>
      <c r="CH1338" s="167">
        <v>-133.68299999999999</v>
      </c>
      <c r="CI1338" s="167">
        <f t="shared" si="895"/>
        <v>3.2745454545454549</v>
      </c>
      <c r="CJ1338" s="167">
        <f t="shared" si="896"/>
        <v>6.0764999999999993</v>
      </c>
      <c r="CO1338" s="167">
        <v>80100</v>
      </c>
      <c r="CP1338" s="169">
        <f t="shared" si="897"/>
        <v>46.25</v>
      </c>
      <c r="CQ1338" s="167">
        <v>-167.642</v>
      </c>
      <c r="CR1338" s="167">
        <v>-168.77699999999999</v>
      </c>
      <c r="CS1338" s="167">
        <f t="shared" si="898"/>
        <v>7.6200909090909086</v>
      </c>
      <c r="CT1338" s="167">
        <f t="shared" si="899"/>
        <v>7.6716818181818178</v>
      </c>
    </row>
    <row r="1339" spans="2:98">
      <c r="B1339" s="167">
        <f t="shared" si="900"/>
        <v>1336</v>
      </c>
      <c r="C1339" s="167">
        <v>80160</v>
      </c>
      <c r="D1339" s="169">
        <v>46.266666666666666</v>
      </c>
      <c r="E1339" s="167">
        <v>-155.68899999999999</v>
      </c>
      <c r="F1339" s="167">
        <v>-162.18600000000001</v>
      </c>
      <c r="G1339" s="167">
        <f t="shared" si="881"/>
        <v>7.0767727272727265</v>
      </c>
      <c r="H1339" s="167">
        <f t="shared" si="882"/>
        <v>7.3720909090909092</v>
      </c>
      <c r="J1339" s="167">
        <f t="shared" si="901"/>
        <v>22.266666666666666</v>
      </c>
      <c r="K1339" s="167">
        <f t="shared" si="883"/>
        <v>-2.5948166666666665</v>
      </c>
      <c r="L1339" s="167">
        <f t="shared" si="921"/>
        <v>-3284.9488833333321</v>
      </c>
      <c r="M1339" s="167">
        <f t="shared" si="902"/>
        <v>26279.591066666657</v>
      </c>
      <c r="N1339" s="167">
        <f t="shared" si="884"/>
        <v>-2.7031000000000001</v>
      </c>
      <c r="O1339" s="167">
        <f t="shared" si="918"/>
        <v>-3258.9909166666644</v>
      </c>
      <c r="P1339" s="167">
        <f t="shared" si="903"/>
        <v>26071.927333333315</v>
      </c>
      <c r="Q1339" s="167">
        <f t="shared" si="904"/>
        <v>26175.759199999986</v>
      </c>
      <c r="W1339" s="167">
        <v>80160</v>
      </c>
      <c r="Y1339" s="169">
        <f t="shared" si="905"/>
        <v>46.266666666666666</v>
      </c>
      <c r="Z1339" s="167">
        <v>-214.69499999999999</v>
      </c>
      <c r="AA1339" s="167">
        <v>-195.81299999999999</v>
      </c>
      <c r="AB1339" s="167">
        <f t="shared" si="885"/>
        <v>9.7588636363636354</v>
      </c>
      <c r="AC1339" s="167">
        <f t="shared" si="886"/>
        <v>8.9005909090909086</v>
      </c>
      <c r="AD1339" s="167">
        <f t="shared" si="906"/>
        <v>-205.25399999999999</v>
      </c>
      <c r="AF1339" s="167">
        <f t="shared" si="924"/>
        <v>22.266666666666666</v>
      </c>
      <c r="AG1339" s="167">
        <f t="shared" si="907"/>
        <v>-3.5782499999999997</v>
      </c>
      <c r="AH1339" s="167">
        <f t="shared" si="922"/>
        <v>-4228.9925333333349</v>
      </c>
      <c r="AI1339" s="167">
        <f t="shared" si="908"/>
        <v>33831.940266666679</v>
      </c>
      <c r="AJ1339" s="167">
        <f t="shared" si="909"/>
        <v>-3.26355</v>
      </c>
      <c r="AK1339" s="167">
        <f t="shared" si="923"/>
        <v>-3910.9593000000045</v>
      </c>
      <c r="AL1339" s="167">
        <f t="shared" si="910"/>
        <v>31287.674400000036</v>
      </c>
      <c r="AM1339" s="167">
        <f t="shared" si="911"/>
        <v>32559.80733333336</v>
      </c>
      <c r="AR1339" s="167">
        <v>80160</v>
      </c>
      <c r="AS1339" s="169">
        <f t="shared" si="887"/>
        <v>46.266666666666666</v>
      </c>
      <c r="AT1339" s="167">
        <v>-183.22399999999999</v>
      </c>
      <c r="AU1339" s="167">
        <v>-240.76</v>
      </c>
      <c r="AV1339" s="167">
        <f t="shared" si="888"/>
        <v>8.3283636363636351</v>
      </c>
      <c r="AW1339" s="167">
        <f t="shared" si="889"/>
        <v>10.943636363636363</v>
      </c>
      <c r="AY1339" s="167">
        <f t="shared" si="912"/>
        <v>22.266666666666666</v>
      </c>
      <c r="AZ1339" s="167">
        <f t="shared" si="913"/>
        <v>-3.0537333333333332</v>
      </c>
      <c r="BA1339" s="167">
        <f t="shared" si="919"/>
        <v>-3794.4190833333359</v>
      </c>
      <c r="BB1339" s="167">
        <f t="shared" si="914"/>
        <v>30355.352666666688</v>
      </c>
      <c r="BC1339" s="167">
        <f t="shared" si="915"/>
        <v>-4.0126666666666662</v>
      </c>
      <c r="BD1339" s="167">
        <f t="shared" si="920"/>
        <v>-5339.3009999999949</v>
      </c>
      <c r="BE1339" s="167">
        <f t="shared" si="916"/>
        <v>42714.407999999959</v>
      </c>
      <c r="BF1339" s="167">
        <f t="shared" si="917"/>
        <v>36534.88033333332</v>
      </c>
      <c r="BK1339" s="167">
        <v>80160</v>
      </c>
      <c r="BL1339" s="169">
        <v>46.266666666666666</v>
      </c>
      <c r="BM1339" s="167">
        <v>-123.788</v>
      </c>
      <c r="BN1339" s="167">
        <v>-153.381</v>
      </c>
      <c r="BO1339" s="167">
        <f t="shared" si="890"/>
        <v>5.6267272727272726</v>
      </c>
      <c r="BP1339" s="167">
        <f t="shared" si="891"/>
        <v>6.9718636363636364</v>
      </c>
      <c r="BU1339" s="167">
        <v>80160</v>
      </c>
      <c r="BV1339" s="169">
        <v>46.266666666666666</v>
      </c>
      <c r="BW1339" s="167">
        <v>-119.36</v>
      </c>
      <c r="BX1339" s="167">
        <v>-138.91300000000001</v>
      </c>
      <c r="BY1339" s="167">
        <f t="shared" si="892"/>
        <v>5.4254545454545458</v>
      </c>
      <c r="BZ1339" s="167">
        <f t="shared" si="893"/>
        <v>6.3142272727272735</v>
      </c>
      <c r="CE1339" s="167">
        <v>80160</v>
      </c>
      <c r="CF1339" s="169">
        <f t="shared" si="894"/>
        <v>46.266666666666666</v>
      </c>
      <c r="CG1339" s="167">
        <v>-72.103999999999999</v>
      </c>
      <c r="CH1339" s="167">
        <v>-133.96</v>
      </c>
      <c r="CI1339" s="167">
        <f t="shared" si="895"/>
        <v>3.2774545454545456</v>
      </c>
      <c r="CJ1339" s="167">
        <f t="shared" si="896"/>
        <v>6.0890909090909098</v>
      </c>
      <c r="CO1339" s="167">
        <v>80160</v>
      </c>
      <c r="CP1339" s="169">
        <f t="shared" si="897"/>
        <v>46.266666666666666</v>
      </c>
      <c r="CQ1339" s="167">
        <v>-171.75899999999999</v>
      </c>
      <c r="CR1339" s="167">
        <v>-169.43600000000001</v>
      </c>
      <c r="CS1339" s="167">
        <f t="shared" si="898"/>
        <v>7.807227272727272</v>
      </c>
      <c r="CT1339" s="167">
        <f t="shared" si="899"/>
        <v>7.7016363636363643</v>
      </c>
    </row>
    <row r="1340" spans="2:98">
      <c r="B1340" s="167">
        <f t="shared" si="900"/>
        <v>1337</v>
      </c>
      <c r="C1340" s="167">
        <v>80220</v>
      </c>
      <c r="D1340" s="169">
        <v>46.283333333333331</v>
      </c>
      <c r="E1340" s="167">
        <v>-154.46199999999999</v>
      </c>
      <c r="F1340" s="167">
        <v>-162.69399999999999</v>
      </c>
      <c r="G1340" s="167">
        <f t="shared" si="881"/>
        <v>7.0209999999999999</v>
      </c>
      <c r="H1340" s="167">
        <f t="shared" si="882"/>
        <v>7.3951818181818174</v>
      </c>
      <c r="J1340" s="167">
        <f t="shared" si="901"/>
        <v>22.283333333333335</v>
      </c>
      <c r="K1340" s="167">
        <f t="shared" si="883"/>
        <v>-2.5743666666666662</v>
      </c>
      <c r="L1340" s="167">
        <f t="shared" si="921"/>
        <v>-3287.5232499999988</v>
      </c>
      <c r="M1340" s="167">
        <f t="shared" si="902"/>
        <v>26300.185999999991</v>
      </c>
      <c r="N1340" s="167">
        <f t="shared" si="884"/>
        <v>-2.7115666666666662</v>
      </c>
      <c r="O1340" s="167">
        <f t="shared" si="918"/>
        <v>-3261.7024833333312</v>
      </c>
      <c r="P1340" s="167">
        <f t="shared" si="903"/>
        <v>26093.61986666665</v>
      </c>
      <c r="Q1340" s="167">
        <f t="shared" si="904"/>
        <v>26196.90293333332</v>
      </c>
      <c r="W1340" s="167">
        <v>80220</v>
      </c>
      <c r="Y1340" s="169">
        <f t="shared" si="905"/>
        <v>46.283333333333331</v>
      </c>
      <c r="Z1340" s="167">
        <v>-212.238</v>
      </c>
      <c r="AA1340" s="167">
        <v>-192.15899999999999</v>
      </c>
      <c r="AB1340" s="167">
        <f t="shared" si="885"/>
        <v>9.647181818181819</v>
      </c>
      <c r="AC1340" s="167">
        <f t="shared" si="886"/>
        <v>8.7344999999999988</v>
      </c>
      <c r="AD1340" s="167">
        <f t="shared" si="906"/>
        <v>-202.1985</v>
      </c>
      <c r="AF1340" s="167">
        <f t="shared" si="924"/>
        <v>22.283333333333335</v>
      </c>
      <c r="AG1340" s="167">
        <f t="shared" si="907"/>
        <v>-3.5373000000000001</v>
      </c>
      <c r="AH1340" s="167">
        <f t="shared" si="922"/>
        <v>-4232.5298333333349</v>
      </c>
      <c r="AI1340" s="167">
        <f t="shared" si="908"/>
        <v>33860.238666666679</v>
      </c>
      <c r="AJ1340" s="167">
        <f t="shared" si="909"/>
        <v>-3.2026499999999998</v>
      </c>
      <c r="AK1340" s="167">
        <f t="shared" si="923"/>
        <v>-3914.1619500000047</v>
      </c>
      <c r="AL1340" s="167">
        <f t="shared" si="910"/>
        <v>31313.295600000038</v>
      </c>
      <c r="AM1340" s="167">
        <f t="shared" si="911"/>
        <v>32586.767133333356</v>
      </c>
      <c r="AR1340" s="167">
        <v>80220</v>
      </c>
      <c r="AS1340" s="169">
        <f t="shared" si="887"/>
        <v>46.283333333333331</v>
      </c>
      <c r="AT1340" s="167">
        <v>-185.69399999999999</v>
      </c>
      <c r="AU1340" s="167">
        <v>-241.583</v>
      </c>
      <c r="AV1340" s="167">
        <f t="shared" si="888"/>
        <v>8.4406363636363633</v>
      </c>
      <c r="AW1340" s="167">
        <f t="shared" si="889"/>
        <v>10.981045454545454</v>
      </c>
      <c r="AY1340" s="167">
        <f t="shared" si="912"/>
        <v>22.283333333333335</v>
      </c>
      <c r="AZ1340" s="167">
        <f t="shared" si="913"/>
        <v>-3.0949</v>
      </c>
      <c r="BA1340" s="167">
        <f t="shared" si="919"/>
        <v>-3797.513983333336</v>
      </c>
      <c r="BB1340" s="167">
        <f t="shared" si="914"/>
        <v>30380.111866666688</v>
      </c>
      <c r="BC1340" s="167">
        <f t="shared" si="915"/>
        <v>-4.0263833333333334</v>
      </c>
      <c r="BD1340" s="167">
        <f t="shared" si="920"/>
        <v>-5343.3273833333278</v>
      </c>
      <c r="BE1340" s="167">
        <f t="shared" si="916"/>
        <v>42746.619066666623</v>
      </c>
      <c r="BF1340" s="167">
        <f t="shared" si="917"/>
        <v>36563.365466666655</v>
      </c>
      <c r="BK1340" s="167">
        <v>80220</v>
      </c>
      <c r="BL1340" s="169">
        <v>46.283333333333331</v>
      </c>
      <c r="BM1340" s="167">
        <v>-127.274</v>
      </c>
      <c r="BN1340" s="167">
        <v>-152.054</v>
      </c>
      <c r="BO1340" s="167">
        <f t="shared" si="890"/>
        <v>5.785181818181818</v>
      </c>
      <c r="BP1340" s="167">
        <f t="shared" si="891"/>
        <v>6.9115454545454549</v>
      </c>
      <c r="BU1340" s="167">
        <v>80220</v>
      </c>
      <c r="BV1340" s="169">
        <v>46.283333333333331</v>
      </c>
      <c r="BW1340" s="167">
        <v>-119.19</v>
      </c>
      <c r="BX1340" s="167">
        <v>-140.762</v>
      </c>
      <c r="BY1340" s="167">
        <f t="shared" si="892"/>
        <v>5.4177272727272729</v>
      </c>
      <c r="BZ1340" s="167">
        <f t="shared" si="893"/>
        <v>6.3982727272727269</v>
      </c>
      <c r="CE1340" s="167">
        <v>80220</v>
      </c>
      <c r="CF1340" s="169">
        <f t="shared" si="894"/>
        <v>46.283333333333331</v>
      </c>
      <c r="CG1340" s="167">
        <v>-72.361999999999995</v>
      </c>
      <c r="CH1340" s="167">
        <v>-131.571</v>
      </c>
      <c r="CI1340" s="167">
        <f t="shared" si="895"/>
        <v>3.289181818181818</v>
      </c>
      <c r="CJ1340" s="167">
        <f t="shared" si="896"/>
        <v>5.9805000000000001</v>
      </c>
      <c r="CO1340" s="167">
        <v>80220</v>
      </c>
      <c r="CP1340" s="169">
        <f t="shared" si="897"/>
        <v>46.283333333333331</v>
      </c>
      <c r="CQ1340" s="167">
        <v>-169.64500000000001</v>
      </c>
      <c r="CR1340" s="167">
        <v>-166.792</v>
      </c>
      <c r="CS1340" s="167">
        <f t="shared" si="898"/>
        <v>7.7111363636363643</v>
      </c>
      <c r="CT1340" s="167">
        <f t="shared" si="899"/>
        <v>7.5814545454545454</v>
      </c>
    </row>
    <row r="1341" spans="2:98">
      <c r="B1341" s="167">
        <f t="shared" si="900"/>
        <v>1338</v>
      </c>
      <c r="C1341" s="167">
        <v>80280</v>
      </c>
      <c r="D1341" s="169">
        <v>46.3</v>
      </c>
      <c r="E1341" s="167">
        <v>-153.84899999999999</v>
      </c>
      <c r="F1341" s="167">
        <v>-162.94</v>
      </c>
      <c r="G1341" s="167">
        <f t="shared" si="881"/>
        <v>6.9931363636363635</v>
      </c>
      <c r="H1341" s="167">
        <f t="shared" si="882"/>
        <v>7.4063636363636363</v>
      </c>
      <c r="J1341" s="167">
        <f t="shared" si="901"/>
        <v>22.3</v>
      </c>
      <c r="K1341" s="167">
        <f t="shared" si="883"/>
        <v>-2.5641499999999997</v>
      </c>
      <c r="L1341" s="167">
        <f t="shared" si="921"/>
        <v>-3290.087399999999</v>
      </c>
      <c r="M1341" s="167">
        <f t="shared" si="902"/>
        <v>26320.699199999992</v>
      </c>
      <c r="N1341" s="167">
        <f t="shared" si="884"/>
        <v>-2.7156666666666665</v>
      </c>
      <c r="O1341" s="167">
        <f t="shared" si="918"/>
        <v>-3264.4181499999977</v>
      </c>
      <c r="P1341" s="167">
        <f t="shared" si="903"/>
        <v>26115.345199999982</v>
      </c>
      <c r="Q1341" s="167">
        <f t="shared" si="904"/>
        <v>26218.022199999985</v>
      </c>
      <c r="W1341" s="167">
        <v>80280</v>
      </c>
      <c r="Y1341" s="169">
        <f t="shared" si="905"/>
        <v>46.3</v>
      </c>
      <c r="Z1341" s="167">
        <v>-212.911</v>
      </c>
      <c r="AA1341" s="167">
        <v>-196.66200000000001</v>
      </c>
      <c r="AB1341" s="167">
        <f t="shared" si="885"/>
        <v>9.6777727272727265</v>
      </c>
      <c r="AC1341" s="167">
        <f t="shared" si="886"/>
        <v>8.9391818181818188</v>
      </c>
      <c r="AD1341" s="167">
        <f t="shared" si="906"/>
        <v>-204.78649999999999</v>
      </c>
      <c r="AF1341" s="167">
        <f t="shared" si="924"/>
        <v>22.3</v>
      </c>
      <c r="AG1341" s="167">
        <f t="shared" si="907"/>
        <v>-3.5485166666666665</v>
      </c>
      <c r="AH1341" s="167">
        <f t="shared" si="922"/>
        <v>-4236.0783500000016</v>
      </c>
      <c r="AI1341" s="167">
        <f t="shared" si="908"/>
        <v>33888.626800000013</v>
      </c>
      <c r="AJ1341" s="167">
        <f t="shared" si="909"/>
        <v>-3.2776999999999998</v>
      </c>
      <c r="AK1341" s="167">
        <f t="shared" si="923"/>
        <v>-3917.4396500000048</v>
      </c>
      <c r="AL1341" s="167">
        <f t="shared" si="910"/>
        <v>31339.517200000038</v>
      </c>
      <c r="AM1341" s="167">
        <f t="shared" si="911"/>
        <v>32614.072000000026</v>
      </c>
      <c r="AR1341" s="167">
        <v>80280</v>
      </c>
      <c r="AS1341" s="169">
        <f t="shared" si="887"/>
        <v>46.3</v>
      </c>
      <c r="AT1341" s="167">
        <v>-187.18899999999999</v>
      </c>
      <c r="AU1341" s="167">
        <v>-240.56700000000001</v>
      </c>
      <c r="AV1341" s="167">
        <f t="shared" si="888"/>
        <v>8.5085909090909091</v>
      </c>
      <c r="AW1341" s="167">
        <f t="shared" si="889"/>
        <v>10.934863636363637</v>
      </c>
      <c r="AY1341" s="167">
        <f t="shared" si="912"/>
        <v>22.3</v>
      </c>
      <c r="AZ1341" s="167">
        <f t="shared" si="913"/>
        <v>-3.1198166666666665</v>
      </c>
      <c r="BA1341" s="167">
        <f t="shared" si="919"/>
        <v>-3800.6338000000028</v>
      </c>
      <c r="BB1341" s="167">
        <f t="shared" si="914"/>
        <v>30405.070400000022</v>
      </c>
      <c r="BC1341" s="167">
        <f t="shared" si="915"/>
        <v>-4.0094500000000002</v>
      </c>
      <c r="BD1341" s="167">
        <f t="shared" si="920"/>
        <v>-5347.3368333333274</v>
      </c>
      <c r="BE1341" s="167">
        <f t="shared" si="916"/>
        <v>42778.694666666619</v>
      </c>
      <c r="BF1341" s="167">
        <f t="shared" si="917"/>
        <v>36591.882533333322</v>
      </c>
      <c r="BK1341" s="167">
        <v>80280</v>
      </c>
      <c r="BL1341" s="169">
        <v>46.3</v>
      </c>
      <c r="BM1341" s="167">
        <v>-123.464</v>
      </c>
      <c r="BN1341" s="167">
        <v>-151.43600000000001</v>
      </c>
      <c r="BO1341" s="167">
        <f t="shared" si="890"/>
        <v>5.6120000000000001</v>
      </c>
      <c r="BP1341" s="167">
        <f t="shared" si="891"/>
        <v>6.8834545454545459</v>
      </c>
      <c r="BU1341" s="167">
        <v>80280</v>
      </c>
      <c r="BV1341" s="169">
        <v>46.3</v>
      </c>
      <c r="BW1341" s="167">
        <v>-120.90300000000001</v>
      </c>
      <c r="BX1341" s="167">
        <v>-139.684</v>
      </c>
      <c r="BY1341" s="167">
        <f t="shared" si="892"/>
        <v>5.4955909090909092</v>
      </c>
      <c r="BZ1341" s="167">
        <f t="shared" si="893"/>
        <v>6.3492727272727274</v>
      </c>
      <c r="CE1341" s="167">
        <v>80280</v>
      </c>
      <c r="CF1341" s="169">
        <f t="shared" si="894"/>
        <v>46.3</v>
      </c>
      <c r="CG1341" s="167">
        <v>-72.236999999999995</v>
      </c>
      <c r="CH1341" s="167">
        <v>-134.357</v>
      </c>
      <c r="CI1341" s="167">
        <f t="shared" si="895"/>
        <v>3.2834999999999996</v>
      </c>
      <c r="CJ1341" s="167">
        <f t="shared" si="896"/>
        <v>6.1071363636363634</v>
      </c>
      <c r="CO1341" s="167">
        <v>80280</v>
      </c>
      <c r="CP1341" s="169">
        <f t="shared" si="897"/>
        <v>46.3</v>
      </c>
      <c r="CQ1341" s="167">
        <v>-169.64699999999999</v>
      </c>
      <c r="CR1341" s="167">
        <v>-167.977</v>
      </c>
      <c r="CS1341" s="167">
        <f t="shared" si="898"/>
        <v>7.7112272727272719</v>
      </c>
      <c r="CT1341" s="167">
        <f t="shared" si="899"/>
        <v>7.6353181818181817</v>
      </c>
    </row>
    <row r="1342" spans="2:98">
      <c r="B1342" s="167">
        <f t="shared" si="900"/>
        <v>1339</v>
      </c>
      <c r="C1342" s="167">
        <v>80340</v>
      </c>
      <c r="D1342" s="169">
        <v>46.316666666666663</v>
      </c>
      <c r="E1342" s="167">
        <v>-155.536</v>
      </c>
      <c r="F1342" s="167">
        <v>-162.26300000000001</v>
      </c>
      <c r="G1342" s="167">
        <f t="shared" si="881"/>
        <v>7.0698181818181816</v>
      </c>
      <c r="H1342" s="167">
        <f t="shared" si="882"/>
        <v>7.3755909090909091</v>
      </c>
      <c r="J1342" s="167">
        <f t="shared" si="901"/>
        <v>22.316666666666666</v>
      </c>
      <c r="K1342" s="167">
        <f t="shared" si="883"/>
        <v>-2.5922666666666667</v>
      </c>
      <c r="L1342" s="167">
        <f t="shared" si="921"/>
        <v>-3292.6796666666655</v>
      </c>
      <c r="M1342" s="167">
        <f t="shared" si="902"/>
        <v>26341.437333333324</v>
      </c>
      <c r="N1342" s="167">
        <f t="shared" si="884"/>
        <v>-2.7043833333333334</v>
      </c>
      <c r="O1342" s="167">
        <f t="shared" si="918"/>
        <v>-3267.1225333333309</v>
      </c>
      <c r="P1342" s="167">
        <f t="shared" si="903"/>
        <v>26136.980266666647</v>
      </c>
      <c r="Q1342" s="167">
        <f t="shared" si="904"/>
        <v>26239.208799999986</v>
      </c>
      <c r="W1342" s="167">
        <v>80340</v>
      </c>
      <c r="Y1342" s="169">
        <f t="shared" si="905"/>
        <v>46.316666666666663</v>
      </c>
      <c r="Z1342" s="167">
        <v>-211.37899999999999</v>
      </c>
      <c r="AA1342" s="167">
        <v>-193.703</v>
      </c>
      <c r="AB1342" s="167">
        <f t="shared" si="885"/>
        <v>9.6081363636363637</v>
      </c>
      <c r="AC1342" s="167">
        <f t="shared" si="886"/>
        <v>8.8046818181818178</v>
      </c>
      <c r="AD1342" s="167">
        <f t="shared" si="906"/>
        <v>-202.541</v>
      </c>
      <c r="AF1342" s="167">
        <f t="shared" si="924"/>
        <v>22.316666666666666</v>
      </c>
      <c r="AG1342" s="167">
        <f t="shared" si="907"/>
        <v>-3.5229833333333329</v>
      </c>
      <c r="AH1342" s="167">
        <f t="shared" si="922"/>
        <v>-4239.6013333333349</v>
      </c>
      <c r="AI1342" s="167">
        <f t="shared" si="908"/>
        <v>33916.810666666679</v>
      </c>
      <c r="AJ1342" s="167">
        <f t="shared" si="909"/>
        <v>-3.2283833333333334</v>
      </c>
      <c r="AK1342" s="167">
        <f t="shared" si="923"/>
        <v>-3920.6680333333379</v>
      </c>
      <c r="AL1342" s="167">
        <f t="shared" si="910"/>
        <v>31365.344266666703</v>
      </c>
      <c r="AM1342" s="167">
        <f t="shared" si="911"/>
        <v>32641.077466666691</v>
      </c>
      <c r="AR1342" s="167">
        <v>80340</v>
      </c>
      <c r="AS1342" s="169">
        <f t="shared" si="887"/>
        <v>46.316666666666663</v>
      </c>
      <c r="AT1342" s="167">
        <v>-184.54</v>
      </c>
      <c r="AU1342" s="167">
        <v>-242.88900000000001</v>
      </c>
      <c r="AV1342" s="167">
        <f t="shared" si="888"/>
        <v>8.3881818181818186</v>
      </c>
      <c r="AW1342" s="167">
        <f t="shared" si="889"/>
        <v>11.040409090909092</v>
      </c>
      <c r="AY1342" s="167">
        <f t="shared" si="912"/>
        <v>22.316666666666666</v>
      </c>
      <c r="AZ1342" s="167">
        <f t="shared" si="913"/>
        <v>-3.0756666666666663</v>
      </c>
      <c r="BA1342" s="167">
        <f t="shared" si="919"/>
        <v>-3803.7094666666694</v>
      </c>
      <c r="BB1342" s="167">
        <f t="shared" si="914"/>
        <v>30429.675733333355</v>
      </c>
      <c r="BC1342" s="167">
        <f t="shared" si="915"/>
        <v>-4.0481499999999997</v>
      </c>
      <c r="BD1342" s="167">
        <f t="shared" si="920"/>
        <v>-5351.384983333327</v>
      </c>
      <c r="BE1342" s="167">
        <f t="shared" si="916"/>
        <v>42811.079866666616</v>
      </c>
      <c r="BF1342" s="167">
        <f t="shared" si="917"/>
        <v>36620.377799999987</v>
      </c>
      <c r="BK1342" s="167">
        <v>80340</v>
      </c>
      <c r="BL1342" s="169">
        <v>46.316666666666663</v>
      </c>
      <c r="BM1342" s="167">
        <v>-123.26300000000001</v>
      </c>
      <c r="BN1342" s="167">
        <v>-152.1</v>
      </c>
      <c r="BO1342" s="167">
        <f t="shared" si="890"/>
        <v>5.6028636363636366</v>
      </c>
      <c r="BP1342" s="167">
        <f t="shared" si="891"/>
        <v>6.9136363636363631</v>
      </c>
      <c r="BU1342" s="167">
        <v>80340</v>
      </c>
      <c r="BV1342" s="169">
        <v>46.316666666666663</v>
      </c>
      <c r="BW1342" s="167">
        <v>-119.807</v>
      </c>
      <c r="BX1342" s="167">
        <v>-140.79300000000001</v>
      </c>
      <c r="BY1342" s="167">
        <f t="shared" si="892"/>
        <v>5.4457727272727272</v>
      </c>
      <c r="BZ1342" s="167">
        <f t="shared" si="893"/>
        <v>6.3996818181818185</v>
      </c>
      <c r="CE1342" s="167">
        <v>80340</v>
      </c>
      <c r="CF1342" s="169">
        <f t="shared" si="894"/>
        <v>46.316666666666663</v>
      </c>
      <c r="CG1342" s="167">
        <v>-71.293000000000006</v>
      </c>
      <c r="CH1342" s="167">
        <v>-132.61099999999999</v>
      </c>
      <c r="CI1342" s="167">
        <f t="shared" si="895"/>
        <v>3.2405909090909093</v>
      </c>
      <c r="CJ1342" s="167">
        <f t="shared" si="896"/>
        <v>6.0277727272727271</v>
      </c>
      <c r="CO1342" s="167">
        <v>80340</v>
      </c>
      <c r="CP1342" s="169">
        <f t="shared" si="897"/>
        <v>46.316666666666663</v>
      </c>
      <c r="CQ1342" s="167">
        <v>-170.66300000000001</v>
      </c>
      <c r="CR1342" s="167">
        <v>-170.172</v>
      </c>
      <c r="CS1342" s="167">
        <f t="shared" si="898"/>
        <v>7.7574090909090918</v>
      </c>
      <c r="CT1342" s="167">
        <f t="shared" si="899"/>
        <v>7.7350909090909088</v>
      </c>
    </row>
    <row r="1343" spans="2:98">
      <c r="B1343" s="167">
        <f t="shared" si="900"/>
        <v>1340</v>
      </c>
      <c r="C1343" s="167">
        <v>80400</v>
      </c>
      <c r="D1343" s="169">
        <v>46.333333333333329</v>
      </c>
      <c r="E1343" s="167">
        <v>-155.84299999999999</v>
      </c>
      <c r="F1343" s="167">
        <v>-163.202</v>
      </c>
      <c r="G1343" s="167">
        <f t="shared" si="881"/>
        <v>7.0837727272727271</v>
      </c>
      <c r="H1343" s="167">
        <f t="shared" si="882"/>
        <v>7.4182727272727274</v>
      </c>
      <c r="J1343" s="167">
        <f t="shared" si="901"/>
        <v>22.333333333333332</v>
      </c>
      <c r="K1343" s="167">
        <f t="shared" si="883"/>
        <v>-2.5973833333333332</v>
      </c>
      <c r="L1343" s="167">
        <f t="shared" si="921"/>
        <v>-3295.2770499999988</v>
      </c>
      <c r="M1343" s="167">
        <f t="shared" si="902"/>
        <v>26362.21639999999</v>
      </c>
      <c r="N1343" s="167">
        <f t="shared" si="884"/>
        <v>-2.7200333333333333</v>
      </c>
      <c r="O1343" s="167">
        <f t="shared" si="918"/>
        <v>-3269.8425666666644</v>
      </c>
      <c r="P1343" s="167">
        <f t="shared" si="903"/>
        <v>26158.740533333315</v>
      </c>
      <c r="Q1343" s="167">
        <f t="shared" si="904"/>
        <v>26260.478466666653</v>
      </c>
      <c r="W1343" s="167">
        <v>80400</v>
      </c>
      <c r="Y1343" s="169">
        <f t="shared" si="905"/>
        <v>46.333333333333329</v>
      </c>
      <c r="Z1343" s="167">
        <v>-215.26</v>
      </c>
      <c r="AA1343" s="167">
        <v>-194.33600000000001</v>
      </c>
      <c r="AB1343" s="167">
        <f t="shared" si="885"/>
        <v>9.7845454545454533</v>
      </c>
      <c r="AC1343" s="167">
        <f t="shared" si="886"/>
        <v>8.8334545454545452</v>
      </c>
      <c r="AD1343" s="167">
        <f t="shared" si="906"/>
        <v>-204.798</v>
      </c>
      <c r="AF1343" s="167">
        <f t="shared" si="924"/>
        <v>22.333333333333332</v>
      </c>
      <c r="AG1343" s="167">
        <f t="shared" si="907"/>
        <v>-3.5876666666666663</v>
      </c>
      <c r="AH1343" s="167">
        <f t="shared" si="922"/>
        <v>-4243.1890000000012</v>
      </c>
      <c r="AI1343" s="167">
        <f t="shared" si="908"/>
        <v>33945.51200000001</v>
      </c>
      <c r="AJ1343" s="167">
        <f t="shared" si="909"/>
        <v>-3.2389333333333337</v>
      </c>
      <c r="AK1343" s="167">
        <f t="shared" si="923"/>
        <v>-3923.9069666666715</v>
      </c>
      <c r="AL1343" s="167">
        <f t="shared" si="910"/>
        <v>31391.255733333372</v>
      </c>
      <c r="AM1343" s="167">
        <f t="shared" si="911"/>
        <v>32668.383866666692</v>
      </c>
      <c r="AR1343" s="167">
        <v>80400</v>
      </c>
      <c r="AS1343" s="169">
        <f t="shared" si="887"/>
        <v>46.333333333333329</v>
      </c>
      <c r="AT1343" s="167">
        <v>-184.63900000000001</v>
      </c>
      <c r="AU1343" s="167">
        <v>-239.53899999999999</v>
      </c>
      <c r="AV1343" s="167">
        <f t="shared" si="888"/>
        <v>8.3926818181818188</v>
      </c>
      <c r="AW1343" s="167">
        <f t="shared" si="889"/>
        <v>10.888136363636363</v>
      </c>
      <c r="AY1343" s="167">
        <f t="shared" si="912"/>
        <v>22.333333333333332</v>
      </c>
      <c r="AZ1343" s="167">
        <f t="shared" si="913"/>
        <v>-3.0773166666666669</v>
      </c>
      <c r="BA1343" s="167">
        <f t="shared" si="919"/>
        <v>-3806.7867833333362</v>
      </c>
      <c r="BB1343" s="167">
        <f t="shared" si="914"/>
        <v>30454.29426666669</v>
      </c>
      <c r="BC1343" s="167">
        <f t="shared" si="915"/>
        <v>-3.9923166666666665</v>
      </c>
      <c r="BD1343" s="167">
        <f t="shared" si="920"/>
        <v>-5355.3772999999937</v>
      </c>
      <c r="BE1343" s="167">
        <f t="shared" si="916"/>
        <v>42843.01839999995</v>
      </c>
      <c r="BF1343" s="167">
        <f t="shared" si="917"/>
        <v>36648.656333333318</v>
      </c>
      <c r="BK1343" s="167">
        <v>80400</v>
      </c>
      <c r="BL1343" s="169">
        <v>46.333333333333329</v>
      </c>
      <c r="BM1343" s="167">
        <v>-126.071</v>
      </c>
      <c r="BN1343" s="167">
        <v>-151.143</v>
      </c>
      <c r="BO1343" s="167">
        <f t="shared" si="890"/>
        <v>5.7305000000000001</v>
      </c>
      <c r="BP1343" s="167">
        <f t="shared" si="891"/>
        <v>6.8701363636363633</v>
      </c>
      <c r="BU1343" s="167">
        <v>80400</v>
      </c>
      <c r="BV1343" s="169">
        <v>46.333333333333329</v>
      </c>
      <c r="BW1343" s="167">
        <v>-121.16500000000001</v>
      </c>
      <c r="BX1343" s="167">
        <v>-138.86699999999999</v>
      </c>
      <c r="BY1343" s="167">
        <f t="shared" si="892"/>
        <v>5.5075000000000003</v>
      </c>
      <c r="BZ1343" s="167">
        <f t="shared" si="893"/>
        <v>6.3121363636363634</v>
      </c>
      <c r="CE1343" s="167">
        <v>80400</v>
      </c>
      <c r="CF1343" s="169">
        <f t="shared" si="894"/>
        <v>46.333333333333329</v>
      </c>
      <c r="CG1343" s="167">
        <v>-71.926000000000002</v>
      </c>
      <c r="CH1343" s="167">
        <v>-132.52099999999999</v>
      </c>
      <c r="CI1343" s="167">
        <f t="shared" si="895"/>
        <v>3.2693636363636362</v>
      </c>
      <c r="CJ1343" s="167">
        <f t="shared" si="896"/>
        <v>6.0236818181818172</v>
      </c>
      <c r="CO1343" s="167">
        <v>80400</v>
      </c>
      <c r="CP1343" s="169">
        <f t="shared" si="897"/>
        <v>46.333333333333329</v>
      </c>
      <c r="CQ1343" s="167">
        <v>-170.233</v>
      </c>
      <c r="CR1343" s="167">
        <v>-168.929</v>
      </c>
      <c r="CS1343" s="167">
        <f t="shared" si="898"/>
        <v>7.7378636363636364</v>
      </c>
      <c r="CT1343" s="167">
        <f t="shared" si="899"/>
        <v>7.678590909090909</v>
      </c>
    </row>
    <row r="1344" spans="2:98">
      <c r="B1344" s="167">
        <f t="shared" si="900"/>
        <v>1341</v>
      </c>
      <c r="C1344" s="167">
        <v>80460</v>
      </c>
      <c r="D1344" s="169">
        <v>46.35</v>
      </c>
      <c r="E1344" s="167">
        <v>-155.07599999999999</v>
      </c>
      <c r="F1344" s="167">
        <v>-162.55500000000001</v>
      </c>
      <c r="G1344" s="167">
        <f t="shared" si="881"/>
        <v>7.048909090909091</v>
      </c>
      <c r="H1344" s="167">
        <f t="shared" si="882"/>
        <v>7.3888636363636371</v>
      </c>
      <c r="J1344" s="167">
        <f t="shared" si="901"/>
        <v>22.35</v>
      </c>
      <c r="K1344" s="167">
        <f t="shared" si="883"/>
        <v>-2.5846</v>
      </c>
      <c r="L1344" s="167">
        <f t="shared" si="921"/>
        <v>-3297.8616499999989</v>
      </c>
      <c r="M1344" s="167">
        <f t="shared" si="902"/>
        <v>26382.893199999991</v>
      </c>
      <c r="N1344" s="167">
        <f t="shared" si="884"/>
        <v>-2.7092499999999999</v>
      </c>
      <c r="O1344" s="167">
        <f t="shared" si="918"/>
        <v>-3272.5518166666643</v>
      </c>
      <c r="P1344" s="167">
        <f t="shared" si="903"/>
        <v>26180.414533333314</v>
      </c>
      <c r="Q1344" s="167">
        <f t="shared" si="904"/>
        <v>26281.653866666653</v>
      </c>
      <c r="W1344" s="167">
        <v>80460</v>
      </c>
      <c r="Y1344" s="169">
        <f t="shared" si="905"/>
        <v>46.35</v>
      </c>
      <c r="Z1344" s="167">
        <v>-215.34800000000001</v>
      </c>
      <c r="AA1344" s="167">
        <v>-193.58199999999999</v>
      </c>
      <c r="AB1344" s="167">
        <f t="shared" si="885"/>
        <v>9.7885454545454547</v>
      </c>
      <c r="AC1344" s="167">
        <f t="shared" si="886"/>
        <v>8.7991818181818182</v>
      </c>
      <c r="AD1344" s="167">
        <f t="shared" si="906"/>
        <v>-204.465</v>
      </c>
      <c r="AF1344" s="167">
        <f t="shared" si="924"/>
        <v>22.35</v>
      </c>
      <c r="AG1344" s="167">
        <f t="shared" si="907"/>
        <v>-3.5891333333333333</v>
      </c>
      <c r="AH1344" s="167">
        <f t="shared" si="922"/>
        <v>-4246.7781333333342</v>
      </c>
      <c r="AI1344" s="167">
        <f t="shared" si="908"/>
        <v>33974.225066666673</v>
      </c>
      <c r="AJ1344" s="167">
        <f t="shared" si="909"/>
        <v>-3.2263666666666664</v>
      </c>
      <c r="AK1344" s="167">
        <f t="shared" si="923"/>
        <v>-3927.1333333333382</v>
      </c>
      <c r="AL1344" s="167">
        <f t="shared" si="910"/>
        <v>31417.066666666706</v>
      </c>
      <c r="AM1344" s="167">
        <f t="shared" si="911"/>
        <v>32695.645866666688</v>
      </c>
      <c r="AR1344" s="167">
        <v>80460</v>
      </c>
      <c r="AS1344" s="169">
        <f t="shared" si="887"/>
        <v>46.35</v>
      </c>
      <c r="AT1344" s="167">
        <v>-182.97300000000001</v>
      </c>
      <c r="AU1344" s="167">
        <v>-241.72800000000001</v>
      </c>
      <c r="AV1344" s="167">
        <f t="shared" si="888"/>
        <v>8.3169545454545464</v>
      </c>
      <c r="AW1344" s="167">
        <f t="shared" si="889"/>
        <v>10.987636363636364</v>
      </c>
      <c r="AY1344" s="167">
        <f t="shared" si="912"/>
        <v>22.35</v>
      </c>
      <c r="AZ1344" s="167">
        <f t="shared" si="913"/>
        <v>-3.04955</v>
      </c>
      <c r="BA1344" s="167">
        <f t="shared" si="919"/>
        <v>-3809.8363333333364</v>
      </c>
      <c r="BB1344" s="167">
        <f t="shared" si="914"/>
        <v>30478.690666666691</v>
      </c>
      <c r="BC1344" s="167">
        <f t="shared" si="915"/>
        <v>-4.0288000000000004</v>
      </c>
      <c r="BD1344" s="167">
        <f t="shared" si="920"/>
        <v>-5359.4060999999938</v>
      </c>
      <c r="BE1344" s="167">
        <f t="shared" si="916"/>
        <v>42875.24879999995</v>
      </c>
      <c r="BF1344" s="167">
        <f t="shared" si="917"/>
        <v>36676.969733333317</v>
      </c>
      <c r="BK1344" s="167">
        <v>80460</v>
      </c>
      <c r="BL1344" s="169">
        <v>46.35</v>
      </c>
      <c r="BM1344" s="167">
        <v>-126.24</v>
      </c>
      <c r="BN1344" s="167">
        <v>-151.56</v>
      </c>
      <c r="BO1344" s="167">
        <f t="shared" si="890"/>
        <v>5.7381818181818183</v>
      </c>
      <c r="BP1344" s="167">
        <f t="shared" si="891"/>
        <v>6.8890909090909096</v>
      </c>
      <c r="BU1344" s="167">
        <v>80460</v>
      </c>
      <c r="BV1344" s="169">
        <v>46.35</v>
      </c>
      <c r="BW1344" s="167">
        <v>-119.529</v>
      </c>
      <c r="BX1344" s="167">
        <v>-139.23699999999999</v>
      </c>
      <c r="BY1344" s="167">
        <f t="shared" si="892"/>
        <v>5.4331363636363639</v>
      </c>
      <c r="BZ1344" s="167">
        <f t="shared" si="893"/>
        <v>6.3289545454545451</v>
      </c>
      <c r="CE1344" s="167">
        <v>80460</v>
      </c>
      <c r="CF1344" s="169">
        <f t="shared" si="894"/>
        <v>46.35</v>
      </c>
      <c r="CG1344" s="167">
        <v>-72.72</v>
      </c>
      <c r="CH1344" s="167">
        <v>-130.96700000000001</v>
      </c>
      <c r="CI1344" s="167">
        <f t="shared" si="895"/>
        <v>3.3054545454545452</v>
      </c>
      <c r="CJ1344" s="167">
        <f t="shared" si="896"/>
        <v>5.953045454545455</v>
      </c>
      <c r="CO1344" s="167">
        <v>80460</v>
      </c>
      <c r="CP1344" s="169">
        <f t="shared" si="897"/>
        <v>46.35</v>
      </c>
      <c r="CQ1344" s="167">
        <v>-168.589</v>
      </c>
      <c r="CR1344" s="167">
        <v>-167.64</v>
      </c>
      <c r="CS1344" s="167">
        <f t="shared" si="898"/>
        <v>7.6631363636363634</v>
      </c>
      <c r="CT1344" s="167">
        <f t="shared" si="899"/>
        <v>7.6199999999999992</v>
      </c>
    </row>
    <row r="1345" spans="2:98">
      <c r="B1345" s="167">
        <f t="shared" si="900"/>
        <v>1342</v>
      </c>
      <c r="C1345" s="167">
        <v>80520</v>
      </c>
      <c r="D1345" s="169">
        <v>46.366666666666667</v>
      </c>
      <c r="E1345" s="167">
        <v>-154.309</v>
      </c>
      <c r="F1345" s="167">
        <v>-160.72300000000001</v>
      </c>
      <c r="G1345" s="167">
        <f t="shared" si="881"/>
        <v>7.014045454545454</v>
      </c>
      <c r="H1345" s="167">
        <f t="shared" si="882"/>
        <v>7.3055909090909097</v>
      </c>
      <c r="J1345" s="167">
        <f t="shared" si="901"/>
        <v>22.366666666666667</v>
      </c>
      <c r="K1345" s="167">
        <f t="shared" si="883"/>
        <v>-2.5718166666666664</v>
      </c>
      <c r="L1345" s="167">
        <f t="shared" si="921"/>
        <v>-3300.4334666666655</v>
      </c>
      <c r="M1345" s="167">
        <f t="shared" si="902"/>
        <v>26403.467733333324</v>
      </c>
      <c r="N1345" s="167">
        <f t="shared" si="884"/>
        <v>-2.6787166666666669</v>
      </c>
      <c r="O1345" s="167">
        <f t="shared" si="918"/>
        <v>-3275.2305333333311</v>
      </c>
      <c r="P1345" s="167">
        <f t="shared" si="903"/>
        <v>26201.844266666649</v>
      </c>
      <c r="Q1345" s="167">
        <f t="shared" si="904"/>
        <v>26302.655999999988</v>
      </c>
      <c r="W1345" s="167">
        <v>80520</v>
      </c>
      <c r="Y1345" s="169">
        <f t="shared" si="905"/>
        <v>46.366666666666667</v>
      </c>
      <c r="Z1345" s="167">
        <v>-214.74799999999999</v>
      </c>
      <c r="AA1345" s="167">
        <v>-198.34800000000001</v>
      </c>
      <c r="AB1345" s="167">
        <f t="shared" si="885"/>
        <v>9.7612727272727273</v>
      </c>
      <c r="AC1345" s="167">
        <f t="shared" si="886"/>
        <v>9.0158181818181831</v>
      </c>
      <c r="AD1345" s="167">
        <f t="shared" si="906"/>
        <v>-206.548</v>
      </c>
      <c r="AF1345" s="167">
        <f t="shared" si="924"/>
        <v>22.366666666666667</v>
      </c>
      <c r="AG1345" s="167">
        <f t="shared" si="907"/>
        <v>-3.5791333333333331</v>
      </c>
      <c r="AH1345" s="167">
        <f t="shared" si="922"/>
        <v>-4250.3572666666678</v>
      </c>
      <c r="AI1345" s="167">
        <f t="shared" si="908"/>
        <v>34002.858133333342</v>
      </c>
      <c r="AJ1345" s="167">
        <f t="shared" si="909"/>
        <v>-3.3058000000000001</v>
      </c>
      <c r="AK1345" s="167">
        <f t="shared" si="923"/>
        <v>-3930.4391333333383</v>
      </c>
      <c r="AL1345" s="167">
        <f t="shared" si="910"/>
        <v>31443.513066666706</v>
      </c>
      <c r="AM1345" s="167">
        <f t="shared" si="911"/>
        <v>32723.185600000026</v>
      </c>
      <c r="AR1345" s="167">
        <v>80520</v>
      </c>
      <c r="AS1345" s="169">
        <f t="shared" si="887"/>
        <v>46.366666666666667</v>
      </c>
      <c r="AT1345" s="167">
        <v>-180.41399999999999</v>
      </c>
      <c r="AU1345" s="167">
        <v>-242.459</v>
      </c>
      <c r="AV1345" s="167">
        <f t="shared" si="888"/>
        <v>8.2006363636363631</v>
      </c>
      <c r="AW1345" s="167">
        <f t="shared" si="889"/>
        <v>11.020863636363636</v>
      </c>
      <c r="AY1345" s="167">
        <f t="shared" si="912"/>
        <v>22.366666666666667</v>
      </c>
      <c r="AZ1345" s="167">
        <f t="shared" si="913"/>
        <v>-3.0068999999999999</v>
      </c>
      <c r="BA1345" s="167">
        <f t="shared" si="919"/>
        <v>-3812.8432333333362</v>
      </c>
      <c r="BB1345" s="167">
        <f t="shared" si="914"/>
        <v>30502.74586666669</v>
      </c>
      <c r="BC1345" s="167">
        <f t="shared" si="915"/>
        <v>-4.0409833333333331</v>
      </c>
      <c r="BD1345" s="167">
        <f t="shared" si="920"/>
        <v>-5363.4470833333271</v>
      </c>
      <c r="BE1345" s="167">
        <f t="shared" si="916"/>
        <v>42907.576666666617</v>
      </c>
      <c r="BF1345" s="167">
        <f t="shared" si="917"/>
        <v>36705.161266666655</v>
      </c>
      <c r="BK1345" s="167">
        <v>80520</v>
      </c>
      <c r="BL1345" s="169">
        <v>46.366666666666667</v>
      </c>
      <c r="BM1345" s="167">
        <v>-124.682</v>
      </c>
      <c r="BN1345" s="167">
        <v>-152.517</v>
      </c>
      <c r="BO1345" s="167">
        <f t="shared" si="890"/>
        <v>5.6673636363636364</v>
      </c>
      <c r="BP1345" s="167">
        <f t="shared" si="891"/>
        <v>6.9325909090909086</v>
      </c>
      <c r="BU1345" s="167">
        <v>80520</v>
      </c>
      <c r="BV1345" s="169">
        <v>46.366666666666667</v>
      </c>
      <c r="BW1345" s="167">
        <v>-120.61</v>
      </c>
      <c r="BX1345" s="167">
        <v>-142.179</v>
      </c>
      <c r="BY1345" s="167">
        <f t="shared" si="892"/>
        <v>5.4822727272727274</v>
      </c>
      <c r="BZ1345" s="167">
        <f t="shared" si="893"/>
        <v>6.4626818181818182</v>
      </c>
      <c r="CE1345" s="167">
        <v>80520</v>
      </c>
      <c r="CF1345" s="169">
        <f t="shared" si="894"/>
        <v>46.366666666666667</v>
      </c>
      <c r="CG1345" s="167">
        <v>-72.418999999999997</v>
      </c>
      <c r="CH1345" s="167">
        <v>-131.38499999999999</v>
      </c>
      <c r="CI1345" s="167">
        <f t="shared" si="895"/>
        <v>3.2917727272727273</v>
      </c>
      <c r="CJ1345" s="167">
        <f t="shared" si="896"/>
        <v>5.9720454545454542</v>
      </c>
      <c r="CO1345" s="167">
        <v>80520</v>
      </c>
      <c r="CP1345" s="169">
        <f t="shared" si="897"/>
        <v>46.366666666666667</v>
      </c>
      <c r="CQ1345" s="167">
        <v>-168.816</v>
      </c>
      <c r="CR1345" s="167">
        <v>-166.57</v>
      </c>
      <c r="CS1345" s="167">
        <f t="shared" si="898"/>
        <v>7.673454545454546</v>
      </c>
      <c r="CT1345" s="167">
        <f t="shared" si="899"/>
        <v>7.5713636363636363</v>
      </c>
    </row>
    <row r="1346" spans="2:98">
      <c r="B1346" s="167">
        <f t="shared" si="900"/>
        <v>1343</v>
      </c>
      <c r="C1346" s="167">
        <v>80580</v>
      </c>
      <c r="D1346" s="169">
        <v>46.383333333333333</v>
      </c>
      <c r="E1346" s="167">
        <v>-154.922</v>
      </c>
      <c r="F1346" s="167">
        <v>-160.41499999999999</v>
      </c>
      <c r="G1346" s="167">
        <f t="shared" si="881"/>
        <v>7.0419090909090905</v>
      </c>
      <c r="H1346" s="167">
        <f t="shared" si="882"/>
        <v>7.2915909090909086</v>
      </c>
      <c r="J1346" s="167">
        <f t="shared" si="901"/>
        <v>22.383333333333333</v>
      </c>
      <c r="K1346" s="167">
        <f t="shared" si="883"/>
        <v>-2.5820333333333334</v>
      </c>
      <c r="L1346" s="167">
        <f t="shared" si="921"/>
        <v>-3303.0154999999986</v>
      </c>
      <c r="M1346" s="167">
        <f t="shared" si="902"/>
        <v>26424.123999999989</v>
      </c>
      <c r="N1346" s="167">
        <f t="shared" si="884"/>
        <v>-2.6735833333333332</v>
      </c>
      <c r="O1346" s="167">
        <f t="shared" si="918"/>
        <v>-3277.9041166666643</v>
      </c>
      <c r="P1346" s="167">
        <f t="shared" si="903"/>
        <v>26223.232933333315</v>
      </c>
      <c r="Q1346" s="167">
        <f t="shared" si="904"/>
        <v>26323.67846666665</v>
      </c>
      <c r="W1346" s="167">
        <v>80580</v>
      </c>
      <c r="Y1346" s="169">
        <f t="shared" si="905"/>
        <v>46.383333333333333</v>
      </c>
      <c r="Z1346" s="167">
        <v>-212.22399999999999</v>
      </c>
      <c r="AA1346" s="167">
        <v>-195.17500000000001</v>
      </c>
      <c r="AB1346" s="167">
        <f t="shared" si="885"/>
        <v>9.6465454545454534</v>
      </c>
      <c r="AC1346" s="167">
        <f t="shared" si="886"/>
        <v>8.8715909090909104</v>
      </c>
      <c r="AD1346" s="167">
        <f t="shared" si="906"/>
        <v>-203.6995</v>
      </c>
      <c r="AF1346" s="167">
        <f t="shared" si="924"/>
        <v>22.383333333333333</v>
      </c>
      <c r="AG1346" s="167">
        <f t="shared" si="907"/>
        <v>-3.5370666666666666</v>
      </c>
      <c r="AH1346" s="167">
        <f t="shared" si="922"/>
        <v>-4253.8943333333345</v>
      </c>
      <c r="AI1346" s="167">
        <f t="shared" si="908"/>
        <v>34031.154666666676</v>
      </c>
      <c r="AJ1346" s="167">
        <f t="shared" si="909"/>
        <v>-3.2529166666666667</v>
      </c>
      <c r="AK1346" s="167">
        <f t="shared" si="923"/>
        <v>-3933.6920500000051</v>
      </c>
      <c r="AL1346" s="167">
        <f t="shared" si="910"/>
        <v>31469.536400000041</v>
      </c>
      <c r="AM1346" s="167">
        <f t="shared" si="911"/>
        <v>32750.345533333359</v>
      </c>
      <c r="AR1346" s="167">
        <v>80580</v>
      </c>
      <c r="AS1346" s="169">
        <f t="shared" si="887"/>
        <v>46.383333333333333</v>
      </c>
      <c r="AT1346" s="167">
        <v>-182.72499999999999</v>
      </c>
      <c r="AU1346" s="167">
        <v>-240.24199999999999</v>
      </c>
      <c r="AV1346" s="167">
        <f t="shared" si="888"/>
        <v>8.3056818181818173</v>
      </c>
      <c r="AW1346" s="167">
        <f t="shared" si="889"/>
        <v>10.920090909090909</v>
      </c>
      <c r="AY1346" s="167">
        <f t="shared" si="912"/>
        <v>22.383333333333333</v>
      </c>
      <c r="AZ1346" s="167">
        <f t="shared" si="913"/>
        <v>-3.0454166666666667</v>
      </c>
      <c r="BA1346" s="167">
        <f t="shared" si="919"/>
        <v>-3815.8886500000031</v>
      </c>
      <c r="BB1346" s="167">
        <f t="shared" si="914"/>
        <v>30527.109200000024</v>
      </c>
      <c r="BC1346" s="167">
        <f t="shared" si="915"/>
        <v>-4.0040333333333331</v>
      </c>
      <c r="BD1346" s="167">
        <f t="shared" si="920"/>
        <v>-5367.4511166666607</v>
      </c>
      <c r="BE1346" s="167">
        <f t="shared" si="916"/>
        <v>42939.608933333286</v>
      </c>
      <c r="BF1346" s="167">
        <f t="shared" si="917"/>
        <v>36733.359066666657</v>
      </c>
      <c r="BK1346" s="167">
        <v>80580</v>
      </c>
      <c r="BL1346" s="169">
        <v>46.383333333333333</v>
      </c>
      <c r="BM1346" s="167">
        <v>-120.872</v>
      </c>
      <c r="BN1346" s="167">
        <v>-150.81899999999999</v>
      </c>
      <c r="BO1346" s="167">
        <f t="shared" si="890"/>
        <v>5.4941818181818185</v>
      </c>
      <c r="BP1346" s="167">
        <f t="shared" si="891"/>
        <v>6.8554090909090908</v>
      </c>
      <c r="BU1346" s="167">
        <v>80580</v>
      </c>
      <c r="BV1346" s="169">
        <v>46.383333333333333</v>
      </c>
      <c r="BW1346" s="167">
        <v>-119.83799999999999</v>
      </c>
      <c r="BX1346" s="167">
        <v>-138.59</v>
      </c>
      <c r="BY1346" s="167">
        <f t="shared" si="892"/>
        <v>5.4471818181818179</v>
      </c>
      <c r="BZ1346" s="167">
        <f t="shared" si="893"/>
        <v>6.2995454545454548</v>
      </c>
      <c r="CE1346" s="167">
        <v>80580</v>
      </c>
      <c r="CF1346" s="169">
        <f t="shared" si="894"/>
        <v>46.383333333333333</v>
      </c>
      <c r="CG1346" s="167">
        <v>-73.028000000000006</v>
      </c>
      <c r="CH1346" s="167">
        <v>-131.28700000000001</v>
      </c>
      <c r="CI1346" s="167">
        <f t="shared" si="895"/>
        <v>3.3194545454545459</v>
      </c>
      <c r="CJ1346" s="167">
        <f t="shared" si="896"/>
        <v>5.9675909090909096</v>
      </c>
      <c r="CO1346" s="167">
        <v>80580</v>
      </c>
      <c r="CP1346" s="169">
        <f t="shared" si="897"/>
        <v>46.383333333333333</v>
      </c>
      <c r="CQ1346" s="167">
        <v>-170.869</v>
      </c>
      <c r="CR1346" s="167">
        <v>-166.34800000000001</v>
      </c>
      <c r="CS1346" s="167">
        <f t="shared" si="898"/>
        <v>7.7667727272727269</v>
      </c>
      <c r="CT1346" s="167">
        <f t="shared" si="899"/>
        <v>7.561272727272728</v>
      </c>
    </row>
    <row r="1347" spans="2:98">
      <c r="B1347" s="167">
        <f t="shared" si="900"/>
        <v>1344</v>
      </c>
      <c r="C1347" s="167">
        <v>80640</v>
      </c>
      <c r="D1347" s="169">
        <v>46.4</v>
      </c>
      <c r="E1347" s="167">
        <v>-156.303</v>
      </c>
      <c r="F1347" s="167">
        <v>-159.86099999999999</v>
      </c>
      <c r="G1347" s="167">
        <f t="shared" si="881"/>
        <v>7.1046818181818177</v>
      </c>
      <c r="H1347" s="167">
        <f t="shared" si="882"/>
        <v>7.2664090909090904</v>
      </c>
      <c r="J1347" s="167">
        <f t="shared" si="901"/>
        <v>22.4</v>
      </c>
      <c r="K1347" s="167">
        <f t="shared" si="883"/>
        <v>-2.6050499999999999</v>
      </c>
      <c r="L1347" s="167">
        <f t="shared" si="921"/>
        <v>-3305.6205499999987</v>
      </c>
      <c r="M1347" s="167">
        <f t="shared" si="902"/>
        <v>26444.96439999999</v>
      </c>
      <c r="N1347" s="167">
        <f t="shared" si="884"/>
        <v>-2.6643499999999998</v>
      </c>
      <c r="O1347" s="167">
        <f t="shared" si="918"/>
        <v>-3280.5684666666643</v>
      </c>
      <c r="P1347" s="167">
        <f t="shared" si="903"/>
        <v>26244.547733333315</v>
      </c>
      <c r="Q1347" s="167">
        <f t="shared" si="904"/>
        <v>26344.756066666654</v>
      </c>
      <c r="W1347" s="167">
        <v>80640</v>
      </c>
      <c r="Y1347" s="169">
        <f t="shared" si="905"/>
        <v>46.4</v>
      </c>
      <c r="Z1347" s="167">
        <v>-212.898</v>
      </c>
      <c r="AA1347" s="167">
        <v>-192.84800000000001</v>
      </c>
      <c r="AB1347" s="167">
        <f t="shared" si="885"/>
        <v>9.6771818181818183</v>
      </c>
      <c r="AC1347" s="167">
        <f t="shared" si="886"/>
        <v>8.7658181818181831</v>
      </c>
      <c r="AD1347" s="167">
        <f t="shared" si="906"/>
        <v>-202.87299999999999</v>
      </c>
      <c r="AF1347" s="167">
        <f t="shared" si="924"/>
        <v>22.4</v>
      </c>
      <c r="AG1347" s="167">
        <f t="shared" si="907"/>
        <v>-3.5482999999999998</v>
      </c>
      <c r="AH1347" s="167">
        <f t="shared" si="922"/>
        <v>-4257.4426333333349</v>
      </c>
      <c r="AI1347" s="167">
        <f t="shared" si="908"/>
        <v>34059.541066666679</v>
      </c>
      <c r="AJ1347" s="167">
        <f t="shared" si="909"/>
        <v>-3.2141333333333333</v>
      </c>
      <c r="AK1347" s="167">
        <f t="shared" si="923"/>
        <v>-3936.9061833333385</v>
      </c>
      <c r="AL1347" s="167">
        <f t="shared" si="910"/>
        <v>31495.249466666708</v>
      </c>
      <c r="AM1347" s="167">
        <f t="shared" si="911"/>
        <v>32777.395266666696</v>
      </c>
      <c r="AR1347" s="167">
        <v>80640</v>
      </c>
      <c r="AS1347" s="169">
        <f t="shared" si="887"/>
        <v>46.4</v>
      </c>
      <c r="AT1347" s="167">
        <v>-182.547</v>
      </c>
      <c r="AU1347" s="167">
        <v>-241.55600000000001</v>
      </c>
      <c r="AV1347" s="167">
        <f t="shared" si="888"/>
        <v>8.2975909090909088</v>
      </c>
      <c r="AW1347" s="167">
        <f t="shared" si="889"/>
        <v>10.979818181818182</v>
      </c>
      <c r="AY1347" s="167">
        <f t="shared" si="912"/>
        <v>22.4</v>
      </c>
      <c r="AZ1347" s="167">
        <f t="shared" si="913"/>
        <v>-3.0424500000000001</v>
      </c>
      <c r="BA1347" s="167">
        <f t="shared" si="919"/>
        <v>-3818.931100000003</v>
      </c>
      <c r="BB1347" s="167">
        <f t="shared" si="914"/>
        <v>30551.448800000024</v>
      </c>
      <c r="BC1347" s="167">
        <f t="shared" si="915"/>
        <v>-4.0259333333333336</v>
      </c>
      <c r="BD1347" s="167">
        <f t="shared" si="920"/>
        <v>-5371.4770499999941</v>
      </c>
      <c r="BE1347" s="167">
        <f t="shared" si="916"/>
        <v>42971.816399999952</v>
      </c>
      <c r="BF1347" s="167">
        <f t="shared" si="917"/>
        <v>36761.63259999999</v>
      </c>
      <c r="BK1347" s="167">
        <v>80640</v>
      </c>
      <c r="BL1347" s="169">
        <v>46.4</v>
      </c>
      <c r="BM1347" s="167">
        <v>-123.911</v>
      </c>
      <c r="BN1347" s="167">
        <v>-150.37100000000001</v>
      </c>
      <c r="BO1347" s="167">
        <f t="shared" si="890"/>
        <v>5.6323181818181816</v>
      </c>
      <c r="BP1347" s="167">
        <f t="shared" si="891"/>
        <v>6.8350454545454546</v>
      </c>
      <c r="BU1347" s="167">
        <v>80640</v>
      </c>
      <c r="BV1347" s="169">
        <v>46.4</v>
      </c>
      <c r="BW1347" s="167">
        <v>-120.625</v>
      </c>
      <c r="BX1347" s="167">
        <v>-138.99</v>
      </c>
      <c r="BY1347" s="167">
        <f t="shared" si="892"/>
        <v>5.4829545454545459</v>
      </c>
      <c r="BZ1347" s="167">
        <f t="shared" si="893"/>
        <v>6.3177272727272733</v>
      </c>
      <c r="CE1347" s="167">
        <v>80640</v>
      </c>
      <c r="CF1347" s="169">
        <f t="shared" si="894"/>
        <v>46.4</v>
      </c>
      <c r="CG1347" s="167">
        <v>-72.661000000000001</v>
      </c>
      <c r="CH1347" s="167">
        <v>-133.71799999999999</v>
      </c>
      <c r="CI1347" s="167">
        <f t="shared" si="895"/>
        <v>3.3027727272727274</v>
      </c>
      <c r="CJ1347" s="167">
        <f t="shared" si="896"/>
        <v>6.0780909090909088</v>
      </c>
      <c r="CO1347" s="167">
        <v>80640</v>
      </c>
      <c r="CP1347" s="169">
        <f t="shared" si="897"/>
        <v>46.4</v>
      </c>
      <c r="CQ1347" s="167">
        <v>-168.82499999999999</v>
      </c>
      <c r="CR1347" s="167">
        <v>-165.78200000000001</v>
      </c>
      <c r="CS1347" s="167">
        <f t="shared" si="898"/>
        <v>7.6738636363636354</v>
      </c>
      <c r="CT1347" s="167">
        <f t="shared" si="899"/>
        <v>7.5355454545454554</v>
      </c>
    </row>
    <row r="1348" spans="2:98">
      <c r="B1348" s="167">
        <f t="shared" si="900"/>
        <v>1345</v>
      </c>
      <c r="C1348" s="167">
        <v>80700</v>
      </c>
      <c r="D1348" s="169">
        <v>46.416666666666671</v>
      </c>
      <c r="E1348" s="167">
        <v>-156.303</v>
      </c>
      <c r="F1348" s="167">
        <v>-162.602</v>
      </c>
      <c r="G1348" s="167">
        <f t="shared" ref="G1348:G1411" si="925">-E1348/22</f>
        <v>7.1046818181818177</v>
      </c>
      <c r="H1348" s="167">
        <f t="shared" ref="H1348:H1411" si="926">-F1348/22</f>
        <v>7.391</v>
      </c>
      <c r="J1348" s="167">
        <f t="shared" si="901"/>
        <v>22.416666666666668</v>
      </c>
      <c r="K1348" s="167">
        <f t="shared" ref="K1348:K1411" si="927">E1348*$J$4</f>
        <v>-2.6050499999999999</v>
      </c>
      <c r="L1348" s="167">
        <f t="shared" si="921"/>
        <v>-3308.2255999999988</v>
      </c>
      <c r="M1348" s="167">
        <f t="shared" si="902"/>
        <v>26465.804799999991</v>
      </c>
      <c r="N1348" s="167">
        <f t="shared" ref="N1348:N1411" si="928">F1348*$J$4</f>
        <v>-2.7100333333333335</v>
      </c>
      <c r="O1348" s="167">
        <f t="shared" si="918"/>
        <v>-3283.2784999999976</v>
      </c>
      <c r="P1348" s="167">
        <f t="shared" si="903"/>
        <v>26266.227999999981</v>
      </c>
      <c r="Q1348" s="167">
        <f t="shared" si="904"/>
        <v>26366.016399999986</v>
      </c>
      <c r="W1348" s="167">
        <v>80700</v>
      </c>
      <c r="Y1348" s="169">
        <f t="shared" si="905"/>
        <v>46.416666666666671</v>
      </c>
      <c r="Z1348" s="167">
        <v>-213.583</v>
      </c>
      <c r="AA1348" s="167">
        <v>-192.17</v>
      </c>
      <c r="AB1348" s="167">
        <f t="shared" ref="AB1348:AB1411" si="929">-Z1348/22</f>
        <v>9.7083181818181821</v>
      </c>
      <c r="AC1348" s="167">
        <f t="shared" ref="AC1348:AC1411" si="930">-AA1348/22</f>
        <v>8.7349999999999994</v>
      </c>
      <c r="AD1348" s="167">
        <f t="shared" si="906"/>
        <v>-202.87649999999999</v>
      </c>
      <c r="AF1348" s="167">
        <f t="shared" si="924"/>
        <v>22.416666666666668</v>
      </c>
      <c r="AG1348" s="167">
        <f t="shared" si="907"/>
        <v>-3.5597166666666666</v>
      </c>
      <c r="AH1348" s="167">
        <f t="shared" si="922"/>
        <v>-4261.0023500000016</v>
      </c>
      <c r="AI1348" s="167">
        <f t="shared" si="908"/>
        <v>34088.018800000013</v>
      </c>
      <c r="AJ1348" s="167">
        <f t="shared" si="909"/>
        <v>-3.202833333333333</v>
      </c>
      <c r="AK1348" s="167">
        <f t="shared" si="923"/>
        <v>-3940.1090166666718</v>
      </c>
      <c r="AL1348" s="167">
        <f t="shared" si="910"/>
        <v>31520.872133333374</v>
      </c>
      <c r="AM1348" s="167">
        <f t="shared" si="911"/>
        <v>32804.445466666693</v>
      </c>
      <c r="AR1348" s="167">
        <v>80700</v>
      </c>
      <c r="AS1348" s="169">
        <f t="shared" ref="AS1348:AS1411" si="931">AR1348/60/60+24</f>
        <v>46.416666666666671</v>
      </c>
      <c r="AT1348" s="167">
        <v>-181.93899999999999</v>
      </c>
      <c r="AU1348" s="167">
        <v>-238.13800000000001</v>
      </c>
      <c r="AV1348" s="167">
        <f t="shared" ref="AV1348:AV1411" si="932">-AT1348/22</f>
        <v>8.2699545454545458</v>
      </c>
      <c r="AW1348" s="167">
        <f t="shared" ref="AW1348:AW1411" si="933">-AU1348/22</f>
        <v>10.824454545454545</v>
      </c>
      <c r="AY1348" s="167">
        <f t="shared" si="912"/>
        <v>22.416666666666668</v>
      </c>
      <c r="AZ1348" s="167">
        <f t="shared" si="913"/>
        <v>-3.0323166666666665</v>
      </c>
      <c r="BA1348" s="167">
        <f t="shared" si="919"/>
        <v>-3821.9634166666697</v>
      </c>
      <c r="BB1348" s="167">
        <f t="shared" si="914"/>
        <v>30575.707333333357</v>
      </c>
      <c r="BC1348" s="167">
        <f t="shared" si="915"/>
        <v>-3.9689666666666668</v>
      </c>
      <c r="BD1348" s="167">
        <f t="shared" si="920"/>
        <v>-5375.4460166666604</v>
      </c>
      <c r="BE1348" s="167">
        <f t="shared" si="916"/>
        <v>43003.568133333283</v>
      </c>
      <c r="BF1348" s="167">
        <f t="shared" si="917"/>
        <v>36789.637733333322</v>
      </c>
      <c r="BK1348" s="167">
        <v>80700</v>
      </c>
      <c r="BL1348" s="169">
        <v>46.416666666666671</v>
      </c>
      <c r="BM1348" s="167">
        <v>-121.721</v>
      </c>
      <c r="BN1348" s="167">
        <v>-151.00399999999999</v>
      </c>
      <c r="BO1348" s="167">
        <f t="shared" ref="BO1348:BO1411" si="934">-BM1348/22</f>
        <v>5.5327727272727278</v>
      </c>
      <c r="BP1348" s="167">
        <f t="shared" ref="BP1348:BP1411" si="935">-BN1348/22</f>
        <v>6.8638181818181812</v>
      </c>
      <c r="BU1348" s="167">
        <v>80700</v>
      </c>
      <c r="BV1348" s="169">
        <v>46.416666666666671</v>
      </c>
      <c r="BW1348" s="167">
        <v>-118.17100000000001</v>
      </c>
      <c r="BX1348" s="167">
        <v>-138.72800000000001</v>
      </c>
      <c r="BY1348" s="167">
        <f t="shared" ref="BY1348:BY1411" si="936">-BW1348/22</f>
        <v>5.3714090909090908</v>
      </c>
      <c r="BZ1348" s="167">
        <f t="shared" ref="BZ1348:BZ1411" si="937">-BX1348/22</f>
        <v>6.3058181818181822</v>
      </c>
      <c r="CE1348" s="167">
        <v>80700</v>
      </c>
      <c r="CF1348" s="169">
        <f t="shared" ref="CF1348:CF1411" si="938">CE1348/60/60+24</f>
        <v>46.416666666666671</v>
      </c>
      <c r="CG1348" s="167">
        <v>-71.959999999999994</v>
      </c>
      <c r="CH1348" s="167">
        <v>-132.80699999999999</v>
      </c>
      <c r="CI1348" s="167">
        <f t="shared" ref="CI1348:CI1411" si="939">-CG1348/22</f>
        <v>3.2709090909090905</v>
      </c>
      <c r="CJ1348" s="167">
        <f t="shared" ref="CJ1348:CJ1411" si="940">-CH1348/22</f>
        <v>6.036681818181818</v>
      </c>
      <c r="CO1348" s="167">
        <v>80700</v>
      </c>
      <c r="CP1348" s="169">
        <f t="shared" ref="CP1348:CP1411" si="941">CO1348/60/60+24</f>
        <v>46.416666666666671</v>
      </c>
      <c r="CQ1348" s="167">
        <v>-171.65100000000001</v>
      </c>
      <c r="CR1348" s="167">
        <v>-164.59</v>
      </c>
      <c r="CS1348" s="167">
        <f t="shared" ref="CS1348:CS1411" si="942">-CQ1348/22</f>
        <v>7.8023181818181824</v>
      </c>
      <c r="CT1348" s="167">
        <f t="shared" ref="CT1348:CT1411" si="943">-CR1348/22</f>
        <v>7.4813636363636364</v>
      </c>
    </row>
    <row r="1349" spans="2:98">
      <c r="B1349" s="167">
        <f t="shared" ref="B1349:B1412" si="944">C1349/60</f>
        <v>1346</v>
      </c>
      <c r="C1349" s="167">
        <v>80760</v>
      </c>
      <c r="D1349" s="169">
        <v>46.433333333333337</v>
      </c>
      <c r="E1349" s="167">
        <v>-155.68899999999999</v>
      </c>
      <c r="F1349" s="167">
        <v>-161.83199999999999</v>
      </c>
      <c r="G1349" s="167">
        <f t="shared" si="925"/>
        <v>7.0767727272727265</v>
      </c>
      <c r="H1349" s="167">
        <f t="shared" si="926"/>
        <v>7.3559999999999999</v>
      </c>
      <c r="J1349" s="167">
        <f t="shared" ref="J1349:J1412" si="945">C1349/60/60</f>
        <v>22.433333333333334</v>
      </c>
      <c r="K1349" s="167">
        <f t="shared" si="927"/>
        <v>-2.5948166666666665</v>
      </c>
      <c r="L1349" s="167">
        <f t="shared" si="921"/>
        <v>-3310.8204166666656</v>
      </c>
      <c r="M1349" s="167">
        <f t="shared" ref="M1349:M1412" si="946">L1349*(-8)</f>
        <v>26486.563333333324</v>
      </c>
      <c r="N1349" s="167">
        <f t="shared" si="928"/>
        <v>-2.6972</v>
      </c>
      <c r="O1349" s="167">
        <f t="shared" si="918"/>
        <v>-3285.9756999999977</v>
      </c>
      <c r="P1349" s="167">
        <f t="shared" ref="P1349:P1412" si="947">O1349*(-8)</f>
        <v>26287.805599999981</v>
      </c>
      <c r="Q1349" s="167">
        <f t="shared" ref="Q1349:Q1412" si="948">AVERAGE(M1349,P1349)</f>
        <v>26387.184466666651</v>
      </c>
      <c r="W1349" s="167">
        <v>80760</v>
      </c>
      <c r="Y1349" s="169">
        <f t="shared" ref="Y1349:Y1412" si="949">W1349/60/60+24</f>
        <v>46.433333333333337</v>
      </c>
      <c r="Z1349" s="167">
        <v>-212.76599999999999</v>
      </c>
      <c r="AA1349" s="167">
        <v>-191.935</v>
      </c>
      <c r="AB1349" s="167">
        <f t="shared" si="929"/>
        <v>9.6711818181818181</v>
      </c>
      <c r="AC1349" s="167">
        <f t="shared" si="930"/>
        <v>8.7243181818181821</v>
      </c>
      <c r="AD1349" s="167">
        <f t="shared" ref="AD1349:AD1412" si="950">AVERAGE(Z1349:AA1349)</f>
        <v>-202.35050000000001</v>
      </c>
      <c r="AF1349" s="167">
        <f t="shared" si="924"/>
        <v>22.433333333333334</v>
      </c>
      <c r="AG1349" s="167">
        <f t="shared" ref="AG1349:AG1412" si="951">Z1349*$AF$4</f>
        <v>-3.5460999999999996</v>
      </c>
      <c r="AH1349" s="167">
        <f t="shared" si="922"/>
        <v>-4264.5484500000011</v>
      </c>
      <c r="AI1349" s="167">
        <f t="shared" ref="AI1349:AI1412" si="952">AH1349*(-8)</f>
        <v>34116.387600000009</v>
      </c>
      <c r="AJ1349" s="167">
        <f t="shared" ref="AJ1349:AJ1412" si="953">AA1349*$AF$4</f>
        <v>-3.1989166666666669</v>
      </c>
      <c r="AK1349" s="167">
        <f t="shared" si="923"/>
        <v>-3943.3079333333385</v>
      </c>
      <c r="AL1349" s="167">
        <f t="shared" ref="AL1349:AL1412" si="954">AK1349*(-8)</f>
        <v>31546.463466666708</v>
      </c>
      <c r="AM1349" s="167">
        <f t="shared" ref="AM1349:AM1412" si="955">AVERAGE(AI1349,AL1349)</f>
        <v>32831.425533333357</v>
      </c>
      <c r="AR1349" s="167">
        <v>80760</v>
      </c>
      <c r="AS1349" s="169">
        <f t="shared" si="931"/>
        <v>46.433333333333337</v>
      </c>
      <c r="AT1349" s="167">
        <v>-180.06800000000001</v>
      </c>
      <c r="AU1349" s="167">
        <v>-240.404</v>
      </c>
      <c r="AV1349" s="167">
        <f t="shared" si="932"/>
        <v>8.1849090909090911</v>
      </c>
      <c r="AW1349" s="167">
        <f t="shared" si="933"/>
        <v>10.927454545454545</v>
      </c>
      <c r="AY1349" s="167">
        <f t="shared" ref="AY1349:AY1412" si="956">AR1349/60/60</f>
        <v>22.433333333333334</v>
      </c>
      <c r="AZ1349" s="167">
        <f t="shared" ref="AZ1349:AZ1412" si="957">AT1349*$AY$4</f>
        <v>-3.0011333333333337</v>
      </c>
      <c r="BA1349" s="167">
        <f t="shared" si="919"/>
        <v>-3824.9645500000029</v>
      </c>
      <c r="BB1349" s="167">
        <f t="shared" ref="BB1349:BB1412" si="958">BA1349*(-8)</f>
        <v>30599.716400000023</v>
      </c>
      <c r="BC1349" s="167">
        <f t="shared" ref="BC1349:BC1412" si="959">AU1349*$AY$4</f>
        <v>-4.006733333333333</v>
      </c>
      <c r="BD1349" s="167">
        <f t="shared" si="920"/>
        <v>-5379.452749999994</v>
      </c>
      <c r="BE1349" s="167">
        <f t="shared" ref="BE1349:BE1412" si="960">BD1349*(-8)</f>
        <v>43035.621999999952</v>
      </c>
      <c r="BF1349" s="167">
        <f t="shared" ref="BF1349:BF1412" si="961">AVERAGE(BB1349,BE1349)</f>
        <v>36817.669199999989</v>
      </c>
      <c r="BK1349" s="167">
        <v>80760</v>
      </c>
      <c r="BL1349" s="169">
        <v>46.433333333333337</v>
      </c>
      <c r="BM1349" s="167">
        <v>-124.898</v>
      </c>
      <c r="BN1349" s="167">
        <v>-152.45500000000001</v>
      </c>
      <c r="BO1349" s="167">
        <f t="shared" si="934"/>
        <v>5.6771818181818183</v>
      </c>
      <c r="BP1349" s="167">
        <f t="shared" si="935"/>
        <v>6.9297727272727281</v>
      </c>
      <c r="BU1349" s="167">
        <v>80760</v>
      </c>
      <c r="BV1349" s="169">
        <v>46.433333333333337</v>
      </c>
      <c r="BW1349" s="167">
        <v>-116.675</v>
      </c>
      <c r="BX1349" s="167">
        <v>-140.685</v>
      </c>
      <c r="BY1349" s="167">
        <f t="shared" si="936"/>
        <v>5.3034090909090912</v>
      </c>
      <c r="BZ1349" s="167">
        <f t="shared" si="937"/>
        <v>6.3947727272727271</v>
      </c>
      <c r="CE1349" s="167">
        <v>80760</v>
      </c>
      <c r="CF1349" s="169">
        <f t="shared" si="938"/>
        <v>46.433333333333337</v>
      </c>
      <c r="CG1349" s="167">
        <v>-72.706999999999994</v>
      </c>
      <c r="CH1349" s="167">
        <v>-131.15299999999999</v>
      </c>
      <c r="CI1349" s="167">
        <f t="shared" si="939"/>
        <v>3.3048636363636361</v>
      </c>
      <c r="CJ1349" s="167">
        <f t="shared" si="940"/>
        <v>5.9615</v>
      </c>
      <c r="CO1349" s="167">
        <v>80760</v>
      </c>
      <c r="CP1349" s="169">
        <f t="shared" si="941"/>
        <v>46.433333333333337</v>
      </c>
      <c r="CQ1349" s="167">
        <v>-170.976</v>
      </c>
      <c r="CR1349" s="167">
        <v>-164.71799999999999</v>
      </c>
      <c r="CS1349" s="167">
        <f t="shared" si="942"/>
        <v>7.7716363636363637</v>
      </c>
      <c r="CT1349" s="167">
        <f t="shared" si="943"/>
        <v>7.4871818181818179</v>
      </c>
    </row>
    <row r="1350" spans="2:98">
      <c r="B1350" s="167">
        <f t="shared" si="944"/>
        <v>1347</v>
      </c>
      <c r="C1350" s="167">
        <v>80820</v>
      </c>
      <c r="D1350" s="169">
        <v>46.45</v>
      </c>
      <c r="E1350" s="167">
        <v>-158.143</v>
      </c>
      <c r="F1350" s="167">
        <v>-161.87799999999999</v>
      </c>
      <c r="G1350" s="167">
        <f t="shared" si="925"/>
        <v>7.1883181818181816</v>
      </c>
      <c r="H1350" s="167">
        <f t="shared" si="926"/>
        <v>7.3580909090909081</v>
      </c>
      <c r="J1350" s="167">
        <f t="shared" si="945"/>
        <v>22.45</v>
      </c>
      <c r="K1350" s="167">
        <f t="shared" si="927"/>
        <v>-2.6357166666666667</v>
      </c>
      <c r="L1350" s="167">
        <f t="shared" si="921"/>
        <v>-3313.4561333333322</v>
      </c>
      <c r="M1350" s="167">
        <f t="shared" si="946"/>
        <v>26507.649066666658</v>
      </c>
      <c r="N1350" s="167">
        <f t="shared" si="928"/>
        <v>-2.6979666666666664</v>
      </c>
      <c r="O1350" s="167">
        <f t="shared" ref="O1350:O1413" si="962">N1350+O1349</f>
        <v>-3288.6736666666643</v>
      </c>
      <c r="P1350" s="167">
        <f t="shared" si="947"/>
        <v>26309.389333333314</v>
      </c>
      <c r="Q1350" s="167">
        <f t="shared" si="948"/>
        <v>26408.519199999988</v>
      </c>
      <c r="W1350" s="167">
        <v>80820</v>
      </c>
      <c r="Y1350" s="169">
        <f t="shared" si="949"/>
        <v>46.45</v>
      </c>
      <c r="Z1350" s="167">
        <v>-214.566</v>
      </c>
      <c r="AA1350" s="167">
        <v>-190.16800000000001</v>
      </c>
      <c r="AB1350" s="167">
        <f t="shared" si="929"/>
        <v>9.7530000000000001</v>
      </c>
      <c r="AC1350" s="167">
        <f t="shared" si="930"/>
        <v>8.6440000000000001</v>
      </c>
      <c r="AD1350" s="167">
        <f t="shared" si="950"/>
        <v>-202.36700000000002</v>
      </c>
      <c r="AF1350" s="167">
        <f t="shared" si="924"/>
        <v>22.45</v>
      </c>
      <c r="AG1350" s="167">
        <f t="shared" si="951"/>
        <v>-3.5760999999999998</v>
      </c>
      <c r="AH1350" s="167">
        <f t="shared" si="922"/>
        <v>-4268.1245500000014</v>
      </c>
      <c r="AI1350" s="167">
        <f t="shared" si="952"/>
        <v>34144.996400000011</v>
      </c>
      <c r="AJ1350" s="167">
        <f t="shared" si="953"/>
        <v>-3.1694666666666667</v>
      </c>
      <c r="AK1350" s="167">
        <f t="shared" si="923"/>
        <v>-3946.4774000000052</v>
      </c>
      <c r="AL1350" s="167">
        <f t="shared" si="954"/>
        <v>31571.819200000042</v>
      </c>
      <c r="AM1350" s="167">
        <f t="shared" si="955"/>
        <v>32858.40780000003</v>
      </c>
      <c r="AR1350" s="167">
        <v>80820</v>
      </c>
      <c r="AS1350" s="169">
        <f t="shared" si="931"/>
        <v>46.45</v>
      </c>
      <c r="AT1350" s="167">
        <v>-181.19300000000001</v>
      </c>
      <c r="AU1350" s="167">
        <v>-240.126</v>
      </c>
      <c r="AV1350" s="167">
        <f t="shared" si="932"/>
        <v>8.2360454545454544</v>
      </c>
      <c r="AW1350" s="167">
        <f t="shared" si="933"/>
        <v>10.914818181818182</v>
      </c>
      <c r="AY1350" s="167">
        <f t="shared" si="956"/>
        <v>22.45</v>
      </c>
      <c r="AZ1350" s="167">
        <f t="shared" si="957"/>
        <v>-3.0198833333333335</v>
      </c>
      <c r="BA1350" s="167">
        <f t="shared" ref="BA1350:BA1413" si="963">AZ1350+BA1349</f>
        <v>-3827.9844333333363</v>
      </c>
      <c r="BB1350" s="167">
        <f t="shared" si="958"/>
        <v>30623.87546666669</v>
      </c>
      <c r="BC1350" s="167">
        <f t="shared" si="959"/>
        <v>-4.0021000000000004</v>
      </c>
      <c r="BD1350" s="167">
        <f t="shared" ref="BD1350:BD1413" si="964">BC1350+BD1349</f>
        <v>-5383.4548499999937</v>
      </c>
      <c r="BE1350" s="167">
        <f t="shared" si="960"/>
        <v>43067.63879999995</v>
      </c>
      <c r="BF1350" s="167">
        <f t="shared" si="961"/>
        <v>36845.757133333318</v>
      </c>
      <c r="BK1350" s="167">
        <v>80820</v>
      </c>
      <c r="BL1350" s="169">
        <v>46.45</v>
      </c>
      <c r="BM1350" s="167">
        <v>-120.90300000000001</v>
      </c>
      <c r="BN1350" s="167">
        <v>-153.90600000000001</v>
      </c>
      <c r="BO1350" s="167">
        <f t="shared" si="934"/>
        <v>5.4955909090909092</v>
      </c>
      <c r="BP1350" s="167">
        <f t="shared" si="935"/>
        <v>6.9957272727272732</v>
      </c>
      <c r="BU1350" s="167">
        <v>80820</v>
      </c>
      <c r="BV1350" s="169">
        <v>46.45</v>
      </c>
      <c r="BW1350" s="167">
        <v>-117.739</v>
      </c>
      <c r="BX1350" s="167">
        <v>-140.22300000000001</v>
      </c>
      <c r="BY1350" s="167">
        <f t="shared" si="936"/>
        <v>5.3517727272727278</v>
      </c>
      <c r="BZ1350" s="167">
        <f t="shared" si="937"/>
        <v>6.373772727272728</v>
      </c>
      <c r="CE1350" s="167">
        <v>80820</v>
      </c>
      <c r="CF1350" s="169">
        <f t="shared" si="938"/>
        <v>46.45</v>
      </c>
      <c r="CG1350" s="167">
        <v>-72.103999999999999</v>
      </c>
      <c r="CH1350" s="167">
        <v>-133.03200000000001</v>
      </c>
      <c r="CI1350" s="167">
        <f t="shared" si="939"/>
        <v>3.2774545454545456</v>
      </c>
      <c r="CJ1350" s="167">
        <f t="shared" si="940"/>
        <v>6.0469090909090912</v>
      </c>
      <c r="CO1350" s="167">
        <v>80820</v>
      </c>
      <c r="CP1350" s="169">
        <f t="shared" si="941"/>
        <v>46.45</v>
      </c>
      <c r="CQ1350" s="167">
        <v>-170.64500000000001</v>
      </c>
      <c r="CR1350" s="167">
        <v>-166.33799999999999</v>
      </c>
      <c r="CS1350" s="167">
        <f t="shared" si="942"/>
        <v>7.7565909090909093</v>
      </c>
      <c r="CT1350" s="167">
        <f t="shared" si="943"/>
        <v>7.5608181818181812</v>
      </c>
    </row>
    <row r="1351" spans="2:98">
      <c r="B1351" s="167">
        <f t="shared" si="944"/>
        <v>1348</v>
      </c>
      <c r="C1351" s="167">
        <v>80880</v>
      </c>
      <c r="D1351" s="169">
        <v>46.466666666666669</v>
      </c>
      <c r="E1351" s="167">
        <v>-157.53</v>
      </c>
      <c r="F1351" s="167">
        <v>-162.786</v>
      </c>
      <c r="G1351" s="167">
        <f t="shared" si="925"/>
        <v>7.1604545454545452</v>
      </c>
      <c r="H1351" s="167">
        <f t="shared" si="926"/>
        <v>7.3993636363636366</v>
      </c>
      <c r="J1351" s="167">
        <f t="shared" si="945"/>
        <v>22.466666666666665</v>
      </c>
      <c r="K1351" s="167">
        <f t="shared" si="927"/>
        <v>-2.6255000000000002</v>
      </c>
      <c r="L1351" s="167">
        <f t="shared" ref="L1351:L1414" si="965">K1351+L1350</f>
        <v>-3316.0816333333323</v>
      </c>
      <c r="M1351" s="167">
        <f t="shared" si="946"/>
        <v>26528.653066666659</v>
      </c>
      <c r="N1351" s="167">
        <f t="shared" si="928"/>
        <v>-2.7130999999999998</v>
      </c>
      <c r="O1351" s="167">
        <f t="shared" si="962"/>
        <v>-3291.3867666666642</v>
      </c>
      <c r="P1351" s="167">
        <f t="shared" si="947"/>
        <v>26331.094133333314</v>
      </c>
      <c r="Q1351" s="167">
        <f t="shared" si="948"/>
        <v>26429.873599999984</v>
      </c>
      <c r="W1351" s="167">
        <v>80880</v>
      </c>
      <c r="Y1351" s="169">
        <f t="shared" si="949"/>
        <v>46.466666666666669</v>
      </c>
      <c r="Z1351" s="167">
        <v>-216.61099999999999</v>
      </c>
      <c r="AA1351" s="167">
        <v>-191.596</v>
      </c>
      <c r="AB1351" s="167">
        <f t="shared" si="929"/>
        <v>9.8459545454545445</v>
      </c>
      <c r="AC1351" s="167">
        <f t="shared" si="930"/>
        <v>8.7089090909090903</v>
      </c>
      <c r="AD1351" s="167">
        <f t="shared" si="950"/>
        <v>-204.1035</v>
      </c>
      <c r="AF1351" s="167">
        <f t="shared" si="924"/>
        <v>22.466666666666665</v>
      </c>
      <c r="AG1351" s="167">
        <f t="shared" si="951"/>
        <v>-3.6101833333333331</v>
      </c>
      <c r="AH1351" s="167">
        <f t="shared" ref="AH1351:AH1414" si="966">AG1351+AH1350</f>
        <v>-4271.7347333333346</v>
      </c>
      <c r="AI1351" s="167">
        <f t="shared" si="952"/>
        <v>34173.877866666677</v>
      </c>
      <c r="AJ1351" s="167">
        <f t="shared" si="953"/>
        <v>-3.1932666666666667</v>
      </c>
      <c r="AK1351" s="167">
        <f t="shared" ref="AK1351:AK1414" si="967">AJ1351+AK1350</f>
        <v>-3949.6706666666719</v>
      </c>
      <c r="AL1351" s="167">
        <f t="shared" si="954"/>
        <v>31597.365333333375</v>
      </c>
      <c r="AM1351" s="167">
        <f t="shared" si="955"/>
        <v>32885.621600000028</v>
      </c>
      <c r="AR1351" s="167">
        <v>80880</v>
      </c>
      <c r="AS1351" s="169">
        <f t="shared" si="931"/>
        <v>46.466666666666669</v>
      </c>
      <c r="AT1351" s="167">
        <v>-180.74</v>
      </c>
      <c r="AU1351" s="167">
        <v>-239.36099999999999</v>
      </c>
      <c r="AV1351" s="167">
        <f t="shared" si="932"/>
        <v>8.2154545454545467</v>
      </c>
      <c r="AW1351" s="167">
        <f t="shared" si="933"/>
        <v>10.880045454545455</v>
      </c>
      <c r="AY1351" s="167">
        <f t="shared" si="956"/>
        <v>22.466666666666665</v>
      </c>
      <c r="AZ1351" s="167">
        <f t="shared" si="957"/>
        <v>-3.0123333333333333</v>
      </c>
      <c r="BA1351" s="167">
        <f t="shared" si="963"/>
        <v>-3830.9967666666694</v>
      </c>
      <c r="BB1351" s="167">
        <f t="shared" si="958"/>
        <v>30647.974133333355</v>
      </c>
      <c r="BC1351" s="167">
        <f t="shared" si="959"/>
        <v>-3.98935</v>
      </c>
      <c r="BD1351" s="167">
        <f t="shared" si="964"/>
        <v>-5387.4441999999935</v>
      </c>
      <c r="BE1351" s="167">
        <f t="shared" si="960"/>
        <v>43099.553599999948</v>
      </c>
      <c r="BF1351" s="167">
        <f t="shared" si="961"/>
        <v>36873.763866666653</v>
      </c>
      <c r="BK1351" s="167">
        <v>80880</v>
      </c>
      <c r="BL1351" s="169">
        <v>46.466666666666669</v>
      </c>
      <c r="BM1351" s="167">
        <v>-122.35299999999999</v>
      </c>
      <c r="BN1351" s="167">
        <v>-152.59399999999999</v>
      </c>
      <c r="BO1351" s="167">
        <f t="shared" si="934"/>
        <v>5.5614999999999997</v>
      </c>
      <c r="BP1351" s="167">
        <f t="shared" si="935"/>
        <v>6.9360909090909084</v>
      </c>
      <c r="BU1351" s="167">
        <v>80880</v>
      </c>
      <c r="BV1351" s="169">
        <v>46.466666666666669</v>
      </c>
      <c r="BW1351" s="167">
        <v>-119.205</v>
      </c>
      <c r="BX1351" s="167">
        <v>-140.023</v>
      </c>
      <c r="BY1351" s="167">
        <f t="shared" si="936"/>
        <v>5.4184090909090905</v>
      </c>
      <c r="BZ1351" s="167">
        <f t="shared" si="937"/>
        <v>6.3646818181818183</v>
      </c>
      <c r="CE1351" s="167">
        <v>80880</v>
      </c>
      <c r="CF1351" s="169">
        <f t="shared" si="938"/>
        <v>46.466666666666669</v>
      </c>
      <c r="CG1351" s="167">
        <v>-72.228999999999999</v>
      </c>
      <c r="CH1351" s="167">
        <v>-131.36199999999999</v>
      </c>
      <c r="CI1351" s="167">
        <f t="shared" si="939"/>
        <v>3.2831363636363635</v>
      </c>
      <c r="CJ1351" s="167">
        <f t="shared" si="940"/>
        <v>5.9710000000000001</v>
      </c>
      <c r="CO1351" s="167">
        <v>80880</v>
      </c>
      <c r="CP1351" s="169">
        <f t="shared" si="941"/>
        <v>46.466666666666669</v>
      </c>
      <c r="CQ1351" s="167">
        <v>-171.53800000000001</v>
      </c>
      <c r="CR1351" s="167">
        <v>-167.351</v>
      </c>
      <c r="CS1351" s="167">
        <f t="shared" si="942"/>
        <v>7.7971818181818184</v>
      </c>
      <c r="CT1351" s="167">
        <f t="shared" si="943"/>
        <v>7.6068636363636362</v>
      </c>
    </row>
    <row r="1352" spans="2:98">
      <c r="B1352" s="167">
        <f t="shared" si="944"/>
        <v>1349</v>
      </c>
      <c r="C1352" s="167">
        <v>80940</v>
      </c>
      <c r="D1352" s="169">
        <v>46.483333333333334</v>
      </c>
      <c r="E1352" s="167">
        <v>-157.07</v>
      </c>
      <c r="F1352" s="167">
        <v>-163.80199999999999</v>
      </c>
      <c r="G1352" s="167">
        <f t="shared" si="925"/>
        <v>7.1395454545454546</v>
      </c>
      <c r="H1352" s="167">
        <f t="shared" si="926"/>
        <v>7.4455454545454538</v>
      </c>
      <c r="J1352" s="167">
        <f t="shared" si="945"/>
        <v>22.483333333333334</v>
      </c>
      <c r="K1352" s="167">
        <f t="shared" si="927"/>
        <v>-2.617833333333333</v>
      </c>
      <c r="L1352" s="167">
        <f t="shared" si="965"/>
        <v>-3318.6994666666656</v>
      </c>
      <c r="M1352" s="167">
        <f t="shared" si="946"/>
        <v>26549.595733333324</v>
      </c>
      <c r="N1352" s="167">
        <f t="shared" si="928"/>
        <v>-2.7300333333333331</v>
      </c>
      <c r="O1352" s="167">
        <f t="shared" si="962"/>
        <v>-3294.1167999999975</v>
      </c>
      <c r="P1352" s="167">
        <f t="shared" si="947"/>
        <v>26352.93439999998</v>
      </c>
      <c r="Q1352" s="167">
        <f t="shared" si="948"/>
        <v>26451.265066666652</v>
      </c>
      <c r="W1352" s="167">
        <v>80940</v>
      </c>
      <c r="Y1352" s="169">
        <f t="shared" si="949"/>
        <v>46.483333333333334</v>
      </c>
      <c r="Z1352" s="167">
        <v>-217.03100000000001</v>
      </c>
      <c r="AA1352" s="167">
        <v>-191.19200000000001</v>
      </c>
      <c r="AB1352" s="167">
        <f t="shared" si="929"/>
        <v>9.865045454545454</v>
      </c>
      <c r="AC1352" s="167">
        <f t="shared" si="930"/>
        <v>8.6905454545454557</v>
      </c>
      <c r="AD1352" s="167">
        <f t="shared" si="950"/>
        <v>-204.11150000000001</v>
      </c>
      <c r="AF1352" s="167">
        <f t="shared" si="924"/>
        <v>22.483333333333334</v>
      </c>
      <c r="AG1352" s="167">
        <f t="shared" si="951"/>
        <v>-3.6171833333333332</v>
      </c>
      <c r="AH1352" s="167">
        <f t="shared" si="966"/>
        <v>-4275.3519166666683</v>
      </c>
      <c r="AI1352" s="167">
        <f t="shared" si="952"/>
        <v>34202.815333333347</v>
      </c>
      <c r="AJ1352" s="167">
        <f t="shared" si="953"/>
        <v>-3.1865333333333332</v>
      </c>
      <c r="AK1352" s="167">
        <f t="shared" si="967"/>
        <v>-3952.8572000000054</v>
      </c>
      <c r="AL1352" s="167">
        <f t="shared" si="954"/>
        <v>31622.857600000043</v>
      </c>
      <c r="AM1352" s="167">
        <f t="shared" si="955"/>
        <v>32912.836466666697</v>
      </c>
      <c r="AR1352" s="167">
        <v>80940</v>
      </c>
      <c r="AS1352" s="169">
        <f t="shared" si="931"/>
        <v>46.483333333333334</v>
      </c>
      <c r="AT1352" s="167">
        <v>-178.85</v>
      </c>
      <c r="AU1352" s="167">
        <v>-241.06299999999999</v>
      </c>
      <c r="AV1352" s="167">
        <f t="shared" si="932"/>
        <v>8.129545454545454</v>
      </c>
      <c r="AW1352" s="167">
        <f t="shared" si="933"/>
        <v>10.95740909090909</v>
      </c>
      <c r="AY1352" s="167">
        <f t="shared" si="956"/>
        <v>22.483333333333334</v>
      </c>
      <c r="AZ1352" s="167">
        <f t="shared" si="957"/>
        <v>-2.980833333333333</v>
      </c>
      <c r="BA1352" s="167">
        <f t="shared" si="963"/>
        <v>-3833.9776000000029</v>
      </c>
      <c r="BB1352" s="167">
        <f t="shared" si="958"/>
        <v>30671.820800000023</v>
      </c>
      <c r="BC1352" s="167">
        <f t="shared" si="959"/>
        <v>-4.0177166666666668</v>
      </c>
      <c r="BD1352" s="167">
        <f t="shared" si="964"/>
        <v>-5391.4619166666598</v>
      </c>
      <c r="BE1352" s="167">
        <f t="shared" si="960"/>
        <v>43131.695333333279</v>
      </c>
      <c r="BF1352" s="167">
        <f t="shared" si="961"/>
        <v>36901.758066666647</v>
      </c>
      <c r="BK1352" s="167">
        <v>80940</v>
      </c>
      <c r="BL1352" s="169">
        <v>46.483333333333334</v>
      </c>
      <c r="BM1352" s="167">
        <v>-124.22</v>
      </c>
      <c r="BN1352" s="167">
        <v>-151.482</v>
      </c>
      <c r="BO1352" s="167">
        <f t="shared" si="934"/>
        <v>5.6463636363636365</v>
      </c>
      <c r="BP1352" s="167">
        <f t="shared" si="935"/>
        <v>6.8855454545454542</v>
      </c>
      <c r="BU1352" s="167">
        <v>80940</v>
      </c>
      <c r="BV1352" s="169">
        <v>46.483333333333334</v>
      </c>
      <c r="BW1352" s="167">
        <v>-119.39</v>
      </c>
      <c r="BX1352" s="167">
        <v>-139.85300000000001</v>
      </c>
      <c r="BY1352" s="167">
        <f t="shared" si="936"/>
        <v>5.4268181818181818</v>
      </c>
      <c r="BZ1352" s="167">
        <f t="shared" si="937"/>
        <v>6.3569545454545455</v>
      </c>
      <c r="CE1352" s="167">
        <v>80940</v>
      </c>
      <c r="CF1352" s="169">
        <f t="shared" si="938"/>
        <v>46.483333333333334</v>
      </c>
      <c r="CG1352" s="167">
        <v>-72.536000000000001</v>
      </c>
      <c r="CH1352" s="167">
        <v>-132.38499999999999</v>
      </c>
      <c r="CI1352" s="167">
        <f t="shared" si="939"/>
        <v>3.2970909090909091</v>
      </c>
      <c r="CJ1352" s="167">
        <f t="shared" si="940"/>
        <v>6.0174999999999992</v>
      </c>
      <c r="CO1352" s="167">
        <v>80940</v>
      </c>
      <c r="CP1352" s="169">
        <f t="shared" si="941"/>
        <v>46.483333333333334</v>
      </c>
      <c r="CQ1352" s="167">
        <v>-171.255</v>
      </c>
      <c r="CR1352" s="167">
        <v>-170.733</v>
      </c>
      <c r="CS1352" s="167">
        <f t="shared" si="942"/>
        <v>7.7843181818181817</v>
      </c>
      <c r="CT1352" s="167">
        <f t="shared" si="943"/>
        <v>7.7605909090909089</v>
      </c>
    </row>
    <row r="1353" spans="2:98">
      <c r="B1353" s="167">
        <f t="shared" si="944"/>
        <v>1350</v>
      </c>
      <c r="C1353" s="167">
        <v>81000</v>
      </c>
      <c r="D1353" s="169">
        <v>46.5</v>
      </c>
      <c r="E1353" s="167">
        <v>-158.60300000000001</v>
      </c>
      <c r="F1353" s="167">
        <v>-163.31</v>
      </c>
      <c r="G1353" s="167">
        <f t="shared" si="925"/>
        <v>7.209227272727273</v>
      </c>
      <c r="H1353" s="167">
        <f t="shared" si="926"/>
        <v>7.4231818181818179</v>
      </c>
      <c r="J1353" s="167">
        <f t="shared" si="945"/>
        <v>22.5</v>
      </c>
      <c r="K1353" s="167">
        <f t="shared" si="927"/>
        <v>-2.6433833333333334</v>
      </c>
      <c r="L1353" s="167">
        <f t="shared" si="965"/>
        <v>-3321.3428499999991</v>
      </c>
      <c r="M1353" s="167">
        <f t="shared" si="946"/>
        <v>26570.742799999993</v>
      </c>
      <c r="N1353" s="167">
        <f t="shared" si="928"/>
        <v>-2.7218333333333335</v>
      </c>
      <c r="O1353" s="167">
        <f t="shared" si="962"/>
        <v>-3296.838633333331</v>
      </c>
      <c r="P1353" s="167">
        <f t="shared" si="947"/>
        <v>26374.709066666648</v>
      </c>
      <c r="Q1353" s="167">
        <f t="shared" si="948"/>
        <v>26472.72593333332</v>
      </c>
      <c r="W1353" s="167">
        <v>81000</v>
      </c>
      <c r="Y1353" s="169">
        <f t="shared" si="949"/>
        <v>46.5</v>
      </c>
      <c r="Z1353" s="167">
        <v>-215.24100000000001</v>
      </c>
      <c r="AA1353" s="167">
        <v>-194.17500000000001</v>
      </c>
      <c r="AB1353" s="167">
        <f t="shared" si="929"/>
        <v>9.7836818181818188</v>
      </c>
      <c r="AC1353" s="167">
        <f t="shared" si="930"/>
        <v>8.8261363636363637</v>
      </c>
      <c r="AD1353" s="167">
        <f t="shared" si="950"/>
        <v>-204.70800000000003</v>
      </c>
      <c r="AF1353" s="167">
        <f t="shared" si="924"/>
        <v>22.5</v>
      </c>
      <c r="AG1353" s="167">
        <f t="shared" si="951"/>
        <v>-3.5873500000000003</v>
      </c>
      <c r="AH1353" s="167">
        <f t="shared" si="966"/>
        <v>-4278.9392666666681</v>
      </c>
      <c r="AI1353" s="167">
        <f t="shared" si="952"/>
        <v>34231.514133333345</v>
      </c>
      <c r="AJ1353" s="167">
        <f t="shared" si="953"/>
        <v>-3.2362500000000001</v>
      </c>
      <c r="AK1353" s="167">
        <f t="shared" si="967"/>
        <v>-3956.0934500000053</v>
      </c>
      <c r="AL1353" s="167">
        <f t="shared" si="954"/>
        <v>31648.747600000042</v>
      </c>
      <c r="AM1353" s="167">
        <f t="shared" si="955"/>
        <v>32940.130866666696</v>
      </c>
      <c r="AR1353" s="167">
        <v>81000</v>
      </c>
      <c r="AS1353" s="169">
        <f t="shared" si="931"/>
        <v>46.5</v>
      </c>
      <c r="AT1353" s="167">
        <v>-177.43899999999999</v>
      </c>
      <c r="AU1353" s="167">
        <v>-243.54499999999999</v>
      </c>
      <c r="AV1353" s="167">
        <f t="shared" si="932"/>
        <v>8.0654090909090908</v>
      </c>
      <c r="AW1353" s="167">
        <f t="shared" si="933"/>
        <v>11.070227272727273</v>
      </c>
      <c r="AY1353" s="167">
        <f t="shared" si="956"/>
        <v>22.5</v>
      </c>
      <c r="AZ1353" s="167">
        <f t="shared" si="957"/>
        <v>-2.9573166666666664</v>
      </c>
      <c r="BA1353" s="167">
        <f t="shared" si="963"/>
        <v>-3836.9349166666698</v>
      </c>
      <c r="BB1353" s="167">
        <f t="shared" si="958"/>
        <v>30695.479333333358</v>
      </c>
      <c r="BC1353" s="167">
        <f t="shared" si="959"/>
        <v>-4.0590833333333327</v>
      </c>
      <c r="BD1353" s="167">
        <f t="shared" si="964"/>
        <v>-5395.5209999999934</v>
      </c>
      <c r="BE1353" s="167">
        <f t="shared" si="960"/>
        <v>43164.167999999947</v>
      </c>
      <c r="BF1353" s="167">
        <f t="shared" si="961"/>
        <v>36929.823666666649</v>
      </c>
      <c r="BK1353" s="167">
        <v>81000</v>
      </c>
      <c r="BL1353" s="169">
        <v>46.5</v>
      </c>
      <c r="BM1353" s="167">
        <v>-121.952</v>
      </c>
      <c r="BN1353" s="167">
        <v>-154.64699999999999</v>
      </c>
      <c r="BO1353" s="167">
        <f t="shared" si="934"/>
        <v>5.5432727272727274</v>
      </c>
      <c r="BP1353" s="167">
        <f t="shared" si="935"/>
        <v>7.0294090909090903</v>
      </c>
      <c r="BU1353" s="167">
        <v>81000</v>
      </c>
      <c r="BV1353" s="169">
        <v>46.5</v>
      </c>
      <c r="BW1353" s="167">
        <v>-119.40600000000001</v>
      </c>
      <c r="BX1353" s="167">
        <v>-140.48500000000001</v>
      </c>
      <c r="BY1353" s="167">
        <f t="shared" si="936"/>
        <v>5.4275454545454549</v>
      </c>
      <c r="BZ1353" s="167">
        <f t="shared" si="937"/>
        <v>6.3856818181818191</v>
      </c>
      <c r="CE1353" s="167">
        <v>81000</v>
      </c>
      <c r="CF1353" s="169">
        <f t="shared" si="938"/>
        <v>46.5</v>
      </c>
      <c r="CG1353" s="167">
        <v>-72.384</v>
      </c>
      <c r="CH1353" s="167">
        <v>-132.547</v>
      </c>
      <c r="CI1353" s="167">
        <f t="shared" si="939"/>
        <v>3.2901818181818183</v>
      </c>
      <c r="CJ1353" s="167">
        <f t="shared" si="940"/>
        <v>6.0248636363636363</v>
      </c>
      <c r="CO1353" s="167">
        <v>81000</v>
      </c>
      <c r="CP1353" s="169">
        <f t="shared" si="941"/>
        <v>46.5</v>
      </c>
      <c r="CQ1353" s="167">
        <v>-171.45599999999999</v>
      </c>
      <c r="CR1353" s="167">
        <v>-168.34399999999999</v>
      </c>
      <c r="CS1353" s="167">
        <f t="shared" si="942"/>
        <v>7.7934545454545452</v>
      </c>
      <c r="CT1353" s="167">
        <f t="shared" si="943"/>
        <v>7.6520000000000001</v>
      </c>
    </row>
    <row r="1354" spans="2:98">
      <c r="B1354" s="167">
        <f t="shared" si="944"/>
        <v>1351</v>
      </c>
      <c r="C1354" s="167">
        <v>81060</v>
      </c>
      <c r="D1354" s="169">
        <v>46.516666666666666</v>
      </c>
      <c r="E1354" s="167">
        <v>-157.68299999999999</v>
      </c>
      <c r="F1354" s="167">
        <v>-161.447</v>
      </c>
      <c r="G1354" s="167">
        <f t="shared" si="925"/>
        <v>7.1674090909090902</v>
      </c>
      <c r="H1354" s="167">
        <f t="shared" si="926"/>
        <v>7.3384999999999998</v>
      </c>
      <c r="J1354" s="167">
        <f t="shared" si="945"/>
        <v>22.516666666666666</v>
      </c>
      <c r="K1354" s="167">
        <f t="shared" si="927"/>
        <v>-2.62805</v>
      </c>
      <c r="L1354" s="167">
        <f t="shared" si="965"/>
        <v>-3323.9708999999989</v>
      </c>
      <c r="M1354" s="167">
        <f t="shared" si="946"/>
        <v>26591.767199999991</v>
      </c>
      <c r="N1354" s="167">
        <f t="shared" si="928"/>
        <v>-2.6907833333333335</v>
      </c>
      <c r="O1354" s="167">
        <f t="shared" si="962"/>
        <v>-3299.5294166666645</v>
      </c>
      <c r="P1354" s="167">
        <f t="shared" si="947"/>
        <v>26396.235333333316</v>
      </c>
      <c r="Q1354" s="167">
        <f t="shared" si="948"/>
        <v>26494.001266666652</v>
      </c>
      <c r="W1354" s="167">
        <v>81060</v>
      </c>
      <c r="Y1354" s="169">
        <f t="shared" si="949"/>
        <v>46.516666666666666</v>
      </c>
      <c r="Z1354" s="167">
        <v>-214.68299999999999</v>
      </c>
      <c r="AA1354" s="167">
        <v>-193.02799999999999</v>
      </c>
      <c r="AB1354" s="167">
        <f t="shared" si="929"/>
        <v>9.758318181818181</v>
      </c>
      <c r="AC1354" s="167">
        <f t="shared" si="930"/>
        <v>8.7739999999999991</v>
      </c>
      <c r="AD1354" s="167">
        <f t="shared" si="950"/>
        <v>-203.85550000000001</v>
      </c>
      <c r="AF1354" s="167">
        <f t="shared" si="924"/>
        <v>22.516666666666666</v>
      </c>
      <c r="AG1354" s="167">
        <f t="shared" si="951"/>
        <v>-3.5780499999999997</v>
      </c>
      <c r="AH1354" s="167">
        <f t="shared" si="966"/>
        <v>-4282.5173166666682</v>
      </c>
      <c r="AI1354" s="167">
        <f t="shared" si="952"/>
        <v>34260.138533333346</v>
      </c>
      <c r="AJ1354" s="167">
        <f t="shared" si="953"/>
        <v>-3.217133333333333</v>
      </c>
      <c r="AK1354" s="167">
        <f t="shared" si="967"/>
        <v>-3959.3105833333389</v>
      </c>
      <c r="AL1354" s="167">
        <f t="shared" si="954"/>
        <v>31674.484666666711</v>
      </c>
      <c r="AM1354" s="167">
        <f t="shared" si="955"/>
        <v>32967.31160000003</v>
      </c>
      <c r="AR1354" s="167">
        <v>81060</v>
      </c>
      <c r="AS1354" s="169">
        <f t="shared" si="931"/>
        <v>46.516666666666666</v>
      </c>
      <c r="AT1354" s="167">
        <v>-180.57400000000001</v>
      </c>
      <c r="AU1354" s="167">
        <v>-242.072</v>
      </c>
      <c r="AV1354" s="167">
        <f t="shared" si="932"/>
        <v>8.2079090909090908</v>
      </c>
      <c r="AW1354" s="167">
        <f t="shared" si="933"/>
        <v>11.003272727272728</v>
      </c>
      <c r="AY1354" s="167">
        <f t="shared" si="956"/>
        <v>22.516666666666666</v>
      </c>
      <c r="AZ1354" s="167">
        <f t="shared" si="957"/>
        <v>-3.0095666666666667</v>
      </c>
      <c r="BA1354" s="167">
        <f t="shared" si="963"/>
        <v>-3839.9444833333364</v>
      </c>
      <c r="BB1354" s="167">
        <f t="shared" si="958"/>
        <v>30719.555866666691</v>
      </c>
      <c r="BC1354" s="167">
        <f t="shared" si="959"/>
        <v>-4.0345333333333331</v>
      </c>
      <c r="BD1354" s="167">
        <f t="shared" si="964"/>
        <v>-5399.5555333333268</v>
      </c>
      <c r="BE1354" s="167">
        <f t="shared" si="960"/>
        <v>43196.444266666615</v>
      </c>
      <c r="BF1354" s="167">
        <f t="shared" si="961"/>
        <v>36958.000066666653</v>
      </c>
      <c r="BK1354" s="167">
        <v>81060</v>
      </c>
      <c r="BL1354" s="169">
        <v>46.516666666666666</v>
      </c>
      <c r="BM1354" s="167">
        <v>-124.065</v>
      </c>
      <c r="BN1354" s="167">
        <v>-154.07599999999999</v>
      </c>
      <c r="BO1354" s="167">
        <f t="shared" si="934"/>
        <v>5.6393181818181821</v>
      </c>
      <c r="BP1354" s="167">
        <f t="shared" si="935"/>
        <v>7.0034545454545452</v>
      </c>
      <c r="BU1354" s="167">
        <v>81060</v>
      </c>
      <c r="BV1354" s="169">
        <v>46.516666666666666</v>
      </c>
      <c r="BW1354" s="167">
        <v>-119.221</v>
      </c>
      <c r="BX1354" s="167">
        <v>-140.14599999999999</v>
      </c>
      <c r="BY1354" s="167">
        <f t="shared" si="936"/>
        <v>5.4191363636363636</v>
      </c>
      <c r="BZ1354" s="167">
        <f t="shared" si="937"/>
        <v>6.3702727272727264</v>
      </c>
      <c r="CE1354" s="167">
        <v>81060</v>
      </c>
      <c r="CF1354" s="169">
        <f t="shared" si="938"/>
        <v>46.516666666666666</v>
      </c>
      <c r="CG1354" s="167">
        <v>-72.932000000000002</v>
      </c>
      <c r="CH1354" s="167">
        <v>-131.52000000000001</v>
      </c>
      <c r="CI1354" s="167">
        <f t="shared" si="939"/>
        <v>3.3150909090909093</v>
      </c>
      <c r="CJ1354" s="167">
        <f t="shared" si="940"/>
        <v>5.9781818181818185</v>
      </c>
      <c r="CO1354" s="167">
        <v>81060</v>
      </c>
      <c r="CP1354" s="169">
        <f t="shared" si="941"/>
        <v>46.516666666666666</v>
      </c>
      <c r="CQ1354" s="167">
        <v>-170.70400000000001</v>
      </c>
      <c r="CR1354" s="167">
        <v>-170.06800000000001</v>
      </c>
      <c r="CS1354" s="167">
        <f t="shared" si="942"/>
        <v>7.7592727272727275</v>
      </c>
      <c r="CT1354" s="167">
        <f t="shared" si="943"/>
        <v>7.730363636363637</v>
      </c>
    </row>
    <row r="1355" spans="2:98">
      <c r="B1355" s="167">
        <f t="shared" si="944"/>
        <v>1352</v>
      </c>
      <c r="C1355" s="167">
        <v>81120</v>
      </c>
      <c r="D1355" s="169">
        <v>46.533333333333331</v>
      </c>
      <c r="E1355" s="167">
        <v>-157.53</v>
      </c>
      <c r="F1355" s="167">
        <v>-160.24600000000001</v>
      </c>
      <c r="G1355" s="167">
        <f t="shared" si="925"/>
        <v>7.1604545454545452</v>
      </c>
      <c r="H1355" s="167">
        <f t="shared" si="926"/>
        <v>7.2839090909090913</v>
      </c>
      <c r="J1355" s="167">
        <f t="shared" si="945"/>
        <v>22.533333333333335</v>
      </c>
      <c r="K1355" s="167">
        <f t="shared" si="927"/>
        <v>-2.6255000000000002</v>
      </c>
      <c r="L1355" s="167">
        <f t="shared" si="965"/>
        <v>-3326.596399999999</v>
      </c>
      <c r="M1355" s="167">
        <f t="shared" si="946"/>
        <v>26612.771199999992</v>
      </c>
      <c r="N1355" s="167">
        <f t="shared" si="928"/>
        <v>-2.6707666666666667</v>
      </c>
      <c r="O1355" s="167">
        <f t="shared" si="962"/>
        <v>-3302.2001833333311</v>
      </c>
      <c r="P1355" s="167">
        <f t="shared" si="947"/>
        <v>26417.601466666649</v>
      </c>
      <c r="Q1355" s="167">
        <f t="shared" si="948"/>
        <v>26515.18633333332</v>
      </c>
      <c r="W1355" s="167">
        <v>81120</v>
      </c>
      <c r="Y1355" s="169">
        <f t="shared" si="949"/>
        <v>46.533333333333331</v>
      </c>
      <c r="Z1355" s="167">
        <v>-216.333</v>
      </c>
      <c r="AA1355" s="167">
        <v>-196.53299999999999</v>
      </c>
      <c r="AB1355" s="167">
        <f t="shared" si="929"/>
        <v>9.8333181818181821</v>
      </c>
      <c r="AC1355" s="167">
        <f t="shared" si="930"/>
        <v>8.9333181818181817</v>
      </c>
      <c r="AD1355" s="167">
        <f t="shared" si="950"/>
        <v>-206.43299999999999</v>
      </c>
      <c r="AF1355" s="167">
        <f t="shared" si="924"/>
        <v>22.533333333333335</v>
      </c>
      <c r="AG1355" s="167">
        <f t="shared" si="951"/>
        <v>-3.60555</v>
      </c>
      <c r="AH1355" s="167">
        <f t="shared" si="966"/>
        <v>-4286.1228666666684</v>
      </c>
      <c r="AI1355" s="167">
        <f t="shared" si="952"/>
        <v>34288.982933333347</v>
      </c>
      <c r="AJ1355" s="167">
        <f t="shared" si="953"/>
        <v>-3.2755499999999995</v>
      </c>
      <c r="AK1355" s="167">
        <f t="shared" si="967"/>
        <v>-3962.5861333333387</v>
      </c>
      <c r="AL1355" s="167">
        <f t="shared" si="954"/>
        <v>31700.68906666671</v>
      </c>
      <c r="AM1355" s="167">
        <f t="shared" si="955"/>
        <v>32994.836000000025</v>
      </c>
      <c r="AR1355" s="167">
        <v>81120</v>
      </c>
      <c r="AS1355" s="169">
        <f t="shared" si="931"/>
        <v>46.533333333333331</v>
      </c>
      <c r="AT1355" s="167">
        <v>-180.73400000000001</v>
      </c>
      <c r="AU1355" s="167">
        <v>-241.44300000000001</v>
      </c>
      <c r="AV1355" s="167">
        <f t="shared" si="932"/>
        <v>8.2151818181818186</v>
      </c>
      <c r="AW1355" s="167">
        <f t="shared" si="933"/>
        <v>10.97468181818182</v>
      </c>
      <c r="AY1355" s="167">
        <f t="shared" si="956"/>
        <v>22.533333333333335</v>
      </c>
      <c r="AZ1355" s="167">
        <f t="shared" si="957"/>
        <v>-3.0122333333333335</v>
      </c>
      <c r="BA1355" s="167">
        <f t="shared" si="963"/>
        <v>-3842.9567166666698</v>
      </c>
      <c r="BB1355" s="167">
        <f t="shared" si="958"/>
        <v>30743.653733333358</v>
      </c>
      <c r="BC1355" s="167">
        <f t="shared" si="959"/>
        <v>-4.0240499999999999</v>
      </c>
      <c r="BD1355" s="167">
        <f t="shared" si="964"/>
        <v>-5403.5795833333268</v>
      </c>
      <c r="BE1355" s="167">
        <f t="shared" si="960"/>
        <v>43228.636666666614</v>
      </c>
      <c r="BF1355" s="167">
        <f t="shared" si="961"/>
        <v>36986.145199999984</v>
      </c>
      <c r="BK1355" s="167">
        <v>81120</v>
      </c>
      <c r="BL1355" s="169">
        <v>46.533333333333331</v>
      </c>
      <c r="BM1355" s="167">
        <v>-121.258</v>
      </c>
      <c r="BN1355" s="167">
        <v>-155.52699999999999</v>
      </c>
      <c r="BO1355" s="167">
        <f t="shared" si="934"/>
        <v>5.5117272727272724</v>
      </c>
      <c r="BP1355" s="167">
        <f t="shared" si="935"/>
        <v>7.0694090909090903</v>
      </c>
      <c r="BU1355" s="167">
        <v>81120</v>
      </c>
      <c r="BV1355" s="169">
        <v>46.533333333333331</v>
      </c>
      <c r="BW1355" s="167">
        <v>-120.57899999999999</v>
      </c>
      <c r="BX1355" s="167">
        <v>-141.30099999999999</v>
      </c>
      <c r="BY1355" s="167">
        <f t="shared" si="936"/>
        <v>5.4808636363636358</v>
      </c>
      <c r="BZ1355" s="167">
        <f t="shared" si="937"/>
        <v>6.4227727272727266</v>
      </c>
      <c r="CE1355" s="167">
        <v>81120</v>
      </c>
      <c r="CF1355" s="169">
        <f t="shared" si="938"/>
        <v>46.533333333333331</v>
      </c>
      <c r="CG1355" s="167">
        <v>-72.608000000000004</v>
      </c>
      <c r="CH1355" s="167">
        <v>-133.67099999999999</v>
      </c>
      <c r="CI1355" s="167">
        <f t="shared" si="939"/>
        <v>3.3003636363636364</v>
      </c>
      <c r="CJ1355" s="167">
        <f t="shared" si="940"/>
        <v>6.0759545454545449</v>
      </c>
      <c r="CO1355" s="167">
        <v>81120</v>
      </c>
      <c r="CP1355" s="169">
        <f t="shared" si="941"/>
        <v>46.533333333333331</v>
      </c>
      <c r="CQ1355" s="167">
        <v>-168.76599999999999</v>
      </c>
      <c r="CR1355" s="167">
        <v>-167.34</v>
      </c>
      <c r="CS1355" s="167">
        <f t="shared" si="942"/>
        <v>7.6711818181818181</v>
      </c>
      <c r="CT1355" s="167">
        <f t="shared" si="943"/>
        <v>7.6063636363636364</v>
      </c>
    </row>
    <row r="1356" spans="2:98">
      <c r="B1356" s="167">
        <f t="shared" si="944"/>
        <v>1353</v>
      </c>
      <c r="C1356" s="167">
        <v>81180</v>
      </c>
      <c r="D1356" s="169">
        <v>46.55</v>
      </c>
      <c r="E1356" s="167">
        <v>-155.536</v>
      </c>
      <c r="F1356" s="167">
        <v>-160.6</v>
      </c>
      <c r="G1356" s="167">
        <f t="shared" si="925"/>
        <v>7.0698181818181816</v>
      </c>
      <c r="H1356" s="167">
        <f t="shared" si="926"/>
        <v>7.3</v>
      </c>
      <c r="J1356" s="167">
        <f t="shared" si="945"/>
        <v>22.55</v>
      </c>
      <c r="K1356" s="167">
        <f t="shared" si="927"/>
        <v>-2.5922666666666667</v>
      </c>
      <c r="L1356" s="167">
        <f t="shared" si="965"/>
        <v>-3329.1886666666655</v>
      </c>
      <c r="M1356" s="167">
        <f t="shared" si="946"/>
        <v>26633.509333333324</v>
      </c>
      <c r="N1356" s="167">
        <f t="shared" si="928"/>
        <v>-2.6766666666666667</v>
      </c>
      <c r="O1356" s="167">
        <f t="shared" si="962"/>
        <v>-3304.8768499999978</v>
      </c>
      <c r="P1356" s="167">
        <f t="shared" si="947"/>
        <v>26439.014799999983</v>
      </c>
      <c r="Q1356" s="167">
        <f t="shared" si="948"/>
        <v>26536.262066666655</v>
      </c>
      <c r="W1356" s="167">
        <v>81180</v>
      </c>
      <c r="Y1356" s="169">
        <f t="shared" si="949"/>
        <v>46.55</v>
      </c>
      <c r="Z1356" s="167">
        <v>-213.44</v>
      </c>
      <c r="AA1356" s="167">
        <v>-199.34200000000001</v>
      </c>
      <c r="AB1356" s="167">
        <f t="shared" si="929"/>
        <v>9.7018181818181812</v>
      </c>
      <c r="AC1356" s="167">
        <f t="shared" si="930"/>
        <v>9.0609999999999999</v>
      </c>
      <c r="AD1356" s="167">
        <f t="shared" si="950"/>
        <v>-206.39100000000002</v>
      </c>
      <c r="AF1356" s="167">
        <f t="shared" si="924"/>
        <v>22.55</v>
      </c>
      <c r="AG1356" s="167">
        <f t="shared" si="951"/>
        <v>-3.5573333333333332</v>
      </c>
      <c r="AH1356" s="167">
        <f t="shared" si="966"/>
        <v>-4289.6802000000016</v>
      </c>
      <c r="AI1356" s="167">
        <f t="shared" si="952"/>
        <v>34317.441600000013</v>
      </c>
      <c r="AJ1356" s="167">
        <f t="shared" si="953"/>
        <v>-3.3223666666666669</v>
      </c>
      <c r="AK1356" s="167">
        <f t="shared" si="967"/>
        <v>-3965.9085000000055</v>
      </c>
      <c r="AL1356" s="167">
        <f t="shared" si="954"/>
        <v>31727.268000000044</v>
      </c>
      <c r="AM1356" s="167">
        <f t="shared" si="955"/>
        <v>33022.35480000003</v>
      </c>
      <c r="AR1356" s="167">
        <v>81180</v>
      </c>
      <c r="AS1356" s="169">
        <f t="shared" si="931"/>
        <v>46.55</v>
      </c>
      <c r="AT1356" s="167">
        <v>-179.167</v>
      </c>
      <c r="AU1356" s="167">
        <v>-239.74700000000001</v>
      </c>
      <c r="AV1356" s="167">
        <f t="shared" si="932"/>
        <v>8.1439545454545463</v>
      </c>
      <c r="AW1356" s="167">
        <f t="shared" si="933"/>
        <v>10.89759090909091</v>
      </c>
      <c r="AY1356" s="167">
        <f t="shared" si="956"/>
        <v>22.55</v>
      </c>
      <c r="AZ1356" s="167">
        <f t="shared" si="957"/>
        <v>-2.9861166666666668</v>
      </c>
      <c r="BA1356" s="167">
        <f t="shared" si="963"/>
        <v>-3845.9428333333362</v>
      </c>
      <c r="BB1356" s="167">
        <f t="shared" si="958"/>
        <v>30767.54266666669</v>
      </c>
      <c r="BC1356" s="167">
        <f t="shared" si="959"/>
        <v>-3.9957833333333337</v>
      </c>
      <c r="BD1356" s="167">
        <f t="shared" si="964"/>
        <v>-5407.5753666666606</v>
      </c>
      <c r="BE1356" s="167">
        <f t="shared" si="960"/>
        <v>43260.602933333284</v>
      </c>
      <c r="BF1356" s="167">
        <f t="shared" si="961"/>
        <v>37014.072799999987</v>
      </c>
      <c r="BK1356" s="167">
        <v>81180</v>
      </c>
      <c r="BL1356" s="169">
        <v>46.55</v>
      </c>
      <c r="BM1356" s="167">
        <v>-120.764</v>
      </c>
      <c r="BN1356" s="167">
        <v>-152.56299999999999</v>
      </c>
      <c r="BO1356" s="167">
        <f t="shared" si="934"/>
        <v>5.4892727272727271</v>
      </c>
      <c r="BP1356" s="167">
        <f t="shared" si="935"/>
        <v>6.9346818181818177</v>
      </c>
      <c r="BU1356" s="167">
        <v>81180</v>
      </c>
      <c r="BV1356" s="169">
        <v>46.55</v>
      </c>
      <c r="BW1356" s="167">
        <v>-120.44</v>
      </c>
      <c r="BX1356" s="167">
        <v>-140.79300000000001</v>
      </c>
      <c r="BY1356" s="167">
        <f t="shared" si="936"/>
        <v>5.4745454545454546</v>
      </c>
      <c r="BZ1356" s="167">
        <f t="shared" si="937"/>
        <v>6.3996818181818185</v>
      </c>
      <c r="CE1356" s="167">
        <v>81180</v>
      </c>
      <c r="CF1356" s="169">
        <f t="shared" si="938"/>
        <v>46.55</v>
      </c>
      <c r="CG1356" s="167">
        <v>-72.613</v>
      </c>
      <c r="CH1356" s="167">
        <v>-132.98500000000001</v>
      </c>
      <c r="CI1356" s="167">
        <f t="shared" si="939"/>
        <v>3.3005909090909089</v>
      </c>
      <c r="CJ1356" s="167">
        <f t="shared" si="940"/>
        <v>6.0447727272727283</v>
      </c>
      <c r="CO1356" s="167">
        <v>81180</v>
      </c>
      <c r="CP1356" s="169">
        <f t="shared" si="941"/>
        <v>46.55</v>
      </c>
      <c r="CQ1356" s="167">
        <v>-169.93299999999999</v>
      </c>
      <c r="CR1356" s="167">
        <v>-166.42500000000001</v>
      </c>
      <c r="CS1356" s="167">
        <f t="shared" si="942"/>
        <v>7.7242272727272727</v>
      </c>
      <c r="CT1356" s="167">
        <f t="shared" si="943"/>
        <v>7.5647727272727279</v>
      </c>
    </row>
    <row r="1357" spans="2:98">
      <c r="B1357" s="167">
        <f t="shared" si="944"/>
        <v>1354</v>
      </c>
      <c r="C1357" s="167">
        <v>81240</v>
      </c>
      <c r="D1357" s="169">
        <v>46.566666666666663</v>
      </c>
      <c r="E1357" s="167">
        <v>-158.44999999999999</v>
      </c>
      <c r="F1357" s="167">
        <v>-160.739</v>
      </c>
      <c r="G1357" s="167">
        <f t="shared" si="925"/>
        <v>7.2022727272727272</v>
      </c>
      <c r="H1357" s="167">
        <f t="shared" si="926"/>
        <v>7.3063181818181819</v>
      </c>
      <c r="J1357" s="167">
        <f t="shared" si="945"/>
        <v>22.566666666666666</v>
      </c>
      <c r="K1357" s="167">
        <f t="shared" si="927"/>
        <v>-2.6408333333333331</v>
      </c>
      <c r="L1357" s="167">
        <f t="shared" si="965"/>
        <v>-3331.8294999999989</v>
      </c>
      <c r="M1357" s="167">
        <f t="shared" si="946"/>
        <v>26654.635999999991</v>
      </c>
      <c r="N1357" s="167">
        <f t="shared" si="928"/>
        <v>-2.6789833333333335</v>
      </c>
      <c r="O1357" s="167">
        <f t="shared" si="962"/>
        <v>-3307.5558333333311</v>
      </c>
      <c r="P1357" s="167">
        <f t="shared" si="947"/>
        <v>26460.446666666649</v>
      </c>
      <c r="Q1357" s="167">
        <f t="shared" si="948"/>
        <v>26557.54133333332</v>
      </c>
      <c r="W1357" s="167">
        <v>81240</v>
      </c>
      <c r="Y1357" s="169">
        <f t="shared" si="949"/>
        <v>46.566666666666663</v>
      </c>
      <c r="Z1357" s="167">
        <v>-216.911</v>
      </c>
      <c r="AA1357" s="167">
        <v>-197.29599999999999</v>
      </c>
      <c r="AB1357" s="167">
        <f t="shared" si="929"/>
        <v>9.85959090909091</v>
      </c>
      <c r="AC1357" s="167">
        <f t="shared" si="930"/>
        <v>8.968</v>
      </c>
      <c r="AD1357" s="167">
        <f t="shared" si="950"/>
        <v>-207.1035</v>
      </c>
      <c r="AF1357" s="167">
        <f t="shared" si="924"/>
        <v>22.566666666666666</v>
      </c>
      <c r="AG1357" s="167">
        <f t="shared" si="951"/>
        <v>-3.6151833333333334</v>
      </c>
      <c r="AH1357" s="167">
        <f t="shared" si="966"/>
        <v>-4293.2953833333349</v>
      </c>
      <c r="AI1357" s="167">
        <f t="shared" si="952"/>
        <v>34346.36306666668</v>
      </c>
      <c r="AJ1357" s="167">
        <f t="shared" si="953"/>
        <v>-3.2882666666666664</v>
      </c>
      <c r="AK1357" s="167">
        <f t="shared" si="967"/>
        <v>-3969.1967666666719</v>
      </c>
      <c r="AL1357" s="167">
        <f t="shared" si="954"/>
        <v>31753.574133333375</v>
      </c>
      <c r="AM1357" s="167">
        <f t="shared" si="955"/>
        <v>33049.968600000029</v>
      </c>
      <c r="AR1357" s="167">
        <v>81240</v>
      </c>
      <c r="AS1357" s="169">
        <f t="shared" si="931"/>
        <v>46.566666666666663</v>
      </c>
      <c r="AT1357" s="167">
        <v>-178.56299999999999</v>
      </c>
      <c r="AU1357" s="167">
        <v>-244.678</v>
      </c>
      <c r="AV1357" s="167">
        <f t="shared" si="932"/>
        <v>8.1165000000000003</v>
      </c>
      <c r="AW1357" s="167">
        <f t="shared" si="933"/>
        <v>11.121727272727272</v>
      </c>
      <c r="AY1357" s="167">
        <f t="shared" si="956"/>
        <v>22.566666666666666</v>
      </c>
      <c r="AZ1357" s="167">
        <f t="shared" si="957"/>
        <v>-2.9760499999999999</v>
      </c>
      <c r="BA1357" s="167">
        <f t="shared" si="963"/>
        <v>-3848.9188833333365</v>
      </c>
      <c r="BB1357" s="167">
        <f t="shared" si="958"/>
        <v>30791.351066666692</v>
      </c>
      <c r="BC1357" s="167">
        <f t="shared" si="959"/>
        <v>-4.0779666666666667</v>
      </c>
      <c r="BD1357" s="167">
        <f t="shared" si="964"/>
        <v>-5411.6533333333273</v>
      </c>
      <c r="BE1357" s="167">
        <f t="shared" si="960"/>
        <v>43293.226666666618</v>
      </c>
      <c r="BF1357" s="167">
        <f t="shared" si="961"/>
        <v>37042.288866666655</v>
      </c>
      <c r="BK1357" s="167">
        <v>81240</v>
      </c>
      <c r="BL1357" s="169">
        <v>46.566666666666663</v>
      </c>
      <c r="BM1357" s="167">
        <v>-121.92100000000001</v>
      </c>
      <c r="BN1357" s="167">
        <v>-150.309</v>
      </c>
      <c r="BO1357" s="167">
        <f t="shared" si="934"/>
        <v>5.5418636363636367</v>
      </c>
      <c r="BP1357" s="167">
        <f t="shared" si="935"/>
        <v>6.8322272727272724</v>
      </c>
      <c r="BU1357" s="167">
        <v>81240</v>
      </c>
      <c r="BV1357" s="169">
        <v>46.566666666666663</v>
      </c>
      <c r="BW1357" s="167">
        <v>-119.977</v>
      </c>
      <c r="BX1357" s="167">
        <v>-139.57599999999999</v>
      </c>
      <c r="BY1357" s="167">
        <f t="shared" si="936"/>
        <v>5.4535</v>
      </c>
      <c r="BZ1357" s="167">
        <f t="shared" si="937"/>
        <v>6.344363636363636</v>
      </c>
      <c r="CE1357" s="167">
        <v>81240</v>
      </c>
      <c r="CF1357" s="169">
        <f t="shared" si="938"/>
        <v>46.566666666666663</v>
      </c>
      <c r="CG1357" s="167">
        <v>-72.742999999999995</v>
      </c>
      <c r="CH1357" s="167">
        <v>-134.59299999999999</v>
      </c>
      <c r="CI1357" s="167">
        <f t="shared" si="939"/>
        <v>3.3064999999999998</v>
      </c>
      <c r="CJ1357" s="167">
        <f t="shared" si="940"/>
        <v>6.1178636363636363</v>
      </c>
      <c r="CO1357" s="167">
        <v>81240</v>
      </c>
      <c r="CP1357" s="169">
        <f t="shared" si="941"/>
        <v>46.566666666666663</v>
      </c>
      <c r="CQ1357" s="167">
        <v>-169.27799999999999</v>
      </c>
      <c r="CR1357" s="167">
        <v>-168.90700000000001</v>
      </c>
      <c r="CS1357" s="167">
        <f t="shared" si="942"/>
        <v>7.694454545454545</v>
      </c>
      <c r="CT1357" s="167">
        <f t="shared" si="943"/>
        <v>7.6775909090909096</v>
      </c>
    </row>
    <row r="1358" spans="2:98">
      <c r="B1358" s="167">
        <f t="shared" si="944"/>
        <v>1355</v>
      </c>
      <c r="C1358" s="167">
        <v>81300</v>
      </c>
      <c r="D1358" s="169">
        <v>46.583333333333329</v>
      </c>
      <c r="E1358" s="167">
        <v>-156.76300000000001</v>
      </c>
      <c r="F1358" s="167">
        <v>-161.95500000000001</v>
      </c>
      <c r="G1358" s="167">
        <f t="shared" si="925"/>
        <v>7.1255909090909091</v>
      </c>
      <c r="H1358" s="167">
        <f t="shared" si="926"/>
        <v>7.3615909090909097</v>
      </c>
      <c r="J1358" s="167">
        <f t="shared" si="945"/>
        <v>22.583333333333332</v>
      </c>
      <c r="K1358" s="167">
        <f t="shared" si="927"/>
        <v>-2.6127166666666666</v>
      </c>
      <c r="L1358" s="167">
        <f t="shared" si="965"/>
        <v>-3334.4422166666654</v>
      </c>
      <c r="M1358" s="167">
        <f t="shared" si="946"/>
        <v>26675.537733333324</v>
      </c>
      <c r="N1358" s="167">
        <f t="shared" si="928"/>
        <v>-2.6992500000000001</v>
      </c>
      <c r="O1358" s="167">
        <f t="shared" si="962"/>
        <v>-3310.2550833333312</v>
      </c>
      <c r="P1358" s="167">
        <f t="shared" si="947"/>
        <v>26482.040666666649</v>
      </c>
      <c r="Q1358" s="167">
        <f t="shared" si="948"/>
        <v>26578.789199999985</v>
      </c>
      <c r="W1358" s="167">
        <v>81300</v>
      </c>
      <c r="Y1358" s="169">
        <f t="shared" si="949"/>
        <v>46.583333333333329</v>
      </c>
      <c r="Z1358" s="167">
        <v>-217.25299999999999</v>
      </c>
      <c r="AA1358" s="167">
        <v>-196.345</v>
      </c>
      <c r="AB1358" s="167">
        <f t="shared" si="929"/>
        <v>9.8751363636363632</v>
      </c>
      <c r="AC1358" s="167">
        <f t="shared" si="930"/>
        <v>8.9247727272727264</v>
      </c>
      <c r="AD1358" s="167">
        <f t="shared" si="950"/>
        <v>-206.79899999999998</v>
      </c>
      <c r="AF1358" s="167">
        <f t="shared" si="924"/>
        <v>22.583333333333332</v>
      </c>
      <c r="AG1358" s="167">
        <f t="shared" si="951"/>
        <v>-3.620883333333333</v>
      </c>
      <c r="AH1358" s="167">
        <f t="shared" si="966"/>
        <v>-4296.916266666668</v>
      </c>
      <c r="AI1358" s="167">
        <f t="shared" si="952"/>
        <v>34375.330133333344</v>
      </c>
      <c r="AJ1358" s="167">
        <f t="shared" si="953"/>
        <v>-3.2724166666666665</v>
      </c>
      <c r="AK1358" s="167">
        <f t="shared" si="967"/>
        <v>-3972.4691833333386</v>
      </c>
      <c r="AL1358" s="167">
        <f t="shared" si="954"/>
        <v>31779.753466666709</v>
      </c>
      <c r="AM1358" s="167">
        <f t="shared" si="955"/>
        <v>33077.541800000028</v>
      </c>
      <c r="AR1358" s="167">
        <v>81300</v>
      </c>
      <c r="AS1358" s="169">
        <f t="shared" si="931"/>
        <v>46.583333333333329</v>
      </c>
      <c r="AT1358" s="167">
        <v>-176.82499999999999</v>
      </c>
      <c r="AU1358" s="167">
        <v>-246.21299999999999</v>
      </c>
      <c r="AV1358" s="167">
        <f t="shared" si="932"/>
        <v>8.0374999999999996</v>
      </c>
      <c r="AW1358" s="167">
        <f t="shared" si="933"/>
        <v>11.1915</v>
      </c>
      <c r="AY1358" s="167">
        <f t="shared" si="956"/>
        <v>22.583333333333332</v>
      </c>
      <c r="AZ1358" s="167">
        <f t="shared" si="957"/>
        <v>-2.9470833333333331</v>
      </c>
      <c r="BA1358" s="167">
        <f t="shared" si="963"/>
        <v>-3851.8659666666699</v>
      </c>
      <c r="BB1358" s="167">
        <f t="shared" si="958"/>
        <v>30814.927733333359</v>
      </c>
      <c r="BC1358" s="167">
        <f t="shared" si="959"/>
        <v>-4.1035500000000003</v>
      </c>
      <c r="BD1358" s="167">
        <f t="shared" si="964"/>
        <v>-5415.7568833333271</v>
      </c>
      <c r="BE1358" s="167">
        <f t="shared" si="960"/>
        <v>43326.055066666617</v>
      </c>
      <c r="BF1358" s="167">
        <f t="shared" si="961"/>
        <v>37070.491399999984</v>
      </c>
      <c r="BK1358" s="167">
        <v>81300</v>
      </c>
      <c r="BL1358" s="169">
        <v>46.583333333333329</v>
      </c>
      <c r="BM1358" s="167">
        <v>-121.304</v>
      </c>
      <c r="BN1358" s="167">
        <v>-151.976</v>
      </c>
      <c r="BO1358" s="167">
        <f t="shared" si="934"/>
        <v>5.5138181818181815</v>
      </c>
      <c r="BP1358" s="167">
        <f t="shared" si="935"/>
        <v>6.9080000000000004</v>
      </c>
      <c r="BU1358" s="167">
        <v>81300</v>
      </c>
      <c r="BV1358" s="169">
        <v>46.583333333333329</v>
      </c>
      <c r="BW1358" s="167">
        <v>-118.91200000000001</v>
      </c>
      <c r="BX1358" s="167">
        <v>-142.02500000000001</v>
      </c>
      <c r="BY1358" s="167">
        <f t="shared" si="936"/>
        <v>5.4050909090909096</v>
      </c>
      <c r="BZ1358" s="167">
        <f t="shared" si="937"/>
        <v>6.4556818181818185</v>
      </c>
      <c r="CE1358" s="167">
        <v>81300</v>
      </c>
      <c r="CF1358" s="169">
        <f t="shared" si="938"/>
        <v>46.583333333333329</v>
      </c>
      <c r="CG1358" s="167">
        <v>-72.661000000000001</v>
      </c>
      <c r="CH1358" s="167">
        <v>-133.28700000000001</v>
      </c>
      <c r="CI1358" s="167">
        <f t="shared" si="939"/>
        <v>3.3027727272727274</v>
      </c>
      <c r="CJ1358" s="167">
        <f t="shared" si="940"/>
        <v>6.0585000000000004</v>
      </c>
      <c r="CO1358" s="167">
        <v>81300</v>
      </c>
      <c r="CP1358" s="169">
        <f t="shared" si="941"/>
        <v>46.583333333333329</v>
      </c>
      <c r="CQ1358" s="167">
        <v>-168.869</v>
      </c>
      <c r="CR1358" s="167">
        <v>-167.72499999999999</v>
      </c>
      <c r="CS1358" s="167">
        <f t="shared" si="942"/>
        <v>7.6758636363636361</v>
      </c>
      <c r="CT1358" s="167">
        <f t="shared" si="943"/>
        <v>7.6238636363636365</v>
      </c>
    </row>
    <row r="1359" spans="2:98">
      <c r="B1359" s="167">
        <f t="shared" si="944"/>
        <v>1356</v>
      </c>
      <c r="C1359" s="167">
        <v>81360</v>
      </c>
      <c r="D1359" s="169">
        <v>46.6</v>
      </c>
      <c r="E1359" s="167">
        <v>-156.45599999999999</v>
      </c>
      <c r="F1359" s="167">
        <v>-164.29499999999999</v>
      </c>
      <c r="G1359" s="167">
        <f t="shared" si="925"/>
        <v>7.1116363636363635</v>
      </c>
      <c r="H1359" s="167">
        <f t="shared" si="926"/>
        <v>7.4679545454545453</v>
      </c>
      <c r="J1359" s="167">
        <f t="shared" si="945"/>
        <v>22.6</v>
      </c>
      <c r="K1359" s="167">
        <f t="shared" si="927"/>
        <v>-2.6075999999999997</v>
      </c>
      <c r="L1359" s="167">
        <f t="shared" si="965"/>
        <v>-3337.0498166666653</v>
      </c>
      <c r="M1359" s="167">
        <f t="shared" si="946"/>
        <v>26696.398533333322</v>
      </c>
      <c r="N1359" s="167">
        <f t="shared" si="928"/>
        <v>-2.7382499999999999</v>
      </c>
      <c r="O1359" s="167">
        <f t="shared" si="962"/>
        <v>-3312.9933333333311</v>
      </c>
      <c r="P1359" s="167">
        <f t="shared" si="947"/>
        <v>26503.946666666649</v>
      </c>
      <c r="Q1359" s="167">
        <f t="shared" si="948"/>
        <v>26600.172599999984</v>
      </c>
      <c r="W1359" s="167">
        <v>81360</v>
      </c>
      <c r="Y1359" s="169">
        <f t="shared" si="949"/>
        <v>46.6</v>
      </c>
      <c r="Z1359" s="167">
        <v>-217.23</v>
      </c>
      <c r="AA1359" s="167">
        <v>-193.108</v>
      </c>
      <c r="AB1359" s="167">
        <f t="shared" si="929"/>
        <v>9.8740909090909081</v>
      </c>
      <c r="AC1359" s="167">
        <f t="shared" si="930"/>
        <v>8.777636363636363</v>
      </c>
      <c r="AD1359" s="167">
        <f t="shared" si="950"/>
        <v>-205.16899999999998</v>
      </c>
      <c r="AF1359" s="167">
        <f t="shared" si="924"/>
        <v>22.6</v>
      </c>
      <c r="AG1359" s="167">
        <f t="shared" si="951"/>
        <v>-3.6204999999999998</v>
      </c>
      <c r="AH1359" s="167">
        <f t="shared" si="966"/>
        <v>-4300.536766666668</v>
      </c>
      <c r="AI1359" s="167">
        <f t="shared" si="952"/>
        <v>34404.294133333344</v>
      </c>
      <c r="AJ1359" s="167">
        <f t="shared" si="953"/>
        <v>-3.2184666666666666</v>
      </c>
      <c r="AK1359" s="167">
        <f t="shared" si="967"/>
        <v>-3975.6876500000053</v>
      </c>
      <c r="AL1359" s="167">
        <f t="shared" si="954"/>
        <v>31805.501200000042</v>
      </c>
      <c r="AM1359" s="167">
        <f t="shared" si="955"/>
        <v>33104.897666666693</v>
      </c>
      <c r="AR1359" s="167">
        <v>81360</v>
      </c>
      <c r="AS1359" s="169">
        <f t="shared" si="931"/>
        <v>46.6</v>
      </c>
      <c r="AT1359" s="167">
        <v>-177.83699999999999</v>
      </c>
      <c r="AU1359" s="167">
        <v>-245.49600000000001</v>
      </c>
      <c r="AV1359" s="167">
        <f t="shared" si="932"/>
        <v>8.083499999999999</v>
      </c>
      <c r="AW1359" s="167">
        <f t="shared" si="933"/>
        <v>11.158909090909091</v>
      </c>
      <c r="AY1359" s="167">
        <f t="shared" si="956"/>
        <v>22.6</v>
      </c>
      <c r="AZ1359" s="167">
        <f t="shared" si="957"/>
        <v>-2.9639499999999996</v>
      </c>
      <c r="BA1359" s="167">
        <f t="shared" si="963"/>
        <v>-3854.8299166666698</v>
      </c>
      <c r="BB1359" s="167">
        <f t="shared" si="958"/>
        <v>30838.639333333358</v>
      </c>
      <c r="BC1359" s="167">
        <f t="shared" si="959"/>
        <v>-4.0915999999999997</v>
      </c>
      <c r="BD1359" s="167">
        <f t="shared" si="964"/>
        <v>-5419.8484833333268</v>
      </c>
      <c r="BE1359" s="167">
        <f t="shared" si="960"/>
        <v>43358.787866666615</v>
      </c>
      <c r="BF1359" s="167">
        <f t="shared" si="961"/>
        <v>37098.713599999988</v>
      </c>
      <c r="BK1359" s="167">
        <v>81360</v>
      </c>
      <c r="BL1359" s="169">
        <v>46.6</v>
      </c>
      <c r="BM1359" s="167">
        <v>-123.20099999999999</v>
      </c>
      <c r="BN1359" s="167">
        <v>-150.13900000000001</v>
      </c>
      <c r="BO1359" s="167">
        <f t="shared" si="934"/>
        <v>5.6000454545454543</v>
      </c>
      <c r="BP1359" s="167">
        <f t="shared" si="935"/>
        <v>6.8245000000000005</v>
      </c>
      <c r="BU1359" s="167">
        <v>81360</v>
      </c>
      <c r="BV1359" s="169">
        <v>46.6</v>
      </c>
      <c r="BW1359" s="167">
        <v>-119.468</v>
      </c>
      <c r="BX1359" s="167">
        <v>-138.72800000000001</v>
      </c>
      <c r="BY1359" s="167">
        <f t="shared" si="936"/>
        <v>5.4303636363636363</v>
      </c>
      <c r="BZ1359" s="167">
        <f t="shared" si="937"/>
        <v>6.3058181818181822</v>
      </c>
      <c r="CE1359" s="167">
        <v>81360</v>
      </c>
      <c r="CF1359" s="169">
        <f t="shared" si="938"/>
        <v>46.6</v>
      </c>
      <c r="CG1359" s="167">
        <v>-72.703000000000003</v>
      </c>
      <c r="CH1359" s="167">
        <v>-132.119</v>
      </c>
      <c r="CI1359" s="167">
        <f t="shared" si="939"/>
        <v>3.3046818181818183</v>
      </c>
      <c r="CJ1359" s="167">
        <f t="shared" si="940"/>
        <v>6.0054090909090911</v>
      </c>
      <c r="CO1359" s="167">
        <v>81360</v>
      </c>
      <c r="CP1359" s="169">
        <f t="shared" si="941"/>
        <v>46.6</v>
      </c>
      <c r="CQ1359" s="167">
        <v>-170.40899999999999</v>
      </c>
      <c r="CR1359" s="167">
        <v>-165.85400000000001</v>
      </c>
      <c r="CS1359" s="167">
        <f t="shared" si="942"/>
        <v>7.7458636363636364</v>
      </c>
      <c r="CT1359" s="167">
        <f t="shared" si="943"/>
        <v>7.5388181818181828</v>
      </c>
    </row>
    <row r="1360" spans="2:98">
      <c r="B1360" s="167">
        <f t="shared" si="944"/>
        <v>1357</v>
      </c>
      <c r="C1360" s="167">
        <v>81420</v>
      </c>
      <c r="D1360" s="169">
        <v>46.616666666666667</v>
      </c>
      <c r="E1360" s="167">
        <v>-157.83600000000001</v>
      </c>
      <c r="F1360" s="167">
        <v>-163.09399999999999</v>
      </c>
      <c r="G1360" s="167">
        <f t="shared" si="925"/>
        <v>7.1743636363636369</v>
      </c>
      <c r="H1360" s="167">
        <f t="shared" si="926"/>
        <v>7.4133636363636359</v>
      </c>
      <c r="J1360" s="167">
        <f t="shared" si="945"/>
        <v>22.616666666666667</v>
      </c>
      <c r="K1360" s="167">
        <f t="shared" si="927"/>
        <v>-2.6306000000000003</v>
      </c>
      <c r="L1360" s="167">
        <f t="shared" si="965"/>
        <v>-3339.6804166666652</v>
      </c>
      <c r="M1360" s="167">
        <f t="shared" si="946"/>
        <v>26717.443333333322</v>
      </c>
      <c r="N1360" s="167">
        <f t="shared" si="928"/>
        <v>-2.7182333333333331</v>
      </c>
      <c r="O1360" s="167">
        <f t="shared" si="962"/>
        <v>-3315.7115666666646</v>
      </c>
      <c r="P1360" s="167">
        <f t="shared" si="947"/>
        <v>26525.692533333317</v>
      </c>
      <c r="Q1360" s="167">
        <f t="shared" si="948"/>
        <v>26621.567933333317</v>
      </c>
      <c r="W1360" s="167">
        <v>81420</v>
      </c>
      <c r="Y1360" s="169">
        <f t="shared" si="949"/>
        <v>46.616666666666667</v>
      </c>
      <c r="Z1360" s="167">
        <v>-216.75</v>
      </c>
      <c r="AA1360" s="167">
        <v>-198.62799999999999</v>
      </c>
      <c r="AB1360" s="167">
        <f t="shared" si="929"/>
        <v>9.8522727272727266</v>
      </c>
      <c r="AC1360" s="167">
        <f t="shared" si="930"/>
        <v>9.0285454545454531</v>
      </c>
      <c r="AD1360" s="167">
        <f t="shared" si="950"/>
        <v>-207.68899999999999</v>
      </c>
      <c r="AF1360" s="167">
        <f t="shared" si="924"/>
        <v>22.616666666666667</v>
      </c>
      <c r="AG1360" s="167">
        <f t="shared" si="951"/>
        <v>-3.6124999999999998</v>
      </c>
      <c r="AH1360" s="167">
        <f t="shared" si="966"/>
        <v>-4304.1492666666682</v>
      </c>
      <c r="AI1360" s="167">
        <f t="shared" si="952"/>
        <v>34433.194133333345</v>
      </c>
      <c r="AJ1360" s="167">
        <f t="shared" si="953"/>
        <v>-3.3104666666666662</v>
      </c>
      <c r="AK1360" s="167">
        <f t="shared" si="967"/>
        <v>-3978.9981166666721</v>
      </c>
      <c r="AL1360" s="167">
        <f t="shared" si="954"/>
        <v>31831.984933333377</v>
      </c>
      <c r="AM1360" s="167">
        <f t="shared" si="955"/>
        <v>33132.589533333361</v>
      </c>
      <c r="AR1360" s="167">
        <v>81420</v>
      </c>
      <c r="AS1360" s="169">
        <f t="shared" si="931"/>
        <v>46.616666666666667</v>
      </c>
      <c r="AT1360" s="167">
        <v>-180.51599999999999</v>
      </c>
      <c r="AU1360" s="167">
        <v>-243.11099999999999</v>
      </c>
      <c r="AV1360" s="167">
        <f t="shared" si="932"/>
        <v>8.2052727272727264</v>
      </c>
      <c r="AW1360" s="167">
        <f t="shared" si="933"/>
        <v>11.0505</v>
      </c>
      <c r="AY1360" s="167">
        <f t="shared" si="956"/>
        <v>22.616666666666667</v>
      </c>
      <c r="AZ1360" s="167">
        <f t="shared" si="957"/>
        <v>-3.0085999999999999</v>
      </c>
      <c r="BA1360" s="167">
        <f t="shared" si="963"/>
        <v>-3857.8385166666699</v>
      </c>
      <c r="BB1360" s="167">
        <f t="shared" si="958"/>
        <v>30862.708133333359</v>
      </c>
      <c r="BC1360" s="167">
        <f t="shared" si="959"/>
        <v>-4.05185</v>
      </c>
      <c r="BD1360" s="167">
        <f t="shared" si="964"/>
        <v>-5423.9003333333267</v>
      </c>
      <c r="BE1360" s="167">
        <f t="shared" si="960"/>
        <v>43391.202666666613</v>
      </c>
      <c r="BF1360" s="167">
        <f t="shared" si="961"/>
        <v>37126.955399999984</v>
      </c>
      <c r="BK1360" s="167">
        <v>81420</v>
      </c>
      <c r="BL1360" s="169">
        <v>46.616666666666667</v>
      </c>
      <c r="BM1360" s="167">
        <v>-123.248</v>
      </c>
      <c r="BN1360" s="167">
        <v>-151.86799999999999</v>
      </c>
      <c r="BO1360" s="167">
        <f t="shared" si="934"/>
        <v>5.6021818181818182</v>
      </c>
      <c r="BP1360" s="167">
        <f t="shared" si="935"/>
        <v>6.9030909090909089</v>
      </c>
      <c r="BU1360" s="167">
        <v>81420</v>
      </c>
      <c r="BV1360" s="169">
        <v>46.616666666666667</v>
      </c>
      <c r="BW1360" s="167">
        <v>-119.776</v>
      </c>
      <c r="BX1360" s="167">
        <v>-140.45400000000001</v>
      </c>
      <c r="BY1360" s="167">
        <f t="shared" si="936"/>
        <v>5.4443636363636365</v>
      </c>
      <c r="BZ1360" s="167">
        <f t="shared" si="937"/>
        <v>6.3842727272727275</v>
      </c>
      <c r="CE1360" s="167">
        <v>81420</v>
      </c>
      <c r="CF1360" s="169">
        <f t="shared" si="938"/>
        <v>46.616666666666667</v>
      </c>
      <c r="CG1360" s="167">
        <v>-72.036000000000001</v>
      </c>
      <c r="CH1360" s="167">
        <v>-133.65899999999999</v>
      </c>
      <c r="CI1360" s="167">
        <f t="shared" si="939"/>
        <v>3.2743636363636366</v>
      </c>
      <c r="CJ1360" s="167">
        <f t="shared" si="940"/>
        <v>6.0754090909090905</v>
      </c>
      <c r="CO1360" s="167">
        <v>81420</v>
      </c>
      <c r="CP1360" s="169">
        <f t="shared" si="941"/>
        <v>46.616666666666667</v>
      </c>
      <c r="CQ1360" s="167">
        <v>-170.20400000000001</v>
      </c>
      <c r="CR1360" s="167">
        <v>-167.358</v>
      </c>
      <c r="CS1360" s="167">
        <f t="shared" si="942"/>
        <v>7.7365454545454551</v>
      </c>
      <c r="CT1360" s="167">
        <f t="shared" si="943"/>
        <v>7.607181818181818</v>
      </c>
    </row>
    <row r="1361" spans="2:98">
      <c r="B1361" s="167">
        <f t="shared" si="944"/>
        <v>1358</v>
      </c>
      <c r="C1361" s="167">
        <v>81480</v>
      </c>
      <c r="D1361" s="169">
        <v>46.633333333333333</v>
      </c>
      <c r="E1361" s="167">
        <v>-156.149</v>
      </c>
      <c r="F1361" s="167">
        <v>-162.755</v>
      </c>
      <c r="G1361" s="167">
        <f t="shared" si="925"/>
        <v>7.097681818181818</v>
      </c>
      <c r="H1361" s="167">
        <f t="shared" si="926"/>
        <v>7.397954545454545</v>
      </c>
      <c r="J1361" s="167">
        <f t="shared" si="945"/>
        <v>22.633333333333333</v>
      </c>
      <c r="K1361" s="167">
        <f t="shared" si="927"/>
        <v>-2.6024833333333333</v>
      </c>
      <c r="L1361" s="167">
        <f t="shared" si="965"/>
        <v>-3342.2828999999983</v>
      </c>
      <c r="M1361" s="167">
        <f t="shared" si="946"/>
        <v>26738.263199999987</v>
      </c>
      <c r="N1361" s="167">
        <f t="shared" si="928"/>
        <v>-2.7125833333333333</v>
      </c>
      <c r="O1361" s="167">
        <f t="shared" si="962"/>
        <v>-3318.424149999998</v>
      </c>
      <c r="P1361" s="167">
        <f t="shared" si="947"/>
        <v>26547.393199999984</v>
      </c>
      <c r="Q1361" s="167">
        <f t="shared" si="948"/>
        <v>26642.828199999985</v>
      </c>
      <c r="W1361" s="167">
        <v>81480</v>
      </c>
      <c r="Y1361" s="169">
        <f t="shared" si="949"/>
        <v>46.633333333333333</v>
      </c>
      <c r="Z1361" s="167">
        <v>-214.41</v>
      </c>
      <c r="AA1361" s="167">
        <v>-195.506</v>
      </c>
      <c r="AB1361" s="167">
        <f t="shared" si="929"/>
        <v>9.7459090909090911</v>
      </c>
      <c r="AC1361" s="167">
        <f t="shared" si="930"/>
        <v>8.886636363636363</v>
      </c>
      <c r="AD1361" s="167">
        <f t="shared" si="950"/>
        <v>-204.958</v>
      </c>
      <c r="AF1361" s="167">
        <f t="shared" si="924"/>
        <v>22.633333333333333</v>
      </c>
      <c r="AG1361" s="167">
        <f t="shared" si="951"/>
        <v>-3.5734999999999997</v>
      </c>
      <c r="AH1361" s="167">
        <f t="shared" si="966"/>
        <v>-4307.7227666666686</v>
      </c>
      <c r="AI1361" s="167">
        <f t="shared" si="952"/>
        <v>34461.782133333349</v>
      </c>
      <c r="AJ1361" s="167">
        <f t="shared" si="953"/>
        <v>-3.2584333333333331</v>
      </c>
      <c r="AK1361" s="167">
        <f t="shared" si="967"/>
        <v>-3982.2565500000055</v>
      </c>
      <c r="AL1361" s="167">
        <f t="shared" si="954"/>
        <v>31858.052400000044</v>
      </c>
      <c r="AM1361" s="167">
        <f t="shared" si="955"/>
        <v>33159.9172666667</v>
      </c>
      <c r="AR1361" s="167">
        <v>81480</v>
      </c>
      <c r="AS1361" s="169">
        <f t="shared" si="931"/>
        <v>46.633333333333333</v>
      </c>
      <c r="AT1361" s="167">
        <v>-179.17500000000001</v>
      </c>
      <c r="AU1361" s="167">
        <v>-240.547</v>
      </c>
      <c r="AV1361" s="167">
        <f t="shared" si="932"/>
        <v>8.144318181818182</v>
      </c>
      <c r="AW1361" s="167">
        <f t="shared" si="933"/>
        <v>10.933954545454545</v>
      </c>
      <c r="AY1361" s="167">
        <f t="shared" si="956"/>
        <v>22.633333333333333</v>
      </c>
      <c r="AZ1361" s="167">
        <f t="shared" si="957"/>
        <v>-2.9862500000000001</v>
      </c>
      <c r="BA1361" s="167">
        <f t="shared" si="963"/>
        <v>-3860.8247666666698</v>
      </c>
      <c r="BB1361" s="167">
        <f t="shared" si="958"/>
        <v>30886.598133333358</v>
      </c>
      <c r="BC1361" s="167">
        <f t="shared" si="959"/>
        <v>-4.0091166666666664</v>
      </c>
      <c r="BD1361" s="167">
        <f t="shared" si="964"/>
        <v>-5427.9094499999937</v>
      </c>
      <c r="BE1361" s="167">
        <f t="shared" si="960"/>
        <v>43423.27559999995</v>
      </c>
      <c r="BF1361" s="167">
        <f t="shared" si="961"/>
        <v>37154.936866666656</v>
      </c>
      <c r="BK1361" s="167">
        <v>81480</v>
      </c>
      <c r="BL1361" s="169">
        <v>46.633333333333333</v>
      </c>
      <c r="BM1361" s="167">
        <v>-123.14</v>
      </c>
      <c r="BN1361" s="167">
        <v>-151.714</v>
      </c>
      <c r="BO1361" s="167">
        <f t="shared" si="934"/>
        <v>5.5972727272727276</v>
      </c>
      <c r="BP1361" s="167">
        <f t="shared" si="935"/>
        <v>6.8960909090909093</v>
      </c>
      <c r="BU1361" s="167">
        <v>81480</v>
      </c>
      <c r="BV1361" s="169">
        <v>46.633333333333333</v>
      </c>
      <c r="BW1361" s="167">
        <v>-116.813</v>
      </c>
      <c r="BX1361" s="167">
        <v>-139.191</v>
      </c>
      <c r="BY1361" s="167">
        <f t="shared" si="936"/>
        <v>5.3096818181818186</v>
      </c>
      <c r="BZ1361" s="167">
        <f t="shared" si="937"/>
        <v>6.3268636363636368</v>
      </c>
      <c r="CE1361" s="167">
        <v>81480</v>
      </c>
      <c r="CF1361" s="169">
        <f t="shared" si="938"/>
        <v>46.633333333333333</v>
      </c>
      <c r="CG1361" s="167">
        <v>-72.260000000000005</v>
      </c>
      <c r="CH1361" s="167">
        <v>-136.01599999999999</v>
      </c>
      <c r="CI1361" s="167">
        <f t="shared" si="939"/>
        <v>3.2845454545454547</v>
      </c>
      <c r="CJ1361" s="167">
        <f t="shared" si="940"/>
        <v>6.1825454545454539</v>
      </c>
      <c r="CO1361" s="167">
        <v>81480</v>
      </c>
      <c r="CP1361" s="169">
        <f t="shared" si="941"/>
        <v>46.633333333333333</v>
      </c>
      <c r="CQ1361" s="167">
        <v>-171.541</v>
      </c>
      <c r="CR1361" s="167">
        <v>-164.76599999999999</v>
      </c>
      <c r="CS1361" s="167">
        <f t="shared" si="942"/>
        <v>7.7973181818181816</v>
      </c>
      <c r="CT1361" s="167">
        <f t="shared" si="943"/>
        <v>7.4893636363636356</v>
      </c>
    </row>
    <row r="1362" spans="2:98">
      <c r="B1362" s="167">
        <f t="shared" si="944"/>
        <v>1359</v>
      </c>
      <c r="C1362" s="167">
        <v>81540</v>
      </c>
      <c r="D1362" s="169">
        <v>46.65</v>
      </c>
      <c r="E1362" s="167">
        <v>-161.364</v>
      </c>
      <c r="F1362" s="167">
        <v>-162.078</v>
      </c>
      <c r="G1362" s="167">
        <f t="shared" si="925"/>
        <v>7.3347272727272728</v>
      </c>
      <c r="H1362" s="167">
        <f t="shared" si="926"/>
        <v>7.3671818181818187</v>
      </c>
      <c r="J1362" s="167">
        <f t="shared" si="945"/>
        <v>22.65</v>
      </c>
      <c r="K1362" s="167">
        <f t="shared" si="927"/>
        <v>-2.6894</v>
      </c>
      <c r="L1362" s="167">
        <f t="shared" si="965"/>
        <v>-3344.9722999999985</v>
      </c>
      <c r="M1362" s="167">
        <f t="shared" si="946"/>
        <v>26759.778399999988</v>
      </c>
      <c r="N1362" s="167">
        <f t="shared" si="928"/>
        <v>-2.7012999999999998</v>
      </c>
      <c r="O1362" s="167">
        <f t="shared" si="962"/>
        <v>-3321.1254499999982</v>
      </c>
      <c r="P1362" s="167">
        <f t="shared" si="947"/>
        <v>26569.003599999985</v>
      </c>
      <c r="Q1362" s="167">
        <f t="shared" si="948"/>
        <v>26664.390999999989</v>
      </c>
      <c r="W1362" s="167">
        <v>81540</v>
      </c>
      <c r="Y1362" s="169">
        <f t="shared" si="949"/>
        <v>46.65</v>
      </c>
      <c r="Z1362" s="167">
        <v>-213.31899999999999</v>
      </c>
      <c r="AA1362" s="167">
        <v>-193.33600000000001</v>
      </c>
      <c r="AB1362" s="167">
        <f t="shared" si="929"/>
        <v>9.6963181818181816</v>
      </c>
      <c r="AC1362" s="167">
        <f t="shared" si="930"/>
        <v>8.7880000000000003</v>
      </c>
      <c r="AD1362" s="167">
        <f t="shared" si="950"/>
        <v>-203.32749999999999</v>
      </c>
      <c r="AF1362" s="167">
        <f t="shared" si="924"/>
        <v>22.65</v>
      </c>
      <c r="AG1362" s="167">
        <f t="shared" si="951"/>
        <v>-3.5553166666666662</v>
      </c>
      <c r="AH1362" s="167">
        <f t="shared" si="966"/>
        <v>-4311.2780833333354</v>
      </c>
      <c r="AI1362" s="167">
        <f t="shared" si="952"/>
        <v>34490.224666666683</v>
      </c>
      <c r="AJ1362" s="167">
        <f t="shared" si="953"/>
        <v>-3.2222666666666666</v>
      </c>
      <c r="AK1362" s="167">
        <f t="shared" si="967"/>
        <v>-3985.4788166666722</v>
      </c>
      <c r="AL1362" s="167">
        <f t="shared" si="954"/>
        <v>31883.830533333377</v>
      </c>
      <c r="AM1362" s="167">
        <f t="shared" si="955"/>
        <v>33187.02760000003</v>
      </c>
      <c r="AR1362" s="167">
        <v>81540</v>
      </c>
      <c r="AS1362" s="169">
        <f t="shared" si="931"/>
        <v>46.65</v>
      </c>
      <c r="AT1362" s="167">
        <v>-179.03399999999999</v>
      </c>
      <c r="AU1362" s="167">
        <v>-242.34299999999999</v>
      </c>
      <c r="AV1362" s="167">
        <f t="shared" si="932"/>
        <v>8.1379090909090905</v>
      </c>
      <c r="AW1362" s="167">
        <f t="shared" si="933"/>
        <v>11.015590909090909</v>
      </c>
      <c r="AY1362" s="167">
        <f t="shared" si="956"/>
        <v>22.65</v>
      </c>
      <c r="AZ1362" s="167">
        <f t="shared" si="957"/>
        <v>-2.9838999999999998</v>
      </c>
      <c r="BA1362" s="167">
        <f t="shared" si="963"/>
        <v>-3863.80866666667</v>
      </c>
      <c r="BB1362" s="167">
        <f t="shared" si="958"/>
        <v>30910.46933333336</v>
      </c>
      <c r="BC1362" s="167">
        <f t="shared" si="959"/>
        <v>-4.0390499999999996</v>
      </c>
      <c r="BD1362" s="167">
        <f t="shared" si="964"/>
        <v>-5431.9484999999941</v>
      </c>
      <c r="BE1362" s="167">
        <f t="shared" si="960"/>
        <v>43455.587999999952</v>
      </c>
      <c r="BF1362" s="167">
        <f t="shared" si="961"/>
        <v>37183.028666666658</v>
      </c>
      <c r="BK1362" s="167">
        <v>81540</v>
      </c>
      <c r="BL1362" s="169">
        <v>46.65</v>
      </c>
      <c r="BM1362" s="167">
        <v>-125.762</v>
      </c>
      <c r="BN1362" s="167">
        <v>-152.68700000000001</v>
      </c>
      <c r="BO1362" s="167">
        <f t="shared" si="934"/>
        <v>5.7164545454545452</v>
      </c>
      <c r="BP1362" s="167">
        <f t="shared" si="935"/>
        <v>6.9403181818181823</v>
      </c>
      <c r="BU1362" s="167">
        <v>81540</v>
      </c>
      <c r="BV1362" s="169">
        <v>46.65</v>
      </c>
      <c r="BW1362" s="167">
        <v>-121.613</v>
      </c>
      <c r="BX1362" s="167">
        <v>-136.92599999999999</v>
      </c>
      <c r="BY1362" s="167">
        <f t="shared" si="936"/>
        <v>5.5278636363636364</v>
      </c>
      <c r="BZ1362" s="167">
        <f t="shared" si="937"/>
        <v>6.2239090909090899</v>
      </c>
      <c r="CE1362" s="167">
        <v>81540</v>
      </c>
      <c r="CF1362" s="169">
        <f t="shared" si="938"/>
        <v>46.65</v>
      </c>
      <c r="CG1362" s="167">
        <v>-71.772000000000006</v>
      </c>
      <c r="CH1362" s="167">
        <v>-135.041</v>
      </c>
      <c r="CI1362" s="167">
        <f t="shared" si="939"/>
        <v>3.2623636363636366</v>
      </c>
      <c r="CJ1362" s="167">
        <f t="shared" si="940"/>
        <v>6.1382272727272724</v>
      </c>
      <c r="CO1362" s="167">
        <v>81540</v>
      </c>
      <c r="CP1362" s="169">
        <f t="shared" si="941"/>
        <v>46.65</v>
      </c>
      <c r="CQ1362" s="167">
        <v>-171.72900000000001</v>
      </c>
      <c r="CR1362" s="167">
        <v>-163.839</v>
      </c>
      <c r="CS1362" s="167">
        <f t="shared" si="942"/>
        <v>7.8058636363636369</v>
      </c>
      <c r="CT1362" s="167">
        <f t="shared" si="943"/>
        <v>7.4472272727272726</v>
      </c>
    </row>
    <row r="1363" spans="2:98">
      <c r="B1363" s="167">
        <f t="shared" si="944"/>
        <v>1360</v>
      </c>
      <c r="C1363" s="167">
        <v>81600</v>
      </c>
      <c r="D1363" s="169">
        <v>46.666666666666671</v>
      </c>
      <c r="E1363" s="167">
        <v>-157.68299999999999</v>
      </c>
      <c r="F1363" s="167">
        <v>-162.84800000000001</v>
      </c>
      <c r="G1363" s="167">
        <f t="shared" si="925"/>
        <v>7.1674090909090902</v>
      </c>
      <c r="H1363" s="167">
        <f t="shared" si="926"/>
        <v>7.4021818181818189</v>
      </c>
      <c r="J1363" s="167">
        <f t="shared" si="945"/>
        <v>22.666666666666668</v>
      </c>
      <c r="K1363" s="167">
        <f t="shared" si="927"/>
        <v>-2.62805</v>
      </c>
      <c r="L1363" s="167">
        <f t="shared" si="965"/>
        <v>-3347.6003499999983</v>
      </c>
      <c r="M1363" s="167">
        <f t="shared" si="946"/>
        <v>26780.802799999987</v>
      </c>
      <c r="N1363" s="167">
        <f t="shared" si="928"/>
        <v>-2.7141333333333337</v>
      </c>
      <c r="O1363" s="167">
        <f t="shared" si="962"/>
        <v>-3323.8395833333316</v>
      </c>
      <c r="P1363" s="167">
        <f t="shared" si="947"/>
        <v>26590.716666666653</v>
      </c>
      <c r="Q1363" s="167">
        <f t="shared" si="948"/>
        <v>26685.759733333318</v>
      </c>
      <c r="W1363" s="167">
        <v>81600</v>
      </c>
      <c r="Y1363" s="169">
        <f t="shared" si="949"/>
        <v>46.666666666666671</v>
      </c>
      <c r="Z1363" s="167">
        <v>-218.65700000000001</v>
      </c>
      <c r="AA1363" s="167">
        <v>-196.06399999999999</v>
      </c>
      <c r="AB1363" s="167">
        <f t="shared" si="929"/>
        <v>9.9389545454545463</v>
      </c>
      <c r="AC1363" s="167">
        <f t="shared" si="930"/>
        <v>8.911999999999999</v>
      </c>
      <c r="AD1363" s="167">
        <f t="shared" si="950"/>
        <v>-207.3605</v>
      </c>
      <c r="AF1363" s="167">
        <f t="shared" si="924"/>
        <v>22.666666666666668</v>
      </c>
      <c r="AG1363" s="167">
        <f t="shared" si="951"/>
        <v>-3.6442833333333335</v>
      </c>
      <c r="AH1363" s="167">
        <f t="shared" si="966"/>
        <v>-4314.9223666666685</v>
      </c>
      <c r="AI1363" s="167">
        <f t="shared" si="952"/>
        <v>34519.378933333348</v>
      </c>
      <c r="AJ1363" s="167">
        <f t="shared" si="953"/>
        <v>-3.2677333333333332</v>
      </c>
      <c r="AK1363" s="167">
        <f t="shared" si="967"/>
        <v>-3988.7465500000053</v>
      </c>
      <c r="AL1363" s="167">
        <f t="shared" si="954"/>
        <v>31909.972400000042</v>
      </c>
      <c r="AM1363" s="167">
        <f t="shared" si="955"/>
        <v>33214.675666666692</v>
      </c>
      <c r="AR1363" s="167">
        <v>81600</v>
      </c>
      <c r="AS1363" s="169">
        <f t="shared" si="931"/>
        <v>46.666666666666671</v>
      </c>
      <c r="AT1363" s="167">
        <v>-178.78200000000001</v>
      </c>
      <c r="AU1363" s="167">
        <v>-241.87299999999999</v>
      </c>
      <c r="AV1363" s="167">
        <f t="shared" si="932"/>
        <v>8.1264545454545463</v>
      </c>
      <c r="AW1363" s="167">
        <f t="shared" si="933"/>
        <v>10.994227272727272</v>
      </c>
      <c r="AY1363" s="167">
        <f t="shared" si="956"/>
        <v>22.666666666666668</v>
      </c>
      <c r="AZ1363" s="167">
        <f t="shared" si="957"/>
        <v>-2.9797000000000002</v>
      </c>
      <c r="BA1363" s="167">
        <f t="shared" si="963"/>
        <v>-3866.7883666666698</v>
      </c>
      <c r="BB1363" s="167">
        <f t="shared" si="958"/>
        <v>30934.306933333359</v>
      </c>
      <c r="BC1363" s="167">
        <f t="shared" si="959"/>
        <v>-4.0312166666666664</v>
      </c>
      <c r="BD1363" s="167">
        <f t="shared" si="964"/>
        <v>-5435.9797166666604</v>
      </c>
      <c r="BE1363" s="167">
        <f t="shared" si="960"/>
        <v>43487.837733333283</v>
      </c>
      <c r="BF1363" s="167">
        <f t="shared" si="961"/>
        <v>37211.072333333323</v>
      </c>
      <c r="BK1363" s="167">
        <v>81600</v>
      </c>
      <c r="BL1363" s="169">
        <v>46.666666666666671</v>
      </c>
      <c r="BM1363" s="167">
        <v>-120.533</v>
      </c>
      <c r="BN1363" s="167">
        <v>-150.29400000000001</v>
      </c>
      <c r="BO1363" s="167">
        <f t="shared" si="934"/>
        <v>5.4787727272727276</v>
      </c>
      <c r="BP1363" s="167">
        <f t="shared" si="935"/>
        <v>6.8315454545454548</v>
      </c>
      <c r="BU1363" s="167">
        <v>81600</v>
      </c>
      <c r="BV1363" s="169">
        <v>46.666666666666671</v>
      </c>
      <c r="BW1363" s="167">
        <v>-121.181</v>
      </c>
      <c r="BX1363" s="167">
        <v>-138.94399999999999</v>
      </c>
      <c r="BY1363" s="167">
        <f t="shared" si="936"/>
        <v>5.5082272727272725</v>
      </c>
      <c r="BZ1363" s="167">
        <f t="shared" si="937"/>
        <v>6.3156363636363633</v>
      </c>
      <c r="CE1363" s="167">
        <v>81600</v>
      </c>
      <c r="CF1363" s="169">
        <f t="shared" si="938"/>
        <v>46.666666666666671</v>
      </c>
      <c r="CG1363" s="167">
        <v>-72.323999999999998</v>
      </c>
      <c r="CH1363" s="167">
        <v>-137.654</v>
      </c>
      <c r="CI1363" s="167">
        <f t="shared" si="939"/>
        <v>3.2874545454545454</v>
      </c>
      <c r="CJ1363" s="167">
        <f t="shared" si="940"/>
        <v>6.2569999999999997</v>
      </c>
      <c r="CO1363" s="167">
        <v>81600</v>
      </c>
      <c r="CP1363" s="169">
        <f t="shared" si="941"/>
        <v>46.666666666666671</v>
      </c>
      <c r="CQ1363" s="167">
        <v>-170.72900000000001</v>
      </c>
      <c r="CR1363" s="167">
        <v>-163.352</v>
      </c>
      <c r="CS1363" s="167">
        <f t="shared" si="942"/>
        <v>7.7604090909090919</v>
      </c>
      <c r="CT1363" s="167">
        <f t="shared" si="943"/>
        <v>7.4250909090909092</v>
      </c>
    </row>
    <row r="1364" spans="2:98">
      <c r="B1364" s="167">
        <f t="shared" si="944"/>
        <v>1361</v>
      </c>
      <c r="C1364" s="167">
        <v>81660</v>
      </c>
      <c r="D1364" s="169">
        <v>46.683333333333337</v>
      </c>
      <c r="E1364" s="167">
        <v>-157.83600000000001</v>
      </c>
      <c r="F1364" s="167">
        <v>-162.06299999999999</v>
      </c>
      <c r="G1364" s="167">
        <f t="shared" si="925"/>
        <v>7.1743636363636369</v>
      </c>
      <c r="H1364" s="167">
        <f t="shared" si="926"/>
        <v>7.3664999999999994</v>
      </c>
      <c r="J1364" s="167">
        <f t="shared" si="945"/>
        <v>22.683333333333334</v>
      </c>
      <c r="K1364" s="167">
        <f t="shared" si="927"/>
        <v>-2.6306000000000003</v>
      </c>
      <c r="L1364" s="167">
        <f t="shared" si="965"/>
        <v>-3350.2309499999983</v>
      </c>
      <c r="M1364" s="167">
        <f t="shared" si="946"/>
        <v>26801.847599999986</v>
      </c>
      <c r="N1364" s="167">
        <f t="shared" si="928"/>
        <v>-2.70105</v>
      </c>
      <c r="O1364" s="167">
        <f t="shared" si="962"/>
        <v>-3326.5406333333317</v>
      </c>
      <c r="P1364" s="167">
        <f t="shared" si="947"/>
        <v>26612.325066666654</v>
      </c>
      <c r="Q1364" s="167">
        <f t="shared" si="948"/>
        <v>26707.086333333318</v>
      </c>
      <c r="W1364" s="167">
        <v>81660</v>
      </c>
      <c r="Y1364" s="169">
        <f t="shared" si="949"/>
        <v>46.683333333333337</v>
      </c>
      <c r="Z1364" s="167">
        <v>-218.41800000000001</v>
      </c>
      <c r="AA1364" s="167">
        <v>-194.49100000000001</v>
      </c>
      <c r="AB1364" s="167">
        <f t="shared" si="929"/>
        <v>9.9280909090909102</v>
      </c>
      <c r="AC1364" s="167">
        <f t="shared" si="930"/>
        <v>8.8405000000000005</v>
      </c>
      <c r="AD1364" s="167">
        <f t="shared" si="950"/>
        <v>-206.4545</v>
      </c>
      <c r="AF1364" s="167">
        <f t="shared" si="924"/>
        <v>22.683333333333334</v>
      </c>
      <c r="AG1364" s="167">
        <f t="shared" si="951"/>
        <v>-3.6402999999999999</v>
      </c>
      <c r="AH1364" s="167">
        <f t="shared" si="966"/>
        <v>-4318.5626666666685</v>
      </c>
      <c r="AI1364" s="167">
        <f t="shared" si="952"/>
        <v>34548.501333333348</v>
      </c>
      <c r="AJ1364" s="167">
        <f t="shared" si="953"/>
        <v>-3.241516666666667</v>
      </c>
      <c r="AK1364" s="167">
        <f t="shared" si="967"/>
        <v>-3991.9880666666718</v>
      </c>
      <c r="AL1364" s="167">
        <f t="shared" si="954"/>
        <v>31935.904533333374</v>
      </c>
      <c r="AM1364" s="167">
        <f t="shared" si="955"/>
        <v>33242.202933333363</v>
      </c>
      <c r="AR1364" s="167">
        <v>81660</v>
      </c>
      <c r="AS1364" s="169">
        <f t="shared" si="931"/>
        <v>46.683333333333337</v>
      </c>
      <c r="AT1364" s="167">
        <v>-177.59800000000001</v>
      </c>
      <c r="AU1364" s="167">
        <v>-243.071</v>
      </c>
      <c r="AV1364" s="167">
        <f t="shared" si="932"/>
        <v>8.0726363636363647</v>
      </c>
      <c r="AW1364" s="167">
        <f t="shared" si="933"/>
        <v>11.048681818181818</v>
      </c>
      <c r="AY1364" s="167">
        <f t="shared" si="956"/>
        <v>22.683333333333334</v>
      </c>
      <c r="AZ1364" s="167">
        <f t="shared" si="957"/>
        <v>-2.9599666666666669</v>
      </c>
      <c r="BA1364" s="167">
        <f t="shared" si="963"/>
        <v>-3869.7483333333366</v>
      </c>
      <c r="BB1364" s="167">
        <f t="shared" si="958"/>
        <v>30957.986666666693</v>
      </c>
      <c r="BC1364" s="167">
        <f t="shared" si="959"/>
        <v>-4.0511833333333334</v>
      </c>
      <c r="BD1364" s="167">
        <f t="shared" si="964"/>
        <v>-5440.0308999999934</v>
      </c>
      <c r="BE1364" s="167">
        <f t="shared" si="960"/>
        <v>43520.247199999947</v>
      </c>
      <c r="BF1364" s="167">
        <f t="shared" si="961"/>
        <v>37239.116933333324</v>
      </c>
      <c r="BK1364" s="167">
        <v>81660</v>
      </c>
      <c r="BL1364" s="169">
        <v>46.683333333333337</v>
      </c>
      <c r="BM1364" s="167">
        <v>-122.36799999999999</v>
      </c>
      <c r="BN1364" s="167">
        <v>-149.90799999999999</v>
      </c>
      <c r="BO1364" s="167">
        <f t="shared" si="934"/>
        <v>5.5621818181818181</v>
      </c>
      <c r="BP1364" s="167">
        <f t="shared" si="935"/>
        <v>6.8139999999999992</v>
      </c>
      <c r="BU1364" s="167">
        <v>81660</v>
      </c>
      <c r="BV1364" s="169">
        <v>46.683333333333337</v>
      </c>
      <c r="BW1364" s="167">
        <v>-121.273</v>
      </c>
      <c r="BX1364" s="167">
        <v>-138.57400000000001</v>
      </c>
      <c r="BY1364" s="167">
        <f t="shared" si="936"/>
        <v>5.5124090909090908</v>
      </c>
      <c r="BZ1364" s="167">
        <f t="shared" si="937"/>
        <v>6.2988181818181825</v>
      </c>
      <c r="CE1364" s="167">
        <v>81660</v>
      </c>
      <c r="CF1364" s="169">
        <f t="shared" si="938"/>
        <v>46.683333333333337</v>
      </c>
      <c r="CG1364" s="167">
        <v>-72.153999999999996</v>
      </c>
      <c r="CH1364" s="167">
        <v>-139.136</v>
      </c>
      <c r="CI1364" s="167">
        <f t="shared" si="939"/>
        <v>3.2797272727272726</v>
      </c>
      <c r="CJ1364" s="167">
        <f t="shared" si="940"/>
        <v>6.3243636363636364</v>
      </c>
      <c r="CO1364" s="167">
        <v>81660</v>
      </c>
      <c r="CP1364" s="169">
        <f t="shared" si="941"/>
        <v>46.683333333333337</v>
      </c>
      <c r="CQ1364" s="167">
        <v>-169.87700000000001</v>
      </c>
      <c r="CR1364" s="167">
        <v>-165.76599999999999</v>
      </c>
      <c r="CS1364" s="167">
        <f t="shared" si="942"/>
        <v>7.7216818181818185</v>
      </c>
      <c r="CT1364" s="167">
        <f t="shared" si="943"/>
        <v>7.5348181818181814</v>
      </c>
    </row>
    <row r="1365" spans="2:98">
      <c r="B1365" s="167">
        <f t="shared" si="944"/>
        <v>1362</v>
      </c>
      <c r="C1365" s="167">
        <v>81720</v>
      </c>
      <c r="D1365" s="169">
        <v>46.7</v>
      </c>
      <c r="E1365" s="167">
        <v>-158.60300000000001</v>
      </c>
      <c r="F1365" s="167">
        <v>-161.95500000000001</v>
      </c>
      <c r="G1365" s="167">
        <f t="shared" si="925"/>
        <v>7.209227272727273</v>
      </c>
      <c r="H1365" s="167">
        <f t="shared" si="926"/>
        <v>7.3615909090909097</v>
      </c>
      <c r="J1365" s="167">
        <f t="shared" si="945"/>
        <v>22.7</v>
      </c>
      <c r="K1365" s="167">
        <f t="shared" si="927"/>
        <v>-2.6433833333333334</v>
      </c>
      <c r="L1365" s="167">
        <f t="shared" si="965"/>
        <v>-3352.8743333333318</v>
      </c>
      <c r="M1365" s="167">
        <f t="shared" si="946"/>
        <v>26822.994666666655</v>
      </c>
      <c r="N1365" s="167">
        <f t="shared" si="928"/>
        <v>-2.6992500000000001</v>
      </c>
      <c r="O1365" s="167">
        <f t="shared" si="962"/>
        <v>-3329.2398833333318</v>
      </c>
      <c r="P1365" s="167">
        <f t="shared" si="947"/>
        <v>26633.919066666655</v>
      </c>
      <c r="Q1365" s="167">
        <f t="shared" si="948"/>
        <v>26728.456866666653</v>
      </c>
      <c r="W1365" s="167">
        <v>81720</v>
      </c>
      <c r="Y1365" s="169">
        <f t="shared" si="949"/>
        <v>46.7</v>
      </c>
      <c r="Z1365" s="167">
        <v>-216.85599999999999</v>
      </c>
      <c r="AA1365" s="167">
        <v>-199.02699999999999</v>
      </c>
      <c r="AB1365" s="167">
        <f t="shared" si="929"/>
        <v>9.8570909090909087</v>
      </c>
      <c r="AC1365" s="167">
        <f t="shared" si="930"/>
        <v>9.0466818181818169</v>
      </c>
      <c r="AD1365" s="167">
        <f t="shared" si="950"/>
        <v>-207.94149999999999</v>
      </c>
      <c r="AF1365" s="167">
        <f t="shared" ref="AF1365:AF1428" si="968">W1365/60/60</f>
        <v>22.7</v>
      </c>
      <c r="AG1365" s="167">
        <f t="shared" si="951"/>
        <v>-3.6142666666666665</v>
      </c>
      <c r="AH1365" s="167">
        <f t="shared" si="966"/>
        <v>-4322.176933333335</v>
      </c>
      <c r="AI1365" s="167">
        <f t="shared" si="952"/>
        <v>34577.41546666668</v>
      </c>
      <c r="AJ1365" s="167">
        <f t="shared" si="953"/>
        <v>-3.3171166666666663</v>
      </c>
      <c r="AK1365" s="167">
        <f t="shared" si="967"/>
        <v>-3995.3051833333384</v>
      </c>
      <c r="AL1365" s="167">
        <f t="shared" si="954"/>
        <v>31962.441466666707</v>
      </c>
      <c r="AM1365" s="167">
        <f t="shared" si="955"/>
        <v>33269.928466666694</v>
      </c>
      <c r="AR1365" s="167">
        <v>81720</v>
      </c>
      <c r="AS1365" s="169">
        <f t="shared" si="931"/>
        <v>46.7</v>
      </c>
      <c r="AT1365" s="167">
        <v>-181.39500000000001</v>
      </c>
      <c r="AU1365" s="167">
        <v>-240.69800000000001</v>
      </c>
      <c r="AV1365" s="167">
        <f t="shared" si="932"/>
        <v>8.2452272727272735</v>
      </c>
      <c r="AW1365" s="167">
        <f t="shared" si="933"/>
        <v>10.940818181818182</v>
      </c>
      <c r="AY1365" s="167">
        <f t="shared" si="956"/>
        <v>22.7</v>
      </c>
      <c r="AZ1365" s="167">
        <f t="shared" si="957"/>
        <v>-3.02325</v>
      </c>
      <c r="BA1365" s="167">
        <f t="shared" si="963"/>
        <v>-3872.7715833333368</v>
      </c>
      <c r="BB1365" s="167">
        <f t="shared" si="958"/>
        <v>30982.172666666695</v>
      </c>
      <c r="BC1365" s="167">
        <f t="shared" si="959"/>
        <v>-4.0116333333333332</v>
      </c>
      <c r="BD1365" s="167">
        <f t="shared" si="964"/>
        <v>-5444.0425333333269</v>
      </c>
      <c r="BE1365" s="167">
        <f t="shared" si="960"/>
        <v>43552.340266666615</v>
      </c>
      <c r="BF1365" s="167">
        <f t="shared" si="961"/>
        <v>37267.256466666659</v>
      </c>
      <c r="BK1365" s="167">
        <v>81720</v>
      </c>
      <c r="BL1365" s="169">
        <v>46.7</v>
      </c>
      <c r="BM1365" s="167">
        <v>-125.02200000000001</v>
      </c>
      <c r="BN1365" s="167">
        <v>-150.51</v>
      </c>
      <c r="BO1365" s="167">
        <f t="shared" si="934"/>
        <v>5.682818181818182</v>
      </c>
      <c r="BP1365" s="167">
        <f t="shared" si="935"/>
        <v>6.8413636363636359</v>
      </c>
      <c r="BU1365" s="167">
        <v>81720</v>
      </c>
      <c r="BV1365" s="169">
        <v>46.7</v>
      </c>
      <c r="BW1365" s="167">
        <v>-119.9</v>
      </c>
      <c r="BX1365" s="167">
        <v>-141.76300000000001</v>
      </c>
      <c r="BY1365" s="167">
        <f t="shared" si="936"/>
        <v>5.45</v>
      </c>
      <c r="BZ1365" s="167">
        <f t="shared" si="937"/>
        <v>6.4437727272727274</v>
      </c>
      <c r="CE1365" s="167">
        <v>81720</v>
      </c>
      <c r="CF1365" s="169">
        <f t="shared" si="938"/>
        <v>46.7</v>
      </c>
      <c r="CG1365" s="167">
        <v>-72.471999999999994</v>
      </c>
      <c r="CH1365" s="167">
        <v>-138.12799999999999</v>
      </c>
      <c r="CI1365" s="167">
        <f t="shared" si="939"/>
        <v>3.2941818181818179</v>
      </c>
      <c r="CJ1365" s="167">
        <f t="shared" si="940"/>
        <v>6.278545454545454</v>
      </c>
      <c r="CO1365" s="167">
        <v>81720</v>
      </c>
      <c r="CP1365" s="169">
        <f t="shared" si="941"/>
        <v>46.7</v>
      </c>
      <c r="CQ1365" s="167">
        <v>-171.33799999999999</v>
      </c>
      <c r="CR1365" s="167">
        <v>-166.69900000000001</v>
      </c>
      <c r="CS1365" s="167">
        <f t="shared" si="942"/>
        <v>7.7880909090909087</v>
      </c>
      <c r="CT1365" s="167">
        <f t="shared" si="943"/>
        <v>7.5772272727272734</v>
      </c>
    </row>
    <row r="1366" spans="2:98">
      <c r="B1366" s="167">
        <f t="shared" si="944"/>
        <v>1363</v>
      </c>
      <c r="C1366" s="167">
        <v>81780</v>
      </c>
      <c r="D1366" s="169">
        <v>46.716666666666669</v>
      </c>
      <c r="E1366" s="167">
        <v>-156.60900000000001</v>
      </c>
      <c r="F1366" s="167">
        <v>-161.262</v>
      </c>
      <c r="G1366" s="167">
        <f t="shared" si="925"/>
        <v>7.1185909090909094</v>
      </c>
      <c r="H1366" s="167">
        <f t="shared" si="926"/>
        <v>7.3300909090909094</v>
      </c>
      <c r="J1366" s="167">
        <f t="shared" si="945"/>
        <v>22.716666666666665</v>
      </c>
      <c r="K1366" s="167">
        <f t="shared" si="927"/>
        <v>-2.61015</v>
      </c>
      <c r="L1366" s="167">
        <f t="shared" si="965"/>
        <v>-3355.4844833333318</v>
      </c>
      <c r="M1366" s="167">
        <f t="shared" si="946"/>
        <v>26843.875866666654</v>
      </c>
      <c r="N1366" s="167">
        <f t="shared" si="928"/>
        <v>-2.6877</v>
      </c>
      <c r="O1366" s="167">
        <f t="shared" si="962"/>
        <v>-3331.9275833333318</v>
      </c>
      <c r="P1366" s="167">
        <f t="shared" si="947"/>
        <v>26655.420666666654</v>
      </c>
      <c r="Q1366" s="167">
        <f t="shared" si="948"/>
        <v>26749.648266666656</v>
      </c>
      <c r="W1366" s="167">
        <v>81780</v>
      </c>
      <c r="Y1366" s="169">
        <f t="shared" si="949"/>
        <v>46.716666666666669</v>
      </c>
      <c r="Z1366" s="167">
        <v>-214.39500000000001</v>
      </c>
      <c r="AA1366" s="167">
        <v>-197.49</v>
      </c>
      <c r="AB1366" s="167">
        <f t="shared" si="929"/>
        <v>9.7452272727272735</v>
      </c>
      <c r="AC1366" s="167">
        <f t="shared" si="930"/>
        <v>8.9768181818181816</v>
      </c>
      <c r="AD1366" s="167">
        <f t="shared" si="950"/>
        <v>-205.9425</v>
      </c>
      <c r="AF1366" s="167">
        <f t="shared" si="968"/>
        <v>22.716666666666665</v>
      </c>
      <c r="AG1366" s="167">
        <f t="shared" si="951"/>
        <v>-3.5732500000000003</v>
      </c>
      <c r="AH1366" s="167">
        <f t="shared" si="966"/>
        <v>-4325.7501833333354</v>
      </c>
      <c r="AI1366" s="167">
        <f t="shared" si="952"/>
        <v>34606.001466666683</v>
      </c>
      <c r="AJ1366" s="167">
        <f t="shared" si="953"/>
        <v>-3.2915000000000001</v>
      </c>
      <c r="AK1366" s="167">
        <f t="shared" si="967"/>
        <v>-3998.5966833333382</v>
      </c>
      <c r="AL1366" s="167">
        <f t="shared" si="954"/>
        <v>31988.773466666706</v>
      </c>
      <c r="AM1366" s="167">
        <f t="shared" si="955"/>
        <v>33297.387466666696</v>
      </c>
      <c r="AR1366" s="167">
        <v>81780</v>
      </c>
      <c r="AS1366" s="169">
        <f t="shared" si="931"/>
        <v>46.716666666666669</v>
      </c>
      <c r="AT1366" s="167">
        <v>-181.24600000000001</v>
      </c>
      <c r="AU1366" s="167">
        <v>-241.19</v>
      </c>
      <c r="AV1366" s="167">
        <f t="shared" si="932"/>
        <v>8.2384545454545464</v>
      </c>
      <c r="AW1366" s="167">
        <f t="shared" si="933"/>
        <v>10.963181818181818</v>
      </c>
      <c r="AY1366" s="167">
        <f t="shared" si="956"/>
        <v>22.716666666666665</v>
      </c>
      <c r="AZ1366" s="167">
        <f t="shared" si="957"/>
        <v>-3.0207666666666668</v>
      </c>
      <c r="BA1366" s="167">
        <f t="shared" si="963"/>
        <v>-3875.7923500000034</v>
      </c>
      <c r="BB1366" s="167">
        <f t="shared" si="958"/>
        <v>31006.338800000027</v>
      </c>
      <c r="BC1366" s="167">
        <f t="shared" si="959"/>
        <v>-4.0198333333333336</v>
      </c>
      <c r="BD1366" s="167">
        <f t="shared" si="964"/>
        <v>-5448.0623666666606</v>
      </c>
      <c r="BE1366" s="167">
        <f t="shared" si="960"/>
        <v>43584.498933333285</v>
      </c>
      <c r="BF1366" s="167">
        <f t="shared" si="961"/>
        <v>37295.41886666666</v>
      </c>
      <c r="BK1366" s="167">
        <v>81780</v>
      </c>
      <c r="BL1366" s="169">
        <v>46.716666666666669</v>
      </c>
      <c r="BM1366" s="167">
        <v>-122.044</v>
      </c>
      <c r="BN1366" s="167">
        <v>-151.22</v>
      </c>
      <c r="BO1366" s="167">
        <f t="shared" si="934"/>
        <v>5.5474545454545456</v>
      </c>
      <c r="BP1366" s="167">
        <f t="shared" si="935"/>
        <v>6.873636363636364</v>
      </c>
      <c r="BU1366" s="167">
        <v>81780</v>
      </c>
      <c r="BV1366" s="169">
        <v>46.716666666666669</v>
      </c>
      <c r="BW1366" s="167">
        <v>-120.069</v>
      </c>
      <c r="BX1366" s="167">
        <v>-138.51300000000001</v>
      </c>
      <c r="BY1366" s="167">
        <f t="shared" si="936"/>
        <v>5.4576818181818183</v>
      </c>
      <c r="BZ1366" s="167">
        <f t="shared" si="937"/>
        <v>6.2960454545454549</v>
      </c>
      <c r="CE1366" s="167">
        <v>81780</v>
      </c>
      <c r="CF1366" s="169">
        <f t="shared" si="938"/>
        <v>46.716666666666669</v>
      </c>
      <c r="CG1366" s="167">
        <v>-72.257999999999996</v>
      </c>
      <c r="CH1366" s="167">
        <v>-138.667</v>
      </c>
      <c r="CI1366" s="167">
        <f t="shared" si="939"/>
        <v>3.2844545454545453</v>
      </c>
      <c r="CJ1366" s="167">
        <f t="shared" si="940"/>
        <v>6.3030454545454546</v>
      </c>
      <c r="CO1366" s="167">
        <v>81780</v>
      </c>
      <c r="CP1366" s="169">
        <f t="shared" si="941"/>
        <v>46.716666666666669</v>
      </c>
      <c r="CQ1366" s="167">
        <v>-171.58099999999999</v>
      </c>
      <c r="CR1366" s="167">
        <v>-166.08600000000001</v>
      </c>
      <c r="CS1366" s="167">
        <f t="shared" si="942"/>
        <v>7.7991363636363635</v>
      </c>
      <c r="CT1366" s="167">
        <f t="shared" si="943"/>
        <v>7.5493636363636369</v>
      </c>
    </row>
    <row r="1367" spans="2:98">
      <c r="B1367" s="167">
        <f t="shared" si="944"/>
        <v>1364</v>
      </c>
      <c r="C1367" s="167">
        <v>81840</v>
      </c>
      <c r="D1367" s="169">
        <v>46.733333333333334</v>
      </c>
      <c r="E1367" s="167">
        <v>-158.143</v>
      </c>
      <c r="F1367" s="167">
        <v>-164.834</v>
      </c>
      <c r="G1367" s="167">
        <f t="shared" si="925"/>
        <v>7.1883181818181816</v>
      </c>
      <c r="H1367" s="167">
        <f t="shared" si="926"/>
        <v>7.4924545454545459</v>
      </c>
      <c r="J1367" s="167">
        <f t="shared" si="945"/>
        <v>22.733333333333334</v>
      </c>
      <c r="K1367" s="167">
        <f t="shared" si="927"/>
        <v>-2.6357166666666667</v>
      </c>
      <c r="L1367" s="167">
        <f t="shared" si="965"/>
        <v>-3358.1201999999985</v>
      </c>
      <c r="M1367" s="167">
        <f t="shared" si="946"/>
        <v>26864.961599999988</v>
      </c>
      <c r="N1367" s="167">
        <f t="shared" si="928"/>
        <v>-2.7472333333333334</v>
      </c>
      <c r="O1367" s="167">
        <f t="shared" si="962"/>
        <v>-3334.6748166666653</v>
      </c>
      <c r="P1367" s="167">
        <f t="shared" si="947"/>
        <v>26677.398533333322</v>
      </c>
      <c r="Q1367" s="167">
        <f t="shared" si="948"/>
        <v>26771.180066666653</v>
      </c>
      <c r="W1367" s="167">
        <v>81840</v>
      </c>
      <c r="Y1367" s="169">
        <f t="shared" si="949"/>
        <v>46.733333333333334</v>
      </c>
      <c r="Z1367" s="167">
        <v>-212.489</v>
      </c>
      <c r="AA1367" s="167">
        <v>-199.39599999999999</v>
      </c>
      <c r="AB1367" s="167">
        <f t="shared" si="929"/>
        <v>9.6585909090909094</v>
      </c>
      <c r="AC1367" s="167">
        <f t="shared" si="930"/>
        <v>9.0634545454545457</v>
      </c>
      <c r="AD1367" s="167">
        <f t="shared" si="950"/>
        <v>-205.9425</v>
      </c>
      <c r="AF1367" s="167">
        <f t="shared" si="968"/>
        <v>22.733333333333334</v>
      </c>
      <c r="AG1367" s="167">
        <f t="shared" si="951"/>
        <v>-3.5414833333333333</v>
      </c>
      <c r="AH1367" s="167">
        <f t="shared" si="966"/>
        <v>-4329.2916666666688</v>
      </c>
      <c r="AI1367" s="167">
        <f t="shared" si="952"/>
        <v>34634.33333333335</v>
      </c>
      <c r="AJ1367" s="167">
        <f t="shared" si="953"/>
        <v>-3.3232666666666666</v>
      </c>
      <c r="AK1367" s="167">
        <f t="shared" si="967"/>
        <v>-4001.919950000005</v>
      </c>
      <c r="AL1367" s="167">
        <f t="shared" si="954"/>
        <v>32015.35960000004</v>
      </c>
      <c r="AM1367" s="167">
        <f t="shared" si="955"/>
        <v>33324.846466666699</v>
      </c>
      <c r="AR1367" s="167">
        <v>81840</v>
      </c>
      <c r="AS1367" s="169">
        <f t="shared" si="931"/>
        <v>46.733333333333334</v>
      </c>
      <c r="AT1367" s="167">
        <v>-181.87700000000001</v>
      </c>
      <c r="AU1367" s="167">
        <v>-239.75200000000001</v>
      </c>
      <c r="AV1367" s="167">
        <f t="shared" si="932"/>
        <v>8.2671363636363644</v>
      </c>
      <c r="AW1367" s="167">
        <f t="shared" si="933"/>
        <v>10.897818181818183</v>
      </c>
      <c r="AY1367" s="167">
        <f t="shared" si="956"/>
        <v>22.733333333333334</v>
      </c>
      <c r="AZ1367" s="167">
        <f t="shared" si="957"/>
        <v>-3.0312833333333336</v>
      </c>
      <c r="BA1367" s="167">
        <f t="shared" si="963"/>
        <v>-3878.8236333333366</v>
      </c>
      <c r="BB1367" s="167">
        <f t="shared" si="958"/>
        <v>31030.589066666693</v>
      </c>
      <c r="BC1367" s="167">
        <f t="shared" si="959"/>
        <v>-3.9958666666666667</v>
      </c>
      <c r="BD1367" s="167">
        <f t="shared" si="964"/>
        <v>-5452.0582333333277</v>
      </c>
      <c r="BE1367" s="167">
        <f t="shared" si="960"/>
        <v>43616.465866666622</v>
      </c>
      <c r="BF1367" s="167">
        <f t="shared" si="961"/>
        <v>37323.527466666659</v>
      </c>
      <c r="BK1367" s="167">
        <v>81840</v>
      </c>
      <c r="BL1367" s="169">
        <v>46.733333333333334</v>
      </c>
      <c r="BM1367" s="167">
        <v>-124.77500000000001</v>
      </c>
      <c r="BN1367" s="167">
        <v>-150.572</v>
      </c>
      <c r="BO1367" s="167">
        <f t="shared" si="934"/>
        <v>5.6715909090909093</v>
      </c>
      <c r="BP1367" s="167">
        <f t="shared" si="935"/>
        <v>6.8441818181818181</v>
      </c>
      <c r="BU1367" s="167">
        <v>81840</v>
      </c>
      <c r="BV1367" s="169">
        <v>46.733333333333334</v>
      </c>
      <c r="BW1367" s="167">
        <v>-118.57299999999999</v>
      </c>
      <c r="BX1367" s="167">
        <v>-139.221</v>
      </c>
      <c r="BY1367" s="167">
        <f t="shared" si="936"/>
        <v>5.3896818181818178</v>
      </c>
      <c r="BZ1367" s="167">
        <f t="shared" si="937"/>
        <v>6.3282272727272728</v>
      </c>
      <c r="CE1367" s="167">
        <v>81840</v>
      </c>
      <c r="CF1367" s="169">
        <f t="shared" si="938"/>
        <v>46.733333333333334</v>
      </c>
      <c r="CG1367" s="167">
        <v>-73.085999999999999</v>
      </c>
      <c r="CH1367" s="167">
        <v>-137.91999999999999</v>
      </c>
      <c r="CI1367" s="167">
        <f t="shared" si="939"/>
        <v>3.322090909090909</v>
      </c>
      <c r="CJ1367" s="167">
        <f t="shared" si="940"/>
        <v>6.2690909090909086</v>
      </c>
      <c r="CO1367" s="167">
        <v>81840</v>
      </c>
      <c r="CP1367" s="169">
        <f t="shared" si="941"/>
        <v>46.733333333333334</v>
      </c>
      <c r="CQ1367" s="167">
        <v>-172.16</v>
      </c>
      <c r="CR1367" s="167">
        <v>-168.84399999999999</v>
      </c>
      <c r="CS1367" s="167">
        <f t="shared" si="942"/>
        <v>7.8254545454545452</v>
      </c>
      <c r="CT1367" s="167">
        <f t="shared" si="943"/>
        <v>7.6747272727272726</v>
      </c>
    </row>
    <row r="1368" spans="2:98">
      <c r="B1368" s="167">
        <f t="shared" si="944"/>
        <v>1365</v>
      </c>
      <c r="C1368" s="167">
        <v>81900</v>
      </c>
      <c r="D1368" s="169">
        <v>46.75</v>
      </c>
      <c r="E1368" s="167">
        <v>-158.29599999999999</v>
      </c>
      <c r="F1368" s="167">
        <v>-162.84800000000001</v>
      </c>
      <c r="G1368" s="167">
        <f t="shared" si="925"/>
        <v>7.1952727272727266</v>
      </c>
      <c r="H1368" s="167">
        <f t="shared" si="926"/>
        <v>7.4021818181818189</v>
      </c>
      <c r="J1368" s="167">
        <f t="shared" si="945"/>
        <v>22.75</v>
      </c>
      <c r="K1368" s="167">
        <f t="shared" si="927"/>
        <v>-2.6382666666666665</v>
      </c>
      <c r="L1368" s="167">
        <f t="shared" si="965"/>
        <v>-3360.7584666666653</v>
      </c>
      <c r="M1368" s="167">
        <f t="shared" si="946"/>
        <v>26886.067733333322</v>
      </c>
      <c r="N1368" s="167">
        <f t="shared" si="928"/>
        <v>-2.7141333333333337</v>
      </c>
      <c r="O1368" s="167">
        <f t="shared" si="962"/>
        <v>-3337.3889499999987</v>
      </c>
      <c r="P1368" s="167">
        <f t="shared" si="947"/>
        <v>26699.111599999989</v>
      </c>
      <c r="Q1368" s="167">
        <f t="shared" si="948"/>
        <v>26792.589666666656</v>
      </c>
      <c r="W1368" s="167">
        <v>81900</v>
      </c>
      <c r="Y1368" s="169">
        <f t="shared" si="949"/>
        <v>46.75</v>
      </c>
      <c r="Z1368" s="167">
        <v>-220.68700000000001</v>
      </c>
      <c r="AA1368" s="167">
        <v>-199.51599999999999</v>
      </c>
      <c r="AB1368" s="167">
        <f t="shared" si="929"/>
        <v>10.031227272727273</v>
      </c>
      <c r="AC1368" s="167">
        <f t="shared" si="930"/>
        <v>9.0689090909090897</v>
      </c>
      <c r="AD1368" s="167">
        <f t="shared" si="950"/>
        <v>-210.10149999999999</v>
      </c>
      <c r="AF1368" s="167">
        <f t="shared" si="968"/>
        <v>22.75</v>
      </c>
      <c r="AG1368" s="167">
        <f t="shared" si="951"/>
        <v>-3.6781166666666669</v>
      </c>
      <c r="AH1368" s="167">
        <f t="shared" si="966"/>
        <v>-4332.9697833333357</v>
      </c>
      <c r="AI1368" s="167">
        <f t="shared" si="952"/>
        <v>34663.758266666686</v>
      </c>
      <c r="AJ1368" s="167">
        <f t="shared" si="953"/>
        <v>-3.3252666666666664</v>
      </c>
      <c r="AK1368" s="167">
        <f t="shared" si="967"/>
        <v>-4005.2452166666717</v>
      </c>
      <c r="AL1368" s="167">
        <f t="shared" si="954"/>
        <v>32041.961733333374</v>
      </c>
      <c r="AM1368" s="167">
        <f t="shared" si="955"/>
        <v>33352.86000000003</v>
      </c>
      <c r="AR1368" s="167">
        <v>81900</v>
      </c>
      <c r="AS1368" s="169">
        <f t="shared" si="931"/>
        <v>46.75</v>
      </c>
      <c r="AT1368" s="167">
        <v>-181.435</v>
      </c>
      <c r="AU1368" s="167">
        <v>-239.87899999999999</v>
      </c>
      <c r="AV1368" s="167">
        <f t="shared" si="932"/>
        <v>8.2470454545454555</v>
      </c>
      <c r="AW1368" s="167">
        <f t="shared" si="933"/>
        <v>10.903590909090909</v>
      </c>
      <c r="AY1368" s="167">
        <f t="shared" si="956"/>
        <v>22.75</v>
      </c>
      <c r="AZ1368" s="167">
        <f t="shared" si="957"/>
        <v>-3.0239166666666666</v>
      </c>
      <c r="BA1368" s="167">
        <f t="shared" si="963"/>
        <v>-3881.8475500000031</v>
      </c>
      <c r="BB1368" s="167">
        <f t="shared" si="958"/>
        <v>31054.780400000025</v>
      </c>
      <c r="BC1368" s="167">
        <f t="shared" si="959"/>
        <v>-3.997983333333333</v>
      </c>
      <c r="BD1368" s="167">
        <f t="shared" si="964"/>
        <v>-5456.0562166666614</v>
      </c>
      <c r="BE1368" s="167">
        <f t="shared" si="960"/>
        <v>43648.449733333291</v>
      </c>
      <c r="BF1368" s="167">
        <f t="shared" si="961"/>
        <v>37351.615066666658</v>
      </c>
      <c r="BK1368" s="167">
        <v>81900</v>
      </c>
      <c r="BL1368" s="169">
        <v>46.75</v>
      </c>
      <c r="BM1368" s="167">
        <v>-122.23</v>
      </c>
      <c r="BN1368" s="167">
        <v>-149.87700000000001</v>
      </c>
      <c r="BO1368" s="167">
        <f t="shared" si="934"/>
        <v>5.5559090909090907</v>
      </c>
      <c r="BP1368" s="167">
        <f t="shared" si="935"/>
        <v>6.8125909090909094</v>
      </c>
      <c r="BU1368" s="167">
        <v>81900</v>
      </c>
      <c r="BV1368" s="169">
        <v>46.75</v>
      </c>
      <c r="BW1368" s="167">
        <v>-119.051</v>
      </c>
      <c r="BX1368" s="167">
        <v>-138.31200000000001</v>
      </c>
      <c r="BY1368" s="167">
        <f t="shared" si="936"/>
        <v>5.4114090909090908</v>
      </c>
      <c r="BZ1368" s="167">
        <f t="shared" si="937"/>
        <v>6.2869090909090914</v>
      </c>
      <c r="CE1368" s="167">
        <v>81900</v>
      </c>
      <c r="CF1368" s="169">
        <f t="shared" si="938"/>
        <v>46.75</v>
      </c>
      <c r="CG1368" s="167">
        <v>-72.506</v>
      </c>
      <c r="CH1368" s="167">
        <v>-138.82499999999999</v>
      </c>
      <c r="CI1368" s="167">
        <f t="shared" si="939"/>
        <v>3.2957272727272726</v>
      </c>
      <c r="CJ1368" s="167">
        <f t="shared" si="940"/>
        <v>6.3102272727272721</v>
      </c>
      <c r="CO1368" s="167">
        <v>81900</v>
      </c>
      <c r="CP1368" s="169">
        <f t="shared" si="941"/>
        <v>46.75</v>
      </c>
      <c r="CQ1368" s="167">
        <v>-169.90899999999999</v>
      </c>
      <c r="CR1368" s="167">
        <v>-167.405</v>
      </c>
      <c r="CS1368" s="167">
        <f t="shared" si="942"/>
        <v>7.723136363636363</v>
      </c>
      <c r="CT1368" s="167">
        <f t="shared" si="943"/>
        <v>7.6093181818181819</v>
      </c>
    </row>
    <row r="1369" spans="2:98">
      <c r="B1369" s="167">
        <f t="shared" si="944"/>
        <v>1366</v>
      </c>
      <c r="C1369" s="167">
        <v>81960</v>
      </c>
      <c r="D1369" s="169">
        <v>46.766666666666666</v>
      </c>
      <c r="E1369" s="167">
        <v>-158.44999999999999</v>
      </c>
      <c r="F1369" s="167">
        <v>-163.541</v>
      </c>
      <c r="G1369" s="167">
        <f t="shared" si="925"/>
        <v>7.2022727272727272</v>
      </c>
      <c r="H1369" s="167">
        <f t="shared" si="926"/>
        <v>7.4336818181818183</v>
      </c>
      <c r="J1369" s="167">
        <f t="shared" si="945"/>
        <v>22.766666666666666</v>
      </c>
      <c r="K1369" s="167">
        <f t="shared" si="927"/>
        <v>-2.6408333333333331</v>
      </c>
      <c r="L1369" s="167">
        <f t="shared" si="965"/>
        <v>-3363.3992999999987</v>
      </c>
      <c r="M1369" s="167">
        <f t="shared" si="946"/>
        <v>26907.194399999989</v>
      </c>
      <c r="N1369" s="167">
        <f t="shared" si="928"/>
        <v>-2.7256833333333335</v>
      </c>
      <c r="O1369" s="167">
        <f t="shared" si="962"/>
        <v>-3340.1146333333318</v>
      </c>
      <c r="P1369" s="167">
        <f t="shared" si="947"/>
        <v>26720.917066666654</v>
      </c>
      <c r="Q1369" s="167">
        <f t="shared" si="948"/>
        <v>26814.05573333332</v>
      </c>
      <c r="W1369" s="167">
        <v>81960</v>
      </c>
      <c r="Y1369" s="169">
        <f t="shared" si="949"/>
        <v>46.766666666666666</v>
      </c>
      <c r="Z1369" s="167">
        <v>-218.19300000000001</v>
      </c>
      <c r="AA1369" s="167">
        <v>-194.68199999999999</v>
      </c>
      <c r="AB1369" s="167">
        <f t="shared" si="929"/>
        <v>9.9178636363636361</v>
      </c>
      <c r="AC1369" s="167">
        <f t="shared" si="930"/>
        <v>8.8491818181818171</v>
      </c>
      <c r="AD1369" s="167">
        <f t="shared" si="950"/>
        <v>-206.4375</v>
      </c>
      <c r="AF1369" s="167">
        <f t="shared" si="968"/>
        <v>22.766666666666666</v>
      </c>
      <c r="AG1369" s="167">
        <f t="shared" si="951"/>
        <v>-3.6365500000000002</v>
      </c>
      <c r="AH1369" s="167">
        <f t="shared" si="966"/>
        <v>-4336.6063333333359</v>
      </c>
      <c r="AI1369" s="167">
        <f t="shared" si="952"/>
        <v>34692.850666666687</v>
      </c>
      <c r="AJ1369" s="167">
        <f t="shared" si="953"/>
        <v>-3.2446999999999999</v>
      </c>
      <c r="AK1369" s="167">
        <f t="shared" si="967"/>
        <v>-4008.4899166666719</v>
      </c>
      <c r="AL1369" s="167">
        <f t="shared" si="954"/>
        <v>32067.919333333375</v>
      </c>
      <c r="AM1369" s="167">
        <f t="shared" si="955"/>
        <v>33380.385000000031</v>
      </c>
      <c r="AR1369" s="167">
        <v>81960</v>
      </c>
      <c r="AS1369" s="169">
        <f t="shared" si="931"/>
        <v>46.766666666666666</v>
      </c>
      <c r="AT1369" s="167">
        <v>-179.24799999999999</v>
      </c>
      <c r="AU1369" s="167">
        <v>-237.72</v>
      </c>
      <c r="AV1369" s="167">
        <f t="shared" si="932"/>
        <v>8.147636363636364</v>
      </c>
      <c r="AW1369" s="167">
        <f t="shared" si="933"/>
        <v>10.805454545454545</v>
      </c>
      <c r="AY1369" s="167">
        <f t="shared" si="956"/>
        <v>22.766666666666666</v>
      </c>
      <c r="AZ1369" s="167">
        <f t="shared" si="957"/>
        <v>-2.9874666666666663</v>
      </c>
      <c r="BA1369" s="167">
        <f t="shared" si="963"/>
        <v>-3884.8350166666696</v>
      </c>
      <c r="BB1369" s="167">
        <f t="shared" si="958"/>
        <v>31078.680133333357</v>
      </c>
      <c r="BC1369" s="167">
        <f t="shared" si="959"/>
        <v>-3.9619999999999997</v>
      </c>
      <c r="BD1369" s="167">
        <f t="shared" si="964"/>
        <v>-5460.0182166666618</v>
      </c>
      <c r="BE1369" s="167">
        <f t="shared" si="960"/>
        <v>43680.145733333295</v>
      </c>
      <c r="BF1369" s="167">
        <f t="shared" si="961"/>
        <v>37379.412933333326</v>
      </c>
      <c r="BK1369" s="167">
        <v>81960</v>
      </c>
      <c r="BL1369" s="169">
        <v>46.766666666666666</v>
      </c>
      <c r="BM1369" s="167">
        <v>-123.35599999999999</v>
      </c>
      <c r="BN1369" s="167">
        <v>-150.124</v>
      </c>
      <c r="BO1369" s="167">
        <f t="shared" si="934"/>
        <v>5.6070909090909087</v>
      </c>
      <c r="BP1369" s="167">
        <f t="shared" si="935"/>
        <v>6.823818181818182</v>
      </c>
      <c r="BU1369" s="167">
        <v>81960</v>
      </c>
      <c r="BV1369" s="169">
        <v>46.766666666666666</v>
      </c>
      <c r="BW1369" s="167">
        <v>-122.58499999999999</v>
      </c>
      <c r="BX1369" s="167">
        <v>-139.345</v>
      </c>
      <c r="BY1369" s="167">
        <f t="shared" si="936"/>
        <v>5.5720454545454539</v>
      </c>
      <c r="BZ1369" s="167">
        <f t="shared" si="937"/>
        <v>6.3338636363636365</v>
      </c>
      <c r="CE1369" s="167">
        <v>81960</v>
      </c>
      <c r="CF1369" s="169">
        <f t="shared" si="938"/>
        <v>46.766666666666666</v>
      </c>
      <c r="CG1369" s="167">
        <v>-72.236999999999995</v>
      </c>
      <c r="CH1369" s="167">
        <v>-139.45699999999999</v>
      </c>
      <c r="CI1369" s="167">
        <f t="shared" si="939"/>
        <v>3.2834999999999996</v>
      </c>
      <c r="CJ1369" s="167">
        <f t="shared" si="940"/>
        <v>6.3389545454545448</v>
      </c>
      <c r="CO1369" s="167">
        <v>81960</v>
      </c>
      <c r="CP1369" s="169">
        <f t="shared" si="941"/>
        <v>46.766666666666666</v>
      </c>
      <c r="CQ1369" s="167">
        <v>-170.672</v>
      </c>
      <c r="CR1369" s="167">
        <v>-168.26300000000001</v>
      </c>
      <c r="CS1369" s="167">
        <f t="shared" si="942"/>
        <v>7.7578181818181813</v>
      </c>
      <c r="CT1369" s="167">
        <f t="shared" si="943"/>
        <v>7.6483181818181825</v>
      </c>
    </row>
    <row r="1370" spans="2:98">
      <c r="B1370" s="167">
        <f t="shared" si="944"/>
        <v>1367</v>
      </c>
      <c r="C1370" s="167">
        <v>82020</v>
      </c>
      <c r="D1370" s="169">
        <v>46.783333333333331</v>
      </c>
      <c r="E1370" s="167">
        <v>-155.536</v>
      </c>
      <c r="F1370" s="167">
        <v>-163.03299999999999</v>
      </c>
      <c r="G1370" s="167">
        <f t="shared" si="925"/>
        <v>7.0698181818181816</v>
      </c>
      <c r="H1370" s="167">
        <f t="shared" si="926"/>
        <v>7.4105909090909083</v>
      </c>
      <c r="J1370" s="167">
        <f t="shared" si="945"/>
        <v>22.783333333333335</v>
      </c>
      <c r="K1370" s="167">
        <f t="shared" si="927"/>
        <v>-2.5922666666666667</v>
      </c>
      <c r="L1370" s="167">
        <f t="shared" si="965"/>
        <v>-3365.9915666666652</v>
      </c>
      <c r="M1370" s="167">
        <f t="shared" si="946"/>
        <v>26927.932533333322</v>
      </c>
      <c r="N1370" s="167">
        <f t="shared" si="928"/>
        <v>-2.7172166666666664</v>
      </c>
      <c r="O1370" s="167">
        <f t="shared" si="962"/>
        <v>-3342.8318499999982</v>
      </c>
      <c r="P1370" s="167">
        <f t="shared" si="947"/>
        <v>26742.654799999986</v>
      </c>
      <c r="Q1370" s="167">
        <f t="shared" si="948"/>
        <v>26835.293666666654</v>
      </c>
      <c r="W1370" s="167">
        <v>82020</v>
      </c>
      <c r="Y1370" s="169">
        <f t="shared" si="949"/>
        <v>46.783333333333331</v>
      </c>
      <c r="Z1370" s="167">
        <v>-214.71700000000001</v>
      </c>
      <c r="AA1370" s="167">
        <v>-192.43899999999999</v>
      </c>
      <c r="AB1370" s="167">
        <f t="shared" si="929"/>
        <v>9.7598636363636366</v>
      </c>
      <c r="AC1370" s="167">
        <f t="shared" si="930"/>
        <v>8.7472272727272724</v>
      </c>
      <c r="AD1370" s="167">
        <f t="shared" si="950"/>
        <v>-203.578</v>
      </c>
      <c r="AF1370" s="167">
        <f t="shared" si="968"/>
        <v>22.783333333333335</v>
      </c>
      <c r="AG1370" s="167">
        <f t="shared" si="951"/>
        <v>-3.578616666666667</v>
      </c>
      <c r="AH1370" s="167">
        <f t="shared" si="966"/>
        <v>-4340.1849500000026</v>
      </c>
      <c r="AI1370" s="167">
        <f t="shared" si="952"/>
        <v>34721.479600000021</v>
      </c>
      <c r="AJ1370" s="167">
        <f t="shared" si="953"/>
        <v>-3.2073166666666664</v>
      </c>
      <c r="AK1370" s="167">
        <f t="shared" si="967"/>
        <v>-4011.6972333333388</v>
      </c>
      <c r="AL1370" s="167">
        <f t="shared" si="954"/>
        <v>32093.57786666671</v>
      </c>
      <c r="AM1370" s="167">
        <f t="shared" si="955"/>
        <v>33407.528733333369</v>
      </c>
      <c r="AR1370" s="167">
        <v>82020</v>
      </c>
      <c r="AS1370" s="169">
        <f t="shared" si="931"/>
        <v>46.783333333333331</v>
      </c>
      <c r="AT1370" s="167">
        <v>-178.51</v>
      </c>
      <c r="AU1370" s="167">
        <v>-243.72200000000001</v>
      </c>
      <c r="AV1370" s="167">
        <f t="shared" si="932"/>
        <v>8.1140909090909084</v>
      </c>
      <c r="AW1370" s="167">
        <f t="shared" si="933"/>
        <v>11.078272727272727</v>
      </c>
      <c r="AY1370" s="167">
        <f t="shared" si="956"/>
        <v>22.783333333333335</v>
      </c>
      <c r="AZ1370" s="167">
        <f t="shared" si="957"/>
        <v>-2.9751666666666665</v>
      </c>
      <c r="BA1370" s="167">
        <f t="shared" si="963"/>
        <v>-3887.8101833333362</v>
      </c>
      <c r="BB1370" s="167">
        <f t="shared" si="958"/>
        <v>31102.48146666669</v>
      </c>
      <c r="BC1370" s="167">
        <f t="shared" si="959"/>
        <v>-4.0620333333333338</v>
      </c>
      <c r="BD1370" s="167">
        <f t="shared" si="964"/>
        <v>-5464.0802499999954</v>
      </c>
      <c r="BE1370" s="167">
        <f t="shared" si="960"/>
        <v>43712.641999999963</v>
      </c>
      <c r="BF1370" s="167">
        <f t="shared" si="961"/>
        <v>37407.561733333328</v>
      </c>
      <c r="BK1370" s="167">
        <v>82020</v>
      </c>
      <c r="BL1370" s="169">
        <v>46.783333333333331</v>
      </c>
      <c r="BM1370" s="167">
        <v>-123.34</v>
      </c>
      <c r="BN1370" s="167">
        <v>-149.38300000000001</v>
      </c>
      <c r="BO1370" s="167">
        <f t="shared" si="934"/>
        <v>5.6063636363636364</v>
      </c>
      <c r="BP1370" s="167">
        <f t="shared" si="935"/>
        <v>6.7901363636363641</v>
      </c>
      <c r="BU1370" s="167">
        <v>82020</v>
      </c>
      <c r="BV1370" s="169">
        <v>46.783333333333331</v>
      </c>
      <c r="BW1370" s="167">
        <v>-120.718</v>
      </c>
      <c r="BX1370" s="167">
        <v>-137.804</v>
      </c>
      <c r="BY1370" s="167">
        <f t="shared" si="936"/>
        <v>5.4871818181818179</v>
      </c>
      <c r="BZ1370" s="167">
        <f t="shared" si="937"/>
        <v>6.2638181818181815</v>
      </c>
      <c r="CE1370" s="167">
        <v>82020</v>
      </c>
      <c r="CF1370" s="169">
        <f t="shared" si="938"/>
        <v>46.783333333333331</v>
      </c>
      <c r="CG1370" s="167">
        <v>-72.606999999999999</v>
      </c>
      <c r="CH1370" s="167">
        <v>-139.066</v>
      </c>
      <c r="CI1370" s="167">
        <f t="shared" si="939"/>
        <v>3.3003181818181817</v>
      </c>
      <c r="CJ1370" s="167">
        <f t="shared" si="940"/>
        <v>6.3211818181818185</v>
      </c>
      <c r="CO1370" s="167">
        <v>82020</v>
      </c>
      <c r="CP1370" s="169">
        <f t="shared" si="941"/>
        <v>46.783333333333331</v>
      </c>
      <c r="CQ1370" s="167">
        <v>-170.405</v>
      </c>
      <c r="CR1370" s="167">
        <v>-167.697</v>
      </c>
      <c r="CS1370" s="167">
        <f t="shared" si="942"/>
        <v>7.7456818181818186</v>
      </c>
      <c r="CT1370" s="167">
        <f t="shared" si="943"/>
        <v>7.622590909090909</v>
      </c>
    </row>
    <row r="1371" spans="2:98">
      <c r="B1371" s="167">
        <f t="shared" si="944"/>
        <v>1368</v>
      </c>
      <c r="C1371" s="167">
        <v>82080</v>
      </c>
      <c r="D1371" s="169">
        <v>46.8</v>
      </c>
      <c r="E1371" s="167">
        <v>-156.60900000000001</v>
      </c>
      <c r="F1371" s="167">
        <v>-162.32400000000001</v>
      </c>
      <c r="G1371" s="167">
        <f t="shared" si="925"/>
        <v>7.1185909090909094</v>
      </c>
      <c r="H1371" s="167">
        <f t="shared" si="926"/>
        <v>7.3783636363636367</v>
      </c>
      <c r="J1371" s="167">
        <f t="shared" si="945"/>
        <v>22.8</v>
      </c>
      <c r="K1371" s="167">
        <f t="shared" si="927"/>
        <v>-2.61015</v>
      </c>
      <c r="L1371" s="167">
        <f t="shared" si="965"/>
        <v>-3368.6017166666652</v>
      </c>
      <c r="M1371" s="167">
        <f t="shared" si="946"/>
        <v>26948.813733333322</v>
      </c>
      <c r="N1371" s="167">
        <f t="shared" si="928"/>
        <v>-2.7054</v>
      </c>
      <c r="O1371" s="167">
        <f t="shared" si="962"/>
        <v>-3345.537249999998</v>
      </c>
      <c r="P1371" s="167">
        <f t="shared" si="947"/>
        <v>26764.297999999984</v>
      </c>
      <c r="Q1371" s="167">
        <f t="shared" si="948"/>
        <v>26856.555866666655</v>
      </c>
      <c r="W1371" s="167">
        <v>82080</v>
      </c>
      <c r="Y1371" s="169">
        <f t="shared" si="949"/>
        <v>46.8</v>
      </c>
      <c r="Z1371" s="167">
        <v>-212.309</v>
      </c>
      <c r="AA1371" s="167">
        <v>-196.75700000000001</v>
      </c>
      <c r="AB1371" s="167">
        <f t="shared" si="929"/>
        <v>9.6504090909090916</v>
      </c>
      <c r="AC1371" s="167">
        <f t="shared" si="930"/>
        <v>8.9435000000000002</v>
      </c>
      <c r="AD1371" s="167">
        <f t="shared" si="950"/>
        <v>-204.53300000000002</v>
      </c>
      <c r="AF1371" s="167">
        <f t="shared" si="968"/>
        <v>22.8</v>
      </c>
      <c r="AG1371" s="167">
        <f t="shared" si="951"/>
        <v>-3.5384833333333332</v>
      </c>
      <c r="AH1371" s="167">
        <f t="shared" si="966"/>
        <v>-4343.7234333333363</v>
      </c>
      <c r="AI1371" s="167">
        <f t="shared" si="952"/>
        <v>34749.78746666669</v>
      </c>
      <c r="AJ1371" s="167">
        <f t="shared" si="953"/>
        <v>-3.2792833333333333</v>
      </c>
      <c r="AK1371" s="167">
        <f t="shared" si="967"/>
        <v>-4014.9765166666721</v>
      </c>
      <c r="AL1371" s="167">
        <f t="shared" si="954"/>
        <v>32119.812133333377</v>
      </c>
      <c r="AM1371" s="167">
        <f t="shared" si="955"/>
        <v>33434.799800000037</v>
      </c>
      <c r="AR1371" s="167">
        <v>82080</v>
      </c>
      <c r="AS1371" s="169">
        <f t="shared" si="931"/>
        <v>46.8</v>
      </c>
      <c r="AT1371" s="167">
        <v>-182.22200000000001</v>
      </c>
      <c r="AU1371" s="167">
        <v>-240.465</v>
      </c>
      <c r="AV1371" s="167">
        <f t="shared" si="932"/>
        <v>8.2828181818181825</v>
      </c>
      <c r="AW1371" s="167">
        <f t="shared" si="933"/>
        <v>10.930227272727272</v>
      </c>
      <c r="AY1371" s="167">
        <f t="shared" si="956"/>
        <v>22.8</v>
      </c>
      <c r="AZ1371" s="167">
        <f t="shared" si="957"/>
        <v>-3.0370333333333335</v>
      </c>
      <c r="BA1371" s="167">
        <f t="shared" si="963"/>
        <v>-3890.8472166666697</v>
      </c>
      <c r="BB1371" s="167">
        <f t="shared" si="958"/>
        <v>31126.777733333358</v>
      </c>
      <c r="BC1371" s="167">
        <f t="shared" si="959"/>
        <v>-4.0077499999999997</v>
      </c>
      <c r="BD1371" s="167">
        <f t="shared" si="964"/>
        <v>-5468.0879999999952</v>
      </c>
      <c r="BE1371" s="167">
        <f t="shared" si="960"/>
        <v>43744.703999999962</v>
      </c>
      <c r="BF1371" s="167">
        <f t="shared" si="961"/>
        <v>37435.74086666666</v>
      </c>
      <c r="BK1371" s="167">
        <v>82080</v>
      </c>
      <c r="BL1371" s="169">
        <v>46.8</v>
      </c>
      <c r="BM1371" s="167">
        <v>-124.667</v>
      </c>
      <c r="BN1371" s="167">
        <v>-151.15799999999999</v>
      </c>
      <c r="BO1371" s="167">
        <f t="shared" si="934"/>
        <v>5.6666818181818179</v>
      </c>
      <c r="BP1371" s="167">
        <f t="shared" si="935"/>
        <v>6.8708181818181808</v>
      </c>
      <c r="BU1371" s="167">
        <v>82080</v>
      </c>
      <c r="BV1371" s="169">
        <v>46.8</v>
      </c>
      <c r="BW1371" s="167">
        <v>-122.569</v>
      </c>
      <c r="BX1371" s="167">
        <v>-138.34299999999999</v>
      </c>
      <c r="BY1371" s="167">
        <f t="shared" si="936"/>
        <v>5.5713181818181816</v>
      </c>
      <c r="BZ1371" s="167">
        <f t="shared" si="937"/>
        <v>6.2883181818181813</v>
      </c>
      <c r="CE1371" s="167">
        <v>82080</v>
      </c>
      <c r="CF1371" s="169">
        <f t="shared" si="938"/>
        <v>46.8</v>
      </c>
      <c r="CG1371" s="167">
        <v>-72.602999999999994</v>
      </c>
      <c r="CH1371" s="167">
        <v>-141.274</v>
      </c>
      <c r="CI1371" s="167">
        <f t="shared" si="939"/>
        <v>3.3001363636363634</v>
      </c>
      <c r="CJ1371" s="167">
        <f t="shared" si="940"/>
        <v>6.4215454545454547</v>
      </c>
      <c r="CO1371" s="167">
        <v>82080</v>
      </c>
      <c r="CP1371" s="169">
        <f t="shared" si="941"/>
        <v>46.8</v>
      </c>
      <c r="CQ1371" s="167">
        <v>-169.89500000000001</v>
      </c>
      <c r="CR1371" s="167">
        <v>-166.99</v>
      </c>
      <c r="CS1371" s="167">
        <f t="shared" si="942"/>
        <v>7.7225000000000001</v>
      </c>
      <c r="CT1371" s="167">
        <f t="shared" si="943"/>
        <v>7.5904545454545458</v>
      </c>
    </row>
    <row r="1372" spans="2:98">
      <c r="B1372" s="167">
        <f t="shared" si="944"/>
        <v>1369</v>
      </c>
      <c r="C1372" s="167">
        <v>82140</v>
      </c>
      <c r="D1372" s="169">
        <v>46.816666666666663</v>
      </c>
      <c r="E1372" s="167">
        <v>-157.68299999999999</v>
      </c>
      <c r="F1372" s="167">
        <v>-161.98599999999999</v>
      </c>
      <c r="G1372" s="167">
        <f t="shared" si="925"/>
        <v>7.1674090909090902</v>
      </c>
      <c r="H1372" s="167">
        <f t="shared" si="926"/>
        <v>7.3629999999999995</v>
      </c>
      <c r="J1372" s="167">
        <f t="shared" si="945"/>
        <v>22.816666666666666</v>
      </c>
      <c r="K1372" s="167">
        <f t="shared" si="927"/>
        <v>-2.62805</v>
      </c>
      <c r="L1372" s="167">
        <f t="shared" si="965"/>
        <v>-3371.229766666665</v>
      </c>
      <c r="M1372" s="167">
        <f t="shared" si="946"/>
        <v>26969.83813333332</v>
      </c>
      <c r="N1372" s="167">
        <f t="shared" si="928"/>
        <v>-2.6997666666666666</v>
      </c>
      <c r="O1372" s="167">
        <f t="shared" si="962"/>
        <v>-3348.2370166666647</v>
      </c>
      <c r="P1372" s="167">
        <f t="shared" si="947"/>
        <v>26785.896133333317</v>
      </c>
      <c r="Q1372" s="167">
        <f t="shared" si="948"/>
        <v>26877.867133333319</v>
      </c>
      <c r="W1372" s="167">
        <v>82140</v>
      </c>
      <c r="Y1372" s="169">
        <f t="shared" si="949"/>
        <v>46.816666666666663</v>
      </c>
      <c r="Z1372" s="167">
        <v>-209.22800000000001</v>
      </c>
      <c r="AA1372" s="167">
        <v>-193.61500000000001</v>
      </c>
      <c r="AB1372" s="167">
        <f t="shared" si="929"/>
        <v>9.5103636363636372</v>
      </c>
      <c r="AC1372" s="167">
        <f t="shared" si="930"/>
        <v>8.8006818181818183</v>
      </c>
      <c r="AD1372" s="167">
        <f t="shared" si="950"/>
        <v>-201.42150000000001</v>
      </c>
      <c r="AF1372" s="167">
        <f t="shared" si="968"/>
        <v>22.816666666666666</v>
      </c>
      <c r="AG1372" s="167">
        <f t="shared" si="951"/>
        <v>-3.4871333333333334</v>
      </c>
      <c r="AH1372" s="167">
        <f t="shared" si="966"/>
        <v>-4347.2105666666694</v>
      </c>
      <c r="AI1372" s="167">
        <f t="shared" si="952"/>
        <v>34777.684533333355</v>
      </c>
      <c r="AJ1372" s="167">
        <f t="shared" si="953"/>
        <v>-3.2269166666666669</v>
      </c>
      <c r="AK1372" s="167">
        <f t="shared" si="967"/>
        <v>-4018.2034333333386</v>
      </c>
      <c r="AL1372" s="167">
        <f t="shared" si="954"/>
        <v>32145.627466666709</v>
      </c>
      <c r="AM1372" s="167">
        <f t="shared" si="955"/>
        <v>33461.656000000032</v>
      </c>
      <c r="AR1372" s="167">
        <v>82140</v>
      </c>
      <c r="AS1372" s="169">
        <f t="shared" si="931"/>
        <v>46.816666666666663</v>
      </c>
      <c r="AT1372" s="167">
        <v>-179.44399999999999</v>
      </c>
      <c r="AU1372" s="167">
        <v>-243.148</v>
      </c>
      <c r="AV1372" s="167">
        <f t="shared" si="932"/>
        <v>8.1565454545454532</v>
      </c>
      <c r="AW1372" s="167">
        <f t="shared" si="933"/>
        <v>11.052181818181818</v>
      </c>
      <c r="AY1372" s="167">
        <f t="shared" si="956"/>
        <v>22.816666666666666</v>
      </c>
      <c r="AZ1372" s="167">
        <f t="shared" si="957"/>
        <v>-2.990733333333333</v>
      </c>
      <c r="BA1372" s="167">
        <f t="shared" si="963"/>
        <v>-3893.8379500000033</v>
      </c>
      <c r="BB1372" s="167">
        <f t="shared" si="958"/>
        <v>31150.703600000026</v>
      </c>
      <c r="BC1372" s="167">
        <f t="shared" si="959"/>
        <v>-4.0524666666666667</v>
      </c>
      <c r="BD1372" s="167">
        <f t="shared" si="964"/>
        <v>-5472.1404666666622</v>
      </c>
      <c r="BE1372" s="167">
        <f t="shared" si="960"/>
        <v>43777.123733333297</v>
      </c>
      <c r="BF1372" s="167">
        <f t="shared" si="961"/>
        <v>37463.91366666666</v>
      </c>
      <c r="BK1372" s="167">
        <v>82140</v>
      </c>
      <c r="BL1372" s="169">
        <v>46.816666666666663</v>
      </c>
      <c r="BM1372" s="167">
        <v>-119.931</v>
      </c>
      <c r="BN1372" s="167">
        <v>-150.26300000000001</v>
      </c>
      <c r="BO1372" s="167">
        <f t="shared" si="934"/>
        <v>5.4514090909090909</v>
      </c>
      <c r="BP1372" s="167">
        <f t="shared" si="935"/>
        <v>6.8301363636363641</v>
      </c>
      <c r="BU1372" s="167">
        <v>82140</v>
      </c>
      <c r="BV1372" s="169">
        <v>46.816666666666663</v>
      </c>
      <c r="BW1372" s="167">
        <v>-124.761</v>
      </c>
      <c r="BX1372" s="167">
        <v>-138.35900000000001</v>
      </c>
      <c r="BY1372" s="167">
        <f t="shared" si="936"/>
        <v>5.6709545454545456</v>
      </c>
      <c r="BZ1372" s="167">
        <f t="shared" si="937"/>
        <v>6.2890454545454553</v>
      </c>
      <c r="CE1372" s="167">
        <v>82140</v>
      </c>
      <c r="CF1372" s="169">
        <f t="shared" si="938"/>
        <v>46.816666666666663</v>
      </c>
      <c r="CG1372" s="167">
        <v>-72.475999999999999</v>
      </c>
      <c r="CH1372" s="167">
        <v>-139.464</v>
      </c>
      <c r="CI1372" s="167">
        <f t="shared" si="939"/>
        <v>3.2943636363636362</v>
      </c>
      <c r="CJ1372" s="167">
        <f t="shared" si="940"/>
        <v>6.3392727272727276</v>
      </c>
      <c r="CO1372" s="167">
        <v>82140</v>
      </c>
      <c r="CP1372" s="169">
        <f t="shared" si="941"/>
        <v>46.816666666666663</v>
      </c>
      <c r="CQ1372" s="167">
        <v>-170.899</v>
      </c>
      <c r="CR1372" s="167">
        <v>-170.88499999999999</v>
      </c>
      <c r="CS1372" s="167">
        <f t="shared" si="942"/>
        <v>7.7681363636363638</v>
      </c>
      <c r="CT1372" s="167">
        <f t="shared" si="943"/>
        <v>7.7674999999999992</v>
      </c>
    </row>
    <row r="1373" spans="2:98">
      <c r="B1373" s="167">
        <f t="shared" si="944"/>
        <v>1370</v>
      </c>
      <c r="C1373" s="167">
        <v>82200</v>
      </c>
      <c r="D1373" s="169">
        <v>46.833333333333329</v>
      </c>
      <c r="E1373" s="167">
        <v>-158.143</v>
      </c>
      <c r="F1373" s="167">
        <v>-160.19999999999999</v>
      </c>
      <c r="G1373" s="167">
        <f t="shared" si="925"/>
        <v>7.1883181818181816</v>
      </c>
      <c r="H1373" s="167">
        <f t="shared" si="926"/>
        <v>7.2818181818181813</v>
      </c>
      <c r="J1373" s="167">
        <f t="shared" si="945"/>
        <v>22.833333333333332</v>
      </c>
      <c r="K1373" s="167">
        <f t="shared" si="927"/>
        <v>-2.6357166666666667</v>
      </c>
      <c r="L1373" s="167">
        <f t="shared" si="965"/>
        <v>-3373.8654833333317</v>
      </c>
      <c r="M1373" s="167">
        <f t="shared" si="946"/>
        <v>26990.923866666653</v>
      </c>
      <c r="N1373" s="167">
        <f t="shared" si="928"/>
        <v>-2.67</v>
      </c>
      <c r="O1373" s="167">
        <f t="shared" si="962"/>
        <v>-3350.9070166666647</v>
      </c>
      <c r="P1373" s="167">
        <f t="shared" si="947"/>
        <v>26807.256133333318</v>
      </c>
      <c r="Q1373" s="167">
        <f t="shared" si="948"/>
        <v>26899.089999999986</v>
      </c>
      <c r="W1373" s="167">
        <v>82200</v>
      </c>
      <c r="Y1373" s="169">
        <f t="shared" si="949"/>
        <v>46.833333333333329</v>
      </c>
      <c r="Z1373" s="167">
        <v>-206.501</v>
      </c>
      <c r="AA1373" s="167">
        <v>-198.477</v>
      </c>
      <c r="AB1373" s="167">
        <f t="shared" si="929"/>
        <v>9.3864090909090905</v>
      </c>
      <c r="AC1373" s="167">
        <f t="shared" si="930"/>
        <v>9.0216818181818184</v>
      </c>
      <c r="AD1373" s="167">
        <f t="shared" si="950"/>
        <v>-202.489</v>
      </c>
      <c r="AF1373" s="167">
        <f t="shared" si="968"/>
        <v>22.833333333333332</v>
      </c>
      <c r="AG1373" s="167">
        <f t="shared" si="951"/>
        <v>-3.4416833333333332</v>
      </c>
      <c r="AH1373" s="167">
        <f t="shared" si="966"/>
        <v>-4350.6522500000028</v>
      </c>
      <c r="AI1373" s="167">
        <f t="shared" si="952"/>
        <v>34805.218000000023</v>
      </c>
      <c r="AJ1373" s="167">
        <f t="shared" si="953"/>
        <v>-3.3079499999999999</v>
      </c>
      <c r="AK1373" s="167">
        <f t="shared" si="967"/>
        <v>-4021.5113833333385</v>
      </c>
      <c r="AL1373" s="167">
        <f t="shared" si="954"/>
        <v>32172.091066666708</v>
      </c>
      <c r="AM1373" s="167">
        <f t="shared" si="955"/>
        <v>33488.654533333363</v>
      </c>
      <c r="AR1373" s="167">
        <v>82200</v>
      </c>
      <c r="AS1373" s="169">
        <f t="shared" si="931"/>
        <v>46.833333333333329</v>
      </c>
      <c r="AT1373" s="167">
        <v>-180.05099999999999</v>
      </c>
      <c r="AU1373" s="167">
        <v>-240.465</v>
      </c>
      <c r="AV1373" s="167">
        <f t="shared" si="932"/>
        <v>8.1841363636363624</v>
      </c>
      <c r="AW1373" s="167">
        <f t="shared" si="933"/>
        <v>10.930227272727272</v>
      </c>
      <c r="AY1373" s="167">
        <f t="shared" si="956"/>
        <v>22.833333333333332</v>
      </c>
      <c r="AZ1373" s="167">
        <f t="shared" si="957"/>
        <v>-3.0008499999999998</v>
      </c>
      <c r="BA1373" s="167">
        <f t="shared" si="963"/>
        <v>-3896.8388000000032</v>
      </c>
      <c r="BB1373" s="167">
        <f t="shared" si="958"/>
        <v>31174.710400000025</v>
      </c>
      <c r="BC1373" s="167">
        <f t="shared" si="959"/>
        <v>-4.0077499999999997</v>
      </c>
      <c r="BD1373" s="167">
        <f t="shared" si="964"/>
        <v>-5476.1482166666619</v>
      </c>
      <c r="BE1373" s="167">
        <f t="shared" si="960"/>
        <v>43809.185733333296</v>
      </c>
      <c r="BF1373" s="167">
        <f t="shared" si="961"/>
        <v>37491.948066666664</v>
      </c>
      <c r="BK1373" s="167">
        <v>82200</v>
      </c>
      <c r="BL1373" s="169">
        <v>46.833333333333329</v>
      </c>
      <c r="BM1373" s="167">
        <v>-123.001</v>
      </c>
      <c r="BN1373" s="167">
        <v>-150.89599999999999</v>
      </c>
      <c r="BO1373" s="167">
        <f t="shared" si="934"/>
        <v>5.5909545454545455</v>
      </c>
      <c r="BP1373" s="167">
        <f t="shared" si="935"/>
        <v>6.8589090909090906</v>
      </c>
      <c r="BU1373" s="167">
        <v>82200</v>
      </c>
      <c r="BV1373" s="169">
        <v>46.833333333333329</v>
      </c>
      <c r="BW1373" s="167">
        <v>-125.60899999999999</v>
      </c>
      <c r="BX1373" s="167">
        <v>-141.81</v>
      </c>
      <c r="BY1373" s="167">
        <f t="shared" si="936"/>
        <v>5.7094999999999994</v>
      </c>
      <c r="BZ1373" s="167">
        <f t="shared" si="937"/>
        <v>6.4459090909090913</v>
      </c>
      <c r="CE1373" s="167">
        <v>82200</v>
      </c>
      <c r="CF1373" s="169">
        <f t="shared" si="938"/>
        <v>46.833333333333329</v>
      </c>
      <c r="CG1373" s="167">
        <v>-72.412000000000006</v>
      </c>
      <c r="CH1373" s="167">
        <v>-142.19</v>
      </c>
      <c r="CI1373" s="167">
        <f t="shared" si="939"/>
        <v>3.2914545454545459</v>
      </c>
      <c r="CJ1373" s="167">
        <f t="shared" si="940"/>
        <v>6.4631818181818179</v>
      </c>
      <c r="CO1373" s="167">
        <v>82200</v>
      </c>
      <c r="CP1373" s="169">
        <f t="shared" si="941"/>
        <v>46.833333333333329</v>
      </c>
      <c r="CQ1373" s="167">
        <v>-170.87299999999999</v>
      </c>
      <c r="CR1373" s="167">
        <v>-169.572</v>
      </c>
      <c r="CS1373" s="167">
        <f t="shared" si="942"/>
        <v>7.7669545454545448</v>
      </c>
      <c r="CT1373" s="167">
        <f t="shared" si="943"/>
        <v>7.7078181818181823</v>
      </c>
    </row>
    <row r="1374" spans="2:98">
      <c r="B1374" s="167">
        <f t="shared" si="944"/>
        <v>1371</v>
      </c>
      <c r="C1374" s="167">
        <v>82260</v>
      </c>
      <c r="D1374" s="169">
        <v>46.85</v>
      </c>
      <c r="E1374" s="167">
        <v>-157.68299999999999</v>
      </c>
      <c r="F1374" s="167">
        <v>-161.12299999999999</v>
      </c>
      <c r="G1374" s="167">
        <f t="shared" si="925"/>
        <v>7.1674090909090902</v>
      </c>
      <c r="H1374" s="167">
        <f t="shared" si="926"/>
        <v>7.3237727272727264</v>
      </c>
      <c r="J1374" s="167">
        <f t="shared" si="945"/>
        <v>22.85</v>
      </c>
      <c r="K1374" s="167">
        <f t="shared" si="927"/>
        <v>-2.62805</v>
      </c>
      <c r="L1374" s="167">
        <f t="shared" si="965"/>
        <v>-3376.4935333333315</v>
      </c>
      <c r="M1374" s="167">
        <f t="shared" si="946"/>
        <v>27011.948266666652</v>
      </c>
      <c r="N1374" s="167">
        <f t="shared" si="928"/>
        <v>-2.6853833333333332</v>
      </c>
      <c r="O1374" s="167">
        <f t="shared" si="962"/>
        <v>-3353.5923999999982</v>
      </c>
      <c r="P1374" s="167">
        <f t="shared" si="947"/>
        <v>26828.739199999985</v>
      </c>
      <c r="Q1374" s="167">
        <f t="shared" si="948"/>
        <v>26920.34373333332</v>
      </c>
      <c r="W1374" s="167">
        <v>82260</v>
      </c>
      <c r="Y1374" s="169">
        <f t="shared" si="949"/>
        <v>46.85</v>
      </c>
      <c r="Z1374" s="167">
        <v>-207.65799999999999</v>
      </c>
      <c r="AA1374" s="167">
        <v>-194.113</v>
      </c>
      <c r="AB1374" s="167">
        <f t="shared" si="929"/>
        <v>9.4390000000000001</v>
      </c>
      <c r="AC1374" s="167">
        <f t="shared" si="930"/>
        <v>8.8233181818181823</v>
      </c>
      <c r="AD1374" s="167">
        <f t="shared" si="950"/>
        <v>-200.88549999999998</v>
      </c>
      <c r="AF1374" s="167">
        <f t="shared" si="968"/>
        <v>22.85</v>
      </c>
      <c r="AG1374" s="167">
        <f t="shared" si="951"/>
        <v>-3.4609666666666663</v>
      </c>
      <c r="AH1374" s="167">
        <f t="shared" si="966"/>
        <v>-4354.1132166666694</v>
      </c>
      <c r="AI1374" s="167">
        <f t="shared" si="952"/>
        <v>34832.905733333355</v>
      </c>
      <c r="AJ1374" s="167">
        <f t="shared" si="953"/>
        <v>-3.2352166666666666</v>
      </c>
      <c r="AK1374" s="167">
        <f t="shared" si="967"/>
        <v>-4024.7466000000049</v>
      </c>
      <c r="AL1374" s="167">
        <f t="shared" si="954"/>
        <v>32197.97280000004</v>
      </c>
      <c r="AM1374" s="167">
        <f t="shared" si="955"/>
        <v>33515.439266666697</v>
      </c>
      <c r="AR1374" s="167">
        <v>82260</v>
      </c>
      <c r="AS1374" s="169">
        <f t="shared" si="931"/>
        <v>46.85</v>
      </c>
      <c r="AT1374" s="167">
        <v>-179.334</v>
      </c>
      <c r="AU1374" s="167">
        <v>-242.339</v>
      </c>
      <c r="AV1374" s="167">
        <f t="shared" si="932"/>
        <v>8.1515454545454542</v>
      </c>
      <c r="AW1374" s="167">
        <f t="shared" si="933"/>
        <v>11.01540909090909</v>
      </c>
      <c r="AY1374" s="167">
        <f t="shared" si="956"/>
        <v>22.85</v>
      </c>
      <c r="AZ1374" s="167">
        <f t="shared" si="957"/>
        <v>-2.9889000000000001</v>
      </c>
      <c r="BA1374" s="167">
        <f t="shared" si="963"/>
        <v>-3899.827700000003</v>
      </c>
      <c r="BB1374" s="167">
        <f t="shared" si="958"/>
        <v>31198.621600000024</v>
      </c>
      <c r="BC1374" s="167">
        <f t="shared" si="959"/>
        <v>-4.0389833333333334</v>
      </c>
      <c r="BD1374" s="167">
        <f t="shared" si="964"/>
        <v>-5480.1871999999948</v>
      </c>
      <c r="BE1374" s="167">
        <f t="shared" si="960"/>
        <v>43841.497599999959</v>
      </c>
      <c r="BF1374" s="167">
        <f t="shared" si="961"/>
        <v>37520.059599999993</v>
      </c>
      <c r="BK1374" s="167">
        <v>82260</v>
      </c>
      <c r="BL1374" s="169">
        <v>46.85</v>
      </c>
      <c r="BM1374" s="167">
        <v>-123.14</v>
      </c>
      <c r="BN1374" s="167">
        <v>-151.85300000000001</v>
      </c>
      <c r="BO1374" s="167">
        <f t="shared" si="934"/>
        <v>5.5972727272727276</v>
      </c>
      <c r="BP1374" s="167">
        <f t="shared" si="935"/>
        <v>6.9024090909090914</v>
      </c>
      <c r="BU1374" s="167">
        <v>82260</v>
      </c>
      <c r="BV1374" s="169">
        <v>46.85</v>
      </c>
      <c r="BW1374" s="167">
        <v>-124.60599999999999</v>
      </c>
      <c r="BX1374" s="167">
        <v>-140.238</v>
      </c>
      <c r="BY1374" s="167">
        <f t="shared" si="936"/>
        <v>5.6639090909090903</v>
      </c>
      <c r="BZ1374" s="167">
        <f t="shared" si="937"/>
        <v>6.3744545454545456</v>
      </c>
      <c r="CE1374" s="167">
        <v>82260</v>
      </c>
      <c r="CF1374" s="169">
        <f t="shared" si="938"/>
        <v>46.85</v>
      </c>
      <c r="CG1374" s="167">
        <v>-72.171999999999997</v>
      </c>
      <c r="CH1374" s="167">
        <v>-140.149</v>
      </c>
      <c r="CI1374" s="167">
        <f t="shared" si="939"/>
        <v>3.2805454545454542</v>
      </c>
      <c r="CJ1374" s="167">
        <f t="shared" si="940"/>
        <v>6.3704090909090914</v>
      </c>
      <c r="CO1374" s="167">
        <v>82260</v>
      </c>
      <c r="CP1374" s="169">
        <f t="shared" si="941"/>
        <v>46.85</v>
      </c>
      <c r="CQ1374" s="167">
        <v>-172.18700000000001</v>
      </c>
      <c r="CR1374" s="167">
        <v>-169.00200000000001</v>
      </c>
      <c r="CS1374" s="167">
        <f t="shared" si="942"/>
        <v>7.826681818181819</v>
      </c>
      <c r="CT1374" s="167">
        <f t="shared" si="943"/>
        <v>7.681909090909091</v>
      </c>
    </row>
    <row r="1375" spans="2:98">
      <c r="B1375" s="167">
        <f t="shared" si="944"/>
        <v>1372</v>
      </c>
      <c r="C1375" s="167">
        <v>82320</v>
      </c>
      <c r="D1375" s="169">
        <v>46.866666666666667</v>
      </c>
      <c r="E1375" s="167">
        <v>-158.143</v>
      </c>
      <c r="F1375" s="167">
        <v>-161.339</v>
      </c>
      <c r="G1375" s="167">
        <f t="shared" si="925"/>
        <v>7.1883181818181816</v>
      </c>
      <c r="H1375" s="167">
        <f t="shared" si="926"/>
        <v>7.3335909090909093</v>
      </c>
      <c r="J1375" s="167">
        <f t="shared" si="945"/>
        <v>22.866666666666667</v>
      </c>
      <c r="K1375" s="167">
        <f t="shared" si="927"/>
        <v>-2.6357166666666667</v>
      </c>
      <c r="L1375" s="167">
        <f t="shared" si="965"/>
        <v>-3379.1292499999981</v>
      </c>
      <c r="M1375" s="167">
        <f t="shared" si="946"/>
        <v>27033.033999999985</v>
      </c>
      <c r="N1375" s="167">
        <f t="shared" si="928"/>
        <v>-2.6889833333333333</v>
      </c>
      <c r="O1375" s="167">
        <f t="shared" si="962"/>
        <v>-3356.2813833333316</v>
      </c>
      <c r="P1375" s="167">
        <f t="shared" si="947"/>
        <v>26850.251066666653</v>
      </c>
      <c r="Q1375" s="167">
        <f t="shared" si="948"/>
        <v>26941.642533333317</v>
      </c>
      <c r="W1375" s="167">
        <v>82320</v>
      </c>
      <c r="Y1375" s="169">
        <f t="shared" si="949"/>
        <v>46.866666666666667</v>
      </c>
      <c r="Z1375" s="167">
        <v>-216.893</v>
      </c>
      <c r="AA1375" s="167">
        <v>-195.40799999999999</v>
      </c>
      <c r="AB1375" s="167">
        <f t="shared" si="929"/>
        <v>9.8587727272727275</v>
      </c>
      <c r="AC1375" s="167">
        <f t="shared" si="930"/>
        <v>8.8821818181818184</v>
      </c>
      <c r="AD1375" s="167">
        <f t="shared" si="950"/>
        <v>-206.15049999999999</v>
      </c>
      <c r="AF1375" s="167">
        <f t="shared" si="968"/>
        <v>22.866666666666667</v>
      </c>
      <c r="AG1375" s="167">
        <f t="shared" si="951"/>
        <v>-3.6148833333333332</v>
      </c>
      <c r="AH1375" s="167">
        <f t="shared" si="966"/>
        <v>-4357.728100000003</v>
      </c>
      <c r="AI1375" s="167">
        <f t="shared" si="952"/>
        <v>34861.824800000024</v>
      </c>
      <c r="AJ1375" s="167">
        <f t="shared" si="953"/>
        <v>-3.2567999999999997</v>
      </c>
      <c r="AK1375" s="167">
        <f t="shared" si="967"/>
        <v>-4028.0034000000051</v>
      </c>
      <c r="AL1375" s="167">
        <f t="shared" si="954"/>
        <v>32224.02720000004</v>
      </c>
      <c r="AM1375" s="167">
        <f t="shared" si="955"/>
        <v>33542.926000000036</v>
      </c>
      <c r="AR1375" s="167">
        <v>82320</v>
      </c>
      <c r="AS1375" s="169">
        <f t="shared" si="931"/>
        <v>46.866666666666667</v>
      </c>
      <c r="AT1375" s="167">
        <v>-182.57</v>
      </c>
      <c r="AU1375" s="167">
        <v>-240.03899999999999</v>
      </c>
      <c r="AV1375" s="167">
        <f t="shared" si="932"/>
        <v>8.2986363636363638</v>
      </c>
      <c r="AW1375" s="167">
        <f t="shared" si="933"/>
        <v>10.910863636363636</v>
      </c>
      <c r="AY1375" s="167">
        <f t="shared" si="956"/>
        <v>22.866666666666667</v>
      </c>
      <c r="AZ1375" s="167">
        <f t="shared" si="957"/>
        <v>-3.0428333333333333</v>
      </c>
      <c r="BA1375" s="167">
        <f t="shared" si="963"/>
        <v>-3902.8705333333364</v>
      </c>
      <c r="BB1375" s="167">
        <f t="shared" si="958"/>
        <v>31222.964266666691</v>
      </c>
      <c r="BC1375" s="167">
        <f t="shared" si="959"/>
        <v>-4.0006499999999994</v>
      </c>
      <c r="BD1375" s="167">
        <f t="shared" si="964"/>
        <v>-5484.1878499999948</v>
      </c>
      <c r="BE1375" s="167">
        <f t="shared" si="960"/>
        <v>43873.502799999958</v>
      </c>
      <c r="BF1375" s="167">
        <f t="shared" si="961"/>
        <v>37548.233533333325</v>
      </c>
      <c r="BK1375" s="167">
        <v>82320</v>
      </c>
      <c r="BL1375" s="169">
        <v>46.866666666666667</v>
      </c>
      <c r="BM1375" s="167">
        <v>-123.063</v>
      </c>
      <c r="BN1375" s="167">
        <v>-151.08099999999999</v>
      </c>
      <c r="BO1375" s="167">
        <f t="shared" si="934"/>
        <v>5.5937727272727278</v>
      </c>
      <c r="BP1375" s="167">
        <f t="shared" si="935"/>
        <v>6.867318181818181</v>
      </c>
      <c r="BU1375" s="167">
        <v>82320</v>
      </c>
      <c r="BV1375" s="169">
        <v>46.866666666666667</v>
      </c>
      <c r="BW1375" s="167">
        <v>-122.06</v>
      </c>
      <c r="BX1375" s="167">
        <v>-140.40799999999999</v>
      </c>
      <c r="BY1375" s="167">
        <f t="shared" si="936"/>
        <v>5.5481818181818179</v>
      </c>
      <c r="BZ1375" s="167">
        <f t="shared" si="937"/>
        <v>6.3821818181818175</v>
      </c>
      <c r="CE1375" s="167">
        <v>82320</v>
      </c>
      <c r="CF1375" s="169">
        <f t="shared" si="938"/>
        <v>46.866666666666667</v>
      </c>
      <c r="CG1375" s="167">
        <v>-72.296999999999997</v>
      </c>
      <c r="CH1375" s="167">
        <v>-140.184</v>
      </c>
      <c r="CI1375" s="167">
        <f t="shared" si="939"/>
        <v>3.2862272727272726</v>
      </c>
      <c r="CJ1375" s="167">
        <f t="shared" si="940"/>
        <v>6.3719999999999999</v>
      </c>
      <c r="CO1375" s="167">
        <v>82320</v>
      </c>
      <c r="CP1375" s="169">
        <f t="shared" si="941"/>
        <v>46.866666666666667</v>
      </c>
      <c r="CQ1375" s="167">
        <v>-170.69</v>
      </c>
      <c r="CR1375" s="167">
        <v>-168.65799999999999</v>
      </c>
      <c r="CS1375" s="167">
        <f t="shared" si="942"/>
        <v>7.7586363636363638</v>
      </c>
      <c r="CT1375" s="167">
        <f t="shared" si="943"/>
        <v>7.6662727272727267</v>
      </c>
    </row>
    <row r="1376" spans="2:98">
      <c r="B1376" s="167">
        <f t="shared" si="944"/>
        <v>1373</v>
      </c>
      <c r="C1376" s="167">
        <v>82380</v>
      </c>
      <c r="D1376" s="169">
        <v>46.883333333333333</v>
      </c>
      <c r="E1376" s="167">
        <v>-158.29599999999999</v>
      </c>
      <c r="F1376" s="167">
        <v>-161.92400000000001</v>
      </c>
      <c r="G1376" s="167">
        <f t="shared" si="925"/>
        <v>7.1952727272727266</v>
      </c>
      <c r="H1376" s="167">
        <f t="shared" si="926"/>
        <v>7.3601818181818182</v>
      </c>
      <c r="J1376" s="167">
        <f t="shared" si="945"/>
        <v>22.883333333333333</v>
      </c>
      <c r="K1376" s="167">
        <f t="shared" si="927"/>
        <v>-2.6382666666666665</v>
      </c>
      <c r="L1376" s="167">
        <f t="shared" si="965"/>
        <v>-3381.767516666665</v>
      </c>
      <c r="M1376" s="167">
        <f t="shared" si="946"/>
        <v>27054.14013333332</v>
      </c>
      <c r="N1376" s="167">
        <f t="shared" si="928"/>
        <v>-2.6987333333333332</v>
      </c>
      <c r="O1376" s="167">
        <f t="shared" si="962"/>
        <v>-3358.9801166666648</v>
      </c>
      <c r="P1376" s="167">
        <f t="shared" si="947"/>
        <v>26871.840933333318</v>
      </c>
      <c r="Q1376" s="167">
        <f t="shared" si="948"/>
        <v>26962.990533333319</v>
      </c>
      <c r="W1376" s="167">
        <v>82380</v>
      </c>
      <c r="Y1376" s="169">
        <f t="shared" si="949"/>
        <v>46.883333333333333</v>
      </c>
      <c r="Z1376" s="167">
        <v>-220.88800000000001</v>
      </c>
      <c r="AA1376" s="167">
        <v>-196.267</v>
      </c>
      <c r="AB1376" s="167">
        <f t="shared" si="929"/>
        <v>10.040363636363637</v>
      </c>
      <c r="AC1376" s="167">
        <f t="shared" si="930"/>
        <v>8.9212272727272719</v>
      </c>
      <c r="AD1376" s="167">
        <f t="shared" si="950"/>
        <v>-208.57749999999999</v>
      </c>
      <c r="AF1376" s="167">
        <f t="shared" si="968"/>
        <v>22.883333333333333</v>
      </c>
      <c r="AG1376" s="167">
        <f t="shared" si="951"/>
        <v>-3.6814666666666667</v>
      </c>
      <c r="AH1376" s="167">
        <f t="shared" si="966"/>
        <v>-4361.4095666666699</v>
      </c>
      <c r="AI1376" s="167">
        <f t="shared" si="952"/>
        <v>34891.276533333359</v>
      </c>
      <c r="AJ1376" s="167">
        <f t="shared" si="953"/>
        <v>-3.2711166666666665</v>
      </c>
      <c r="AK1376" s="167">
        <f t="shared" si="967"/>
        <v>-4031.2745166666718</v>
      </c>
      <c r="AL1376" s="167">
        <f t="shared" si="954"/>
        <v>32250.196133333375</v>
      </c>
      <c r="AM1376" s="167">
        <f t="shared" si="955"/>
        <v>33570.736333333363</v>
      </c>
      <c r="AR1376" s="167">
        <v>82380</v>
      </c>
      <c r="AS1376" s="169">
        <f t="shared" si="931"/>
        <v>46.883333333333333</v>
      </c>
      <c r="AT1376" s="167">
        <v>-180.87899999999999</v>
      </c>
      <c r="AU1376" s="167">
        <v>-239.23500000000001</v>
      </c>
      <c r="AV1376" s="167">
        <f t="shared" si="932"/>
        <v>8.221772727272727</v>
      </c>
      <c r="AW1376" s="167">
        <f t="shared" si="933"/>
        <v>10.874318181818182</v>
      </c>
      <c r="AY1376" s="167">
        <f t="shared" si="956"/>
        <v>22.883333333333333</v>
      </c>
      <c r="AZ1376" s="167">
        <f t="shared" si="957"/>
        <v>-3.0146499999999996</v>
      </c>
      <c r="BA1376" s="167">
        <f t="shared" si="963"/>
        <v>-3905.8851833333365</v>
      </c>
      <c r="BB1376" s="167">
        <f t="shared" si="958"/>
        <v>31247.081466666692</v>
      </c>
      <c r="BC1376" s="167">
        <f t="shared" si="959"/>
        <v>-3.98725</v>
      </c>
      <c r="BD1376" s="167">
        <f t="shared" si="964"/>
        <v>-5488.1750999999949</v>
      </c>
      <c r="BE1376" s="167">
        <f t="shared" si="960"/>
        <v>43905.400799999959</v>
      </c>
      <c r="BF1376" s="167">
        <f t="shared" si="961"/>
        <v>37576.241133333329</v>
      </c>
      <c r="BK1376" s="167">
        <v>82380</v>
      </c>
      <c r="BL1376" s="169">
        <v>46.883333333333333</v>
      </c>
      <c r="BM1376" s="167">
        <v>-123.75700000000001</v>
      </c>
      <c r="BN1376" s="167">
        <v>-149.70699999999999</v>
      </c>
      <c r="BO1376" s="167">
        <f t="shared" si="934"/>
        <v>5.6253181818181819</v>
      </c>
      <c r="BP1376" s="167">
        <f t="shared" si="935"/>
        <v>6.8048636363636357</v>
      </c>
      <c r="BU1376" s="167">
        <v>82380</v>
      </c>
      <c r="BV1376" s="169">
        <v>46.883333333333333</v>
      </c>
      <c r="BW1376" s="167">
        <v>-123.31</v>
      </c>
      <c r="BX1376" s="167">
        <v>-139.69900000000001</v>
      </c>
      <c r="BY1376" s="167">
        <f t="shared" si="936"/>
        <v>5.6050000000000004</v>
      </c>
      <c r="BZ1376" s="167">
        <f t="shared" si="937"/>
        <v>6.3499545454545459</v>
      </c>
      <c r="CE1376" s="167">
        <v>82380</v>
      </c>
      <c r="CF1376" s="169">
        <f t="shared" si="938"/>
        <v>46.883333333333333</v>
      </c>
      <c r="CG1376" s="167">
        <v>-72.289000000000001</v>
      </c>
      <c r="CH1376" s="167">
        <v>-139.87100000000001</v>
      </c>
      <c r="CI1376" s="167">
        <f t="shared" si="939"/>
        <v>3.2858636363636364</v>
      </c>
      <c r="CJ1376" s="167">
        <f t="shared" si="940"/>
        <v>6.357772727272728</v>
      </c>
      <c r="CO1376" s="167">
        <v>82380</v>
      </c>
      <c r="CP1376" s="169">
        <f t="shared" si="941"/>
        <v>46.883333333333333</v>
      </c>
      <c r="CQ1376" s="167">
        <v>-171.572</v>
      </c>
      <c r="CR1376" s="167">
        <v>-169.99799999999999</v>
      </c>
      <c r="CS1376" s="167">
        <f t="shared" si="942"/>
        <v>7.7987272727272732</v>
      </c>
      <c r="CT1376" s="167">
        <f t="shared" si="943"/>
        <v>7.7271818181818182</v>
      </c>
    </row>
    <row r="1377" spans="2:98">
      <c r="B1377" s="167">
        <f t="shared" si="944"/>
        <v>1374</v>
      </c>
      <c r="C1377" s="167">
        <v>82440</v>
      </c>
      <c r="D1377" s="169">
        <v>46.9</v>
      </c>
      <c r="E1377" s="167">
        <v>-157.99</v>
      </c>
      <c r="F1377" s="167">
        <v>-161.72399999999999</v>
      </c>
      <c r="G1377" s="167">
        <f t="shared" si="925"/>
        <v>7.1813636363636366</v>
      </c>
      <c r="H1377" s="167">
        <f t="shared" si="926"/>
        <v>7.3510909090909085</v>
      </c>
      <c r="J1377" s="167">
        <f t="shared" si="945"/>
        <v>22.9</v>
      </c>
      <c r="K1377" s="167">
        <f t="shared" si="927"/>
        <v>-2.6331666666666669</v>
      </c>
      <c r="L1377" s="167">
        <f t="shared" si="965"/>
        <v>-3384.4006833333315</v>
      </c>
      <c r="M1377" s="167">
        <f t="shared" si="946"/>
        <v>27075.205466666652</v>
      </c>
      <c r="N1377" s="167">
        <f t="shared" si="928"/>
        <v>-2.6953999999999998</v>
      </c>
      <c r="O1377" s="167">
        <f t="shared" si="962"/>
        <v>-3361.6755166666649</v>
      </c>
      <c r="P1377" s="167">
        <f t="shared" si="947"/>
        <v>26893.404133333319</v>
      </c>
      <c r="Q1377" s="167">
        <f t="shared" si="948"/>
        <v>26984.304799999984</v>
      </c>
      <c r="W1377" s="167">
        <v>82440</v>
      </c>
      <c r="Y1377" s="169">
        <f t="shared" si="949"/>
        <v>46.9</v>
      </c>
      <c r="Z1377" s="167">
        <v>-219.60599999999999</v>
      </c>
      <c r="AA1377" s="167">
        <v>-193.018</v>
      </c>
      <c r="AB1377" s="167">
        <f t="shared" si="929"/>
        <v>9.9820909090909087</v>
      </c>
      <c r="AC1377" s="167">
        <f t="shared" si="930"/>
        <v>8.7735454545454541</v>
      </c>
      <c r="AD1377" s="167">
        <f t="shared" si="950"/>
        <v>-206.31200000000001</v>
      </c>
      <c r="AF1377" s="167">
        <f t="shared" si="968"/>
        <v>22.9</v>
      </c>
      <c r="AG1377" s="167">
        <f t="shared" si="951"/>
        <v>-3.6600999999999999</v>
      </c>
      <c r="AH1377" s="167">
        <f t="shared" si="966"/>
        <v>-4365.0696666666699</v>
      </c>
      <c r="AI1377" s="167">
        <f t="shared" si="952"/>
        <v>34920.55733333336</v>
      </c>
      <c r="AJ1377" s="167">
        <f t="shared" si="953"/>
        <v>-3.2169666666666665</v>
      </c>
      <c r="AK1377" s="167">
        <f t="shared" si="967"/>
        <v>-4034.4914833333387</v>
      </c>
      <c r="AL1377" s="167">
        <f t="shared" si="954"/>
        <v>32275.93186666671</v>
      </c>
      <c r="AM1377" s="167">
        <f t="shared" si="955"/>
        <v>33598.244600000035</v>
      </c>
      <c r="AR1377" s="167">
        <v>82440</v>
      </c>
      <c r="AS1377" s="169">
        <f t="shared" si="931"/>
        <v>46.9</v>
      </c>
      <c r="AT1377" s="167">
        <v>-179.084</v>
      </c>
      <c r="AU1377" s="167">
        <v>-242.601</v>
      </c>
      <c r="AV1377" s="167">
        <f t="shared" si="932"/>
        <v>8.1401818181818175</v>
      </c>
      <c r="AW1377" s="167">
        <f t="shared" si="933"/>
        <v>11.027318181818181</v>
      </c>
      <c r="AY1377" s="167">
        <f t="shared" si="956"/>
        <v>22.9</v>
      </c>
      <c r="AZ1377" s="167">
        <f t="shared" si="957"/>
        <v>-2.9847333333333332</v>
      </c>
      <c r="BA1377" s="167">
        <f t="shared" si="963"/>
        <v>-3908.8699166666697</v>
      </c>
      <c r="BB1377" s="167">
        <f t="shared" si="958"/>
        <v>31270.959333333358</v>
      </c>
      <c r="BC1377" s="167">
        <f t="shared" si="959"/>
        <v>-4.0433500000000002</v>
      </c>
      <c r="BD1377" s="167">
        <f t="shared" si="964"/>
        <v>-5492.2184499999948</v>
      </c>
      <c r="BE1377" s="167">
        <f t="shared" si="960"/>
        <v>43937.747599999959</v>
      </c>
      <c r="BF1377" s="167">
        <f t="shared" si="961"/>
        <v>37604.35346666666</v>
      </c>
      <c r="BK1377" s="167">
        <v>82440</v>
      </c>
      <c r="BL1377" s="169">
        <v>46.9</v>
      </c>
      <c r="BM1377" s="167">
        <v>-120.91800000000001</v>
      </c>
      <c r="BN1377" s="167">
        <v>-148.827</v>
      </c>
      <c r="BO1377" s="167">
        <f t="shared" si="934"/>
        <v>5.4962727272727276</v>
      </c>
      <c r="BP1377" s="167">
        <f t="shared" si="935"/>
        <v>6.7648636363636365</v>
      </c>
      <c r="BU1377" s="167">
        <v>82440</v>
      </c>
      <c r="BV1377" s="169">
        <v>46.9</v>
      </c>
      <c r="BW1377" s="167">
        <v>-121.211</v>
      </c>
      <c r="BX1377" s="167">
        <v>-142.041</v>
      </c>
      <c r="BY1377" s="167">
        <f t="shared" si="936"/>
        <v>5.5095909090909094</v>
      </c>
      <c r="BZ1377" s="167">
        <f t="shared" si="937"/>
        <v>6.4564090909090908</v>
      </c>
      <c r="CE1377" s="167">
        <v>82440</v>
      </c>
      <c r="CF1377" s="169">
        <f t="shared" si="938"/>
        <v>46.9</v>
      </c>
      <c r="CG1377" s="167">
        <v>-71.885999999999996</v>
      </c>
      <c r="CH1377" s="167">
        <v>-138.422</v>
      </c>
      <c r="CI1377" s="167">
        <f t="shared" si="939"/>
        <v>3.2675454545454543</v>
      </c>
      <c r="CJ1377" s="167">
        <f t="shared" si="940"/>
        <v>6.2919090909090905</v>
      </c>
      <c r="CO1377" s="167">
        <v>82440</v>
      </c>
      <c r="CP1377" s="169">
        <f t="shared" si="941"/>
        <v>46.9</v>
      </c>
      <c r="CQ1377" s="167">
        <v>-172.23599999999999</v>
      </c>
      <c r="CR1377" s="167">
        <v>-167.04499999999999</v>
      </c>
      <c r="CS1377" s="167">
        <f t="shared" si="942"/>
        <v>7.8289090909090904</v>
      </c>
      <c r="CT1377" s="167">
        <f t="shared" si="943"/>
        <v>7.5929545454545453</v>
      </c>
    </row>
    <row r="1378" spans="2:98">
      <c r="B1378" s="167">
        <f t="shared" si="944"/>
        <v>1375</v>
      </c>
      <c r="C1378" s="167">
        <v>82500</v>
      </c>
      <c r="D1378" s="169">
        <v>46.916666666666671</v>
      </c>
      <c r="E1378" s="167">
        <v>-155.68899999999999</v>
      </c>
      <c r="F1378" s="167">
        <v>-159.584</v>
      </c>
      <c r="G1378" s="167">
        <f t="shared" si="925"/>
        <v>7.0767727272727265</v>
      </c>
      <c r="H1378" s="167">
        <f t="shared" si="926"/>
        <v>7.2538181818181817</v>
      </c>
      <c r="J1378" s="167">
        <f t="shared" si="945"/>
        <v>22.916666666666668</v>
      </c>
      <c r="K1378" s="167">
        <f t="shared" si="927"/>
        <v>-2.5948166666666665</v>
      </c>
      <c r="L1378" s="167">
        <f t="shared" si="965"/>
        <v>-3386.9954999999982</v>
      </c>
      <c r="M1378" s="167">
        <f t="shared" si="946"/>
        <v>27095.963999999985</v>
      </c>
      <c r="N1378" s="167">
        <f t="shared" si="928"/>
        <v>-2.6597333333333335</v>
      </c>
      <c r="O1378" s="167">
        <f t="shared" si="962"/>
        <v>-3364.3352499999983</v>
      </c>
      <c r="P1378" s="167">
        <f t="shared" si="947"/>
        <v>26914.681999999986</v>
      </c>
      <c r="Q1378" s="167">
        <f t="shared" si="948"/>
        <v>27005.322999999986</v>
      </c>
      <c r="W1378" s="167">
        <v>82500</v>
      </c>
      <c r="Y1378" s="169">
        <f t="shared" si="949"/>
        <v>46.916666666666671</v>
      </c>
      <c r="Z1378" s="167">
        <v>-218.46199999999999</v>
      </c>
      <c r="AA1378" s="167">
        <v>-196.10900000000001</v>
      </c>
      <c r="AB1378" s="167">
        <f t="shared" si="929"/>
        <v>9.9300909090909091</v>
      </c>
      <c r="AC1378" s="167">
        <f t="shared" si="930"/>
        <v>8.9140454545454553</v>
      </c>
      <c r="AD1378" s="167">
        <f t="shared" si="950"/>
        <v>-207.28550000000001</v>
      </c>
      <c r="AF1378" s="167">
        <f t="shared" si="968"/>
        <v>22.916666666666668</v>
      </c>
      <c r="AG1378" s="167">
        <f t="shared" si="951"/>
        <v>-3.6410333333333331</v>
      </c>
      <c r="AH1378" s="167">
        <f t="shared" si="966"/>
        <v>-4368.7107000000033</v>
      </c>
      <c r="AI1378" s="167">
        <f t="shared" si="952"/>
        <v>34949.685600000026</v>
      </c>
      <c r="AJ1378" s="167">
        <f t="shared" si="953"/>
        <v>-3.2684833333333336</v>
      </c>
      <c r="AK1378" s="167">
        <f t="shared" si="967"/>
        <v>-4037.759966666672</v>
      </c>
      <c r="AL1378" s="167">
        <f t="shared" si="954"/>
        <v>32302.079733333376</v>
      </c>
      <c r="AM1378" s="167">
        <f t="shared" si="955"/>
        <v>33625.882666666701</v>
      </c>
      <c r="AR1378" s="167">
        <v>82500</v>
      </c>
      <c r="AS1378" s="169">
        <f t="shared" si="931"/>
        <v>46.916666666666671</v>
      </c>
      <c r="AT1378" s="167">
        <v>-177.46199999999999</v>
      </c>
      <c r="AU1378" s="167">
        <v>-238.45699999999999</v>
      </c>
      <c r="AV1378" s="167">
        <f t="shared" si="932"/>
        <v>8.0664545454545458</v>
      </c>
      <c r="AW1378" s="167">
        <f t="shared" si="933"/>
        <v>10.838954545454545</v>
      </c>
      <c r="AY1378" s="167">
        <f t="shared" si="956"/>
        <v>22.916666666666668</v>
      </c>
      <c r="AZ1378" s="167">
        <f t="shared" si="957"/>
        <v>-2.9577</v>
      </c>
      <c r="BA1378" s="167">
        <f t="shared" si="963"/>
        <v>-3911.8276166666697</v>
      </c>
      <c r="BB1378" s="167">
        <f t="shared" si="958"/>
        <v>31294.620933333357</v>
      </c>
      <c r="BC1378" s="167">
        <f t="shared" si="959"/>
        <v>-3.9742833333333332</v>
      </c>
      <c r="BD1378" s="167">
        <f t="shared" si="964"/>
        <v>-5496.1927333333279</v>
      </c>
      <c r="BE1378" s="167">
        <f t="shared" si="960"/>
        <v>43969.541866666623</v>
      </c>
      <c r="BF1378" s="167">
        <f t="shared" si="961"/>
        <v>37632.081399999988</v>
      </c>
      <c r="BK1378" s="167">
        <v>82500</v>
      </c>
      <c r="BL1378" s="169">
        <v>46.916666666666671</v>
      </c>
      <c r="BM1378" s="167">
        <v>-122.584</v>
      </c>
      <c r="BN1378" s="167">
        <v>-147.654</v>
      </c>
      <c r="BO1378" s="167">
        <f t="shared" si="934"/>
        <v>5.5720000000000001</v>
      </c>
      <c r="BP1378" s="167">
        <f t="shared" si="935"/>
        <v>6.7115454545454547</v>
      </c>
      <c r="BU1378" s="167">
        <v>82500</v>
      </c>
      <c r="BV1378" s="169">
        <v>46.916666666666671</v>
      </c>
      <c r="BW1378" s="167">
        <v>-123.711</v>
      </c>
      <c r="BX1378" s="167">
        <v>-140.1</v>
      </c>
      <c r="BY1378" s="167">
        <f t="shared" si="936"/>
        <v>5.6232272727272727</v>
      </c>
      <c r="BZ1378" s="167">
        <f t="shared" si="937"/>
        <v>6.3681818181818182</v>
      </c>
      <c r="CE1378" s="167">
        <v>82500</v>
      </c>
      <c r="CF1378" s="169">
        <f t="shared" si="938"/>
        <v>46.916666666666671</v>
      </c>
      <c r="CG1378" s="167">
        <v>-71.765000000000001</v>
      </c>
      <c r="CH1378" s="167">
        <v>-141.37</v>
      </c>
      <c r="CI1378" s="167">
        <f t="shared" si="939"/>
        <v>3.2620454545454547</v>
      </c>
      <c r="CJ1378" s="167">
        <f t="shared" si="940"/>
        <v>6.4259090909090908</v>
      </c>
      <c r="CO1378" s="167">
        <v>82500</v>
      </c>
      <c r="CP1378" s="169">
        <f t="shared" si="941"/>
        <v>46.916666666666671</v>
      </c>
      <c r="CQ1378" s="167">
        <v>-171.625</v>
      </c>
      <c r="CR1378" s="167">
        <v>-167.77799999999999</v>
      </c>
      <c r="CS1378" s="167">
        <f t="shared" si="942"/>
        <v>7.8011363636363633</v>
      </c>
      <c r="CT1378" s="167">
        <f t="shared" si="943"/>
        <v>7.6262727272727266</v>
      </c>
    </row>
    <row r="1379" spans="2:98">
      <c r="B1379" s="167">
        <f t="shared" si="944"/>
        <v>1376</v>
      </c>
      <c r="C1379" s="167">
        <v>82560</v>
      </c>
      <c r="D1379" s="169">
        <v>46.933333333333337</v>
      </c>
      <c r="E1379" s="167">
        <v>-158.60300000000001</v>
      </c>
      <c r="F1379" s="167">
        <v>-161.37</v>
      </c>
      <c r="G1379" s="167">
        <f t="shared" si="925"/>
        <v>7.209227272727273</v>
      </c>
      <c r="H1379" s="167">
        <f t="shared" si="926"/>
        <v>7.335</v>
      </c>
      <c r="J1379" s="167">
        <f t="shared" si="945"/>
        <v>22.933333333333334</v>
      </c>
      <c r="K1379" s="167">
        <f t="shared" si="927"/>
        <v>-2.6433833333333334</v>
      </c>
      <c r="L1379" s="167">
        <f t="shared" si="965"/>
        <v>-3389.6388833333317</v>
      </c>
      <c r="M1379" s="167">
        <f t="shared" si="946"/>
        <v>27117.111066666654</v>
      </c>
      <c r="N1379" s="167">
        <f t="shared" si="928"/>
        <v>-2.6895000000000002</v>
      </c>
      <c r="O1379" s="167">
        <f t="shared" si="962"/>
        <v>-3367.0247499999982</v>
      </c>
      <c r="P1379" s="167">
        <f t="shared" si="947"/>
        <v>26936.197999999986</v>
      </c>
      <c r="Q1379" s="167">
        <f t="shared" si="948"/>
        <v>27026.65453333332</v>
      </c>
      <c r="W1379" s="167">
        <v>82560</v>
      </c>
      <c r="Y1379" s="169">
        <f t="shared" si="949"/>
        <v>46.933333333333337</v>
      </c>
      <c r="Z1379" s="167">
        <v>-215.60300000000001</v>
      </c>
      <c r="AA1379" s="167">
        <v>-195.435</v>
      </c>
      <c r="AB1379" s="167">
        <f t="shared" si="929"/>
        <v>9.8001363636363639</v>
      </c>
      <c r="AC1379" s="167">
        <f t="shared" si="930"/>
        <v>8.8834090909090904</v>
      </c>
      <c r="AD1379" s="167">
        <f t="shared" si="950"/>
        <v>-205.51900000000001</v>
      </c>
      <c r="AF1379" s="167">
        <f t="shared" si="968"/>
        <v>22.933333333333334</v>
      </c>
      <c r="AG1379" s="167">
        <f t="shared" si="951"/>
        <v>-3.5933833333333336</v>
      </c>
      <c r="AH1379" s="167">
        <f t="shared" si="966"/>
        <v>-4372.3040833333362</v>
      </c>
      <c r="AI1379" s="167">
        <f t="shared" si="952"/>
        <v>34978.432666666689</v>
      </c>
      <c r="AJ1379" s="167">
        <f t="shared" si="953"/>
        <v>-3.25725</v>
      </c>
      <c r="AK1379" s="167">
        <f t="shared" si="967"/>
        <v>-4041.0172166666721</v>
      </c>
      <c r="AL1379" s="167">
        <f t="shared" si="954"/>
        <v>32328.137733333377</v>
      </c>
      <c r="AM1379" s="167">
        <f t="shared" si="955"/>
        <v>33653.285200000035</v>
      </c>
      <c r="AR1379" s="167">
        <v>82560</v>
      </c>
      <c r="AS1379" s="169">
        <f t="shared" si="931"/>
        <v>46.933333333333337</v>
      </c>
      <c r="AT1379" s="167">
        <v>-180.536</v>
      </c>
      <c r="AU1379" s="167">
        <v>-240.15199999999999</v>
      </c>
      <c r="AV1379" s="167">
        <f t="shared" si="932"/>
        <v>8.2061818181818182</v>
      </c>
      <c r="AW1379" s="167">
        <f t="shared" si="933"/>
        <v>10.915999999999999</v>
      </c>
      <c r="AY1379" s="167">
        <f t="shared" si="956"/>
        <v>22.933333333333334</v>
      </c>
      <c r="AZ1379" s="167">
        <f t="shared" si="957"/>
        <v>-3.0089333333333332</v>
      </c>
      <c r="BA1379" s="167">
        <f t="shared" si="963"/>
        <v>-3914.8365500000032</v>
      </c>
      <c r="BB1379" s="167">
        <f t="shared" si="958"/>
        <v>31318.692400000025</v>
      </c>
      <c r="BC1379" s="167">
        <f t="shared" si="959"/>
        <v>-4.0025333333333331</v>
      </c>
      <c r="BD1379" s="167">
        <f t="shared" si="964"/>
        <v>-5500.1952666666612</v>
      </c>
      <c r="BE1379" s="167">
        <f t="shared" si="960"/>
        <v>44001.562133333289</v>
      </c>
      <c r="BF1379" s="167">
        <f t="shared" si="961"/>
        <v>37660.127266666655</v>
      </c>
      <c r="BK1379" s="167">
        <v>82560</v>
      </c>
      <c r="BL1379" s="169">
        <v>46.933333333333337</v>
      </c>
      <c r="BM1379" s="167">
        <v>-127.937</v>
      </c>
      <c r="BN1379" s="167">
        <v>-148.441</v>
      </c>
      <c r="BO1379" s="167">
        <f t="shared" si="934"/>
        <v>5.8153181818181814</v>
      </c>
      <c r="BP1379" s="167">
        <f t="shared" si="935"/>
        <v>6.7473181818181818</v>
      </c>
      <c r="BU1379" s="167">
        <v>82560</v>
      </c>
      <c r="BV1379" s="169">
        <v>46.933333333333337</v>
      </c>
      <c r="BW1379" s="167">
        <v>-122.137</v>
      </c>
      <c r="BX1379" s="167">
        <v>-138.88200000000001</v>
      </c>
      <c r="BY1379" s="167">
        <f t="shared" si="936"/>
        <v>5.5516818181818186</v>
      </c>
      <c r="BZ1379" s="167">
        <f t="shared" si="937"/>
        <v>6.3128181818181819</v>
      </c>
      <c r="CE1379" s="167">
        <v>82560</v>
      </c>
      <c r="CF1379" s="169">
        <f t="shared" si="938"/>
        <v>46.933333333333337</v>
      </c>
      <c r="CG1379" s="167">
        <v>-72.221000000000004</v>
      </c>
      <c r="CH1379" s="167">
        <v>-141.39699999999999</v>
      </c>
      <c r="CI1379" s="167">
        <f t="shared" si="939"/>
        <v>3.2827727272727274</v>
      </c>
      <c r="CJ1379" s="167">
        <f t="shared" si="940"/>
        <v>6.4271363636363636</v>
      </c>
      <c r="CO1379" s="167">
        <v>82560</v>
      </c>
      <c r="CP1379" s="169">
        <f t="shared" si="941"/>
        <v>46.933333333333337</v>
      </c>
      <c r="CQ1379" s="167">
        <v>-169.51400000000001</v>
      </c>
      <c r="CR1379" s="167">
        <v>-168.923</v>
      </c>
      <c r="CS1379" s="167">
        <f t="shared" si="942"/>
        <v>7.7051818181818188</v>
      </c>
      <c r="CT1379" s="167">
        <f t="shared" si="943"/>
        <v>7.6783181818181818</v>
      </c>
    </row>
    <row r="1380" spans="2:98">
      <c r="B1380" s="167">
        <f t="shared" si="944"/>
        <v>1377</v>
      </c>
      <c r="C1380" s="167">
        <v>82620</v>
      </c>
      <c r="D1380" s="169">
        <v>46.95</v>
      </c>
      <c r="E1380" s="167">
        <v>-157.07</v>
      </c>
      <c r="F1380" s="167">
        <v>-160.4</v>
      </c>
      <c r="G1380" s="167">
        <f t="shared" si="925"/>
        <v>7.1395454545454546</v>
      </c>
      <c r="H1380" s="167">
        <f t="shared" si="926"/>
        <v>7.290909090909091</v>
      </c>
      <c r="J1380" s="167">
        <f t="shared" si="945"/>
        <v>22.95</v>
      </c>
      <c r="K1380" s="167">
        <f t="shared" si="927"/>
        <v>-2.617833333333333</v>
      </c>
      <c r="L1380" s="167">
        <f t="shared" si="965"/>
        <v>-3392.2567166666649</v>
      </c>
      <c r="M1380" s="167">
        <f t="shared" si="946"/>
        <v>27138.05373333332</v>
      </c>
      <c r="N1380" s="167">
        <f t="shared" si="928"/>
        <v>-2.6733333333333333</v>
      </c>
      <c r="O1380" s="167">
        <f t="shared" si="962"/>
        <v>-3369.6980833333314</v>
      </c>
      <c r="P1380" s="167">
        <f t="shared" si="947"/>
        <v>26957.584666666651</v>
      </c>
      <c r="Q1380" s="167">
        <f t="shared" si="948"/>
        <v>27047.819199999984</v>
      </c>
      <c r="W1380" s="167">
        <v>82620</v>
      </c>
      <c r="Y1380" s="169">
        <f t="shared" si="949"/>
        <v>46.95</v>
      </c>
      <c r="Z1380" s="167">
        <v>-215.86</v>
      </c>
      <c r="AA1380" s="167">
        <v>-194.18700000000001</v>
      </c>
      <c r="AB1380" s="167">
        <f t="shared" si="929"/>
        <v>9.8118181818181824</v>
      </c>
      <c r="AC1380" s="167">
        <f t="shared" si="930"/>
        <v>8.8266818181818181</v>
      </c>
      <c r="AD1380" s="167">
        <f t="shared" si="950"/>
        <v>-205.02350000000001</v>
      </c>
      <c r="AF1380" s="167">
        <f t="shared" si="968"/>
        <v>22.95</v>
      </c>
      <c r="AG1380" s="167">
        <f t="shared" si="951"/>
        <v>-3.597666666666667</v>
      </c>
      <c r="AH1380" s="167">
        <f t="shared" si="966"/>
        <v>-4375.9017500000027</v>
      </c>
      <c r="AI1380" s="167">
        <f t="shared" si="952"/>
        <v>35007.214000000022</v>
      </c>
      <c r="AJ1380" s="167">
        <f t="shared" si="953"/>
        <v>-3.23645</v>
      </c>
      <c r="AK1380" s="167">
        <f t="shared" si="967"/>
        <v>-4044.253666666672</v>
      </c>
      <c r="AL1380" s="167">
        <f t="shared" si="954"/>
        <v>32354.029333333376</v>
      </c>
      <c r="AM1380" s="167">
        <f t="shared" si="955"/>
        <v>33680.621666666702</v>
      </c>
      <c r="AR1380" s="167">
        <v>82620</v>
      </c>
      <c r="AS1380" s="169">
        <f t="shared" si="931"/>
        <v>46.95</v>
      </c>
      <c r="AT1380" s="167">
        <v>-179.22200000000001</v>
      </c>
      <c r="AU1380" s="167">
        <v>-243.64599999999999</v>
      </c>
      <c r="AV1380" s="167">
        <f t="shared" si="932"/>
        <v>8.1464545454545458</v>
      </c>
      <c r="AW1380" s="167">
        <f t="shared" si="933"/>
        <v>11.074818181818181</v>
      </c>
      <c r="AY1380" s="167">
        <f t="shared" si="956"/>
        <v>22.95</v>
      </c>
      <c r="AZ1380" s="167">
        <f t="shared" si="957"/>
        <v>-2.9870333333333337</v>
      </c>
      <c r="BA1380" s="167">
        <f t="shared" si="963"/>
        <v>-3917.8235833333365</v>
      </c>
      <c r="BB1380" s="167">
        <f t="shared" si="958"/>
        <v>31342.588666666692</v>
      </c>
      <c r="BC1380" s="167">
        <f t="shared" si="959"/>
        <v>-4.060766666666666</v>
      </c>
      <c r="BD1380" s="167">
        <f t="shared" si="964"/>
        <v>-5504.2560333333277</v>
      </c>
      <c r="BE1380" s="167">
        <f t="shared" si="960"/>
        <v>44034.048266666621</v>
      </c>
      <c r="BF1380" s="167">
        <f t="shared" si="961"/>
        <v>37688.318466666657</v>
      </c>
      <c r="BK1380" s="167">
        <v>82620</v>
      </c>
      <c r="BL1380" s="169">
        <v>46.95</v>
      </c>
      <c r="BM1380" s="167">
        <v>-127.444</v>
      </c>
      <c r="BN1380" s="167">
        <v>-145.94</v>
      </c>
      <c r="BO1380" s="167">
        <f t="shared" si="934"/>
        <v>5.7929090909090908</v>
      </c>
      <c r="BP1380" s="167">
        <f t="shared" si="935"/>
        <v>6.6336363636363638</v>
      </c>
      <c r="BU1380" s="167">
        <v>82620</v>
      </c>
      <c r="BV1380" s="169">
        <v>46.95</v>
      </c>
      <c r="BW1380" s="167">
        <v>-125.393</v>
      </c>
      <c r="BX1380" s="167">
        <v>-139.345</v>
      </c>
      <c r="BY1380" s="167">
        <f t="shared" si="936"/>
        <v>5.6996818181818183</v>
      </c>
      <c r="BZ1380" s="167">
        <f t="shared" si="937"/>
        <v>6.3338636363636365</v>
      </c>
      <c r="CE1380" s="167">
        <v>82620</v>
      </c>
      <c r="CF1380" s="169">
        <f t="shared" si="938"/>
        <v>46.95</v>
      </c>
      <c r="CG1380" s="167">
        <v>-72.664000000000001</v>
      </c>
      <c r="CH1380" s="167">
        <v>-140.387</v>
      </c>
      <c r="CI1380" s="167">
        <f t="shared" si="939"/>
        <v>3.302909090909091</v>
      </c>
      <c r="CJ1380" s="167">
        <f t="shared" si="940"/>
        <v>6.3812272727272727</v>
      </c>
      <c r="CO1380" s="167">
        <v>82620</v>
      </c>
      <c r="CP1380" s="169">
        <f t="shared" si="941"/>
        <v>46.95</v>
      </c>
      <c r="CQ1380" s="167">
        <v>-171.17699999999999</v>
      </c>
      <c r="CR1380" s="167">
        <v>-167.94800000000001</v>
      </c>
      <c r="CS1380" s="167">
        <f t="shared" si="942"/>
        <v>7.7807727272727272</v>
      </c>
      <c r="CT1380" s="167">
        <f t="shared" si="943"/>
        <v>7.6340000000000003</v>
      </c>
    </row>
    <row r="1381" spans="2:98">
      <c r="B1381" s="167">
        <f t="shared" si="944"/>
        <v>1378</v>
      </c>
      <c r="C1381" s="167">
        <v>82680</v>
      </c>
      <c r="D1381" s="169">
        <v>46.966666666666669</v>
      </c>
      <c r="E1381" s="167">
        <v>-156.45599999999999</v>
      </c>
      <c r="F1381" s="167">
        <v>-161.55500000000001</v>
      </c>
      <c r="G1381" s="167">
        <f t="shared" si="925"/>
        <v>7.1116363636363635</v>
      </c>
      <c r="H1381" s="167">
        <f t="shared" si="926"/>
        <v>7.3434090909090912</v>
      </c>
      <c r="J1381" s="167">
        <f t="shared" si="945"/>
        <v>22.966666666666665</v>
      </c>
      <c r="K1381" s="167">
        <f t="shared" si="927"/>
        <v>-2.6075999999999997</v>
      </c>
      <c r="L1381" s="167">
        <f t="shared" si="965"/>
        <v>-3394.8643166666648</v>
      </c>
      <c r="M1381" s="167">
        <f t="shared" si="946"/>
        <v>27158.914533333318</v>
      </c>
      <c r="N1381" s="167">
        <f t="shared" si="928"/>
        <v>-2.6925833333333333</v>
      </c>
      <c r="O1381" s="167">
        <f t="shared" si="962"/>
        <v>-3372.3906666666649</v>
      </c>
      <c r="P1381" s="167">
        <f t="shared" si="947"/>
        <v>26979.125333333319</v>
      </c>
      <c r="Q1381" s="167">
        <f t="shared" si="948"/>
        <v>27069.019933333318</v>
      </c>
      <c r="W1381" s="167">
        <v>82680</v>
      </c>
      <c r="Y1381" s="169">
        <f t="shared" si="949"/>
        <v>46.966666666666669</v>
      </c>
      <c r="Z1381" s="167">
        <v>-216.29599999999999</v>
      </c>
      <c r="AA1381" s="167">
        <v>-195.58799999999999</v>
      </c>
      <c r="AB1381" s="167">
        <f t="shared" si="929"/>
        <v>9.8316363636363633</v>
      </c>
      <c r="AC1381" s="167">
        <f t="shared" si="930"/>
        <v>8.8903636363636362</v>
      </c>
      <c r="AD1381" s="167">
        <f t="shared" si="950"/>
        <v>-205.94200000000001</v>
      </c>
      <c r="AF1381" s="167">
        <f t="shared" si="968"/>
        <v>22.966666666666665</v>
      </c>
      <c r="AG1381" s="167">
        <f t="shared" si="951"/>
        <v>-3.6049333333333333</v>
      </c>
      <c r="AH1381" s="167">
        <f t="shared" si="966"/>
        <v>-4379.5066833333358</v>
      </c>
      <c r="AI1381" s="167">
        <f t="shared" si="952"/>
        <v>35036.053466666686</v>
      </c>
      <c r="AJ1381" s="167">
        <f t="shared" si="953"/>
        <v>-3.2597999999999998</v>
      </c>
      <c r="AK1381" s="167">
        <f t="shared" si="967"/>
        <v>-4047.5134666666718</v>
      </c>
      <c r="AL1381" s="167">
        <f t="shared" si="954"/>
        <v>32380.107733333374</v>
      </c>
      <c r="AM1381" s="167">
        <f t="shared" si="955"/>
        <v>33708.08060000003</v>
      </c>
      <c r="AR1381" s="167">
        <v>82680</v>
      </c>
      <c r="AS1381" s="169">
        <f t="shared" si="931"/>
        <v>46.966666666666669</v>
      </c>
      <c r="AT1381" s="167">
        <v>-179.209</v>
      </c>
      <c r="AU1381" s="167">
        <v>-244.423</v>
      </c>
      <c r="AV1381" s="167">
        <f t="shared" si="932"/>
        <v>8.1458636363636359</v>
      </c>
      <c r="AW1381" s="167">
        <f t="shared" si="933"/>
        <v>11.110136363636364</v>
      </c>
      <c r="AY1381" s="167">
        <f t="shared" si="956"/>
        <v>22.966666666666665</v>
      </c>
      <c r="AZ1381" s="167">
        <f t="shared" si="957"/>
        <v>-2.9868166666666669</v>
      </c>
      <c r="BA1381" s="167">
        <f t="shared" si="963"/>
        <v>-3920.810400000003</v>
      </c>
      <c r="BB1381" s="167">
        <f t="shared" si="958"/>
        <v>31366.483200000024</v>
      </c>
      <c r="BC1381" s="167">
        <f t="shared" si="959"/>
        <v>-4.0737166666666669</v>
      </c>
      <c r="BD1381" s="167">
        <f t="shared" si="964"/>
        <v>-5508.3297499999944</v>
      </c>
      <c r="BE1381" s="167">
        <f t="shared" si="960"/>
        <v>44066.637999999955</v>
      </c>
      <c r="BF1381" s="167">
        <f t="shared" si="961"/>
        <v>37716.56059999999</v>
      </c>
      <c r="BK1381" s="167">
        <v>82680</v>
      </c>
      <c r="BL1381" s="169">
        <v>46.966666666666669</v>
      </c>
      <c r="BM1381" s="167">
        <v>-126.518</v>
      </c>
      <c r="BN1381" s="167">
        <v>-146.49600000000001</v>
      </c>
      <c r="BO1381" s="167">
        <f t="shared" si="934"/>
        <v>5.7508181818181816</v>
      </c>
      <c r="BP1381" s="167">
        <f t="shared" si="935"/>
        <v>6.6589090909090913</v>
      </c>
      <c r="BU1381" s="167">
        <v>82680</v>
      </c>
      <c r="BV1381" s="169">
        <v>46.966666666666669</v>
      </c>
      <c r="BW1381" s="167">
        <v>-122.739</v>
      </c>
      <c r="BX1381" s="167">
        <v>-139.06700000000001</v>
      </c>
      <c r="BY1381" s="167">
        <f t="shared" si="936"/>
        <v>5.5790454545454544</v>
      </c>
      <c r="BZ1381" s="167">
        <f t="shared" si="937"/>
        <v>6.3212272727272731</v>
      </c>
      <c r="CE1381" s="167">
        <v>82680</v>
      </c>
      <c r="CF1381" s="169">
        <f t="shared" si="938"/>
        <v>46.966666666666669</v>
      </c>
      <c r="CG1381" s="167">
        <v>-72.397999999999996</v>
      </c>
      <c r="CH1381" s="167">
        <v>-140.934</v>
      </c>
      <c r="CI1381" s="167">
        <f t="shared" si="939"/>
        <v>3.2908181818181816</v>
      </c>
      <c r="CJ1381" s="167">
        <f t="shared" si="940"/>
        <v>6.4060909090909091</v>
      </c>
      <c r="CO1381" s="167">
        <v>82680</v>
      </c>
      <c r="CP1381" s="169">
        <f t="shared" si="941"/>
        <v>46.966666666666669</v>
      </c>
      <c r="CQ1381" s="167">
        <v>-170.63800000000001</v>
      </c>
      <c r="CR1381" s="167">
        <v>-166.93</v>
      </c>
      <c r="CS1381" s="167">
        <f t="shared" si="942"/>
        <v>7.7562727272727274</v>
      </c>
      <c r="CT1381" s="167">
        <f t="shared" si="943"/>
        <v>7.5877272727272729</v>
      </c>
    </row>
    <row r="1382" spans="2:98">
      <c r="B1382" s="167">
        <f t="shared" si="944"/>
        <v>1379</v>
      </c>
      <c r="C1382" s="167">
        <v>82740</v>
      </c>
      <c r="D1382" s="169">
        <v>46.983333333333334</v>
      </c>
      <c r="E1382" s="167">
        <v>-159.983</v>
      </c>
      <c r="F1382" s="167">
        <v>-162.10900000000001</v>
      </c>
      <c r="G1382" s="167">
        <f t="shared" si="925"/>
        <v>7.2719545454545456</v>
      </c>
      <c r="H1382" s="167">
        <f t="shared" si="926"/>
        <v>7.3685909090909094</v>
      </c>
      <c r="J1382" s="167">
        <f t="shared" si="945"/>
        <v>22.983333333333334</v>
      </c>
      <c r="K1382" s="167">
        <f t="shared" si="927"/>
        <v>-2.6663833333333335</v>
      </c>
      <c r="L1382" s="167">
        <f t="shared" si="965"/>
        <v>-3397.530699999998</v>
      </c>
      <c r="M1382" s="167">
        <f t="shared" si="946"/>
        <v>27180.245599999984</v>
      </c>
      <c r="N1382" s="167">
        <f t="shared" si="928"/>
        <v>-2.7018166666666668</v>
      </c>
      <c r="O1382" s="167">
        <f t="shared" si="962"/>
        <v>-3375.0924833333315</v>
      </c>
      <c r="P1382" s="167">
        <f t="shared" si="947"/>
        <v>27000.739866666652</v>
      </c>
      <c r="Q1382" s="167">
        <f t="shared" si="948"/>
        <v>27090.492733333318</v>
      </c>
      <c r="W1382" s="167">
        <v>82740</v>
      </c>
      <c r="Y1382" s="169">
        <f t="shared" si="949"/>
        <v>46.983333333333334</v>
      </c>
      <c r="Z1382" s="167">
        <v>-215.65299999999999</v>
      </c>
      <c r="AA1382" s="167">
        <v>-191.98099999999999</v>
      </c>
      <c r="AB1382" s="167">
        <f t="shared" si="929"/>
        <v>9.8024090909090908</v>
      </c>
      <c r="AC1382" s="167">
        <f t="shared" si="930"/>
        <v>8.7264090909090903</v>
      </c>
      <c r="AD1382" s="167">
        <f t="shared" si="950"/>
        <v>-203.81700000000001</v>
      </c>
      <c r="AF1382" s="167">
        <f t="shared" si="968"/>
        <v>22.983333333333334</v>
      </c>
      <c r="AG1382" s="167">
        <f t="shared" si="951"/>
        <v>-3.5942166666666666</v>
      </c>
      <c r="AH1382" s="167">
        <f t="shared" si="966"/>
        <v>-4383.1009000000022</v>
      </c>
      <c r="AI1382" s="167">
        <f t="shared" si="952"/>
        <v>35064.807200000017</v>
      </c>
      <c r="AJ1382" s="167">
        <f t="shared" si="953"/>
        <v>-3.1996833333333332</v>
      </c>
      <c r="AK1382" s="167">
        <f t="shared" si="967"/>
        <v>-4050.713150000005</v>
      </c>
      <c r="AL1382" s="167">
        <f t="shared" si="954"/>
        <v>32405.70520000004</v>
      </c>
      <c r="AM1382" s="167">
        <f t="shared" si="955"/>
        <v>33735.256200000033</v>
      </c>
      <c r="AR1382" s="167">
        <v>82740</v>
      </c>
      <c r="AS1382" s="169">
        <f t="shared" si="931"/>
        <v>46.983333333333334</v>
      </c>
      <c r="AT1382" s="167">
        <v>-177.76599999999999</v>
      </c>
      <c r="AU1382" s="167">
        <v>-241.59</v>
      </c>
      <c r="AV1382" s="167">
        <f t="shared" si="932"/>
        <v>8.0802727272727264</v>
      </c>
      <c r="AW1382" s="167">
        <f t="shared" si="933"/>
        <v>10.981363636363637</v>
      </c>
      <c r="AY1382" s="167">
        <f t="shared" si="956"/>
        <v>22.983333333333334</v>
      </c>
      <c r="AZ1382" s="167">
        <f t="shared" si="957"/>
        <v>-2.9627666666666665</v>
      </c>
      <c r="BA1382" s="167">
        <f t="shared" si="963"/>
        <v>-3923.7731666666696</v>
      </c>
      <c r="BB1382" s="167">
        <f t="shared" si="958"/>
        <v>31390.185333333357</v>
      </c>
      <c r="BC1382" s="167">
        <f t="shared" si="959"/>
        <v>-4.0265000000000004</v>
      </c>
      <c r="BD1382" s="167">
        <f t="shared" si="964"/>
        <v>-5512.3562499999944</v>
      </c>
      <c r="BE1382" s="167">
        <f t="shared" si="960"/>
        <v>44098.849999999955</v>
      </c>
      <c r="BF1382" s="167">
        <f t="shared" si="961"/>
        <v>37744.517666666652</v>
      </c>
      <c r="BK1382" s="167">
        <v>82740</v>
      </c>
      <c r="BL1382" s="169">
        <v>46.983333333333334</v>
      </c>
      <c r="BM1382" s="167">
        <v>-127.22799999999999</v>
      </c>
      <c r="BN1382" s="167">
        <v>-147.82400000000001</v>
      </c>
      <c r="BO1382" s="167">
        <f t="shared" si="934"/>
        <v>5.7830909090909088</v>
      </c>
      <c r="BP1382" s="167">
        <f t="shared" si="935"/>
        <v>6.7192727272727275</v>
      </c>
      <c r="BU1382" s="167">
        <v>82740</v>
      </c>
      <c r="BV1382" s="169">
        <v>46.983333333333334</v>
      </c>
      <c r="BW1382" s="167">
        <v>-124.005</v>
      </c>
      <c r="BX1382" s="167">
        <v>-139.114</v>
      </c>
      <c r="BY1382" s="167">
        <f t="shared" si="936"/>
        <v>5.6365909090909092</v>
      </c>
      <c r="BZ1382" s="167">
        <f t="shared" si="937"/>
        <v>6.323363636363637</v>
      </c>
      <c r="CE1382" s="167">
        <v>82740</v>
      </c>
      <c r="CF1382" s="169">
        <f t="shared" si="938"/>
        <v>46.983333333333334</v>
      </c>
      <c r="CG1382" s="167">
        <v>-72.161000000000001</v>
      </c>
      <c r="CH1382" s="167">
        <v>-142.54900000000001</v>
      </c>
      <c r="CI1382" s="167">
        <f t="shared" si="939"/>
        <v>3.2800454545454545</v>
      </c>
      <c r="CJ1382" s="167">
        <f t="shared" si="940"/>
        <v>6.4795000000000007</v>
      </c>
      <c r="CO1382" s="167">
        <v>82740</v>
      </c>
      <c r="CP1382" s="169">
        <f t="shared" si="941"/>
        <v>46.983333333333334</v>
      </c>
      <c r="CQ1382" s="167">
        <v>-170.095</v>
      </c>
      <c r="CR1382" s="167">
        <v>-166.23</v>
      </c>
      <c r="CS1382" s="167">
        <f t="shared" si="942"/>
        <v>7.731590909090909</v>
      </c>
      <c r="CT1382" s="167">
        <f t="shared" si="943"/>
        <v>7.5559090909090907</v>
      </c>
    </row>
    <row r="1383" spans="2:98">
      <c r="B1383" s="167">
        <f t="shared" si="944"/>
        <v>1380</v>
      </c>
      <c r="C1383" s="167">
        <v>82800</v>
      </c>
      <c r="D1383" s="169">
        <v>47</v>
      </c>
      <c r="E1383" s="167">
        <v>-158.29599999999999</v>
      </c>
      <c r="F1383" s="167">
        <v>-161.87799999999999</v>
      </c>
      <c r="G1383" s="167">
        <f t="shared" si="925"/>
        <v>7.1952727272727266</v>
      </c>
      <c r="H1383" s="167">
        <f t="shared" si="926"/>
        <v>7.3580909090909081</v>
      </c>
      <c r="J1383" s="167">
        <f t="shared" si="945"/>
        <v>23</v>
      </c>
      <c r="K1383" s="167">
        <f t="shared" si="927"/>
        <v>-2.6382666666666665</v>
      </c>
      <c r="L1383" s="167">
        <f t="shared" si="965"/>
        <v>-3400.1689666666648</v>
      </c>
      <c r="M1383" s="167">
        <f t="shared" si="946"/>
        <v>27201.351733333318</v>
      </c>
      <c r="N1383" s="167">
        <f t="shared" si="928"/>
        <v>-2.6979666666666664</v>
      </c>
      <c r="O1383" s="167">
        <f t="shared" si="962"/>
        <v>-3377.7904499999981</v>
      </c>
      <c r="P1383" s="167">
        <f t="shared" si="947"/>
        <v>27022.323599999985</v>
      </c>
      <c r="Q1383" s="167">
        <f t="shared" si="948"/>
        <v>27111.837666666652</v>
      </c>
      <c r="W1383" s="167">
        <v>82800</v>
      </c>
      <c r="Y1383" s="169">
        <f t="shared" si="949"/>
        <v>47</v>
      </c>
      <c r="Z1383" s="167">
        <v>-215.327</v>
      </c>
      <c r="AA1383" s="167">
        <v>-196.19900000000001</v>
      </c>
      <c r="AB1383" s="167">
        <f t="shared" si="929"/>
        <v>9.787590909090909</v>
      </c>
      <c r="AC1383" s="167">
        <f t="shared" si="930"/>
        <v>8.9181363636363642</v>
      </c>
      <c r="AD1383" s="167">
        <f t="shared" si="950"/>
        <v>-205.76300000000001</v>
      </c>
      <c r="AF1383" s="167">
        <f t="shared" si="968"/>
        <v>23</v>
      </c>
      <c r="AG1383" s="167">
        <f t="shared" si="951"/>
        <v>-3.5887833333333332</v>
      </c>
      <c r="AH1383" s="167">
        <f t="shared" si="966"/>
        <v>-4386.6896833333358</v>
      </c>
      <c r="AI1383" s="167">
        <f t="shared" si="952"/>
        <v>35093.517466666686</v>
      </c>
      <c r="AJ1383" s="167">
        <f t="shared" si="953"/>
        <v>-3.2699833333333337</v>
      </c>
      <c r="AK1383" s="167">
        <f t="shared" si="967"/>
        <v>-4053.9831333333382</v>
      </c>
      <c r="AL1383" s="167">
        <f t="shared" si="954"/>
        <v>32431.865066666705</v>
      </c>
      <c r="AM1383" s="167">
        <f t="shared" si="955"/>
        <v>33762.691266666698</v>
      </c>
      <c r="AR1383" s="167">
        <v>82800</v>
      </c>
      <c r="AS1383" s="169">
        <f t="shared" si="931"/>
        <v>47</v>
      </c>
      <c r="AT1383" s="167">
        <v>-177.649</v>
      </c>
      <c r="AU1383" s="167">
        <v>-245.92599999999999</v>
      </c>
      <c r="AV1383" s="167">
        <f t="shared" si="932"/>
        <v>8.0749545454545455</v>
      </c>
      <c r="AW1383" s="167">
        <f t="shared" si="933"/>
        <v>11.178454545454544</v>
      </c>
      <c r="AY1383" s="167">
        <f t="shared" si="956"/>
        <v>23</v>
      </c>
      <c r="AZ1383" s="167">
        <f t="shared" si="957"/>
        <v>-2.9608166666666667</v>
      </c>
      <c r="BA1383" s="167">
        <f t="shared" si="963"/>
        <v>-3926.7339833333363</v>
      </c>
      <c r="BB1383" s="167">
        <f t="shared" si="958"/>
        <v>31413.87186666669</v>
      </c>
      <c r="BC1383" s="167">
        <f t="shared" si="959"/>
        <v>-4.0987666666666662</v>
      </c>
      <c r="BD1383" s="167">
        <f t="shared" si="964"/>
        <v>-5516.4550166666613</v>
      </c>
      <c r="BE1383" s="167">
        <f t="shared" si="960"/>
        <v>44131.640133333291</v>
      </c>
      <c r="BF1383" s="167">
        <f t="shared" si="961"/>
        <v>37772.755999999994</v>
      </c>
      <c r="BK1383" s="167">
        <v>82800</v>
      </c>
      <c r="BL1383" s="169">
        <v>47</v>
      </c>
      <c r="BM1383" s="167">
        <v>-127.38200000000001</v>
      </c>
      <c r="BN1383" s="167">
        <v>-153.505</v>
      </c>
      <c r="BO1383" s="167">
        <f t="shared" si="934"/>
        <v>5.7900909090909094</v>
      </c>
      <c r="BP1383" s="167">
        <f t="shared" si="935"/>
        <v>6.9775</v>
      </c>
      <c r="BU1383" s="167">
        <v>82800</v>
      </c>
      <c r="BV1383" s="169">
        <v>47</v>
      </c>
      <c r="BW1383" s="167">
        <v>-121.628</v>
      </c>
      <c r="BX1383" s="167">
        <v>-141.68600000000001</v>
      </c>
      <c r="BY1383" s="167">
        <f t="shared" si="936"/>
        <v>5.5285454545454549</v>
      </c>
      <c r="BZ1383" s="167">
        <f t="shared" si="937"/>
        <v>6.4402727272727276</v>
      </c>
      <c r="CE1383" s="167">
        <v>82800</v>
      </c>
      <c r="CF1383" s="169">
        <f t="shared" si="938"/>
        <v>47</v>
      </c>
      <c r="CG1383" s="167">
        <v>-72.207999999999998</v>
      </c>
      <c r="CH1383" s="167">
        <v>-142.53700000000001</v>
      </c>
      <c r="CI1383" s="167">
        <f t="shared" si="939"/>
        <v>3.2821818181818183</v>
      </c>
      <c r="CJ1383" s="167">
        <f t="shared" si="940"/>
        <v>6.4789545454545454</v>
      </c>
      <c r="CO1383" s="167">
        <v>82800</v>
      </c>
      <c r="CP1383" s="169">
        <f t="shared" si="941"/>
        <v>47</v>
      </c>
      <c r="CQ1383" s="167">
        <v>-171.08799999999999</v>
      </c>
      <c r="CR1383" s="167">
        <v>-167.363</v>
      </c>
      <c r="CS1383" s="167">
        <f t="shared" si="942"/>
        <v>7.776727272727272</v>
      </c>
      <c r="CT1383" s="167">
        <f t="shared" si="943"/>
        <v>7.6074090909090906</v>
      </c>
    </row>
    <row r="1384" spans="2:98">
      <c r="B1384" s="167">
        <f t="shared" si="944"/>
        <v>1381</v>
      </c>
      <c r="C1384" s="167">
        <v>82860</v>
      </c>
      <c r="D1384" s="169">
        <v>47.016666666666666</v>
      </c>
      <c r="E1384" s="167">
        <v>-157.83600000000001</v>
      </c>
      <c r="F1384" s="167">
        <v>-163.833</v>
      </c>
      <c r="G1384" s="167">
        <f t="shared" si="925"/>
        <v>7.1743636363636369</v>
      </c>
      <c r="H1384" s="167">
        <f t="shared" si="926"/>
        <v>7.4469545454545454</v>
      </c>
      <c r="J1384" s="167">
        <f t="shared" si="945"/>
        <v>23.016666666666666</v>
      </c>
      <c r="K1384" s="167">
        <f t="shared" si="927"/>
        <v>-2.6306000000000003</v>
      </c>
      <c r="L1384" s="167">
        <f t="shared" si="965"/>
        <v>-3402.7995666666648</v>
      </c>
      <c r="M1384" s="167">
        <f t="shared" si="946"/>
        <v>27222.396533333318</v>
      </c>
      <c r="N1384" s="167">
        <f t="shared" si="928"/>
        <v>-2.73055</v>
      </c>
      <c r="O1384" s="167">
        <f t="shared" si="962"/>
        <v>-3380.5209999999984</v>
      </c>
      <c r="P1384" s="167">
        <f t="shared" si="947"/>
        <v>27044.167999999987</v>
      </c>
      <c r="Q1384" s="167">
        <f t="shared" si="948"/>
        <v>27133.282266666654</v>
      </c>
      <c r="W1384" s="167">
        <v>82860</v>
      </c>
      <c r="Y1384" s="169">
        <f t="shared" si="949"/>
        <v>47.016666666666666</v>
      </c>
      <c r="Z1384" s="167">
        <v>-215.34899999999999</v>
      </c>
      <c r="AA1384" s="167">
        <v>-195.76400000000001</v>
      </c>
      <c r="AB1384" s="167">
        <f t="shared" si="929"/>
        <v>9.7885909090909085</v>
      </c>
      <c r="AC1384" s="167">
        <f t="shared" si="930"/>
        <v>8.8983636363636371</v>
      </c>
      <c r="AD1384" s="167">
        <f t="shared" si="950"/>
        <v>-205.5565</v>
      </c>
      <c r="AF1384" s="167">
        <f t="shared" si="968"/>
        <v>23.016666666666666</v>
      </c>
      <c r="AG1384" s="167">
        <f t="shared" si="951"/>
        <v>-3.5891499999999996</v>
      </c>
      <c r="AH1384" s="167">
        <f t="shared" si="966"/>
        <v>-4390.2788333333356</v>
      </c>
      <c r="AI1384" s="167">
        <f t="shared" si="952"/>
        <v>35122.230666666685</v>
      </c>
      <c r="AJ1384" s="167">
        <f t="shared" si="953"/>
        <v>-3.2627333333333333</v>
      </c>
      <c r="AK1384" s="167">
        <f t="shared" si="967"/>
        <v>-4057.2458666666716</v>
      </c>
      <c r="AL1384" s="167">
        <f t="shared" si="954"/>
        <v>32457.966933333373</v>
      </c>
      <c r="AM1384" s="167">
        <f t="shared" si="955"/>
        <v>33790.098800000029</v>
      </c>
      <c r="AR1384" s="167">
        <v>82860</v>
      </c>
      <c r="AS1384" s="169">
        <f t="shared" si="931"/>
        <v>47.016666666666666</v>
      </c>
      <c r="AT1384" s="167">
        <v>-177.548</v>
      </c>
      <c r="AU1384" s="167">
        <v>-243.14099999999999</v>
      </c>
      <c r="AV1384" s="167">
        <f t="shared" si="932"/>
        <v>8.070363636363636</v>
      </c>
      <c r="AW1384" s="167">
        <f t="shared" si="933"/>
        <v>11.051863636363636</v>
      </c>
      <c r="AY1384" s="167">
        <f t="shared" si="956"/>
        <v>23.016666666666666</v>
      </c>
      <c r="AZ1384" s="167">
        <f t="shared" si="957"/>
        <v>-2.9591333333333334</v>
      </c>
      <c r="BA1384" s="167">
        <f t="shared" si="963"/>
        <v>-3929.6931166666695</v>
      </c>
      <c r="BB1384" s="167">
        <f t="shared" si="958"/>
        <v>31437.544933333356</v>
      </c>
      <c r="BC1384" s="167">
        <f t="shared" si="959"/>
        <v>-4.0523499999999997</v>
      </c>
      <c r="BD1384" s="167">
        <f t="shared" si="964"/>
        <v>-5520.5073666666613</v>
      </c>
      <c r="BE1384" s="167">
        <f t="shared" si="960"/>
        <v>44164.05893333329</v>
      </c>
      <c r="BF1384" s="167">
        <f t="shared" si="961"/>
        <v>37800.801933333321</v>
      </c>
      <c r="BK1384" s="167">
        <v>82860</v>
      </c>
      <c r="BL1384" s="169">
        <v>47.016666666666666</v>
      </c>
      <c r="BM1384" s="167">
        <v>-125.083</v>
      </c>
      <c r="BN1384" s="167">
        <v>-152.054</v>
      </c>
      <c r="BO1384" s="167">
        <f t="shared" si="934"/>
        <v>5.6855909090909087</v>
      </c>
      <c r="BP1384" s="167">
        <f t="shared" si="935"/>
        <v>6.9115454545454549</v>
      </c>
      <c r="BU1384" s="167">
        <v>82860</v>
      </c>
      <c r="BV1384" s="169">
        <v>47.016666666666666</v>
      </c>
      <c r="BW1384" s="167">
        <v>-122.184</v>
      </c>
      <c r="BX1384" s="167">
        <v>-139.40600000000001</v>
      </c>
      <c r="BY1384" s="167">
        <f t="shared" si="936"/>
        <v>5.5538181818181815</v>
      </c>
      <c r="BZ1384" s="167">
        <f t="shared" si="937"/>
        <v>6.3366363636363641</v>
      </c>
      <c r="CE1384" s="167">
        <v>82860</v>
      </c>
      <c r="CF1384" s="169">
        <f t="shared" si="938"/>
        <v>47.016666666666666</v>
      </c>
      <c r="CG1384" s="167">
        <v>-72.147999999999996</v>
      </c>
      <c r="CH1384" s="167">
        <v>-141.434</v>
      </c>
      <c r="CI1384" s="167">
        <f t="shared" si="939"/>
        <v>3.2794545454545454</v>
      </c>
      <c r="CJ1384" s="167">
        <f t="shared" si="940"/>
        <v>6.4288181818181815</v>
      </c>
      <c r="CO1384" s="167">
        <v>82860</v>
      </c>
      <c r="CP1384" s="169">
        <f t="shared" si="941"/>
        <v>47.016666666666666</v>
      </c>
      <c r="CQ1384" s="167">
        <v>-170.27099999999999</v>
      </c>
      <c r="CR1384" s="167">
        <v>-166.36699999999999</v>
      </c>
      <c r="CS1384" s="167">
        <f t="shared" si="942"/>
        <v>7.7395909090909081</v>
      </c>
      <c r="CT1384" s="167">
        <f t="shared" si="943"/>
        <v>7.5621363636363634</v>
      </c>
    </row>
    <row r="1385" spans="2:98">
      <c r="B1385" s="167">
        <f t="shared" si="944"/>
        <v>1382</v>
      </c>
      <c r="C1385" s="167">
        <v>82920</v>
      </c>
      <c r="D1385" s="169">
        <v>47.033333333333331</v>
      </c>
      <c r="E1385" s="167">
        <v>-158.29599999999999</v>
      </c>
      <c r="F1385" s="167">
        <v>-162.417</v>
      </c>
      <c r="G1385" s="167">
        <f t="shared" si="925"/>
        <v>7.1952727272727266</v>
      </c>
      <c r="H1385" s="167">
        <f t="shared" si="926"/>
        <v>7.3825909090909088</v>
      </c>
      <c r="J1385" s="167">
        <f t="shared" si="945"/>
        <v>23.033333333333335</v>
      </c>
      <c r="K1385" s="167">
        <f t="shared" si="927"/>
        <v>-2.6382666666666665</v>
      </c>
      <c r="L1385" s="167">
        <f t="shared" si="965"/>
        <v>-3405.4378333333316</v>
      </c>
      <c r="M1385" s="167">
        <f t="shared" si="946"/>
        <v>27243.502666666653</v>
      </c>
      <c r="N1385" s="167">
        <f t="shared" si="928"/>
        <v>-2.70695</v>
      </c>
      <c r="O1385" s="167">
        <f t="shared" si="962"/>
        <v>-3383.2279499999981</v>
      </c>
      <c r="P1385" s="167">
        <f t="shared" si="947"/>
        <v>27065.823599999985</v>
      </c>
      <c r="Q1385" s="167">
        <f t="shared" si="948"/>
        <v>27154.663133333321</v>
      </c>
      <c r="W1385" s="167">
        <v>82920</v>
      </c>
      <c r="Y1385" s="169">
        <f t="shared" si="949"/>
        <v>47.033333333333331</v>
      </c>
      <c r="Z1385" s="167">
        <v>-213.44800000000001</v>
      </c>
      <c r="AA1385" s="167">
        <v>-192.15700000000001</v>
      </c>
      <c r="AB1385" s="167">
        <f t="shared" si="929"/>
        <v>9.7021818181818187</v>
      </c>
      <c r="AC1385" s="167">
        <f t="shared" si="930"/>
        <v>8.7344090909090912</v>
      </c>
      <c r="AD1385" s="167">
        <f t="shared" si="950"/>
        <v>-202.80250000000001</v>
      </c>
      <c r="AF1385" s="167">
        <f t="shared" si="968"/>
        <v>23.033333333333335</v>
      </c>
      <c r="AG1385" s="167">
        <f t="shared" si="951"/>
        <v>-3.5574666666666666</v>
      </c>
      <c r="AH1385" s="167">
        <f t="shared" si="966"/>
        <v>-4393.8363000000027</v>
      </c>
      <c r="AI1385" s="167">
        <f t="shared" si="952"/>
        <v>35150.690400000021</v>
      </c>
      <c r="AJ1385" s="167">
        <f t="shared" si="953"/>
        <v>-3.2026166666666667</v>
      </c>
      <c r="AK1385" s="167">
        <f t="shared" si="967"/>
        <v>-4060.4484833333381</v>
      </c>
      <c r="AL1385" s="167">
        <f t="shared" si="954"/>
        <v>32483.587866666705</v>
      </c>
      <c r="AM1385" s="167">
        <f t="shared" si="955"/>
        <v>33817.139133333359</v>
      </c>
      <c r="AR1385" s="167">
        <v>82920</v>
      </c>
      <c r="AS1385" s="169">
        <f t="shared" si="931"/>
        <v>47.033333333333331</v>
      </c>
      <c r="AT1385" s="167">
        <v>-175.87299999999999</v>
      </c>
      <c r="AU1385" s="167">
        <v>-244.72200000000001</v>
      </c>
      <c r="AV1385" s="167">
        <f t="shared" si="932"/>
        <v>7.9942272727272723</v>
      </c>
      <c r="AW1385" s="167">
        <f t="shared" si="933"/>
        <v>11.123727272727272</v>
      </c>
      <c r="AY1385" s="167">
        <f t="shared" si="956"/>
        <v>23.033333333333335</v>
      </c>
      <c r="AZ1385" s="167">
        <f t="shared" si="957"/>
        <v>-2.9312166666666664</v>
      </c>
      <c r="BA1385" s="167">
        <f t="shared" si="963"/>
        <v>-3932.6243333333364</v>
      </c>
      <c r="BB1385" s="167">
        <f t="shared" si="958"/>
        <v>31460.994666666691</v>
      </c>
      <c r="BC1385" s="167">
        <f t="shared" si="959"/>
        <v>-4.0787000000000004</v>
      </c>
      <c r="BD1385" s="167">
        <f t="shared" si="964"/>
        <v>-5524.5860666666613</v>
      </c>
      <c r="BE1385" s="167">
        <f t="shared" si="960"/>
        <v>44196.68853333329</v>
      </c>
      <c r="BF1385" s="167">
        <f t="shared" si="961"/>
        <v>37828.841599999992</v>
      </c>
      <c r="BK1385" s="167">
        <v>82920</v>
      </c>
      <c r="BL1385" s="169">
        <v>47.033333333333331</v>
      </c>
      <c r="BM1385" s="167">
        <v>-125.068</v>
      </c>
      <c r="BN1385" s="167">
        <v>-152.65600000000001</v>
      </c>
      <c r="BO1385" s="167">
        <f t="shared" si="934"/>
        <v>5.6849090909090911</v>
      </c>
      <c r="BP1385" s="167">
        <f t="shared" si="935"/>
        <v>6.9389090909090916</v>
      </c>
      <c r="BU1385" s="167">
        <v>82920</v>
      </c>
      <c r="BV1385" s="169">
        <v>47.033333333333331</v>
      </c>
      <c r="BW1385" s="167">
        <v>-124.267</v>
      </c>
      <c r="BX1385" s="167">
        <v>-141.11600000000001</v>
      </c>
      <c r="BY1385" s="167">
        <f t="shared" si="936"/>
        <v>5.6484999999999994</v>
      </c>
      <c r="BZ1385" s="167">
        <f t="shared" si="937"/>
        <v>6.4143636363636372</v>
      </c>
      <c r="CE1385" s="167">
        <v>82920</v>
      </c>
      <c r="CF1385" s="169">
        <f t="shared" si="938"/>
        <v>47.033333333333331</v>
      </c>
      <c r="CG1385" s="167">
        <v>-71.909000000000006</v>
      </c>
      <c r="CH1385" s="167">
        <v>-143.08199999999999</v>
      </c>
      <c r="CI1385" s="167">
        <f t="shared" si="939"/>
        <v>3.2685909090909093</v>
      </c>
      <c r="CJ1385" s="167">
        <f t="shared" si="940"/>
        <v>6.5037272727272724</v>
      </c>
      <c r="CO1385" s="167">
        <v>82920</v>
      </c>
      <c r="CP1385" s="169">
        <f t="shared" si="941"/>
        <v>47.033333333333331</v>
      </c>
      <c r="CQ1385" s="167">
        <v>-169.83199999999999</v>
      </c>
      <c r="CR1385" s="167">
        <v>-166.34</v>
      </c>
      <c r="CS1385" s="167">
        <f t="shared" si="942"/>
        <v>7.7196363636363632</v>
      </c>
      <c r="CT1385" s="167">
        <f t="shared" si="943"/>
        <v>7.5609090909090915</v>
      </c>
    </row>
    <row r="1386" spans="2:98">
      <c r="B1386" s="167">
        <f t="shared" si="944"/>
        <v>1383</v>
      </c>
      <c r="C1386" s="167">
        <v>82980</v>
      </c>
      <c r="D1386" s="169">
        <v>47.05</v>
      </c>
      <c r="E1386" s="167">
        <v>-158.756</v>
      </c>
      <c r="F1386" s="167">
        <v>-163.464</v>
      </c>
      <c r="G1386" s="167">
        <f t="shared" si="925"/>
        <v>7.216181818181818</v>
      </c>
      <c r="H1386" s="167">
        <f t="shared" si="926"/>
        <v>7.4301818181818184</v>
      </c>
      <c r="J1386" s="167">
        <f t="shared" si="945"/>
        <v>23.05</v>
      </c>
      <c r="K1386" s="167">
        <f t="shared" si="927"/>
        <v>-2.6459333333333332</v>
      </c>
      <c r="L1386" s="167">
        <f t="shared" si="965"/>
        <v>-3408.0837666666648</v>
      </c>
      <c r="M1386" s="167">
        <f t="shared" si="946"/>
        <v>27264.670133333319</v>
      </c>
      <c r="N1386" s="167">
        <f t="shared" si="928"/>
        <v>-2.7244000000000002</v>
      </c>
      <c r="O1386" s="167">
        <f t="shared" si="962"/>
        <v>-3385.9523499999982</v>
      </c>
      <c r="P1386" s="167">
        <f t="shared" si="947"/>
        <v>27087.618799999986</v>
      </c>
      <c r="Q1386" s="167">
        <f t="shared" si="948"/>
        <v>27176.14446666665</v>
      </c>
      <c r="W1386" s="167">
        <v>82980</v>
      </c>
      <c r="Y1386" s="169">
        <f t="shared" si="949"/>
        <v>47.05</v>
      </c>
      <c r="Z1386" s="167">
        <v>-212.251</v>
      </c>
      <c r="AA1386" s="167">
        <v>-197.304</v>
      </c>
      <c r="AB1386" s="167">
        <f t="shared" si="929"/>
        <v>9.6477727272727272</v>
      </c>
      <c r="AC1386" s="167">
        <f t="shared" si="930"/>
        <v>8.9683636363636356</v>
      </c>
      <c r="AD1386" s="167">
        <f t="shared" si="950"/>
        <v>-204.7775</v>
      </c>
      <c r="AF1386" s="167">
        <f t="shared" si="968"/>
        <v>23.05</v>
      </c>
      <c r="AG1386" s="167">
        <f t="shared" si="951"/>
        <v>-3.5375166666666669</v>
      </c>
      <c r="AH1386" s="167">
        <f t="shared" si="966"/>
        <v>-4397.373816666669</v>
      </c>
      <c r="AI1386" s="167">
        <f t="shared" si="952"/>
        <v>35178.990533333352</v>
      </c>
      <c r="AJ1386" s="167">
        <f t="shared" si="953"/>
        <v>-3.2883999999999998</v>
      </c>
      <c r="AK1386" s="167">
        <f t="shared" si="967"/>
        <v>-4063.736883333338</v>
      </c>
      <c r="AL1386" s="167">
        <f t="shared" si="954"/>
        <v>32509.895066666704</v>
      </c>
      <c r="AM1386" s="167">
        <f t="shared" si="955"/>
        <v>33844.442800000026</v>
      </c>
      <c r="AR1386" s="167">
        <v>82980</v>
      </c>
      <c r="AS1386" s="169">
        <f t="shared" si="931"/>
        <v>47.05</v>
      </c>
      <c r="AT1386" s="167">
        <v>-181.57400000000001</v>
      </c>
      <c r="AU1386" s="167">
        <v>-241.08600000000001</v>
      </c>
      <c r="AV1386" s="167">
        <f t="shared" si="932"/>
        <v>8.2533636363636376</v>
      </c>
      <c r="AW1386" s="167">
        <f t="shared" si="933"/>
        <v>10.958454545454545</v>
      </c>
      <c r="AY1386" s="167">
        <f t="shared" si="956"/>
        <v>23.05</v>
      </c>
      <c r="AZ1386" s="167">
        <f t="shared" si="957"/>
        <v>-3.0262333333333333</v>
      </c>
      <c r="BA1386" s="167">
        <f t="shared" si="963"/>
        <v>-3935.6505666666699</v>
      </c>
      <c r="BB1386" s="167">
        <f t="shared" si="958"/>
        <v>31485.204533333359</v>
      </c>
      <c r="BC1386" s="167">
        <f t="shared" si="959"/>
        <v>-4.0181000000000004</v>
      </c>
      <c r="BD1386" s="167">
        <f t="shared" si="964"/>
        <v>-5528.6041666666615</v>
      </c>
      <c r="BE1386" s="167">
        <f t="shared" si="960"/>
        <v>44228.833333333292</v>
      </c>
      <c r="BF1386" s="167">
        <f t="shared" si="961"/>
        <v>37857.018933333326</v>
      </c>
      <c r="BK1386" s="167">
        <v>82980</v>
      </c>
      <c r="BL1386" s="169">
        <v>47.05</v>
      </c>
      <c r="BM1386" s="167">
        <v>-126.194</v>
      </c>
      <c r="BN1386" s="167">
        <v>-150.71</v>
      </c>
      <c r="BO1386" s="167">
        <f t="shared" si="934"/>
        <v>5.7360909090909091</v>
      </c>
      <c r="BP1386" s="167">
        <f t="shared" si="935"/>
        <v>6.8504545454545456</v>
      </c>
      <c r="BU1386" s="167">
        <v>82980</v>
      </c>
      <c r="BV1386" s="169">
        <v>47.05</v>
      </c>
      <c r="BW1386" s="167">
        <v>-121.39700000000001</v>
      </c>
      <c r="BX1386" s="167">
        <v>-139.25200000000001</v>
      </c>
      <c r="BY1386" s="167">
        <f t="shared" si="936"/>
        <v>5.5180454545454545</v>
      </c>
      <c r="BZ1386" s="167">
        <f t="shared" si="937"/>
        <v>6.3296363636363644</v>
      </c>
      <c r="CE1386" s="167">
        <v>82980</v>
      </c>
      <c r="CF1386" s="169">
        <f t="shared" si="938"/>
        <v>47.05</v>
      </c>
      <c r="CG1386" s="167">
        <v>-72.658000000000001</v>
      </c>
      <c r="CH1386" s="167">
        <v>-141.34700000000001</v>
      </c>
      <c r="CI1386" s="167">
        <f t="shared" si="939"/>
        <v>3.3026363636363638</v>
      </c>
      <c r="CJ1386" s="167">
        <f t="shared" si="940"/>
        <v>6.4248636363636367</v>
      </c>
      <c r="CO1386" s="167">
        <v>82980</v>
      </c>
      <c r="CP1386" s="169">
        <f t="shared" si="941"/>
        <v>47.05</v>
      </c>
      <c r="CQ1386" s="167">
        <v>-168.59200000000001</v>
      </c>
      <c r="CR1386" s="167">
        <v>-164.44499999999999</v>
      </c>
      <c r="CS1386" s="167">
        <f t="shared" si="942"/>
        <v>7.6632727272727275</v>
      </c>
      <c r="CT1386" s="167">
        <f t="shared" si="943"/>
        <v>7.4747727272727271</v>
      </c>
    </row>
    <row r="1387" spans="2:98">
      <c r="B1387" s="167">
        <f t="shared" si="944"/>
        <v>1384</v>
      </c>
      <c r="C1387" s="167">
        <v>83040</v>
      </c>
      <c r="D1387" s="169">
        <v>47.066666666666663</v>
      </c>
      <c r="E1387" s="167">
        <v>-157.376</v>
      </c>
      <c r="F1387" s="167">
        <v>-162.90899999999999</v>
      </c>
      <c r="G1387" s="167">
        <f t="shared" si="925"/>
        <v>7.1534545454545455</v>
      </c>
      <c r="H1387" s="167">
        <f t="shared" si="926"/>
        <v>7.4049545454545447</v>
      </c>
      <c r="J1387" s="167">
        <f t="shared" si="945"/>
        <v>23.066666666666666</v>
      </c>
      <c r="K1387" s="167">
        <f t="shared" si="927"/>
        <v>-2.6229333333333336</v>
      </c>
      <c r="L1387" s="167">
        <f t="shared" si="965"/>
        <v>-3410.7066999999984</v>
      </c>
      <c r="M1387" s="167">
        <f t="shared" si="946"/>
        <v>27285.653599999987</v>
      </c>
      <c r="N1387" s="167">
        <f t="shared" si="928"/>
        <v>-2.71515</v>
      </c>
      <c r="O1387" s="167">
        <f t="shared" si="962"/>
        <v>-3388.6674999999982</v>
      </c>
      <c r="P1387" s="167">
        <f t="shared" si="947"/>
        <v>27109.339999999986</v>
      </c>
      <c r="Q1387" s="167">
        <f t="shared" si="948"/>
        <v>27197.496799999986</v>
      </c>
      <c r="W1387" s="167">
        <v>83040</v>
      </c>
      <c r="Y1387" s="169">
        <f t="shared" si="949"/>
        <v>47.066666666666663</v>
      </c>
      <c r="Z1387" s="167">
        <v>-215.45500000000001</v>
      </c>
      <c r="AA1387" s="167">
        <v>-195.89099999999999</v>
      </c>
      <c r="AB1387" s="167">
        <f t="shared" si="929"/>
        <v>9.7934090909090923</v>
      </c>
      <c r="AC1387" s="167">
        <f t="shared" si="930"/>
        <v>8.9041363636363631</v>
      </c>
      <c r="AD1387" s="167">
        <f t="shared" si="950"/>
        <v>-205.673</v>
      </c>
      <c r="AF1387" s="167">
        <f t="shared" si="968"/>
        <v>23.066666666666666</v>
      </c>
      <c r="AG1387" s="167">
        <f t="shared" si="951"/>
        <v>-3.5909166666666668</v>
      </c>
      <c r="AH1387" s="167">
        <f t="shared" si="966"/>
        <v>-4400.964733333336</v>
      </c>
      <c r="AI1387" s="167">
        <f t="shared" si="952"/>
        <v>35207.717866666688</v>
      </c>
      <c r="AJ1387" s="167">
        <f t="shared" si="953"/>
        <v>-3.2648499999999996</v>
      </c>
      <c r="AK1387" s="167">
        <f t="shared" si="967"/>
        <v>-4067.0017333333381</v>
      </c>
      <c r="AL1387" s="167">
        <f t="shared" si="954"/>
        <v>32536.013866666704</v>
      </c>
      <c r="AM1387" s="167">
        <f t="shared" si="955"/>
        <v>33871.865866666696</v>
      </c>
      <c r="AR1387" s="167">
        <v>83040</v>
      </c>
      <c r="AS1387" s="169">
        <f t="shared" si="931"/>
        <v>47.066666666666663</v>
      </c>
      <c r="AT1387" s="167">
        <v>-181.38300000000001</v>
      </c>
      <c r="AU1387" s="167">
        <v>-243.29300000000001</v>
      </c>
      <c r="AV1387" s="167">
        <f t="shared" si="932"/>
        <v>8.2446818181818191</v>
      </c>
      <c r="AW1387" s="167">
        <f t="shared" si="933"/>
        <v>11.058772727272727</v>
      </c>
      <c r="AY1387" s="167">
        <f t="shared" si="956"/>
        <v>23.066666666666666</v>
      </c>
      <c r="AZ1387" s="167">
        <f t="shared" si="957"/>
        <v>-3.02305</v>
      </c>
      <c r="BA1387" s="167">
        <f t="shared" si="963"/>
        <v>-3938.6736166666697</v>
      </c>
      <c r="BB1387" s="167">
        <f t="shared" si="958"/>
        <v>31509.388933333357</v>
      </c>
      <c r="BC1387" s="167">
        <f t="shared" si="959"/>
        <v>-4.0548833333333336</v>
      </c>
      <c r="BD1387" s="167">
        <f t="shared" si="964"/>
        <v>-5532.6590499999947</v>
      </c>
      <c r="BE1387" s="167">
        <f t="shared" si="960"/>
        <v>44261.272399999958</v>
      </c>
      <c r="BF1387" s="167">
        <f t="shared" si="961"/>
        <v>37885.330666666661</v>
      </c>
      <c r="BK1387" s="167">
        <v>83040</v>
      </c>
      <c r="BL1387" s="169">
        <v>47.066666666666663</v>
      </c>
      <c r="BM1387" s="167">
        <v>-125.577</v>
      </c>
      <c r="BN1387" s="167">
        <v>-151.529</v>
      </c>
      <c r="BO1387" s="167">
        <f t="shared" si="934"/>
        <v>5.7080454545454549</v>
      </c>
      <c r="BP1387" s="167">
        <f t="shared" si="935"/>
        <v>6.887681818181818</v>
      </c>
      <c r="BU1387" s="167">
        <v>83040</v>
      </c>
      <c r="BV1387" s="169">
        <v>47.066666666666663</v>
      </c>
      <c r="BW1387" s="167">
        <v>-122.94</v>
      </c>
      <c r="BX1387" s="167">
        <v>-138.80500000000001</v>
      </c>
      <c r="BY1387" s="167">
        <f t="shared" si="936"/>
        <v>5.5881818181818179</v>
      </c>
      <c r="BZ1387" s="167">
        <f t="shared" si="937"/>
        <v>6.309318181818182</v>
      </c>
      <c r="CE1387" s="167">
        <v>83040</v>
      </c>
      <c r="CF1387" s="169">
        <f t="shared" si="938"/>
        <v>47.066666666666663</v>
      </c>
      <c r="CG1387" s="167">
        <v>-71.733999999999995</v>
      </c>
      <c r="CH1387" s="167">
        <v>-141.40299999999999</v>
      </c>
      <c r="CI1387" s="167">
        <f t="shared" si="939"/>
        <v>3.2606363636363636</v>
      </c>
      <c r="CJ1387" s="167">
        <f t="shared" si="940"/>
        <v>6.4274090909090908</v>
      </c>
      <c r="CO1387" s="167">
        <v>83040</v>
      </c>
      <c r="CP1387" s="169">
        <f t="shared" si="941"/>
        <v>47.066666666666663</v>
      </c>
      <c r="CQ1387" s="167">
        <v>-171.25399999999999</v>
      </c>
      <c r="CR1387" s="167">
        <v>-163.53899999999999</v>
      </c>
      <c r="CS1387" s="167">
        <f t="shared" si="942"/>
        <v>7.784272727272727</v>
      </c>
      <c r="CT1387" s="167">
        <f t="shared" si="943"/>
        <v>7.4335909090909089</v>
      </c>
    </row>
    <row r="1388" spans="2:98">
      <c r="B1388" s="167">
        <f t="shared" si="944"/>
        <v>1385</v>
      </c>
      <c r="C1388" s="167">
        <v>83100</v>
      </c>
      <c r="D1388" s="169">
        <v>47.083333333333329</v>
      </c>
      <c r="E1388" s="167">
        <v>-156.60900000000001</v>
      </c>
      <c r="F1388" s="167">
        <v>-163.602</v>
      </c>
      <c r="G1388" s="167">
        <f t="shared" si="925"/>
        <v>7.1185909090909094</v>
      </c>
      <c r="H1388" s="167">
        <f t="shared" si="926"/>
        <v>7.4364545454545459</v>
      </c>
      <c r="J1388" s="167">
        <f t="shared" si="945"/>
        <v>23.083333333333332</v>
      </c>
      <c r="K1388" s="167">
        <f t="shared" si="927"/>
        <v>-2.61015</v>
      </c>
      <c r="L1388" s="167">
        <f t="shared" si="965"/>
        <v>-3413.3168499999983</v>
      </c>
      <c r="M1388" s="167">
        <f t="shared" si="946"/>
        <v>27306.534799999987</v>
      </c>
      <c r="N1388" s="167">
        <f t="shared" si="928"/>
        <v>-2.7267000000000001</v>
      </c>
      <c r="O1388" s="167">
        <f t="shared" si="962"/>
        <v>-3391.3941999999984</v>
      </c>
      <c r="P1388" s="167">
        <f t="shared" si="947"/>
        <v>27131.153599999987</v>
      </c>
      <c r="Q1388" s="167">
        <f t="shared" si="948"/>
        <v>27218.844199999985</v>
      </c>
      <c r="W1388" s="167">
        <v>83100</v>
      </c>
      <c r="Y1388" s="169">
        <f t="shared" si="949"/>
        <v>47.083333333333329</v>
      </c>
      <c r="Z1388" s="167">
        <v>-212.827</v>
      </c>
      <c r="AA1388" s="167">
        <v>-193.56800000000001</v>
      </c>
      <c r="AB1388" s="167">
        <f t="shared" si="929"/>
        <v>9.6739545454545457</v>
      </c>
      <c r="AC1388" s="167">
        <f t="shared" si="930"/>
        <v>8.7985454545454544</v>
      </c>
      <c r="AD1388" s="167">
        <f t="shared" si="950"/>
        <v>-203.19749999999999</v>
      </c>
      <c r="AF1388" s="167">
        <f t="shared" si="968"/>
        <v>23.083333333333332</v>
      </c>
      <c r="AG1388" s="167">
        <f t="shared" si="951"/>
        <v>-3.5471166666666667</v>
      </c>
      <c r="AH1388" s="167">
        <f t="shared" si="966"/>
        <v>-4404.5118500000026</v>
      </c>
      <c r="AI1388" s="167">
        <f t="shared" si="952"/>
        <v>35236.094800000021</v>
      </c>
      <c r="AJ1388" s="167">
        <f t="shared" si="953"/>
        <v>-3.2261333333333333</v>
      </c>
      <c r="AK1388" s="167">
        <f t="shared" si="967"/>
        <v>-4070.2278666666712</v>
      </c>
      <c r="AL1388" s="167">
        <f t="shared" si="954"/>
        <v>32561.822933333369</v>
      </c>
      <c r="AM1388" s="167">
        <f t="shared" si="955"/>
        <v>33898.958866666697</v>
      </c>
      <c r="AR1388" s="167">
        <v>83100</v>
      </c>
      <c r="AS1388" s="169">
        <f t="shared" si="931"/>
        <v>47.083333333333329</v>
      </c>
      <c r="AT1388" s="167">
        <v>-184.571</v>
      </c>
      <c r="AU1388" s="167">
        <v>-239.34399999999999</v>
      </c>
      <c r="AV1388" s="167">
        <f t="shared" si="932"/>
        <v>8.3895909090909093</v>
      </c>
      <c r="AW1388" s="167">
        <f t="shared" si="933"/>
        <v>10.879272727272728</v>
      </c>
      <c r="AY1388" s="167">
        <f t="shared" si="956"/>
        <v>23.083333333333332</v>
      </c>
      <c r="AZ1388" s="167">
        <f t="shared" si="957"/>
        <v>-3.0761833333333333</v>
      </c>
      <c r="BA1388" s="167">
        <f t="shared" si="963"/>
        <v>-3941.7498000000028</v>
      </c>
      <c r="BB1388" s="167">
        <f t="shared" si="958"/>
        <v>31533.998400000022</v>
      </c>
      <c r="BC1388" s="167">
        <f t="shared" si="959"/>
        <v>-3.9890666666666665</v>
      </c>
      <c r="BD1388" s="167">
        <f t="shared" si="964"/>
        <v>-5536.6481166666617</v>
      </c>
      <c r="BE1388" s="167">
        <f t="shared" si="960"/>
        <v>44293.184933333294</v>
      </c>
      <c r="BF1388" s="167">
        <f t="shared" si="961"/>
        <v>37913.59166666666</v>
      </c>
      <c r="BK1388" s="167">
        <v>83100</v>
      </c>
      <c r="BL1388" s="169">
        <v>47.083333333333329</v>
      </c>
      <c r="BM1388" s="167">
        <v>-124.374</v>
      </c>
      <c r="BN1388" s="167">
        <v>-151.297</v>
      </c>
      <c r="BO1388" s="167">
        <f t="shared" si="934"/>
        <v>5.6533636363636361</v>
      </c>
      <c r="BP1388" s="167">
        <f t="shared" si="935"/>
        <v>6.8771363636363638</v>
      </c>
      <c r="BU1388" s="167">
        <v>83100</v>
      </c>
      <c r="BV1388" s="169">
        <v>47.083333333333329</v>
      </c>
      <c r="BW1388" s="167">
        <v>-123.464</v>
      </c>
      <c r="BX1388" s="167">
        <v>-138.31200000000001</v>
      </c>
      <c r="BY1388" s="167">
        <f t="shared" si="936"/>
        <v>5.6120000000000001</v>
      </c>
      <c r="BZ1388" s="167">
        <f t="shared" si="937"/>
        <v>6.2869090909090914</v>
      </c>
      <c r="CE1388" s="167">
        <v>83100</v>
      </c>
      <c r="CF1388" s="169">
        <f t="shared" si="938"/>
        <v>47.083333333333329</v>
      </c>
      <c r="CG1388" s="167">
        <v>-72.828999999999994</v>
      </c>
      <c r="CH1388" s="167">
        <v>-142.42699999999999</v>
      </c>
      <c r="CI1388" s="167">
        <f t="shared" si="939"/>
        <v>3.3104090909090904</v>
      </c>
      <c r="CJ1388" s="167">
        <f t="shared" si="940"/>
        <v>6.4739545454545455</v>
      </c>
      <c r="CO1388" s="167">
        <v>83100</v>
      </c>
      <c r="CP1388" s="169">
        <f t="shared" si="941"/>
        <v>47.083333333333329</v>
      </c>
      <c r="CQ1388" s="167">
        <v>-170.553</v>
      </c>
      <c r="CR1388" s="167">
        <v>-164.55199999999999</v>
      </c>
      <c r="CS1388" s="167">
        <f t="shared" si="942"/>
        <v>7.752409090909091</v>
      </c>
      <c r="CT1388" s="167">
        <f t="shared" si="943"/>
        <v>7.479636363636363</v>
      </c>
    </row>
    <row r="1389" spans="2:98">
      <c r="B1389" s="167">
        <f t="shared" si="944"/>
        <v>1386</v>
      </c>
      <c r="C1389" s="167">
        <v>83160</v>
      </c>
      <c r="D1389" s="169">
        <v>47.1</v>
      </c>
      <c r="E1389" s="167">
        <v>-157.53</v>
      </c>
      <c r="F1389" s="167">
        <v>-162.40100000000001</v>
      </c>
      <c r="G1389" s="167">
        <f t="shared" si="925"/>
        <v>7.1604545454545452</v>
      </c>
      <c r="H1389" s="167">
        <f t="shared" si="926"/>
        <v>7.3818636363636365</v>
      </c>
      <c r="J1389" s="167">
        <f t="shared" si="945"/>
        <v>23.1</v>
      </c>
      <c r="K1389" s="167">
        <f t="shared" si="927"/>
        <v>-2.6255000000000002</v>
      </c>
      <c r="L1389" s="167">
        <f t="shared" si="965"/>
        <v>-3415.9423499999984</v>
      </c>
      <c r="M1389" s="167">
        <f t="shared" si="946"/>
        <v>27327.538799999988</v>
      </c>
      <c r="N1389" s="167">
        <f t="shared" si="928"/>
        <v>-2.7066833333333333</v>
      </c>
      <c r="O1389" s="167">
        <f t="shared" si="962"/>
        <v>-3394.1008833333317</v>
      </c>
      <c r="P1389" s="167">
        <f t="shared" si="947"/>
        <v>27152.807066666654</v>
      </c>
      <c r="Q1389" s="167">
        <f t="shared" si="948"/>
        <v>27240.172933333321</v>
      </c>
      <c r="W1389" s="167">
        <v>83160</v>
      </c>
      <c r="Y1389" s="169">
        <f t="shared" si="949"/>
        <v>47.1</v>
      </c>
      <c r="Z1389" s="167">
        <v>-210.82400000000001</v>
      </c>
      <c r="AA1389" s="167">
        <v>-202.946</v>
      </c>
      <c r="AB1389" s="167">
        <f t="shared" si="929"/>
        <v>9.5829090909090908</v>
      </c>
      <c r="AC1389" s="167">
        <f t="shared" si="930"/>
        <v>9.2248181818181809</v>
      </c>
      <c r="AD1389" s="167">
        <f t="shared" si="950"/>
        <v>-206.88499999999999</v>
      </c>
      <c r="AF1389" s="167">
        <f t="shared" si="968"/>
        <v>23.1</v>
      </c>
      <c r="AG1389" s="167">
        <f t="shared" si="951"/>
        <v>-3.5137333333333336</v>
      </c>
      <c r="AH1389" s="167">
        <f t="shared" si="966"/>
        <v>-4408.0255833333358</v>
      </c>
      <c r="AI1389" s="167">
        <f t="shared" si="952"/>
        <v>35264.204666666687</v>
      </c>
      <c r="AJ1389" s="167">
        <f t="shared" si="953"/>
        <v>-3.3824333333333332</v>
      </c>
      <c r="AK1389" s="167">
        <f t="shared" si="967"/>
        <v>-4073.6103000000044</v>
      </c>
      <c r="AL1389" s="167">
        <f t="shared" si="954"/>
        <v>32588.882400000035</v>
      </c>
      <c r="AM1389" s="167">
        <f t="shared" si="955"/>
        <v>33926.543533333359</v>
      </c>
      <c r="AR1389" s="167">
        <v>83160</v>
      </c>
      <c r="AS1389" s="169">
        <f t="shared" si="931"/>
        <v>47.1</v>
      </c>
      <c r="AT1389" s="167">
        <v>-182.54499999999999</v>
      </c>
      <c r="AU1389" s="167">
        <v>-240.273</v>
      </c>
      <c r="AV1389" s="167">
        <f t="shared" si="932"/>
        <v>8.2974999999999994</v>
      </c>
      <c r="AW1389" s="167">
        <f t="shared" si="933"/>
        <v>10.9215</v>
      </c>
      <c r="AY1389" s="167">
        <f t="shared" si="956"/>
        <v>23.1</v>
      </c>
      <c r="AZ1389" s="167">
        <f t="shared" si="957"/>
        <v>-3.0424166666666665</v>
      </c>
      <c r="BA1389" s="167">
        <f t="shared" si="963"/>
        <v>-3944.7922166666694</v>
      </c>
      <c r="BB1389" s="167">
        <f t="shared" si="958"/>
        <v>31558.337733333356</v>
      </c>
      <c r="BC1389" s="167">
        <f t="shared" si="959"/>
        <v>-4.0045500000000001</v>
      </c>
      <c r="BD1389" s="167">
        <f t="shared" si="964"/>
        <v>-5540.6526666666614</v>
      </c>
      <c r="BE1389" s="167">
        <f t="shared" si="960"/>
        <v>44325.221333333291</v>
      </c>
      <c r="BF1389" s="167">
        <f t="shared" si="961"/>
        <v>37941.77953333332</v>
      </c>
      <c r="BK1389" s="167">
        <v>83160</v>
      </c>
      <c r="BL1389" s="169">
        <v>47.1</v>
      </c>
      <c r="BM1389" s="167">
        <v>-125.916</v>
      </c>
      <c r="BN1389" s="167">
        <v>-150.43299999999999</v>
      </c>
      <c r="BO1389" s="167">
        <f t="shared" si="934"/>
        <v>5.7234545454545449</v>
      </c>
      <c r="BP1389" s="167">
        <f t="shared" si="935"/>
        <v>6.837863636363636</v>
      </c>
      <c r="BU1389" s="167">
        <v>83160</v>
      </c>
      <c r="BV1389" s="169">
        <v>47.1</v>
      </c>
      <c r="BW1389" s="167">
        <v>-123.66500000000001</v>
      </c>
      <c r="BX1389" s="167">
        <v>-139.57599999999999</v>
      </c>
      <c r="BY1389" s="167">
        <f t="shared" si="936"/>
        <v>5.6211363636363636</v>
      </c>
      <c r="BZ1389" s="167">
        <f t="shared" si="937"/>
        <v>6.344363636363636</v>
      </c>
      <c r="CE1389" s="167">
        <v>83160</v>
      </c>
      <c r="CF1389" s="169">
        <f t="shared" si="938"/>
        <v>47.1</v>
      </c>
      <c r="CG1389" s="167">
        <v>-72.715000000000003</v>
      </c>
      <c r="CH1389" s="167">
        <v>-140.61799999999999</v>
      </c>
      <c r="CI1389" s="167">
        <f t="shared" si="939"/>
        <v>3.3052272727272727</v>
      </c>
      <c r="CJ1389" s="167">
        <f t="shared" si="940"/>
        <v>6.3917272727272723</v>
      </c>
      <c r="CO1389" s="167">
        <v>83160</v>
      </c>
      <c r="CP1389" s="169">
        <f t="shared" si="941"/>
        <v>47.1</v>
      </c>
      <c r="CQ1389" s="167">
        <v>-170.18899999999999</v>
      </c>
      <c r="CR1389" s="167">
        <v>-164.28200000000001</v>
      </c>
      <c r="CS1389" s="167">
        <f t="shared" si="942"/>
        <v>7.7358636363636357</v>
      </c>
      <c r="CT1389" s="167">
        <f t="shared" si="943"/>
        <v>7.4673636363636371</v>
      </c>
    </row>
    <row r="1390" spans="2:98">
      <c r="B1390" s="167">
        <f t="shared" si="944"/>
        <v>1387</v>
      </c>
      <c r="C1390" s="167">
        <v>83220</v>
      </c>
      <c r="D1390" s="169">
        <v>47.116666666666667</v>
      </c>
      <c r="E1390" s="167">
        <v>-157.376</v>
      </c>
      <c r="F1390" s="167">
        <v>-164.04900000000001</v>
      </c>
      <c r="G1390" s="167">
        <f t="shared" si="925"/>
        <v>7.1534545454545455</v>
      </c>
      <c r="H1390" s="167">
        <f t="shared" si="926"/>
        <v>7.4567727272727273</v>
      </c>
      <c r="J1390" s="167">
        <f t="shared" si="945"/>
        <v>23.116666666666667</v>
      </c>
      <c r="K1390" s="167">
        <f t="shared" si="927"/>
        <v>-2.6229333333333336</v>
      </c>
      <c r="L1390" s="167">
        <f t="shared" si="965"/>
        <v>-3418.565283333332</v>
      </c>
      <c r="M1390" s="167">
        <f t="shared" si="946"/>
        <v>27348.522266666656</v>
      </c>
      <c r="N1390" s="167">
        <f t="shared" si="928"/>
        <v>-2.7341500000000001</v>
      </c>
      <c r="O1390" s="167">
        <f t="shared" si="962"/>
        <v>-3396.8350333333319</v>
      </c>
      <c r="P1390" s="167">
        <f t="shared" si="947"/>
        <v>27174.680266666655</v>
      </c>
      <c r="Q1390" s="167">
        <f t="shared" si="948"/>
        <v>27261.601266666657</v>
      </c>
      <c r="W1390" s="167">
        <v>83220</v>
      </c>
      <c r="Y1390" s="169">
        <f t="shared" si="949"/>
        <v>47.116666666666667</v>
      </c>
      <c r="Z1390" s="167">
        <v>-208.50399999999999</v>
      </c>
      <c r="AA1390" s="167">
        <v>-199.90100000000001</v>
      </c>
      <c r="AB1390" s="167">
        <f t="shared" si="929"/>
        <v>9.4774545454545454</v>
      </c>
      <c r="AC1390" s="167">
        <f t="shared" si="930"/>
        <v>9.0864090909090915</v>
      </c>
      <c r="AD1390" s="167">
        <f t="shared" si="950"/>
        <v>-204.20249999999999</v>
      </c>
      <c r="AF1390" s="167">
        <f t="shared" si="968"/>
        <v>23.116666666666667</v>
      </c>
      <c r="AG1390" s="167">
        <f t="shared" si="951"/>
        <v>-3.4750666666666663</v>
      </c>
      <c r="AH1390" s="167">
        <f t="shared" si="966"/>
        <v>-4411.5006500000027</v>
      </c>
      <c r="AI1390" s="167">
        <f t="shared" si="952"/>
        <v>35292.005200000021</v>
      </c>
      <c r="AJ1390" s="167">
        <f t="shared" si="953"/>
        <v>-3.3316833333333333</v>
      </c>
      <c r="AK1390" s="167">
        <f t="shared" si="967"/>
        <v>-4076.9419833333377</v>
      </c>
      <c r="AL1390" s="167">
        <f t="shared" si="954"/>
        <v>32615.535866666702</v>
      </c>
      <c r="AM1390" s="167">
        <f t="shared" si="955"/>
        <v>33953.770533333358</v>
      </c>
      <c r="AR1390" s="167">
        <v>83220</v>
      </c>
      <c r="AS1390" s="169">
        <f t="shared" si="931"/>
        <v>47.116666666666667</v>
      </c>
      <c r="AT1390" s="167">
        <v>-181.75200000000001</v>
      </c>
      <c r="AU1390" s="167">
        <v>-236.54499999999999</v>
      </c>
      <c r="AV1390" s="167">
        <f t="shared" si="932"/>
        <v>8.2614545454545461</v>
      </c>
      <c r="AW1390" s="167">
        <f t="shared" si="933"/>
        <v>10.752045454545454</v>
      </c>
      <c r="AY1390" s="167">
        <f t="shared" si="956"/>
        <v>23.116666666666667</v>
      </c>
      <c r="AZ1390" s="167">
        <f t="shared" si="957"/>
        <v>-3.0292000000000003</v>
      </c>
      <c r="BA1390" s="167">
        <f t="shared" si="963"/>
        <v>-3947.8214166666694</v>
      </c>
      <c r="BB1390" s="167">
        <f t="shared" si="958"/>
        <v>31582.571333333355</v>
      </c>
      <c r="BC1390" s="167">
        <f t="shared" si="959"/>
        <v>-3.9424166666666665</v>
      </c>
      <c r="BD1390" s="167">
        <f t="shared" si="964"/>
        <v>-5544.5950833333281</v>
      </c>
      <c r="BE1390" s="167">
        <f t="shared" si="960"/>
        <v>44356.760666666625</v>
      </c>
      <c r="BF1390" s="167">
        <f t="shared" si="961"/>
        <v>37969.66599999999</v>
      </c>
      <c r="BK1390" s="167">
        <v>83220</v>
      </c>
      <c r="BL1390" s="169">
        <v>47.116666666666667</v>
      </c>
      <c r="BM1390" s="167">
        <v>-124.46599999999999</v>
      </c>
      <c r="BN1390" s="167">
        <v>-151.328</v>
      </c>
      <c r="BO1390" s="167">
        <f t="shared" si="934"/>
        <v>5.6575454545454544</v>
      </c>
      <c r="BP1390" s="167">
        <f t="shared" si="935"/>
        <v>6.8785454545454545</v>
      </c>
      <c r="BU1390" s="167">
        <v>83220</v>
      </c>
      <c r="BV1390" s="169">
        <v>47.116666666666667</v>
      </c>
      <c r="BW1390" s="167">
        <v>-121.505</v>
      </c>
      <c r="BX1390" s="167">
        <v>-139.06700000000001</v>
      </c>
      <c r="BY1390" s="167">
        <f t="shared" si="936"/>
        <v>5.522954545454545</v>
      </c>
      <c r="BZ1390" s="167">
        <f t="shared" si="937"/>
        <v>6.3212272727272731</v>
      </c>
      <c r="CE1390" s="167">
        <v>83220</v>
      </c>
      <c r="CF1390" s="169">
        <f t="shared" si="938"/>
        <v>47.116666666666667</v>
      </c>
      <c r="CG1390" s="167">
        <v>-72.796000000000006</v>
      </c>
      <c r="CH1390" s="167">
        <v>-140.744</v>
      </c>
      <c r="CI1390" s="167">
        <f t="shared" si="939"/>
        <v>3.3089090909090912</v>
      </c>
      <c r="CJ1390" s="167">
        <f t="shared" si="940"/>
        <v>6.3974545454545453</v>
      </c>
      <c r="CO1390" s="167">
        <v>83220</v>
      </c>
      <c r="CP1390" s="169">
        <f t="shared" si="941"/>
        <v>47.116666666666667</v>
      </c>
      <c r="CQ1390" s="167">
        <v>-169.041</v>
      </c>
      <c r="CR1390" s="167">
        <v>-165.15700000000001</v>
      </c>
      <c r="CS1390" s="167">
        <f t="shared" si="942"/>
        <v>7.6836818181818183</v>
      </c>
      <c r="CT1390" s="167">
        <f t="shared" si="943"/>
        <v>7.5071363636363637</v>
      </c>
    </row>
    <row r="1391" spans="2:98">
      <c r="B1391" s="167">
        <f t="shared" si="944"/>
        <v>1388</v>
      </c>
      <c r="C1391" s="167">
        <v>83280</v>
      </c>
      <c r="D1391" s="169">
        <v>47.133333333333333</v>
      </c>
      <c r="E1391" s="167">
        <v>-158.756</v>
      </c>
      <c r="F1391" s="167">
        <v>-164.86500000000001</v>
      </c>
      <c r="G1391" s="167">
        <f t="shared" si="925"/>
        <v>7.216181818181818</v>
      </c>
      <c r="H1391" s="167">
        <f t="shared" si="926"/>
        <v>7.4938636363636366</v>
      </c>
      <c r="J1391" s="167">
        <f t="shared" si="945"/>
        <v>23.133333333333333</v>
      </c>
      <c r="K1391" s="167">
        <f t="shared" si="927"/>
        <v>-2.6459333333333332</v>
      </c>
      <c r="L1391" s="167">
        <f t="shared" si="965"/>
        <v>-3421.2112166666652</v>
      </c>
      <c r="M1391" s="167">
        <f t="shared" si="946"/>
        <v>27369.689733333322</v>
      </c>
      <c r="N1391" s="167">
        <f t="shared" si="928"/>
        <v>-2.7477499999999999</v>
      </c>
      <c r="O1391" s="167">
        <f t="shared" si="962"/>
        <v>-3399.5827833333319</v>
      </c>
      <c r="P1391" s="167">
        <f t="shared" si="947"/>
        <v>27196.662266666655</v>
      </c>
      <c r="Q1391" s="167">
        <f t="shared" si="948"/>
        <v>27283.175999999989</v>
      </c>
      <c r="W1391" s="167">
        <v>83280</v>
      </c>
      <c r="Y1391" s="169">
        <f t="shared" si="949"/>
        <v>47.133333333333333</v>
      </c>
      <c r="Z1391" s="167">
        <v>-212.83500000000001</v>
      </c>
      <c r="AA1391" s="167">
        <v>-197.67699999999999</v>
      </c>
      <c r="AB1391" s="167">
        <f t="shared" si="929"/>
        <v>9.6743181818181814</v>
      </c>
      <c r="AC1391" s="167">
        <f t="shared" si="930"/>
        <v>8.9853181818181813</v>
      </c>
      <c r="AD1391" s="167">
        <f t="shared" si="950"/>
        <v>-205.256</v>
      </c>
      <c r="AF1391" s="167">
        <f t="shared" si="968"/>
        <v>23.133333333333333</v>
      </c>
      <c r="AG1391" s="167">
        <f t="shared" si="951"/>
        <v>-3.54725</v>
      </c>
      <c r="AH1391" s="167">
        <f t="shared" si="966"/>
        <v>-4415.0479000000023</v>
      </c>
      <c r="AI1391" s="167">
        <f t="shared" si="952"/>
        <v>35320.383200000018</v>
      </c>
      <c r="AJ1391" s="167">
        <f t="shared" si="953"/>
        <v>-3.2946166666666663</v>
      </c>
      <c r="AK1391" s="167">
        <f t="shared" si="967"/>
        <v>-4080.2366000000043</v>
      </c>
      <c r="AL1391" s="167">
        <f t="shared" si="954"/>
        <v>32641.892800000034</v>
      </c>
      <c r="AM1391" s="167">
        <f t="shared" si="955"/>
        <v>33981.138000000028</v>
      </c>
      <c r="AR1391" s="167">
        <v>83280</v>
      </c>
      <c r="AS1391" s="169">
        <f t="shared" si="931"/>
        <v>47.133333333333333</v>
      </c>
      <c r="AT1391" s="167">
        <v>-183.53700000000001</v>
      </c>
      <c r="AU1391" s="167">
        <v>-243.078</v>
      </c>
      <c r="AV1391" s="167">
        <f t="shared" si="932"/>
        <v>8.3425909090909087</v>
      </c>
      <c r="AW1391" s="167">
        <f t="shared" si="933"/>
        <v>11.048999999999999</v>
      </c>
      <c r="AY1391" s="167">
        <f t="shared" si="956"/>
        <v>23.133333333333333</v>
      </c>
      <c r="AZ1391" s="167">
        <f t="shared" si="957"/>
        <v>-3.0589500000000003</v>
      </c>
      <c r="BA1391" s="167">
        <f t="shared" si="963"/>
        <v>-3950.8803666666695</v>
      </c>
      <c r="BB1391" s="167">
        <f t="shared" si="958"/>
        <v>31607.042933333356</v>
      </c>
      <c r="BC1391" s="167">
        <f t="shared" si="959"/>
        <v>-4.0513000000000003</v>
      </c>
      <c r="BD1391" s="167">
        <f t="shared" si="964"/>
        <v>-5548.6463833333282</v>
      </c>
      <c r="BE1391" s="167">
        <f t="shared" si="960"/>
        <v>44389.171066666626</v>
      </c>
      <c r="BF1391" s="167">
        <f t="shared" si="961"/>
        <v>37998.106999999989</v>
      </c>
      <c r="BK1391" s="167">
        <v>83280</v>
      </c>
      <c r="BL1391" s="169">
        <v>47.133333333333333</v>
      </c>
      <c r="BM1391" s="167">
        <v>-124.69799999999999</v>
      </c>
      <c r="BN1391" s="167">
        <v>-150.01599999999999</v>
      </c>
      <c r="BO1391" s="167">
        <f t="shared" si="934"/>
        <v>5.6680909090909086</v>
      </c>
      <c r="BP1391" s="167">
        <f t="shared" si="935"/>
        <v>6.8189090909090906</v>
      </c>
      <c r="BU1391" s="167">
        <v>83280</v>
      </c>
      <c r="BV1391" s="169">
        <v>47.133333333333333</v>
      </c>
      <c r="BW1391" s="167">
        <v>-122.431</v>
      </c>
      <c r="BX1391" s="167">
        <v>-138.97499999999999</v>
      </c>
      <c r="BY1391" s="167">
        <f t="shared" si="936"/>
        <v>5.5650454545454542</v>
      </c>
      <c r="BZ1391" s="167">
        <f t="shared" si="937"/>
        <v>6.317045454545454</v>
      </c>
      <c r="CE1391" s="167">
        <v>83280</v>
      </c>
      <c r="CF1391" s="169">
        <f t="shared" si="938"/>
        <v>47.133333333333333</v>
      </c>
      <c r="CG1391" s="167">
        <v>-72.242999999999995</v>
      </c>
      <c r="CH1391" s="167">
        <v>-141.607</v>
      </c>
      <c r="CI1391" s="167">
        <f t="shared" si="939"/>
        <v>3.2837727272727268</v>
      </c>
      <c r="CJ1391" s="167">
        <f t="shared" si="940"/>
        <v>6.4366818181818184</v>
      </c>
      <c r="CO1391" s="167">
        <v>83280</v>
      </c>
      <c r="CP1391" s="169">
        <f t="shared" si="941"/>
        <v>47.133333333333333</v>
      </c>
      <c r="CQ1391" s="167">
        <v>-170.56299999999999</v>
      </c>
      <c r="CR1391" s="167">
        <v>-167.119</v>
      </c>
      <c r="CS1391" s="167">
        <f t="shared" si="942"/>
        <v>7.7528636363636361</v>
      </c>
      <c r="CT1391" s="167">
        <f t="shared" si="943"/>
        <v>7.596318181818182</v>
      </c>
    </row>
    <row r="1392" spans="2:98">
      <c r="B1392" s="167">
        <f t="shared" si="944"/>
        <v>1389</v>
      </c>
      <c r="C1392" s="167">
        <v>83340</v>
      </c>
      <c r="D1392" s="169">
        <v>47.15</v>
      </c>
      <c r="E1392" s="167">
        <v>-157.22300000000001</v>
      </c>
      <c r="F1392" s="167">
        <v>-163.43299999999999</v>
      </c>
      <c r="G1392" s="167">
        <f t="shared" si="925"/>
        <v>7.1465000000000005</v>
      </c>
      <c r="H1392" s="167">
        <f t="shared" si="926"/>
        <v>7.4287727272727269</v>
      </c>
      <c r="J1392" s="167">
        <f t="shared" si="945"/>
        <v>23.15</v>
      </c>
      <c r="K1392" s="167">
        <f t="shared" si="927"/>
        <v>-2.6203833333333337</v>
      </c>
      <c r="L1392" s="167">
        <f t="shared" si="965"/>
        <v>-3423.8315999999986</v>
      </c>
      <c r="M1392" s="167">
        <f t="shared" si="946"/>
        <v>27390.652799999989</v>
      </c>
      <c r="N1392" s="167">
        <f t="shared" si="928"/>
        <v>-2.7238833333333332</v>
      </c>
      <c r="O1392" s="167">
        <f t="shared" si="962"/>
        <v>-3402.3066666666655</v>
      </c>
      <c r="P1392" s="167">
        <f t="shared" si="947"/>
        <v>27218.453333333324</v>
      </c>
      <c r="Q1392" s="167">
        <f t="shared" si="948"/>
        <v>27304.553066666656</v>
      </c>
      <c r="W1392" s="167">
        <v>83340</v>
      </c>
      <c r="Y1392" s="169">
        <f t="shared" si="949"/>
        <v>47.15</v>
      </c>
      <c r="Z1392" s="167">
        <v>-212.345</v>
      </c>
      <c r="AA1392" s="167">
        <v>-194.69800000000001</v>
      </c>
      <c r="AB1392" s="167">
        <f t="shared" si="929"/>
        <v>9.6520454545454548</v>
      </c>
      <c r="AC1392" s="167">
        <f t="shared" si="930"/>
        <v>8.8499090909090921</v>
      </c>
      <c r="AD1392" s="167">
        <f t="shared" si="950"/>
        <v>-203.5215</v>
      </c>
      <c r="AF1392" s="167">
        <f t="shared" si="968"/>
        <v>23.15</v>
      </c>
      <c r="AG1392" s="167">
        <f t="shared" si="951"/>
        <v>-3.5390833333333331</v>
      </c>
      <c r="AH1392" s="167">
        <f t="shared" si="966"/>
        <v>-4418.5869833333354</v>
      </c>
      <c r="AI1392" s="167">
        <f t="shared" si="952"/>
        <v>35348.695866666683</v>
      </c>
      <c r="AJ1392" s="167">
        <f t="shared" si="953"/>
        <v>-3.2449666666666666</v>
      </c>
      <c r="AK1392" s="167">
        <f t="shared" si="967"/>
        <v>-4083.4815666666709</v>
      </c>
      <c r="AL1392" s="167">
        <f t="shared" si="954"/>
        <v>32667.852533333367</v>
      </c>
      <c r="AM1392" s="167">
        <f t="shared" si="955"/>
        <v>34008.274200000029</v>
      </c>
      <c r="AR1392" s="167">
        <v>83340</v>
      </c>
      <c r="AS1392" s="169">
        <f t="shared" si="931"/>
        <v>47.15</v>
      </c>
      <c r="AT1392" s="167">
        <v>-180.90199999999999</v>
      </c>
      <c r="AU1392" s="167">
        <v>-241.035</v>
      </c>
      <c r="AV1392" s="167">
        <f t="shared" si="932"/>
        <v>8.222818181818182</v>
      </c>
      <c r="AW1392" s="167">
        <f t="shared" si="933"/>
        <v>10.956136363636363</v>
      </c>
      <c r="AY1392" s="167">
        <f t="shared" si="956"/>
        <v>23.15</v>
      </c>
      <c r="AZ1392" s="167">
        <f t="shared" si="957"/>
        <v>-3.0150333333333332</v>
      </c>
      <c r="BA1392" s="167">
        <f t="shared" si="963"/>
        <v>-3953.8954000000026</v>
      </c>
      <c r="BB1392" s="167">
        <f t="shared" si="958"/>
        <v>31631.163200000021</v>
      </c>
      <c r="BC1392" s="167">
        <f t="shared" si="959"/>
        <v>-4.0172499999999998</v>
      </c>
      <c r="BD1392" s="167">
        <f t="shared" si="964"/>
        <v>-5552.6636333333281</v>
      </c>
      <c r="BE1392" s="167">
        <f t="shared" si="960"/>
        <v>44421.309066666625</v>
      </c>
      <c r="BF1392" s="167">
        <f t="shared" si="961"/>
        <v>38026.236133333325</v>
      </c>
      <c r="BK1392" s="167">
        <v>83340</v>
      </c>
      <c r="BL1392" s="169">
        <v>47.15</v>
      </c>
      <c r="BM1392" s="167">
        <v>-125.392</v>
      </c>
      <c r="BN1392" s="167">
        <v>-151.68299999999999</v>
      </c>
      <c r="BO1392" s="167">
        <f t="shared" si="934"/>
        <v>5.6996363636363636</v>
      </c>
      <c r="BP1392" s="167">
        <f t="shared" si="935"/>
        <v>6.8946818181818177</v>
      </c>
      <c r="BU1392" s="167">
        <v>83340</v>
      </c>
      <c r="BV1392" s="169">
        <v>47.15</v>
      </c>
      <c r="BW1392" s="167">
        <v>-121.58199999999999</v>
      </c>
      <c r="BX1392" s="167">
        <v>-137.15700000000001</v>
      </c>
      <c r="BY1392" s="167">
        <f t="shared" si="936"/>
        <v>5.5264545454545448</v>
      </c>
      <c r="BZ1392" s="167">
        <f t="shared" si="937"/>
        <v>6.2344090909090912</v>
      </c>
      <c r="CE1392" s="167">
        <v>83340</v>
      </c>
      <c r="CF1392" s="169">
        <f t="shared" si="938"/>
        <v>47.15</v>
      </c>
      <c r="CG1392" s="167">
        <v>-73.132999999999996</v>
      </c>
      <c r="CH1392" s="167">
        <v>-141.01</v>
      </c>
      <c r="CI1392" s="167">
        <f t="shared" si="939"/>
        <v>3.3242272727272724</v>
      </c>
      <c r="CJ1392" s="167">
        <f t="shared" si="940"/>
        <v>6.4095454545454542</v>
      </c>
      <c r="CO1392" s="167">
        <v>83340</v>
      </c>
      <c r="CP1392" s="169">
        <f t="shared" si="941"/>
        <v>47.15</v>
      </c>
      <c r="CQ1392" s="167">
        <v>-172.98699999999999</v>
      </c>
      <c r="CR1392" s="167">
        <v>-164.86199999999999</v>
      </c>
      <c r="CS1392" s="167">
        <f t="shared" si="942"/>
        <v>7.8630454545454542</v>
      </c>
      <c r="CT1392" s="167">
        <f t="shared" si="943"/>
        <v>7.4937272727272726</v>
      </c>
    </row>
    <row r="1393" spans="2:98">
      <c r="B1393" s="167">
        <f t="shared" si="944"/>
        <v>1390</v>
      </c>
      <c r="C1393" s="167">
        <v>83400</v>
      </c>
      <c r="D1393" s="169">
        <v>47.166666666666671</v>
      </c>
      <c r="E1393" s="167">
        <v>-156.303</v>
      </c>
      <c r="F1393" s="167">
        <v>-164.15700000000001</v>
      </c>
      <c r="G1393" s="167">
        <f t="shared" si="925"/>
        <v>7.1046818181818177</v>
      </c>
      <c r="H1393" s="167">
        <f t="shared" si="926"/>
        <v>7.4616818181818187</v>
      </c>
      <c r="J1393" s="167">
        <f t="shared" si="945"/>
        <v>23.166666666666668</v>
      </c>
      <c r="K1393" s="167">
        <f t="shared" si="927"/>
        <v>-2.6050499999999999</v>
      </c>
      <c r="L1393" s="167">
        <f t="shared" si="965"/>
        <v>-3426.4366499999987</v>
      </c>
      <c r="M1393" s="167">
        <f t="shared" si="946"/>
        <v>27411.49319999999</v>
      </c>
      <c r="N1393" s="167">
        <f t="shared" si="928"/>
        <v>-2.7359500000000003</v>
      </c>
      <c r="O1393" s="167">
        <f t="shared" si="962"/>
        <v>-3405.0426166666653</v>
      </c>
      <c r="P1393" s="167">
        <f t="shared" si="947"/>
        <v>27240.340933333322</v>
      </c>
      <c r="Q1393" s="167">
        <f t="shared" si="948"/>
        <v>27325.917066666654</v>
      </c>
      <c r="W1393" s="167">
        <v>83400</v>
      </c>
      <c r="Y1393" s="169">
        <f t="shared" si="949"/>
        <v>47.166666666666671</v>
      </c>
      <c r="Z1393" s="167">
        <v>-210.84200000000001</v>
      </c>
      <c r="AA1393" s="167">
        <v>-200.79599999999999</v>
      </c>
      <c r="AB1393" s="167">
        <f t="shared" si="929"/>
        <v>9.5837272727272733</v>
      </c>
      <c r="AC1393" s="167">
        <f t="shared" si="930"/>
        <v>9.1270909090909083</v>
      </c>
      <c r="AD1393" s="167">
        <f t="shared" si="950"/>
        <v>-205.81900000000002</v>
      </c>
      <c r="AF1393" s="167">
        <f t="shared" si="968"/>
        <v>23.166666666666668</v>
      </c>
      <c r="AG1393" s="167">
        <f t="shared" si="951"/>
        <v>-3.5140333333333333</v>
      </c>
      <c r="AH1393" s="167">
        <f t="shared" si="966"/>
        <v>-4422.1010166666683</v>
      </c>
      <c r="AI1393" s="167">
        <f t="shared" si="952"/>
        <v>35376.808133333347</v>
      </c>
      <c r="AJ1393" s="167">
        <f t="shared" si="953"/>
        <v>-3.3466</v>
      </c>
      <c r="AK1393" s="167">
        <f t="shared" si="967"/>
        <v>-4086.8281666666708</v>
      </c>
      <c r="AL1393" s="167">
        <f t="shared" si="954"/>
        <v>32694.625333333366</v>
      </c>
      <c r="AM1393" s="167">
        <f t="shared" si="955"/>
        <v>34035.716733333356</v>
      </c>
      <c r="AR1393" s="167">
        <v>83400</v>
      </c>
      <c r="AS1393" s="169">
        <f t="shared" si="931"/>
        <v>47.166666666666671</v>
      </c>
      <c r="AT1393" s="167">
        <v>-179.15199999999999</v>
      </c>
      <c r="AU1393" s="167">
        <v>-241.26499999999999</v>
      </c>
      <c r="AV1393" s="167">
        <f t="shared" si="932"/>
        <v>8.143272727272727</v>
      </c>
      <c r="AW1393" s="167">
        <f t="shared" si="933"/>
        <v>10.966590909090909</v>
      </c>
      <c r="AY1393" s="167">
        <f t="shared" si="956"/>
        <v>23.166666666666668</v>
      </c>
      <c r="AZ1393" s="167">
        <f t="shared" si="957"/>
        <v>-2.9858666666666664</v>
      </c>
      <c r="BA1393" s="167">
        <f t="shared" si="963"/>
        <v>-3956.8812666666695</v>
      </c>
      <c r="BB1393" s="167">
        <f t="shared" si="958"/>
        <v>31655.050133333356</v>
      </c>
      <c r="BC1393" s="167">
        <f t="shared" si="959"/>
        <v>-4.0210833333333333</v>
      </c>
      <c r="BD1393" s="167">
        <f t="shared" si="964"/>
        <v>-5556.6847166666612</v>
      </c>
      <c r="BE1393" s="167">
        <f t="shared" si="960"/>
        <v>44453.47773333329</v>
      </c>
      <c r="BF1393" s="167">
        <f t="shared" si="961"/>
        <v>38054.263933333321</v>
      </c>
      <c r="BK1393" s="167">
        <v>83400</v>
      </c>
      <c r="BL1393" s="169">
        <v>47.166666666666671</v>
      </c>
      <c r="BM1393" s="167">
        <v>-125.7</v>
      </c>
      <c r="BN1393" s="167">
        <v>-150.75700000000001</v>
      </c>
      <c r="BO1393" s="167">
        <f t="shared" si="934"/>
        <v>5.7136363636363638</v>
      </c>
      <c r="BP1393" s="167">
        <f t="shared" si="935"/>
        <v>6.8525909090909094</v>
      </c>
      <c r="BU1393" s="167">
        <v>83400</v>
      </c>
      <c r="BV1393" s="169">
        <v>47.166666666666671</v>
      </c>
      <c r="BW1393" s="167">
        <v>-123.434</v>
      </c>
      <c r="BX1393" s="167">
        <v>-140.423</v>
      </c>
      <c r="BY1393" s="167">
        <f t="shared" si="936"/>
        <v>5.6106363636363632</v>
      </c>
      <c r="BZ1393" s="167">
        <f t="shared" si="937"/>
        <v>6.3828636363636369</v>
      </c>
      <c r="CE1393" s="167">
        <v>83400</v>
      </c>
      <c r="CF1393" s="169">
        <f t="shared" si="938"/>
        <v>47.166666666666671</v>
      </c>
      <c r="CG1393" s="167">
        <v>-72.712999999999994</v>
      </c>
      <c r="CH1393" s="167">
        <v>-139.06100000000001</v>
      </c>
      <c r="CI1393" s="167">
        <f t="shared" si="939"/>
        <v>3.3051363636363633</v>
      </c>
      <c r="CJ1393" s="167">
        <f t="shared" si="940"/>
        <v>6.3209545454545459</v>
      </c>
      <c r="CO1393" s="167">
        <v>83400</v>
      </c>
      <c r="CP1393" s="169">
        <f t="shared" si="941"/>
        <v>47.166666666666671</v>
      </c>
      <c r="CQ1393" s="167">
        <v>-172.22300000000001</v>
      </c>
      <c r="CR1393" s="167">
        <v>-165.06</v>
      </c>
      <c r="CS1393" s="167">
        <f t="shared" si="942"/>
        <v>7.8283181818181822</v>
      </c>
      <c r="CT1393" s="167">
        <f t="shared" si="943"/>
        <v>7.5027272727272729</v>
      </c>
    </row>
    <row r="1394" spans="2:98">
      <c r="B1394" s="167">
        <f t="shared" si="944"/>
        <v>1391</v>
      </c>
      <c r="C1394" s="167">
        <v>83460</v>
      </c>
      <c r="D1394" s="169">
        <v>47.183333333333337</v>
      </c>
      <c r="E1394" s="167">
        <v>-160.59700000000001</v>
      </c>
      <c r="F1394" s="167">
        <v>-162.54</v>
      </c>
      <c r="G1394" s="167">
        <f t="shared" si="925"/>
        <v>7.2998636363636367</v>
      </c>
      <c r="H1394" s="167">
        <f t="shared" si="926"/>
        <v>7.3881818181818177</v>
      </c>
      <c r="J1394" s="167">
        <f t="shared" si="945"/>
        <v>23.183333333333334</v>
      </c>
      <c r="K1394" s="167">
        <f t="shared" si="927"/>
        <v>-2.6766166666666669</v>
      </c>
      <c r="L1394" s="167">
        <f t="shared" si="965"/>
        <v>-3429.1132666666654</v>
      </c>
      <c r="M1394" s="167">
        <f t="shared" si="946"/>
        <v>27432.906133333323</v>
      </c>
      <c r="N1394" s="167">
        <f t="shared" si="928"/>
        <v>-2.7089999999999996</v>
      </c>
      <c r="O1394" s="167">
        <f t="shared" si="962"/>
        <v>-3407.7516166666651</v>
      </c>
      <c r="P1394" s="167">
        <f t="shared" si="947"/>
        <v>27262.012933333321</v>
      </c>
      <c r="Q1394" s="167">
        <f t="shared" si="948"/>
        <v>27347.45953333332</v>
      </c>
      <c r="W1394" s="167">
        <v>83460</v>
      </c>
      <c r="Y1394" s="169">
        <f t="shared" si="949"/>
        <v>47.183333333333337</v>
      </c>
      <c r="Z1394" s="167">
        <v>-212.62700000000001</v>
      </c>
      <c r="AA1394" s="167">
        <v>-196.44399999999999</v>
      </c>
      <c r="AB1394" s="167">
        <f t="shared" si="929"/>
        <v>9.664863636363636</v>
      </c>
      <c r="AC1394" s="167">
        <f t="shared" si="930"/>
        <v>8.9292727272727266</v>
      </c>
      <c r="AD1394" s="167">
        <f t="shared" si="950"/>
        <v>-204.53550000000001</v>
      </c>
      <c r="AF1394" s="167">
        <f t="shared" si="968"/>
        <v>23.183333333333334</v>
      </c>
      <c r="AG1394" s="167">
        <f t="shared" si="951"/>
        <v>-3.5437833333333333</v>
      </c>
      <c r="AH1394" s="167">
        <f t="shared" si="966"/>
        <v>-4425.6448000000019</v>
      </c>
      <c r="AI1394" s="167">
        <f t="shared" si="952"/>
        <v>35405.158400000015</v>
      </c>
      <c r="AJ1394" s="167">
        <f t="shared" si="953"/>
        <v>-3.2740666666666662</v>
      </c>
      <c r="AK1394" s="167">
        <f t="shared" si="967"/>
        <v>-4090.1022333333376</v>
      </c>
      <c r="AL1394" s="167">
        <f t="shared" si="954"/>
        <v>32720.817866666701</v>
      </c>
      <c r="AM1394" s="167">
        <f t="shared" si="955"/>
        <v>34062.988133333361</v>
      </c>
      <c r="AR1394" s="167">
        <v>83460</v>
      </c>
      <c r="AS1394" s="169">
        <f t="shared" si="931"/>
        <v>47.183333333333337</v>
      </c>
      <c r="AT1394" s="167">
        <v>-176.12299999999999</v>
      </c>
      <c r="AU1394" s="167">
        <v>-240.75899999999999</v>
      </c>
      <c r="AV1394" s="167">
        <f t="shared" si="932"/>
        <v>8.005590909090909</v>
      </c>
      <c r="AW1394" s="167">
        <f t="shared" si="933"/>
        <v>10.943590909090908</v>
      </c>
      <c r="AY1394" s="167">
        <f t="shared" si="956"/>
        <v>23.183333333333334</v>
      </c>
      <c r="AZ1394" s="167">
        <f t="shared" si="957"/>
        <v>-2.9353833333333332</v>
      </c>
      <c r="BA1394" s="167">
        <f t="shared" si="963"/>
        <v>-3959.8166500000029</v>
      </c>
      <c r="BB1394" s="167">
        <f t="shared" si="958"/>
        <v>31678.533200000023</v>
      </c>
      <c r="BC1394" s="167">
        <f t="shared" si="959"/>
        <v>-4.0126499999999998</v>
      </c>
      <c r="BD1394" s="167">
        <f t="shared" si="964"/>
        <v>-5560.6973666666609</v>
      </c>
      <c r="BE1394" s="167">
        <f t="shared" si="960"/>
        <v>44485.578933333287</v>
      </c>
      <c r="BF1394" s="167">
        <f t="shared" si="961"/>
        <v>38082.056066666657</v>
      </c>
      <c r="BK1394" s="167">
        <v>83460</v>
      </c>
      <c r="BL1394" s="169">
        <v>47.183333333333337</v>
      </c>
      <c r="BM1394" s="167">
        <v>-126.98099999999999</v>
      </c>
      <c r="BN1394" s="167">
        <v>-151.405</v>
      </c>
      <c r="BO1394" s="167">
        <f t="shared" si="934"/>
        <v>5.7718636363636362</v>
      </c>
      <c r="BP1394" s="167">
        <f t="shared" si="935"/>
        <v>6.8820454545454544</v>
      </c>
      <c r="BU1394" s="167">
        <v>83460</v>
      </c>
      <c r="BV1394" s="169">
        <v>47.183333333333337</v>
      </c>
      <c r="BW1394" s="167">
        <v>-120.872</v>
      </c>
      <c r="BX1394" s="167">
        <v>-139.06700000000001</v>
      </c>
      <c r="BY1394" s="167">
        <f t="shared" si="936"/>
        <v>5.4941818181818185</v>
      </c>
      <c r="BZ1394" s="167">
        <f t="shared" si="937"/>
        <v>6.3212272727272731</v>
      </c>
      <c r="CE1394" s="167">
        <v>83460</v>
      </c>
      <c r="CF1394" s="169">
        <f t="shared" si="938"/>
        <v>47.183333333333337</v>
      </c>
      <c r="CG1394" s="167">
        <v>-73.046000000000006</v>
      </c>
      <c r="CH1394" s="167">
        <v>-139.898</v>
      </c>
      <c r="CI1394" s="167">
        <f t="shared" si="939"/>
        <v>3.3202727272727275</v>
      </c>
      <c r="CJ1394" s="167">
        <f t="shared" si="940"/>
        <v>6.359</v>
      </c>
      <c r="CO1394" s="167">
        <v>83460</v>
      </c>
      <c r="CP1394" s="169">
        <f t="shared" si="941"/>
        <v>47.183333333333337</v>
      </c>
      <c r="CQ1394" s="167">
        <v>-173.202</v>
      </c>
      <c r="CR1394" s="167">
        <v>-166.78700000000001</v>
      </c>
      <c r="CS1394" s="167">
        <f t="shared" si="942"/>
        <v>7.8728181818181815</v>
      </c>
      <c r="CT1394" s="167">
        <f t="shared" si="943"/>
        <v>7.5812272727272729</v>
      </c>
    </row>
    <row r="1395" spans="2:98">
      <c r="B1395" s="167">
        <f t="shared" si="944"/>
        <v>1392</v>
      </c>
      <c r="C1395" s="167">
        <v>83520</v>
      </c>
      <c r="D1395" s="169">
        <v>47.2</v>
      </c>
      <c r="E1395" s="167">
        <v>-158.143</v>
      </c>
      <c r="F1395" s="167">
        <v>-162.63200000000001</v>
      </c>
      <c r="G1395" s="167">
        <f t="shared" si="925"/>
        <v>7.1883181818181816</v>
      </c>
      <c r="H1395" s="167">
        <f t="shared" si="926"/>
        <v>7.3923636363636369</v>
      </c>
      <c r="J1395" s="167">
        <f t="shared" si="945"/>
        <v>23.2</v>
      </c>
      <c r="K1395" s="167">
        <f t="shared" si="927"/>
        <v>-2.6357166666666667</v>
      </c>
      <c r="L1395" s="167">
        <f t="shared" si="965"/>
        <v>-3431.748983333332</v>
      </c>
      <c r="M1395" s="167">
        <f t="shared" si="946"/>
        <v>27453.991866666656</v>
      </c>
      <c r="N1395" s="167">
        <f t="shared" si="928"/>
        <v>-2.7105333333333332</v>
      </c>
      <c r="O1395" s="167">
        <f t="shared" si="962"/>
        <v>-3410.4621499999985</v>
      </c>
      <c r="P1395" s="167">
        <f t="shared" si="947"/>
        <v>27283.697199999988</v>
      </c>
      <c r="Q1395" s="167">
        <f t="shared" si="948"/>
        <v>27368.844533333322</v>
      </c>
      <c r="W1395" s="167">
        <v>83520</v>
      </c>
      <c r="Y1395" s="169">
        <f t="shared" si="949"/>
        <v>47.2</v>
      </c>
      <c r="Z1395" s="167">
        <v>-215.571</v>
      </c>
      <c r="AA1395" s="167">
        <v>-194.62700000000001</v>
      </c>
      <c r="AB1395" s="167">
        <f t="shared" si="929"/>
        <v>9.7986818181818176</v>
      </c>
      <c r="AC1395" s="167">
        <f t="shared" si="930"/>
        <v>8.8466818181818194</v>
      </c>
      <c r="AD1395" s="167">
        <f t="shared" si="950"/>
        <v>-205.09899999999999</v>
      </c>
      <c r="AF1395" s="167">
        <f t="shared" si="968"/>
        <v>23.2</v>
      </c>
      <c r="AG1395" s="167">
        <f t="shared" si="951"/>
        <v>-3.5928499999999999</v>
      </c>
      <c r="AH1395" s="167">
        <f t="shared" si="966"/>
        <v>-4429.2376500000018</v>
      </c>
      <c r="AI1395" s="167">
        <f t="shared" si="952"/>
        <v>35433.901200000015</v>
      </c>
      <c r="AJ1395" s="167">
        <f t="shared" si="953"/>
        <v>-3.2437833333333335</v>
      </c>
      <c r="AK1395" s="167">
        <f t="shared" si="967"/>
        <v>-4093.3460166666709</v>
      </c>
      <c r="AL1395" s="167">
        <f t="shared" si="954"/>
        <v>32746.768133333368</v>
      </c>
      <c r="AM1395" s="167">
        <f t="shared" si="955"/>
        <v>34090.334666666691</v>
      </c>
      <c r="AR1395" s="167">
        <v>83520</v>
      </c>
      <c r="AS1395" s="169">
        <f t="shared" si="931"/>
        <v>47.2</v>
      </c>
      <c r="AT1395" s="167">
        <v>-183.26900000000001</v>
      </c>
      <c r="AU1395" s="167">
        <v>-239.66900000000001</v>
      </c>
      <c r="AV1395" s="167">
        <f t="shared" si="932"/>
        <v>8.3304090909090913</v>
      </c>
      <c r="AW1395" s="167">
        <f t="shared" si="933"/>
        <v>10.894045454545456</v>
      </c>
      <c r="AY1395" s="167">
        <f t="shared" si="956"/>
        <v>23.2</v>
      </c>
      <c r="AZ1395" s="167">
        <f t="shared" si="957"/>
        <v>-3.0544833333333332</v>
      </c>
      <c r="BA1395" s="167">
        <f t="shared" si="963"/>
        <v>-3962.8711333333363</v>
      </c>
      <c r="BB1395" s="167">
        <f t="shared" si="958"/>
        <v>31702.96906666669</v>
      </c>
      <c r="BC1395" s="167">
        <f t="shared" si="959"/>
        <v>-3.9944833333333336</v>
      </c>
      <c r="BD1395" s="167">
        <f t="shared" si="964"/>
        <v>-5564.6918499999938</v>
      </c>
      <c r="BE1395" s="167">
        <f t="shared" si="960"/>
        <v>44517.53479999995</v>
      </c>
      <c r="BF1395" s="167">
        <f t="shared" si="961"/>
        <v>38110.251933333318</v>
      </c>
      <c r="BK1395" s="167">
        <v>83520</v>
      </c>
      <c r="BL1395" s="169">
        <v>47.2</v>
      </c>
      <c r="BM1395" s="167">
        <v>-125.053</v>
      </c>
      <c r="BN1395" s="167">
        <v>-151.05000000000001</v>
      </c>
      <c r="BO1395" s="167">
        <f t="shared" si="934"/>
        <v>5.6842272727272727</v>
      </c>
      <c r="BP1395" s="167">
        <f t="shared" si="935"/>
        <v>6.8659090909090912</v>
      </c>
      <c r="BU1395" s="167">
        <v>83520</v>
      </c>
      <c r="BV1395" s="169">
        <v>47.2</v>
      </c>
      <c r="BW1395" s="167">
        <v>-121.84399999999999</v>
      </c>
      <c r="BX1395" s="167">
        <v>-138.99</v>
      </c>
      <c r="BY1395" s="167">
        <f t="shared" si="936"/>
        <v>5.5383636363636359</v>
      </c>
      <c r="BZ1395" s="167">
        <f t="shared" si="937"/>
        <v>6.3177272727272733</v>
      </c>
      <c r="CE1395" s="167">
        <v>83520</v>
      </c>
      <c r="CF1395" s="169">
        <f t="shared" si="938"/>
        <v>47.2</v>
      </c>
      <c r="CG1395" s="167">
        <v>-72.644000000000005</v>
      </c>
      <c r="CH1395" s="167">
        <v>-139.89500000000001</v>
      </c>
      <c r="CI1395" s="167">
        <f t="shared" si="939"/>
        <v>3.302</v>
      </c>
      <c r="CJ1395" s="167">
        <f t="shared" si="940"/>
        <v>6.3588636363636368</v>
      </c>
      <c r="CO1395" s="167">
        <v>83520</v>
      </c>
      <c r="CP1395" s="169">
        <f t="shared" si="941"/>
        <v>47.2</v>
      </c>
      <c r="CQ1395" s="167">
        <v>-172.05600000000001</v>
      </c>
      <c r="CR1395" s="167">
        <v>-165.36</v>
      </c>
      <c r="CS1395" s="167">
        <f t="shared" si="942"/>
        <v>7.8207272727272734</v>
      </c>
      <c r="CT1395" s="167">
        <f t="shared" si="943"/>
        <v>7.5163636363636366</v>
      </c>
    </row>
    <row r="1396" spans="2:98">
      <c r="B1396" s="167">
        <f t="shared" si="944"/>
        <v>1393</v>
      </c>
      <c r="C1396" s="167">
        <v>83580</v>
      </c>
      <c r="D1396" s="169">
        <v>47.216666666666669</v>
      </c>
      <c r="E1396" s="167">
        <v>-156.60900000000001</v>
      </c>
      <c r="F1396" s="167">
        <v>-163.69499999999999</v>
      </c>
      <c r="G1396" s="167">
        <f t="shared" si="925"/>
        <v>7.1185909090909094</v>
      </c>
      <c r="H1396" s="167">
        <f t="shared" si="926"/>
        <v>7.440681818181818</v>
      </c>
      <c r="J1396" s="167">
        <f t="shared" si="945"/>
        <v>23.216666666666665</v>
      </c>
      <c r="K1396" s="167">
        <f t="shared" si="927"/>
        <v>-2.61015</v>
      </c>
      <c r="L1396" s="167">
        <f t="shared" si="965"/>
        <v>-3434.359133333332</v>
      </c>
      <c r="M1396" s="167">
        <f t="shared" si="946"/>
        <v>27474.873066666656</v>
      </c>
      <c r="N1396" s="167">
        <f t="shared" si="928"/>
        <v>-2.7282500000000001</v>
      </c>
      <c r="O1396" s="167">
        <f t="shared" si="962"/>
        <v>-3413.1903999999986</v>
      </c>
      <c r="P1396" s="167">
        <f t="shared" si="947"/>
        <v>27305.523199999989</v>
      </c>
      <c r="Q1396" s="167">
        <f t="shared" si="948"/>
        <v>27390.198133333324</v>
      </c>
      <c r="W1396" s="167">
        <v>83580</v>
      </c>
      <c r="Y1396" s="169">
        <f t="shared" si="949"/>
        <v>47.216666666666669</v>
      </c>
      <c r="Z1396" s="167">
        <v>-216.54</v>
      </c>
      <c r="AA1396" s="167">
        <v>-192.81399999999999</v>
      </c>
      <c r="AB1396" s="167">
        <f t="shared" si="929"/>
        <v>9.8427272727272719</v>
      </c>
      <c r="AC1396" s="167">
        <f t="shared" si="930"/>
        <v>8.7642727272727274</v>
      </c>
      <c r="AD1396" s="167">
        <f t="shared" si="950"/>
        <v>-204.67699999999999</v>
      </c>
      <c r="AF1396" s="167">
        <f t="shared" si="968"/>
        <v>23.216666666666665</v>
      </c>
      <c r="AG1396" s="167">
        <f t="shared" si="951"/>
        <v>-3.609</v>
      </c>
      <c r="AH1396" s="167">
        <f t="shared" si="966"/>
        <v>-4432.8466500000022</v>
      </c>
      <c r="AI1396" s="167">
        <f t="shared" si="952"/>
        <v>35462.773200000018</v>
      </c>
      <c r="AJ1396" s="167">
        <f t="shared" si="953"/>
        <v>-3.2135666666666665</v>
      </c>
      <c r="AK1396" s="167">
        <f t="shared" si="967"/>
        <v>-4096.5595833333373</v>
      </c>
      <c r="AL1396" s="167">
        <f t="shared" si="954"/>
        <v>32772.476666666698</v>
      </c>
      <c r="AM1396" s="167">
        <f t="shared" si="955"/>
        <v>34117.624933333354</v>
      </c>
      <c r="AR1396" s="167">
        <v>83580</v>
      </c>
      <c r="AS1396" s="169">
        <f t="shared" si="931"/>
        <v>47.216666666666669</v>
      </c>
      <c r="AT1396" s="167">
        <v>-182.26499999999999</v>
      </c>
      <c r="AU1396" s="167">
        <v>-242.738</v>
      </c>
      <c r="AV1396" s="167">
        <f t="shared" si="932"/>
        <v>8.2847727272727258</v>
      </c>
      <c r="AW1396" s="167">
        <f t="shared" si="933"/>
        <v>11.033545454545454</v>
      </c>
      <c r="AY1396" s="167">
        <f t="shared" si="956"/>
        <v>23.216666666666665</v>
      </c>
      <c r="AZ1396" s="167">
        <f t="shared" si="957"/>
        <v>-3.03775</v>
      </c>
      <c r="BA1396" s="167">
        <f t="shared" si="963"/>
        <v>-3965.9088833333362</v>
      </c>
      <c r="BB1396" s="167">
        <f t="shared" si="958"/>
        <v>31727.27106666669</v>
      </c>
      <c r="BC1396" s="167">
        <f t="shared" si="959"/>
        <v>-4.045633333333333</v>
      </c>
      <c r="BD1396" s="167">
        <f t="shared" si="964"/>
        <v>-5568.737483333327</v>
      </c>
      <c r="BE1396" s="167">
        <f t="shared" si="960"/>
        <v>44549.899866666616</v>
      </c>
      <c r="BF1396" s="167">
        <f t="shared" si="961"/>
        <v>38138.585466666656</v>
      </c>
      <c r="BK1396" s="167">
        <v>83580</v>
      </c>
      <c r="BL1396" s="169">
        <v>47.216666666666669</v>
      </c>
      <c r="BM1396" s="167">
        <v>-124.01900000000001</v>
      </c>
      <c r="BN1396" s="167">
        <v>-152.19300000000001</v>
      </c>
      <c r="BO1396" s="167">
        <f t="shared" si="934"/>
        <v>5.637227272727273</v>
      </c>
      <c r="BP1396" s="167">
        <f t="shared" si="935"/>
        <v>6.917863636363637</v>
      </c>
      <c r="BU1396" s="167">
        <v>83580</v>
      </c>
      <c r="BV1396" s="169">
        <v>47.216666666666669</v>
      </c>
      <c r="BW1396" s="167">
        <v>-118.542</v>
      </c>
      <c r="BX1396" s="167">
        <v>-139.375</v>
      </c>
      <c r="BY1396" s="167">
        <f t="shared" si="936"/>
        <v>5.3882727272727271</v>
      </c>
      <c r="BZ1396" s="167">
        <f t="shared" si="937"/>
        <v>6.3352272727272725</v>
      </c>
      <c r="CE1396" s="167">
        <v>83580</v>
      </c>
      <c r="CF1396" s="169">
        <f t="shared" si="938"/>
        <v>47.216666666666669</v>
      </c>
      <c r="CG1396" s="167">
        <v>-72.522000000000006</v>
      </c>
      <c r="CH1396" s="167">
        <v>-140.673</v>
      </c>
      <c r="CI1396" s="167">
        <f t="shared" si="939"/>
        <v>3.2964545454545457</v>
      </c>
      <c r="CJ1396" s="167">
        <f t="shared" si="940"/>
        <v>6.3942272727272726</v>
      </c>
      <c r="CO1396" s="167">
        <v>83580</v>
      </c>
      <c r="CP1396" s="169">
        <f t="shared" si="941"/>
        <v>47.216666666666669</v>
      </c>
      <c r="CQ1396" s="167">
        <v>-171.16200000000001</v>
      </c>
      <c r="CR1396" s="167">
        <v>-167.88399999999999</v>
      </c>
      <c r="CS1396" s="167">
        <f t="shared" si="942"/>
        <v>7.7800909090909096</v>
      </c>
      <c r="CT1396" s="167">
        <f t="shared" si="943"/>
        <v>7.6310909090909087</v>
      </c>
    </row>
    <row r="1397" spans="2:98">
      <c r="B1397" s="167">
        <f t="shared" si="944"/>
        <v>1394</v>
      </c>
      <c r="C1397" s="167">
        <v>83640</v>
      </c>
      <c r="D1397" s="169">
        <v>47.233333333333334</v>
      </c>
      <c r="E1397" s="167">
        <v>-158.29599999999999</v>
      </c>
      <c r="F1397" s="167">
        <v>-162.92500000000001</v>
      </c>
      <c r="G1397" s="167">
        <f t="shared" si="925"/>
        <v>7.1952727272727266</v>
      </c>
      <c r="H1397" s="167">
        <f t="shared" si="926"/>
        <v>7.4056818181818187</v>
      </c>
      <c r="J1397" s="167">
        <f t="shared" si="945"/>
        <v>23.233333333333334</v>
      </c>
      <c r="K1397" s="167">
        <f t="shared" si="927"/>
        <v>-2.6382666666666665</v>
      </c>
      <c r="L1397" s="167">
        <f t="shared" si="965"/>
        <v>-3436.9973999999988</v>
      </c>
      <c r="M1397" s="167">
        <f t="shared" si="946"/>
        <v>27495.979199999991</v>
      </c>
      <c r="N1397" s="167">
        <f t="shared" si="928"/>
        <v>-2.715416666666667</v>
      </c>
      <c r="O1397" s="167">
        <f t="shared" si="962"/>
        <v>-3415.905816666665</v>
      </c>
      <c r="P1397" s="167">
        <f t="shared" si="947"/>
        <v>27327.24653333332</v>
      </c>
      <c r="Q1397" s="167">
        <f t="shared" si="948"/>
        <v>27411.612866666655</v>
      </c>
      <c r="W1397" s="167">
        <v>83640</v>
      </c>
      <c r="Y1397" s="169">
        <f t="shared" si="949"/>
        <v>47.233333333333334</v>
      </c>
      <c r="Z1397" s="167">
        <v>-219.66800000000001</v>
      </c>
      <c r="AA1397" s="167">
        <v>-198.54599999999999</v>
      </c>
      <c r="AB1397" s="167">
        <f t="shared" si="929"/>
        <v>9.9849090909090918</v>
      </c>
      <c r="AC1397" s="167">
        <f t="shared" si="930"/>
        <v>9.0248181818181816</v>
      </c>
      <c r="AD1397" s="167">
        <f t="shared" si="950"/>
        <v>-209.107</v>
      </c>
      <c r="AF1397" s="167">
        <f t="shared" si="968"/>
        <v>23.233333333333334</v>
      </c>
      <c r="AG1397" s="167">
        <f t="shared" si="951"/>
        <v>-3.6611333333333334</v>
      </c>
      <c r="AH1397" s="167">
        <f t="shared" si="966"/>
        <v>-4436.5077833333353</v>
      </c>
      <c r="AI1397" s="167">
        <f t="shared" si="952"/>
        <v>35492.062266666682</v>
      </c>
      <c r="AJ1397" s="167">
        <f t="shared" si="953"/>
        <v>-3.3090999999999999</v>
      </c>
      <c r="AK1397" s="167">
        <f t="shared" si="967"/>
        <v>-4099.8686833333377</v>
      </c>
      <c r="AL1397" s="167">
        <f t="shared" si="954"/>
        <v>32798.949466666701</v>
      </c>
      <c r="AM1397" s="167">
        <f t="shared" si="955"/>
        <v>34145.505866666688</v>
      </c>
      <c r="AR1397" s="167">
        <v>83640</v>
      </c>
      <c r="AS1397" s="169">
        <f t="shared" si="931"/>
        <v>47.233333333333334</v>
      </c>
      <c r="AT1397" s="167">
        <v>-181.327</v>
      </c>
      <c r="AU1397" s="167">
        <v>-237.989</v>
      </c>
      <c r="AV1397" s="167">
        <f t="shared" si="932"/>
        <v>8.242136363636364</v>
      </c>
      <c r="AW1397" s="167">
        <f t="shared" si="933"/>
        <v>10.817681818181818</v>
      </c>
      <c r="AY1397" s="167">
        <f t="shared" si="956"/>
        <v>23.233333333333334</v>
      </c>
      <c r="AZ1397" s="167">
        <f t="shared" si="957"/>
        <v>-3.0221166666666668</v>
      </c>
      <c r="BA1397" s="167">
        <f t="shared" si="963"/>
        <v>-3968.9310000000028</v>
      </c>
      <c r="BB1397" s="167">
        <f t="shared" si="958"/>
        <v>31751.448000000022</v>
      </c>
      <c r="BC1397" s="167">
        <f t="shared" si="959"/>
        <v>-3.9664833333333331</v>
      </c>
      <c r="BD1397" s="167">
        <f t="shared" si="964"/>
        <v>-5572.7039666666606</v>
      </c>
      <c r="BE1397" s="167">
        <f t="shared" si="960"/>
        <v>44581.631733333285</v>
      </c>
      <c r="BF1397" s="167">
        <f t="shared" si="961"/>
        <v>38166.539866666652</v>
      </c>
      <c r="BK1397" s="167">
        <v>83640</v>
      </c>
      <c r="BL1397" s="169">
        <v>47.233333333333334</v>
      </c>
      <c r="BM1397" s="167">
        <v>-124.18899999999999</v>
      </c>
      <c r="BN1397" s="167">
        <v>-151.328</v>
      </c>
      <c r="BO1397" s="167">
        <f t="shared" si="934"/>
        <v>5.6449545454545449</v>
      </c>
      <c r="BP1397" s="167">
        <f t="shared" si="935"/>
        <v>6.8785454545454545</v>
      </c>
      <c r="BU1397" s="167">
        <v>83640</v>
      </c>
      <c r="BV1397" s="169">
        <v>47.233333333333334</v>
      </c>
      <c r="BW1397" s="167">
        <v>-119.545</v>
      </c>
      <c r="BX1397" s="167">
        <v>-140.28399999999999</v>
      </c>
      <c r="BY1397" s="167">
        <f t="shared" si="936"/>
        <v>5.4338636363636361</v>
      </c>
      <c r="BZ1397" s="167">
        <f t="shared" si="937"/>
        <v>6.3765454545454539</v>
      </c>
      <c r="CE1397" s="167">
        <v>83640</v>
      </c>
      <c r="CF1397" s="169">
        <f t="shared" si="938"/>
        <v>47.233333333333334</v>
      </c>
      <c r="CG1397" s="167">
        <v>-72.274000000000001</v>
      </c>
      <c r="CH1397" s="167">
        <v>-142.34700000000001</v>
      </c>
      <c r="CI1397" s="167">
        <f t="shared" si="939"/>
        <v>3.2851818181818184</v>
      </c>
      <c r="CJ1397" s="167">
        <f t="shared" si="940"/>
        <v>6.4703181818181825</v>
      </c>
      <c r="CO1397" s="167">
        <v>83640</v>
      </c>
      <c r="CP1397" s="169">
        <f t="shared" si="941"/>
        <v>47.233333333333334</v>
      </c>
      <c r="CQ1397" s="167">
        <v>-170.697</v>
      </c>
      <c r="CR1397" s="167">
        <v>-168.56800000000001</v>
      </c>
      <c r="CS1397" s="167">
        <f t="shared" si="942"/>
        <v>7.7589545454545457</v>
      </c>
      <c r="CT1397" s="167">
        <f t="shared" si="943"/>
        <v>7.6621818181818186</v>
      </c>
    </row>
    <row r="1398" spans="2:98">
      <c r="B1398" s="167">
        <f t="shared" si="944"/>
        <v>1395</v>
      </c>
      <c r="C1398" s="167">
        <v>83700</v>
      </c>
      <c r="D1398" s="169">
        <v>47.25</v>
      </c>
      <c r="E1398" s="167">
        <v>-158.143</v>
      </c>
      <c r="F1398" s="167">
        <v>-162.755</v>
      </c>
      <c r="G1398" s="167">
        <f t="shared" si="925"/>
        <v>7.1883181818181816</v>
      </c>
      <c r="H1398" s="167">
        <f t="shared" si="926"/>
        <v>7.397954545454545</v>
      </c>
      <c r="J1398" s="167">
        <f t="shared" si="945"/>
        <v>23.25</v>
      </c>
      <c r="K1398" s="167">
        <f t="shared" si="927"/>
        <v>-2.6357166666666667</v>
      </c>
      <c r="L1398" s="167">
        <f t="shared" si="965"/>
        <v>-3439.6331166666655</v>
      </c>
      <c r="M1398" s="167">
        <f t="shared" si="946"/>
        <v>27517.064933333324</v>
      </c>
      <c r="N1398" s="167">
        <f t="shared" si="928"/>
        <v>-2.7125833333333333</v>
      </c>
      <c r="O1398" s="167">
        <f t="shared" si="962"/>
        <v>-3418.6183999999985</v>
      </c>
      <c r="P1398" s="167">
        <f t="shared" si="947"/>
        <v>27348.947199999988</v>
      </c>
      <c r="Q1398" s="167">
        <f t="shared" si="948"/>
        <v>27433.006066666654</v>
      </c>
      <c r="W1398" s="167">
        <v>83700</v>
      </c>
      <c r="Y1398" s="169">
        <f t="shared" si="949"/>
        <v>47.25</v>
      </c>
      <c r="Z1398" s="167">
        <v>-221.655</v>
      </c>
      <c r="AA1398" s="167">
        <v>-197.02500000000001</v>
      </c>
      <c r="AB1398" s="167">
        <f t="shared" si="929"/>
        <v>10.075227272727274</v>
      </c>
      <c r="AC1398" s="167">
        <f t="shared" si="930"/>
        <v>8.9556818181818176</v>
      </c>
      <c r="AD1398" s="167">
        <f t="shared" si="950"/>
        <v>-209.34</v>
      </c>
      <c r="AF1398" s="167">
        <f t="shared" si="968"/>
        <v>23.25</v>
      </c>
      <c r="AG1398" s="167">
        <f t="shared" si="951"/>
        <v>-3.6942499999999998</v>
      </c>
      <c r="AH1398" s="167">
        <f t="shared" si="966"/>
        <v>-4440.2020333333348</v>
      </c>
      <c r="AI1398" s="167">
        <f t="shared" si="952"/>
        <v>35521.616266666679</v>
      </c>
      <c r="AJ1398" s="167">
        <f t="shared" si="953"/>
        <v>-3.2837499999999999</v>
      </c>
      <c r="AK1398" s="167">
        <f t="shared" si="967"/>
        <v>-4103.1524333333373</v>
      </c>
      <c r="AL1398" s="167">
        <f t="shared" si="954"/>
        <v>32825.219466666698</v>
      </c>
      <c r="AM1398" s="167">
        <f t="shared" si="955"/>
        <v>34173.417866666685</v>
      </c>
      <c r="AR1398" s="167">
        <v>83700</v>
      </c>
      <c r="AS1398" s="169">
        <f t="shared" si="931"/>
        <v>47.25</v>
      </c>
      <c r="AT1398" s="167">
        <v>-179.85300000000001</v>
      </c>
      <c r="AU1398" s="167">
        <v>-235.18100000000001</v>
      </c>
      <c r="AV1398" s="167">
        <f t="shared" si="932"/>
        <v>8.1751363636363639</v>
      </c>
      <c r="AW1398" s="167">
        <f t="shared" si="933"/>
        <v>10.690045454545455</v>
      </c>
      <c r="AY1398" s="167">
        <f t="shared" si="956"/>
        <v>23.25</v>
      </c>
      <c r="AZ1398" s="167">
        <f t="shared" si="957"/>
        <v>-2.9975499999999999</v>
      </c>
      <c r="BA1398" s="167">
        <f t="shared" si="963"/>
        <v>-3971.9285500000028</v>
      </c>
      <c r="BB1398" s="167">
        <f t="shared" si="958"/>
        <v>31775.428400000023</v>
      </c>
      <c r="BC1398" s="167">
        <f t="shared" si="959"/>
        <v>-3.9196833333333334</v>
      </c>
      <c r="BD1398" s="167">
        <f t="shared" si="964"/>
        <v>-5576.6236499999941</v>
      </c>
      <c r="BE1398" s="167">
        <f t="shared" si="960"/>
        <v>44612.989199999953</v>
      </c>
      <c r="BF1398" s="167">
        <f t="shared" si="961"/>
        <v>38194.208799999986</v>
      </c>
      <c r="BK1398" s="167">
        <v>83700</v>
      </c>
      <c r="BL1398" s="169">
        <v>47.25</v>
      </c>
      <c r="BM1398" s="167">
        <v>-120.687</v>
      </c>
      <c r="BN1398" s="167">
        <v>-152.779</v>
      </c>
      <c r="BO1398" s="167">
        <f t="shared" si="934"/>
        <v>5.4857727272727272</v>
      </c>
      <c r="BP1398" s="167">
        <f t="shared" si="935"/>
        <v>6.9444999999999997</v>
      </c>
      <c r="BU1398" s="167">
        <v>83700</v>
      </c>
      <c r="BV1398" s="169">
        <v>47.25</v>
      </c>
      <c r="BW1398" s="167">
        <v>-119.807</v>
      </c>
      <c r="BX1398" s="167">
        <v>-139.12899999999999</v>
      </c>
      <c r="BY1398" s="167">
        <f t="shared" si="936"/>
        <v>5.4457727272727272</v>
      </c>
      <c r="BZ1398" s="167">
        <f t="shared" si="937"/>
        <v>6.3240454545454545</v>
      </c>
      <c r="CE1398" s="167">
        <v>83700</v>
      </c>
      <c r="CF1398" s="169">
        <f t="shared" si="938"/>
        <v>47.25</v>
      </c>
      <c r="CG1398" s="167">
        <v>-72.828999999999994</v>
      </c>
      <c r="CH1398" s="167">
        <v>-142.821</v>
      </c>
      <c r="CI1398" s="167">
        <f t="shared" si="939"/>
        <v>3.3104090909090904</v>
      </c>
      <c r="CJ1398" s="167">
        <f t="shared" si="940"/>
        <v>6.4918636363636359</v>
      </c>
      <c r="CO1398" s="167">
        <v>83700</v>
      </c>
      <c r="CP1398" s="169">
        <f t="shared" si="941"/>
        <v>47.25</v>
      </c>
      <c r="CQ1398" s="167">
        <v>-170.41200000000001</v>
      </c>
      <c r="CR1398" s="167">
        <v>-166.82400000000001</v>
      </c>
      <c r="CS1398" s="167">
        <f t="shared" si="942"/>
        <v>7.7460000000000004</v>
      </c>
      <c r="CT1398" s="167">
        <f t="shared" si="943"/>
        <v>7.5829090909090917</v>
      </c>
    </row>
    <row r="1399" spans="2:98">
      <c r="B1399" s="167">
        <f t="shared" si="944"/>
        <v>1396</v>
      </c>
      <c r="C1399" s="167">
        <v>83760</v>
      </c>
      <c r="D1399" s="169">
        <v>47.266666666666666</v>
      </c>
      <c r="E1399" s="167">
        <v>-157.99</v>
      </c>
      <c r="F1399" s="167">
        <v>-162.16999999999999</v>
      </c>
      <c r="G1399" s="167">
        <f t="shared" si="925"/>
        <v>7.1813636363636366</v>
      </c>
      <c r="H1399" s="167">
        <f t="shared" si="926"/>
        <v>7.3713636363636361</v>
      </c>
      <c r="J1399" s="167">
        <f t="shared" si="945"/>
        <v>23.266666666666666</v>
      </c>
      <c r="K1399" s="167">
        <f t="shared" si="927"/>
        <v>-2.6331666666666669</v>
      </c>
      <c r="L1399" s="167">
        <f t="shared" si="965"/>
        <v>-3442.266283333332</v>
      </c>
      <c r="M1399" s="167">
        <f t="shared" si="946"/>
        <v>27538.130266666656</v>
      </c>
      <c r="N1399" s="167">
        <f t="shared" si="928"/>
        <v>-2.702833333333333</v>
      </c>
      <c r="O1399" s="167">
        <f t="shared" si="962"/>
        <v>-3421.3212333333317</v>
      </c>
      <c r="P1399" s="167">
        <f t="shared" si="947"/>
        <v>27370.569866666654</v>
      </c>
      <c r="Q1399" s="167">
        <f t="shared" si="948"/>
        <v>27454.350066666655</v>
      </c>
      <c r="W1399" s="167">
        <v>83760</v>
      </c>
      <c r="Y1399" s="169">
        <f t="shared" si="949"/>
        <v>47.266666666666666</v>
      </c>
      <c r="Z1399" s="167">
        <v>-219.935</v>
      </c>
      <c r="AA1399" s="167">
        <v>-196.50899999999999</v>
      </c>
      <c r="AB1399" s="167">
        <f t="shared" si="929"/>
        <v>9.9970454545454555</v>
      </c>
      <c r="AC1399" s="167">
        <f t="shared" si="930"/>
        <v>8.9322272727272729</v>
      </c>
      <c r="AD1399" s="167">
        <f t="shared" si="950"/>
        <v>-208.22199999999998</v>
      </c>
      <c r="AF1399" s="167">
        <f t="shared" si="968"/>
        <v>23.266666666666666</v>
      </c>
      <c r="AG1399" s="167">
        <f t="shared" si="951"/>
        <v>-3.6655833333333332</v>
      </c>
      <c r="AH1399" s="167">
        <f t="shared" si="966"/>
        <v>-4443.8676166666683</v>
      </c>
      <c r="AI1399" s="167">
        <f t="shared" si="952"/>
        <v>35550.940933333346</v>
      </c>
      <c r="AJ1399" s="167">
        <f t="shared" si="953"/>
        <v>-3.2751499999999996</v>
      </c>
      <c r="AK1399" s="167">
        <f t="shared" si="967"/>
        <v>-4106.4275833333377</v>
      </c>
      <c r="AL1399" s="167">
        <f t="shared" si="954"/>
        <v>32851.420666666701</v>
      </c>
      <c r="AM1399" s="167">
        <f t="shared" si="955"/>
        <v>34201.180800000024</v>
      </c>
      <c r="AR1399" s="167">
        <v>83760</v>
      </c>
      <c r="AS1399" s="169">
        <f t="shared" si="931"/>
        <v>47.266666666666666</v>
      </c>
      <c r="AT1399" s="167">
        <v>-185.83699999999999</v>
      </c>
      <c r="AU1399" s="167">
        <v>-236.02500000000001</v>
      </c>
      <c r="AV1399" s="167">
        <f t="shared" si="932"/>
        <v>8.4471363636363623</v>
      </c>
      <c r="AW1399" s="167">
        <f t="shared" si="933"/>
        <v>10.728409090909091</v>
      </c>
      <c r="AY1399" s="167">
        <f t="shared" si="956"/>
        <v>23.266666666666666</v>
      </c>
      <c r="AZ1399" s="167">
        <f t="shared" si="957"/>
        <v>-3.0972833333333329</v>
      </c>
      <c r="BA1399" s="167">
        <f t="shared" si="963"/>
        <v>-3975.0258333333363</v>
      </c>
      <c r="BB1399" s="167">
        <f t="shared" si="958"/>
        <v>31800.206666666691</v>
      </c>
      <c r="BC1399" s="167">
        <f t="shared" si="959"/>
        <v>-3.9337499999999999</v>
      </c>
      <c r="BD1399" s="167">
        <f t="shared" si="964"/>
        <v>-5580.5573999999942</v>
      </c>
      <c r="BE1399" s="167">
        <f t="shared" si="960"/>
        <v>44644.459199999954</v>
      </c>
      <c r="BF1399" s="167">
        <f t="shared" si="961"/>
        <v>38222.332933333324</v>
      </c>
      <c r="BK1399" s="167">
        <v>83760</v>
      </c>
      <c r="BL1399" s="169">
        <v>47.266666666666666</v>
      </c>
      <c r="BM1399" s="167">
        <v>-123.032</v>
      </c>
      <c r="BN1399" s="167">
        <v>-150.35499999999999</v>
      </c>
      <c r="BO1399" s="167">
        <f t="shared" si="934"/>
        <v>5.5923636363636362</v>
      </c>
      <c r="BP1399" s="167">
        <f t="shared" si="935"/>
        <v>6.8343181818181815</v>
      </c>
      <c r="BU1399" s="167">
        <v>83760</v>
      </c>
      <c r="BV1399" s="169">
        <v>47.266666666666666</v>
      </c>
      <c r="BW1399" s="167">
        <v>-119.684</v>
      </c>
      <c r="BX1399" s="167">
        <v>-136.58699999999999</v>
      </c>
      <c r="BY1399" s="167">
        <f t="shared" si="936"/>
        <v>5.4401818181818182</v>
      </c>
      <c r="BZ1399" s="167">
        <f t="shared" si="937"/>
        <v>6.2084999999999999</v>
      </c>
      <c r="CE1399" s="167">
        <v>83760</v>
      </c>
      <c r="CF1399" s="169">
        <f t="shared" si="938"/>
        <v>47.266666666666666</v>
      </c>
      <c r="CG1399" s="167">
        <v>-72.59</v>
      </c>
      <c r="CH1399" s="167">
        <v>-141.78800000000001</v>
      </c>
      <c r="CI1399" s="167">
        <f t="shared" si="939"/>
        <v>3.2995454545454548</v>
      </c>
      <c r="CJ1399" s="167">
        <f t="shared" si="940"/>
        <v>6.4449090909090918</v>
      </c>
      <c r="CO1399" s="167">
        <v>83760</v>
      </c>
      <c r="CP1399" s="169">
        <f t="shared" si="941"/>
        <v>47.266666666666666</v>
      </c>
      <c r="CQ1399" s="167">
        <v>-170.011</v>
      </c>
      <c r="CR1399" s="167">
        <v>-166.99</v>
      </c>
      <c r="CS1399" s="167">
        <f t="shared" si="942"/>
        <v>7.7277727272727272</v>
      </c>
      <c r="CT1399" s="167">
        <f t="shared" si="943"/>
        <v>7.5904545454545458</v>
      </c>
    </row>
    <row r="1400" spans="2:98">
      <c r="B1400" s="167">
        <f t="shared" si="944"/>
        <v>1397</v>
      </c>
      <c r="C1400" s="167">
        <v>83820</v>
      </c>
      <c r="D1400" s="169">
        <v>47.283333333333331</v>
      </c>
      <c r="E1400" s="167">
        <v>-157.53</v>
      </c>
      <c r="F1400" s="167">
        <v>-162.43199999999999</v>
      </c>
      <c r="G1400" s="167">
        <f t="shared" si="925"/>
        <v>7.1604545454545452</v>
      </c>
      <c r="H1400" s="167">
        <f t="shared" si="926"/>
        <v>7.3832727272727263</v>
      </c>
      <c r="J1400" s="167">
        <f t="shared" si="945"/>
        <v>23.283333333333335</v>
      </c>
      <c r="K1400" s="167">
        <f t="shared" si="927"/>
        <v>-2.6255000000000002</v>
      </c>
      <c r="L1400" s="167">
        <f t="shared" si="965"/>
        <v>-3444.8917833333321</v>
      </c>
      <c r="M1400" s="167">
        <f t="shared" si="946"/>
        <v>27559.134266666657</v>
      </c>
      <c r="N1400" s="167">
        <f t="shared" si="928"/>
        <v>-2.7071999999999998</v>
      </c>
      <c r="O1400" s="167">
        <f t="shared" si="962"/>
        <v>-3424.0284333333316</v>
      </c>
      <c r="P1400" s="167">
        <f t="shared" si="947"/>
        <v>27392.227466666653</v>
      </c>
      <c r="Q1400" s="167">
        <f t="shared" si="948"/>
        <v>27475.680866666655</v>
      </c>
      <c r="W1400" s="167">
        <v>83820</v>
      </c>
      <c r="Y1400" s="169">
        <f t="shared" si="949"/>
        <v>47.283333333333331</v>
      </c>
      <c r="Z1400" s="167">
        <v>-217.09800000000001</v>
      </c>
      <c r="AA1400" s="167">
        <v>-193.83699999999999</v>
      </c>
      <c r="AB1400" s="167">
        <f t="shared" si="929"/>
        <v>9.8680909090909097</v>
      </c>
      <c r="AC1400" s="167">
        <f t="shared" si="930"/>
        <v>8.8107727272727274</v>
      </c>
      <c r="AD1400" s="167">
        <f t="shared" si="950"/>
        <v>-205.4675</v>
      </c>
      <c r="AF1400" s="167">
        <f t="shared" si="968"/>
        <v>23.283333333333335</v>
      </c>
      <c r="AG1400" s="167">
        <f t="shared" si="951"/>
        <v>-3.6183000000000001</v>
      </c>
      <c r="AH1400" s="167">
        <f t="shared" si="966"/>
        <v>-4447.4859166666683</v>
      </c>
      <c r="AI1400" s="167">
        <f t="shared" si="952"/>
        <v>35579.887333333347</v>
      </c>
      <c r="AJ1400" s="167">
        <f t="shared" si="953"/>
        <v>-3.2306166666666662</v>
      </c>
      <c r="AK1400" s="167">
        <f t="shared" si="967"/>
        <v>-4109.6582000000044</v>
      </c>
      <c r="AL1400" s="167">
        <f t="shared" si="954"/>
        <v>32877.265600000035</v>
      </c>
      <c r="AM1400" s="167">
        <f t="shared" si="955"/>
        <v>34228.576466666695</v>
      </c>
      <c r="AR1400" s="167">
        <v>83820</v>
      </c>
      <c r="AS1400" s="169">
        <f t="shared" si="931"/>
        <v>47.283333333333331</v>
      </c>
      <c r="AT1400" s="167">
        <v>-180.31299999999999</v>
      </c>
      <c r="AU1400" s="167">
        <v>-231.255</v>
      </c>
      <c r="AV1400" s="167">
        <f t="shared" si="932"/>
        <v>8.1960454545454535</v>
      </c>
      <c r="AW1400" s="167">
        <f t="shared" si="933"/>
        <v>10.511590909090909</v>
      </c>
      <c r="AY1400" s="167">
        <f t="shared" si="956"/>
        <v>23.283333333333335</v>
      </c>
      <c r="AZ1400" s="167">
        <f t="shared" si="957"/>
        <v>-3.0052166666666666</v>
      </c>
      <c r="BA1400" s="167">
        <f t="shared" si="963"/>
        <v>-3978.0310500000028</v>
      </c>
      <c r="BB1400" s="167">
        <f t="shared" si="958"/>
        <v>31824.248400000022</v>
      </c>
      <c r="BC1400" s="167">
        <f t="shared" si="959"/>
        <v>-3.85425</v>
      </c>
      <c r="BD1400" s="167">
        <f t="shared" si="964"/>
        <v>-5584.4116499999946</v>
      </c>
      <c r="BE1400" s="167">
        <f t="shared" si="960"/>
        <v>44675.293199999956</v>
      </c>
      <c r="BF1400" s="167">
        <f t="shared" si="961"/>
        <v>38249.770799999991</v>
      </c>
      <c r="BK1400" s="167">
        <v>83820</v>
      </c>
      <c r="BL1400" s="169">
        <v>47.283333333333331</v>
      </c>
      <c r="BM1400" s="167">
        <v>-121.937</v>
      </c>
      <c r="BN1400" s="167">
        <v>-149.815</v>
      </c>
      <c r="BO1400" s="167">
        <f t="shared" si="934"/>
        <v>5.5425909090909089</v>
      </c>
      <c r="BP1400" s="167">
        <f t="shared" si="935"/>
        <v>6.8097727272727271</v>
      </c>
      <c r="BU1400" s="167">
        <v>83820</v>
      </c>
      <c r="BV1400" s="169">
        <v>47.283333333333331</v>
      </c>
      <c r="BW1400" s="167">
        <v>-119.59099999999999</v>
      </c>
      <c r="BX1400" s="167">
        <v>-138.54400000000001</v>
      </c>
      <c r="BY1400" s="167">
        <f t="shared" si="936"/>
        <v>5.4359545454545453</v>
      </c>
      <c r="BZ1400" s="167">
        <f t="shared" si="937"/>
        <v>6.2974545454545456</v>
      </c>
      <c r="CE1400" s="167">
        <v>83820</v>
      </c>
      <c r="CF1400" s="169">
        <f t="shared" si="938"/>
        <v>47.283333333333331</v>
      </c>
      <c r="CG1400" s="167">
        <v>-71.668000000000006</v>
      </c>
      <c r="CH1400" s="167">
        <v>-141.51499999999999</v>
      </c>
      <c r="CI1400" s="167">
        <f t="shared" si="939"/>
        <v>3.2576363636363639</v>
      </c>
      <c r="CJ1400" s="167">
        <f t="shared" si="940"/>
        <v>6.4324999999999992</v>
      </c>
      <c r="CO1400" s="167">
        <v>83820</v>
      </c>
      <c r="CP1400" s="169">
        <f t="shared" si="941"/>
        <v>47.283333333333331</v>
      </c>
      <c r="CQ1400" s="167">
        <v>-168.93100000000001</v>
      </c>
      <c r="CR1400" s="167">
        <v>-166.33500000000001</v>
      </c>
      <c r="CS1400" s="167">
        <f t="shared" si="942"/>
        <v>7.6786818181818184</v>
      </c>
      <c r="CT1400" s="167">
        <f t="shared" si="943"/>
        <v>7.5606818181818189</v>
      </c>
    </row>
    <row r="1401" spans="2:98">
      <c r="B1401" s="167">
        <f t="shared" si="944"/>
        <v>1398</v>
      </c>
      <c r="C1401" s="167">
        <v>83880</v>
      </c>
      <c r="D1401" s="169">
        <v>47.3</v>
      </c>
      <c r="E1401" s="167">
        <v>-157.68299999999999</v>
      </c>
      <c r="F1401" s="167">
        <v>-162.55500000000001</v>
      </c>
      <c r="G1401" s="167">
        <f t="shared" si="925"/>
        <v>7.1674090909090902</v>
      </c>
      <c r="H1401" s="167">
        <f t="shared" si="926"/>
        <v>7.3888636363636371</v>
      </c>
      <c r="J1401" s="167">
        <f t="shared" si="945"/>
        <v>23.3</v>
      </c>
      <c r="K1401" s="167">
        <f t="shared" si="927"/>
        <v>-2.62805</v>
      </c>
      <c r="L1401" s="167">
        <f t="shared" si="965"/>
        <v>-3447.5198333333319</v>
      </c>
      <c r="M1401" s="167">
        <f t="shared" si="946"/>
        <v>27580.158666666655</v>
      </c>
      <c r="N1401" s="167">
        <f t="shared" si="928"/>
        <v>-2.7092499999999999</v>
      </c>
      <c r="O1401" s="167">
        <f t="shared" si="962"/>
        <v>-3426.7376833333315</v>
      </c>
      <c r="P1401" s="167">
        <f t="shared" si="947"/>
        <v>27413.901466666652</v>
      </c>
      <c r="Q1401" s="167">
        <f t="shared" si="948"/>
        <v>27497.030066666652</v>
      </c>
      <c r="W1401" s="167">
        <v>83880</v>
      </c>
      <c r="Y1401" s="169">
        <f t="shared" si="949"/>
        <v>47.3</v>
      </c>
      <c r="Z1401" s="167">
        <v>-217.18700000000001</v>
      </c>
      <c r="AA1401" s="167">
        <v>-199.40199999999999</v>
      </c>
      <c r="AB1401" s="167">
        <f t="shared" si="929"/>
        <v>9.8721363636363648</v>
      </c>
      <c r="AC1401" s="167">
        <f t="shared" si="930"/>
        <v>9.063727272727272</v>
      </c>
      <c r="AD1401" s="167">
        <f t="shared" si="950"/>
        <v>-208.2945</v>
      </c>
      <c r="AF1401" s="167">
        <f t="shared" si="968"/>
        <v>23.3</v>
      </c>
      <c r="AG1401" s="167">
        <f t="shared" si="951"/>
        <v>-3.6197833333333334</v>
      </c>
      <c r="AH1401" s="167">
        <f t="shared" si="966"/>
        <v>-4451.1057000000019</v>
      </c>
      <c r="AI1401" s="167">
        <f t="shared" si="952"/>
        <v>35608.845600000015</v>
      </c>
      <c r="AJ1401" s="167">
        <f t="shared" si="953"/>
        <v>-3.3233666666666664</v>
      </c>
      <c r="AK1401" s="167">
        <f t="shared" si="967"/>
        <v>-4112.9815666666709</v>
      </c>
      <c r="AL1401" s="167">
        <f t="shared" si="954"/>
        <v>32903.852533333367</v>
      </c>
      <c r="AM1401" s="167">
        <f t="shared" si="955"/>
        <v>34256.349066666691</v>
      </c>
      <c r="AR1401" s="167">
        <v>83880</v>
      </c>
      <c r="AS1401" s="169">
        <f t="shared" si="931"/>
        <v>47.3</v>
      </c>
      <c r="AT1401" s="167">
        <v>-181.75800000000001</v>
      </c>
      <c r="AU1401" s="167">
        <v>-243.78399999999999</v>
      </c>
      <c r="AV1401" s="167">
        <f t="shared" si="932"/>
        <v>8.2617272727272724</v>
      </c>
      <c r="AW1401" s="167">
        <f t="shared" si="933"/>
        <v>11.081090909090909</v>
      </c>
      <c r="AY1401" s="167">
        <f t="shared" si="956"/>
        <v>23.3</v>
      </c>
      <c r="AZ1401" s="167">
        <f t="shared" si="957"/>
        <v>-3.0293000000000001</v>
      </c>
      <c r="BA1401" s="167">
        <f t="shared" si="963"/>
        <v>-3981.0603500000029</v>
      </c>
      <c r="BB1401" s="167">
        <f t="shared" si="958"/>
        <v>31848.482800000023</v>
      </c>
      <c r="BC1401" s="167">
        <f t="shared" si="959"/>
        <v>-4.0630666666666668</v>
      </c>
      <c r="BD1401" s="167">
        <f t="shared" si="964"/>
        <v>-5588.4747166666612</v>
      </c>
      <c r="BE1401" s="167">
        <f t="shared" si="960"/>
        <v>44707.797733333289</v>
      </c>
      <c r="BF1401" s="167">
        <f t="shared" si="961"/>
        <v>38278.140266666654</v>
      </c>
      <c r="BK1401" s="167">
        <v>83880</v>
      </c>
      <c r="BL1401" s="169">
        <v>47.3</v>
      </c>
      <c r="BM1401" s="167">
        <v>-121.16500000000001</v>
      </c>
      <c r="BN1401" s="167">
        <v>-151.59</v>
      </c>
      <c r="BO1401" s="167">
        <f t="shared" si="934"/>
        <v>5.5075000000000003</v>
      </c>
      <c r="BP1401" s="167">
        <f t="shared" si="935"/>
        <v>6.8904545454545456</v>
      </c>
      <c r="BU1401" s="167">
        <v>83880</v>
      </c>
      <c r="BV1401" s="169">
        <v>47.3</v>
      </c>
      <c r="BW1401" s="167">
        <v>-118.928</v>
      </c>
      <c r="BX1401" s="167">
        <v>-137.23400000000001</v>
      </c>
      <c r="BY1401" s="167">
        <f t="shared" si="936"/>
        <v>5.4058181818181819</v>
      </c>
      <c r="BZ1401" s="167">
        <f t="shared" si="937"/>
        <v>6.2379090909090911</v>
      </c>
      <c r="CE1401" s="167">
        <v>83880</v>
      </c>
      <c r="CF1401" s="169">
        <f t="shared" si="938"/>
        <v>47.3</v>
      </c>
      <c r="CG1401" s="167">
        <v>-72.03</v>
      </c>
      <c r="CH1401" s="167">
        <v>-141.10900000000001</v>
      </c>
      <c r="CI1401" s="167">
        <f t="shared" si="939"/>
        <v>3.2740909090909089</v>
      </c>
      <c r="CJ1401" s="167">
        <f t="shared" si="940"/>
        <v>6.4140454545454553</v>
      </c>
      <c r="CO1401" s="167">
        <v>83880</v>
      </c>
      <c r="CP1401" s="169">
        <f t="shared" si="941"/>
        <v>47.3</v>
      </c>
      <c r="CQ1401" s="167">
        <v>-170.24</v>
      </c>
      <c r="CR1401" s="167">
        <v>-167.25800000000001</v>
      </c>
      <c r="CS1401" s="167">
        <f t="shared" si="942"/>
        <v>7.7381818181818183</v>
      </c>
      <c r="CT1401" s="167">
        <f t="shared" si="943"/>
        <v>7.6026363636363641</v>
      </c>
    </row>
    <row r="1402" spans="2:98">
      <c r="B1402" s="167">
        <f t="shared" si="944"/>
        <v>1399</v>
      </c>
      <c r="C1402" s="167">
        <v>83940</v>
      </c>
      <c r="D1402" s="169">
        <v>47.316666666666663</v>
      </c>
      <c r="E1402" s="167">
        <v>-157.22300000000001</v>
      </c>
      <c r="F1402" s="167">
        <v>-163.35599999999999</v>
      </c>
      <c r="G1402" s="167">
        <f t="shared" si="925"/>
        <v>7.1465000000000005</v>
      </c>
      <c r="H1402" s="167">
        <f t="shared" si="926"/>
        <v>7.425272727272727</v>
      </c>
      <c r="J1402" s="167">
        <f t="shared" si="945"/>
        <v>23.316666666666666</v>
      </c>
      <c r="K1402" s="167">
        <f t="shared" si="927"/>
        <v>-2.6203833333333337</v>
      </c>
      <c r="L1402" s="167">
        <f t="shared" si="965"/>
        <v>-3450.1402166666653</v>
      </c>
      <c r="M1402" s="167">
        <f t="shared" si="946"/>
        <v>27601.121733333322</v>
      </c>
      <c r="N1402" s="167">
        <f t="shared" si="928"/>
        <v>-2.7225999999999999</v>
      </c>
      <c r="O1402" s="167">
        <f t="shared" si="962"/>
        <v>-3429.4602833333315</v>
      </c>
      <c r="P1402" s="167">
        <f t="shared" si="947"/>
        <v>27435.682266666652</v>
      </c>
      <c r="Q1402" s="167">
        <f t="shared" si="948"/>
        <v>27518.401999999987</v>
      </c>
      <c r="W1402" s="167">
        <v>83940</v>
      </c>
      <c r="Y1402" s="169">
        <f t="shared" si="949"/>
        <v>47.316666666666663</v>
      </c>
      <c r="Z1402" s="167">
        <v>-215.40199999999999</v>
      </c>
      <c r="AA1402" s="167">
        <v>-198.108</v>
      </c>
      <c r="AB1402" s="167">
        <f t="shared" si="929"/>
        <v>9.7909999999999986</v>
      </c>
      <c r="AC1402" s="167">
        <f t="shared" si="930"/>
        <v>9.0049090909090914</v>
      </c>
      <c r="AD1402" s="167">
        <f t="shared" si="950"/>
        <v>-206.755</v>
      </c>
      <c r="AF1402" s="167">
        <f t="shared" si="968"/>
        <v>23.316666666666666</v>
      </c>
      <c r="AG1402" s="167">
        <f t="shared" si="951"/>
        <v>-3.590033333333333</v>
      </c>
      <c r="AH1402" s="167">
        <f t="shared" si="966"/>
        <v>-4454.6957333333348</v>
      </c>
      <c r="AI1402" s="167">
        <f t="shared" si="952"/>
        <v>35637.565866666679</v>
      </c>
      <c r="AJ1402" s="167">
        <f t="shared" si="953"/>
        <v>-3.3018000000000001</v>
      </c>
      <c r="AK1402" s="167">
        <f t="shared" si="967"/>
        <v>-4116.2833666666711</v>
      </c>
      <c r="AL1402" s="167">
        <f t="shared" si="954"/>
        <v>32930.266933333369</v>
      </c>
      <c r="AM1402" s="167">
        <f t="shared" si="955"/>
        <v>34283.916400000024</v>
      </c>
      <c r="AR1402" s="167">
        <v>83940</v>
      </c>
      <c r="AS1402" s="169">
        <f t="shared" si="931"/>
        <v>47.316666666666663</v>
      </c>
      <c r="AT1402" s="167">
        <v>-178.38399999999999</v>
      </c>
      <c r="AU1402" s="167">
        <v>-243.768</v>
      </c>
      <c r="AV1402" s="167">
        <f t="shared" si="932"/>
        <v>8.1083636363636362</v>
      </c>
      <c r="AW1402" s="167">
        <f t="shared" si="933"/>
        <v>11.080363636363636</v>
      </c>
      <c r="AY1402" s="167">
        <f t="shared" si="956"/>
        <v>23.316666666666666</v>
      </c>
      <c r="AZ1402" s="167">
        <f t="shared" si="957"/>
        <v>-2.9730666666666665</v>
      </c>
      <c r="BA1402" s="167">
        <f t="shared" si="963"/>
        <v>-3984.0334166666694</v>
      </c>
      <c r="BB1402" s="167">
        <f t="shared" si="958"/>
        <v>31872.267333333355</v>
      </c>
      <c r="BC1402" s="167">
        <f t="shared" si="959"/>
        <v>-4.0628000000000002</v>
      </c>
      <c r="BD1402" s="167">
        <f t="shared" si="964"/>
        <v>-5592.5375166666608</v>
      </c>
      <c r="BE1402" s="167">
        <f t="shared" si="960"/>
        <v>44740.300133333287</v>
      </c>
      <c r="BF1402" s="167">
        <f t="shared" si="961"/>
        <v>38306.283733333323</v>
      </c>
      <c r="BK1402" s="167">
        <v>83940</v>
      </c>
      <c r="BL1402" s="169">
        <v>47.316666666666663</v>
      </c>
      <c r="BM1402" s="167">
        <v>-121.751</v>
      </c>
      <c r="BN1402" s="167">
        <v>-148.31800000000001</v>
      </c>
      <c r="BO1402" s="167">
        <f t="shared" si="934"/>
        <v>5.5341363636363639</v>
      </c>
      <c r="BP1402" s="167">
        <f t="shared" si="935"/>
        <v>6.7417272727272737</v>
      </c>
      <c r="BU1402" s="167">
        <v>83940</v>
      </c>
      <c r="BV1402" s="169">
        <v>47.316666666666663</v>
      </c>
      <c r="BW1402" s="167">
        <v>-119.684</v>
      </c>
      <c r="BX1402" s="167">
        <v>-139.25200000000001</v>
      </c>
      <c r="BY1402" s="167">
        <f t="shared" si="936"/>
        <v>5.4401818181818182</v>
      </c>
      <c r="BZ1402" s="167">
        <f t="shared" si="937"/>
        <v>6.3296363636363644</v>
      </c>
      <c r="CE1402" s="167">
        <v>83940</v>
      </c>
      <c r="CF1402" s="169">
        <f t="shared" si="938"/>
        <v>47.316666666666663</v>
      </c>
      <c r="CG1402" s="167">
        <v>-72.021000000000001</v>
      </c>
      <c r="CH1402" s="167">
        <v>-142.77799999999999</v>
      </c>
      <c r="CI1402" s="167">
        <f t="shared" si="939"/>
        <v>3.2736818181818181</v>
      </c>
      <c r="CJ1402" s="167">
        <f t="shared" si="940"/>
        <v>6.4899090909090908</v>
      </c>
      <c r="CO1402" s="167">
        <v>83940</v>
      </c>
      <c r="CP1402" s="169">
        <f t="shared" si="941"/>
        <v>47.316666666666663</v>
      </c>
      <c r="CQ1402" s="167">
        <v>-169.899</v>
      </c>
      <c r="CR1402" s="167">
        <v>-168.07400000000001</v>
      </c>
      <c r="CS1402" s="167">
        <f t="shared" si="942"/>
        <v>7.722681818181818</v>
      </c>
      <c r="CT1402" s="167">
        <f t="shared" si="943"/>
        <v>7.6397272727272734</v>
      </c>
    </row>
    <row r="1403" spans="2:98">
      <c r="B1403" s="167">
        <f t="shared" si="944"/>
        <v>1400</v>
      </c>
      <c r="C1403" s="167">
        <v>84000</v>
      </c>
      <c r="D1403" s="169">
        <v>47.333333333333329</v>
      </c>
      <c r="E1403" s="167">
        <v>-158.143</v>
      </c>
      <c r="F1403" s="167">
        <v>-162.21700000000001</v>
      </c>
      <c r="G1403" s="167">
        <f t="shared" si="925"/>
        <v>7.1883181818181816</v>
      </c>
      <c r="H1403" s="167">
        <f t="shared" si="926"/>
        <v>7.3735000000000008</v>
      </c>
      <c r="J1403" s="167">
        <f t="shared" si="945"/>
        <v>23.333333333333332</v>
      </c>
      <c r="K1403" s="167">
        <f t="shared" si="927"/>
        <v>-2.6357166666666667</v>
      </c>
      <c r="L1403" s="167">
        <f t="shared" si="965"/>
        <v>-3452.775933333332</v>
      </c>
      <c r="M1403" s="167">
        <f t="shared" si="946"/>
        <v>27622.207466666656</v>
      </c>
      <c r="N1403" s="167">
        <f t="shared" si="928"/>
        <v>-2.703616666666667</v>
      </c>
      <c r="O1403" s="167">
        <f t="shared" si="962"/>
        <v>-3432.1638999999982</v>
      </c>
      <c r="P1403" s="167">
        <f t="shared" si="947"/>
        <v>27457.311199999986</v>
      </c>
      <c r="Q1403" s="167">
        <f t="shared" si="948"/>
        <v>27539.759333333321</v>
      </c>
      <c r="W1403" s="167">
        <v>84000</v>
      </c>
      <c r="Y1403" s="169">
        <f t="shared" si="949"/>
        <v>47.333333333333329</v>
      </c>
      <c r="Z1403" s="167">
        <v>-212.20099999999999</v>
      </c>
      <c r="AA1403" s="167">
        <v>-195.32400000000001</v>
      </c>
      <c r="AB1403" s="167">
        <f t="shared" si="929"/>
        <v>9.6455000000000002</v>
      </c>
      <c r="AC1403" s="167">
        <f t="shared" si="930"/>
        <v>8.8783636363636376</v>
      </c>
      <c r="AD1403" s="167">
        <f t="shared" si="950"/>
        <v>-203.76249999999999</v>
      </c>
      <c r="AF1403" s="167">
        <f t="shared" si="968"/>
        <v>23.333333333333332</v>
      </c>
      <c r="AG1403" s="167">
        <f t="shared" si="951"/>
        <v>-3.536683333333333</v>
      </c>
      <c r="AH1403" s="167">
        <f t="shared" si="966"/>
        <v>-4458.2324166666685</v>
      </c>
      <c r="AI1403" s="167">
        <f t="shared" si="952"/>
        <v>35665.859333333348</v>
      </c>
      <c r="AJ1403" s="167">
        <f t="shared" si="953"/>
        <v>-3.2554000000000003</v>
      </c>
      <c r="AK1403" s="167">
        <f t="shared" si="967"/>
        <v>-4119.5387666666711</v>
      </c>
      <c r="AL1403" s="167">
        <f t="shared" si="954"/>
        <v>32956.310133333369</v>
      </c>
      <c r="AM1403" s="167">
        <f t="shared" si="955"/>
        <v>34311.084733333359</v>
      </c>
      <c r="AR1403" s="167">
        <v>84000</v>
      </c>
      <c r="AS1403" s="169">
        <f t="shared" si="931"/>
        <v>47.333333333333329</v>
      </c>
      <c r="AT1403" s="167">
        <v>-177.06399999999999</v>
      </c>
      <c r="AU1403" s="167">
        <v>-239.76499999999999</v>
      </c>
      <c r="AV1403" s="167">
        <f t="shared" si="932"/>
        <v>8.0483636363636357</v>
      </c>
      <c r="AW1403" s="167">
        <f t="shared" si="933"/>
        <v>10.898409090909091</v>
      </c>
      <c r="AY1403" s="167">
        <f t="shared" si="956"/>
        <v>23.333333333333332</v>
      </c>
      <c r="AZ1403" s="167">
        <f t="shared" si="957"/>
        <v>-2.9510666666666667</v>
      </c>
      <c r="BA1403" s="167">
        <f t="shared" si="963"/>
        <v>-3986.9844833333359</v>
      </c>
      <c r="BB1403" s="167">
        <f t="shared" si="958"/>
        <v>31895.875866666687</v>
      </c>
      <c r="BC1403" s="167">
        <f t="shared" si="959"/>
        <v>-3.996083333333333</v>
      </c>
      <c r="BD1403" s="167">
        <f t="shared" si="964"/>
        <v>-5596.5335999999943</v>
      </c>
      <c r="BE1403" s="167">
        <f t="shared" si="960"/>
        <v>44772.268799999954</v>
      </c>
      <c r="BF1403" s="167">
        <f t="shared" si="961"/>
        <v>38334.072333333323</v>
      </c>
      <c r="BK1403" s="167">
        <v>84000</v>
      </c>
      <c r="BL1403" s="169">
        <v>47.333333333333329</v>
      </c>
      <c r="BM1403" s="167">
        <v>-123.078</v>
      </c>
      <c r="BN1403" s="167">
        <v>-149.38300000000001</v>
      </c>
      <c r="BO1403" s="167">
        <f t="shared" si="934"/>
        <v>5.5944545454545453</v>
      </c>
      <c r="BP1403" s="167">
        <f t="shared" si="935"/>
        <v>6.7901363636363641</v>
      </c>
      <c r="BU1403" s="167">
        <v>84000</v>
      </c>
      <c r="BV1403" s="169">
        <v>47.333333333333329</v>
      </c>
      <c r="BW1403" s="167">
        <v>-119.745</v>
      </c>
      <c r="BX1403" s="167">
        <v>-139.09800000000001</v>
      </c>
      <c r="BY1403" s="167">
        <f t="shared" si="936"/>
        <v>5.4429545454545458</v>
      </c>
      <c r="BZ1403" s="167">
        <f t="shared" si="937"/>
        <v>6.3226363636363638</v>
      </c>
      <c r="CE1403" s="167">
        <v>84000</v>
      </c>
      <c r="CF1403" s="169">
        <f t="shared" si="938"/>
        <v>47.333333333333329</v>
      </c>
      <c r="CG1403" s="167">
        <v>-72.221000000000004</v>
      </c>
      <c r="CH1403" s="167">
        <v>-140.584</v>
      </c>
      <c r="CI1403" s="167">
        <f t="shared" si="939"/>
        <v>3.2827727272727274</v>
      </c>
      <c r="CJ1403" s="167">
        <f t="shared" si="940"/>
        <v>6.3901818181818184</v>
      </c>
      <c r="CO1403" s="167">
        <v>84000</v>
      </c>
      <c r="CP1403" s="169">
        <f t="shared" si="941"/>
        <v>47.333333333333329</v>
      </c>
      <c r="CQ1403" s="167">
        <v>-172.227</v>
      </c>
      <c r="CR1403" s="167">
        <v>-170.46299999999999</v>
      </c>
      <c r="CS1403" s="167">
        <f t="shared" si="942"/>
        <v>7.8285</v>
      </c>
      <c r="CT1403" s="167">
        <f t="shared" si="943"/>
        <v>7.7483181818181812</v>
      </c>
    </row>
    <row r="1404" spans="2:98">
      <c r="B1404" s="167">
        <f t="shared" si="944"/>
        <v>1401</v>
      </c>
      <c r="C1404" s="167">
        <v>84060</v>
      </c>
      <c r="D1404" s="169">
        <v>47.35</v>
      </c>
      <c r="E1404" s="167">
        <v>-159.67699999999999</v>
      </c>
      <c r="F1404" s="167">
        <v>-162.32400000000001</v>
      </c>
      <c r="G1404" s="167">
        <f t="shared" si="925"/>
        <v>7.2580454545454538</v>
      </c>
      <c r="H1404" s="167">
        <f t="shared" si="926"/>
        <v>7.3783636363636367</v>
      </c>
      <c r="J1404" s="167">
        <f t="shared" si="945"/>
        <v>23.35</v>
      </c>
      <c r="K1404" s="167">
        <f t="shared" si="927"/>
        <v>-2.661283333333333</v>
      </c>
      <c r="L1404" s="167">
        <f t="shared" si="965"/>
        <v>-3455.4372166666653</v>
      </c>
      <c r="M1404" s="167">
        <f t="shared" si="946"/>
        <v>27643.497733333323</v>
      </c>
      <c r="N1404" s="167">
        <f t="shared" si="928"/>
        <v>-2.7054</v>
      </c>
      <c r="O1404" s="167">
        <f t="shared" si="962"/>
        <v>-3434.869299999998</v>
      </c>
      <c r="P1404" s="167">
        <f t="shared" si="947"/>
        <v>27478.954399999984</v>
      </c>
      <c r="Q1404" s="167">
        <f t="shared" si="948"/>
        <v>27561.226066666655</v>
      </c>
      <c r="W1404" s="167">
        <v>84060</v>
      </c>
      <c r="Y1404" s="169">
        <f t="shared" si="949"/>
        <v>47.35</v>
      </c>
      <c r="Z1404" s="167">
        <v>-211.50800000000001</v>
      </c>
      <c r="AA1404" s="167">
        <v>-200.40799999999999</v>
      </c>
      <c r="AB1404" s="167">
        <f t="shared" si="929"/>
        <v>9.6140000000000008</v>
      </c>
      <c r="AC1404" s="167">
        <f t="shared" si="930"/>
        <v>9.109454545454545</v>
      </c>
      <c r="AD1404" s="167">
        <f t="shared" si="950"/>
        <v>-205.958</v>
      </c>
      <c r="AF1404" s="167">
        <f t="shared" si="968"/>
        <v>23.35</v>
      </c>
      <c r="AG1404" s="167">
        <f t="shared" si="951"/>
        <v>-3.5251333333333332</v>
      </c>
      <c r="AH1404" s="167">
        <f t="shared" si="966"/>
        <v>-4461.7575500000021</v>
      </c>
      <c r="AI1404" s="167">
        <f t="shared" si="952"/>
        <v>35694.060400000017</v>
      </c>
      <c r="AJ1404" s="167">
        <f t="shared" si="953"/>
        <v>-3.3401333333333332</v>
      </c>
      <c r="AK1404" s="167">
        <f t="shared" si="967"/>
        <v>-4122.8789000000043</v>
      </c>
      <c r="AL1404" s="167">
        <f t="shared" si="954"/>
        <v>32983.031200000034</v>
      </c>
      <c r="AM1404" s="167">
        <f t="shared" si="955"/>
        <v>34338.545800000022</v>
      </c>
      <c r="AR1404" s="167">
        <v>84060</v>
      </c>
      <c r="AS1404" s="169">
        <f t="shared" si="931"/>
        <v>47.35</v>
      </c>
      <c r="AT1404" s="167">
        <v>-174.95</v>
      </c>
      <c r="AU1404" s="167">
        <v>-240.10300000000001</v>
      </c>
      <c r="AV1404" s="167">
        <f t="shared" si="932"/>
        <v>7.9522727272727272</v>
      </c>
      <c r="AW1404" s="167">
        <f t="shared" si="933"/>
        <v>10.913772727272727</v>
      </c>
      <c r="AY1404" s="167">
        <f t="shared" si="956"/>
        <v>23.35</v>
      </c>
      <c r="AZ1404" s="167">
        <f t="shared" si="957"/>
        <v>-2.9158333333333331</v>
      </c>
      <c r="BA1404" s="167">
        <f t="shared" si="963"/>
        <v>-3989.9003166666694</v>
      </c>
      <c r="BB1404" s="167">
        <f t="shared" si="958"/>
        <v>31919.202533333355</v>
      </c>
      <c r="BC1404" s="167">
        <f t="shared" si="959"/>
        <v>-4.0017166666666668</v>
      </c>
      <c r="BD1404" s="167">
        <f t="shared" si="964"/>
        <v>-5600.5353166666609</v>
      </c>
      <c r="BE1404" s="167">
        <f t="shared" si="960"/>
        <v>44804.282533333288</v>
      </c>
      <c r="BF1404" s="167">
        <f t="shared" si="961"/>
        <v>38361.742533333323</v>
      </c>
      <c r="BK1404" s="167">
        <v>84060</v>
      </c>
      <c r="BL1404" s="169">
        <v>47.35</v>
      </c>
      <c r="BM1404" s="167">
        <v>-122.84699999999999</v>
      </c>
      <c r="BN1404" s="167">
        <v>-151.946</v>
      </c>
      <c r="BO1404" s="167">
        <f t="shared" si="934"/>
        <v>5.5839545454545449</v>
      </c>
      <c r="BP1404" s="167">
        <f t="shared" si="935"/>
        <v>6.9066363636363635</v>
      </c>
      <c r="BU1404" s="167">
        <v>84060</v>
      </c>
      <c r="BV1404" s="169">
        <v>47.35</v>
      </c>
      <c r="BW1404" s="167">
        <v>-121.33499999999999</v>
      </c>
      <c r="BX1404" s="167">
        <v>-138.79</v>
      </c>
      <c r="BY1404" s="167">
        <f t="shared" si="936"/>
        <v>5.5152272727272722</v>
      </c>
      <c r="BZ1404" s="167">
        <f t="shared" si="937"/>
        <v>6.3086363636363636</v>
      </c>
      <c r="CE1404" s="167">
        <v>84060</v>
      </c>
      <c r="CF1404" s="169">
        <f t="shared" si="938"/>
        <v>47.35</v>
      </c>
      <c r="CG1404" s="167">
        <v>-72.478999999999999</v>
      </c>
      <c r="CH1404" s="167">
        <v>-140.80099999999999</v>
      </c>
      <c r="CI1404" s="167">
        <f t="shared" si="939"/>
        <v>3.2944999999999998</v>
      </c>
      <c r="CJ1404" s="167">
        <f t="shared" si="940"/>
        <v>6.4000454545454541</v>
      </c>
      <c r="CO1404" s="167">
        <v>84060</v>
      </c>
      <c r="CP1404" s="169">
        <f t="shared" si="941"/>
        <v>47.35</v>
      </c>
      <c r="CQ1404" s="167">
        <v>-172.87200000000001</v>
      </c>
      <c r="CR1404" s="167">
        <v>-168.91200000000001</v>
      </c>
      <c r="CS1404" s="167">
        <f t="shared" si="942"/>
        <v>7.8578181818181827</v>
      </c>
      <c r="CT1404" s="167">
        <f t="shared" si="943"/>
        <v>7.6778181818181821</v>
      </c>
    </row>
    <row r="1405" spans="2:98">
      <c r="B1405" s="167">
        <f t="shared" si="944"/>
        <v>1402</v>
      </c>
      <c r="C1405" s="167">
        <v>84120</v>
      </c>
      <c r="D1405" s="169">
        <v>47.366666666666667</v>
      </c>
      <c r="E1405" s="167">
        <v>-160.29</v>
      </c>
      <c r="F1405" s="167">
        <v>-162.417</v>
      </c>
      <c r="G1405" s="167">
        <f t="shared" si="925"/>
        <v>7.2859090909090902</v>
      </c>
      <c r="H1405" s="167">
        <f t="shared" si="926"/>
        <v>7.3825909090909088</v>
      </c>
      <c r="J1405" s="167">
        <f t="shared" si="945"/>
        <v>23.366666666666667</v>
      </c>
      <c r="K1405" s="167">
        <f t="shared" si="927"/>
        <v>-2.6715</v>
      </c>
      <c r="L1405" s="167">
        <f t="shared" si="965"/>
        <v>-3458.1087166666653</v>
      </c>
      <c r="M1405" s="167">
        <f t="shared" si="946"/>
        <v>27664.869733333322</v>
      </c>
      <c r="N1405" s="167">
        <f t="shared" si="928"/>
        <v>-2.70695</v>
      </c>
      <c r="O1405" s="167">
        <f t="shared" si="962"/>
        <v>-3437.5762499999978</v>
      </c>
      <c r="P1405" s="167">
        <f t="shared" si="947"/>
        <v>27500.609999999982</v>
      </c>
      <c r="Q1405" s="167">
        <f t="shared" si="948"/>
        <v>27582.739866666652</v>
      </c>
      <c r="W1405" s="167">
        <v>84120</v>
      </c>
      <c r="Y1405" s="169">
        <f t="shared" si="949"/>
        <v>47.366666666666667</v>
      </c>
      <c r="Z1405" s="167">
        <v>-220.13800000000001</v>
      </c>
      <c r="AA1405" s="167">
        <v>-197.64500000000001</v>
      </c>
      <c r="AB1405" s="167">
        <f t="shared" si="929"/>
        <v>10.006272727272728</v>
      </c>
      <c r="AC1405" s="167">
        <f t="shared" si="930"/>
        <v>8.9838636363636368</v>
      </c>
      <c r="AD1405" s="167">
        <f t="shared" si="950"/>
        <v>-208.89150000000001</v>
      </c>
      <c r="AF1405" s="167">
        <f t="shared" si="968"/>
        <v>23.366666666666667</v>
      </c>
      <c r="AG1405" s="167">
        <f t="shared" si="951"/>
        <v>-3.6689666666666665</v>
      </c>
      <c r="AH1405" s="167">
        <f t="shared" si="966"/>
        <v>-4465.4265166666692</v>
      </c>
      <c r="AI1405" s="167">
        <f t="shared" si="952"/>
        <v>35723.412133333353</v>
      </c>
      <c r="AJ1405" s="167">
        <f t="shared" si="953"/>
        <v>-3.2940833333333335</v>
      </c>
      <c r="AK1405" s="167">
        <f t="shared" si="967"/>
        <v>-4126.1729833333375</v>
      </c>
      <c r="AL1405" s="167">
        <f t="shared" si="954"/>
        <v>33009.3838666667</v>
      </c>
      <c r="AM1405" s="167">
        <f t="shared" si="955"/>
        <v>34366.39800000003</v>
      </c>
      <c r="AR1405" s="167">
        <v>84120</v>
      </c>
      <c r="AS1405" s="169">
        <f t="shared" si="931"/>
        <v>47.366666666666667</v>
      </c>
      <c r="AT1405" s="167">
        <v>-180.02699999999999</v>
      </c>
      <c r="AU1405" s="167">
        <v>-242.892</v>
      </c>
      <c r="AV1405" s="167">
        <f t="shared" si="932"/>
        <v>8.1830454545454536</v>
      </c>
      <c r="AW1405" s="167">
        <f t="shared" si="933"/>
        <v>11.040545454545454</v>
      </c>
      <c r="AY1405" s="167">
        <f t="shared" si="956"/>
        <v>23.366666666666667</v>
      </c>
      <c r="AZ1405" s="167">
        <f t="shared" si="957"/>
        <v>-3.0004499999999998</v>
      </c>
      <c r="BA1405" s="167">
        <f t="shared" si="963"/>
        <v>-3992.9007666666694</v>
      </c>
      <c r="BB1405" s="167">
        <f t="shared" si="958"/>
        <v>31943.206133333355</v>
      </c>
      <c r="BC1405" s="167">
        <f t="shared" si="959"/>
        <v>-4.0481999999999996</v>
      </c>
      <c r="BD1405" s="167">
        <f t="shared" si="964"/>
        <v>-5604.5835166666611</v>
      </c>
      <c r="BE1405" s="167">
        <f t="shared" si="960"/>
        <v>44836.668133333289</v>
      </c>
      <c r="BF1405" s="167">
        <f t="shared" si="961"/>
        <v>38389.937133333326</v>
      </c>
      <c r="BK1405" s="167">
        <v>84120</v>
      </c>
      <c r="BL1405" s="169">
        <v>47.366666666666667</v>
      </c>
      <c r="BM1405" s="167">
        <v>-122.075</v>
      </c>
      <c r="BN1405" s="167">
        <v>-152.023</v>
      </c>
      <c r="BO1405" s="167">
        <f t="shared" si="934"/>
        <v>5.5488636363636363</v>
      </c>
      <c r="BP1405" s="167">
        <f t="shared" si="935"/>
        <v>6.9101363636363633</v>
      </c>
      <c r="BU1405" s="167">
        <v>84120</v>
      </c>
      <c r="BV1405" s="169">
        <v>47.366666666666667</v>
      </c>
      <c r="BW1405" s="167">
        <v>-120.42400000000001</v>
      </c>
      <c r="BX1405" s="167">
        <v>-138.12799999999999</v>
      </c>
      <c r="BY1405" s="167">
        <f t="shared" si="936"/>
        <v>5.4738181818181824</v>
      </c>
      <c r="BZ1405" s="167">
        <f t="shared" si="937"/>
        <v>6.278545454545454</v>
      </c>
      <c r="CE1405" s="167">
        <v>84120</v>
      </c>
      <c r="CF1405" s="169">
        <f t="shared" si="938"/>
        <v>47.366666666666667</v>
      </c>
      <c r="CG1405" s="167">
        <v>-72.290999999999997</v>
      </c>
      <c r="CH1405" s="167">
        <v>-141.482</v>
      </c>
      <c r="CI1405" s="167">
        <f t="shared" si="939"/>
        <v>3.2859545454545454</v>
      </c>
      <c r="CJ1405" s="167">
        <f t="shared" si="940"/>
        <v>6.431</v>
      </c>
      <c r="CO1405" s="167">
        <v>84120</v>
      </c>
      <c r="CP1405" s="169">
        <f t="shared" si="941"/>
        <v>47.366666666666667</v>
      </c>
      <c r="CQ1405" s="167">
        <v>-171.661</v>
      </c>
      <c r="CR1405" s="167">
        <v>-166.79900000000001</v>
      </c>
      <c r="CS1405" s="167">
        <f t="shared" si="942"/>
        <v>7.8027727272727274</v>
      </c>
      <c r="CT1405" s="167">
        <f t="shared" si="943"/>
        <v>7.5817727272727273</v>
      </c>
    </row>
    <row r="1406" spans="2:98">
      <c r="B1406" s="167">
        <f t="shared" si="944"/>
        <v>1403</v>
      </c>
      <c r="C1406" s="167">
        <v>84180</v>
      </c>
      <c r="D1406" s="169">
        <v>47.383333333333333</v>
      </c>
      <c r="E1406" s="167">
        <v>-158.756</v>
      </c>
      <c r="F1406" s="167">
        <v>-162.34</v>
      </c>
      <c r="G1406" s="167">
        <f t="shared" si="925"/>
        <v>7.216181818181818</v>
      </c>
      <c r="H1406" s="167">
        <f t="shared" si="926"/>
        <v>7.3790909090909089</v>
      </c>
      <c r="J1406" s="167">
        <f t="shared" si="945"/>
        <v>23.383333333333333</v>
      </c>
      <c r="K1406" s="167">
        <f t="shared" si="927"/>
        <v>-2.6459333333333332</v>
      </c>
      <c r="L1406" s="167">
        <f t="shared" si="965"/>
        <v>-3460.7546499999985</v>
      </c>
      <c r="M1406" s="167">
        <f t="shared" si="946"/>
        <v>27686.037199999988</v>
      </c>
      <c r="N1406" s="167">
        <f t="shared" si="928"/>
        <v>-2.7056666666666667</v>
      </c>
      <c r="O1406" s="167">
        <f t="shared" si="962"/>
        <v>-3440.2819166666645</v>
      </c>
      <c r="P1406" s="167">
        <f t="shared" si="947"/>
        <v>27522.255333333316</v>
      </c>
      <c r="Q1406" s="167">
        <f t="shared" si="948"/>
        <v>27604.146266666652</v>
      </c>
      <c r="W1406" s="167">
        <v>84180</v>
      </c>
      <c r="Y1406" s="169">
        <f t="shared" si="949"/>
        <v>47.383333333333333</v>
      </c>
      <c r="Z1406" s="167">
        <v>-216.11699999999999</v>
      </c>
      <c r="AA1406" s="167">
        <v>-198.32900000000001</v>
      </c>
      <c r="AB1406" s="167">
        <f t="shared" si="929"/>
        <v>9.8234999999999992</v>
      </c>
      <c r="AC1406" s="167">
        <f t="shared" si="930"/>
        <v>9.014954545454545</v>
      </c>
      <c r="AD1406" s="167">
        <f t="shared" si="950"/>
        <v>-207.22300000000001</v>
      </c>
      <c r="AF1406" s="167">
        <f t="shared" si="968"/>
        <v>23.383333333333333</v>
      </c>
      <c r="AG1406" s="167">
        <f t="shared" si="951"/>
        <v>-3.60195</v>
      </c>
      <c r="AH1406" s="167">
        <f t="shared" si="966"/>
        <v>-4469.0284666666694</v>
      </c>
      <c r="AI1406" s="167">
        <f t="shared" si="952"/>
        <v>35752.227733333355</v>
      </c>
      <c r="AJ1406" s="167">
        <f t="shared" si="953"/>
        <v>-3.3054833333333336</v>
      </c>
      <c r="AK1406" s="167">
        <f t="shared" si="967"/>
        <v>-4129.478466666671</v>
      </c>
      <c r="AL1406" s="167">
        <f t="shared" si="954"/>
        <v>33035.827733333368</v>
      </c>
      <c r="AM1406" s="167">
        <f t="shared" si="955"/>
        <v>34394.027733333365</v>
      </c>
      <c r="AR1406" s="167">
        <v>84180</v>
      </c>
      <c r="AS1406" s="169">
        <f t="shared" si="931"/>
        <v>47.383333333333333</v>
      </c>
      <c r="AT1406" s="167">
        <v>-178.941</v>
      </c>
      <c r="AU1406" s="167">
        <v>-243.90700000000001</v>
      </c>
      <c r="AV1406" s="167">
        <f t="shared" si="932"/>
        <v>8.1336818181818185</v>
      </c>
      <c r="AW1406" s="167">
        <f t="shared" si="933"/>
        <v>11.086681818181818</v>
      </c>
      <c r="AY1406" s="167">
        <f t="shared" si="956"/>
        <v>23.383333333333333</v>
      </c>
      <c r="AZ1406" s="167">
        <f t="shared" si="957"/>
        <v>-2.9823499999999998</v>
      </c>
      <c r="BA1406" s="167">
        <f t="shared" si="963"/>
        <v>-3995.8831166666696</v>
      </c>
      <c r="BB1406" s="167">
        <f t="shared" si="958"/>
        <v>31967.064933333357</v>
      </c>
      <c r="BC1406" s="167">
        <f t="shared" si="959"/>
        <v>-4.0651166666666665</v>
      </c>
      <c r="BD1406" s="167">
        <f t="shared" si="964"/>
        <v>-5608.6486333333278</v>
      </c>
      <c r="BE1406" s="167">
        <f t="shared" si="960"/>
        <v>44869.189066666622</v>
      </c>
      <c r="BF1406" s="167">
        <f t="shared" si="961"/>
        <v>38418.126999999993</v>
      </c>
      <c r="BK1406" s="167">
        <v>84180</v>
      </c>
      <c r="BL1406" s="169">
        <v>47.383333333333333</v>
      </c>
      <c r="BM1406" s="167">
        <v>-123.078</v>
      </c>
      <c r="BN1406" s="167">
        <v>-150.26300000000001</v>
      </c>
      <c r="BO1406" s="167">
        <f t="shared" si="934"/>
        <v>5.5944545454545453</v>
      </c>
      <c r="BP1406" s="167">
        <f t="shared" si="935"/>
        <v>6.8301363636363641</v>
      </c>
      <c r="BU1406" s="167">
        <v>84180</v>
      </c>
      <c r="BV1406" s="169">
        <v>47.383333333333333</v>
      </c>
      <c r="BW1406" s="167">
        <v>-119.761</v>
      </c>
      <c r="BX1406" s="167">
        <v>-137.60400000000001</v>
      </c>
      <c r="BY1406" s="167">
        <f t="shared" si="936"/>
        <v>5.4436818181818181</v>
      </c>
      <c r="BZ1406" s="167">
        <f t="shared" si="937"/>
        <v>6.2547272727272736</v>
      </c>
      <c r="CE1406" s="167">
        <v>84180</v>
      </c>
      <c r="CF1406" s="169">
        <f t="shared" si="938"/>
        <v>47.383333333333333</v>
      </c>
      <c r="CG1406" s="167">
        <v>-72.578999999999994</v>
      </c>
      <c r="CH1406" s="167">
        <v>-141.43899999999999</v>
      </c>
      <c r="CI1406" s="167">
        <f t="shared" si="939"/>
        <v>3.2990454545454542</v>
      </c>
      <c r="CJ1406" s="167">
        <f t="shared" si="940"/>
        <v>6.4290454545454541</v>
      </c>
      <c r="CO1406" s="167">
        <v>84180</v>
      </c>
      <c r="CP1406" s="169">
        <f t="shared" si="941"/>
        <v>47.383333333333333</v>
      </c>
      <c r="CQ1406" s="167">
        <v>-171.75899999999999</v>
      </c>
      <c r="CR1406" s="167">
        <v>-169.05799999999999</v>
      </c>
      <c r="CS1406" s="167">
        <f t="shared" si="942"/>
        <v>7.807227272727272</v>
      </c>
      <c r="CT1406" s="167">
        <f t="shared" si="943"/>
        <v>7.6844545454545452</v>
      </c>
    </row>
    <row r="1407" spans="2:98">
      <c r="B1407" s="167">
        <f t="shared" si="944"/>
        <v>1404</v>
      </c>
      <c r="C1407" s="167">
        <v>84240</v>
      </c>
      <c r="D1407" s="169">
        <v>47.4</v>
      </c>
      <c r="E1407" s="167">
        <v>-159.06299999999999</v>
      </c>
      <c r="F1407" s="167">
        <v>-161.50800000000001</v>
      </c>
      <c r="G1407" s="167">
        <f t="shared" si="925"/>
        <v>7.2301363636363627</v>
      </c>
      <c r="H1407" s="167">
        <f t="shared" si="926"/>
        <v>7.3412727272727274</v>
      </c>
      <c r="J1407" s="167">
        <f t="shared" si="945"/>
        <v>23.4</v>
      </c>
      <c r="K1407" s="167">
        <f t="shared" si="927"/>
        <v>-2.6510499999999997</v>
      </c>
      <c r="L1407" s="167">
        <f t="shared" si="965"/>
        <v>-3463.4056999999984</v>
      </c>
      <c r="M1407" s="167">
        <f t="shared" si="946"/>
        <v>27707.245599999987</v>
      </c>
      <c r="N1407" s="167">
        <f t="shared" si="928"/>
        <v>-2.6918000000000002</v>
      </c>
      <c r="O1407" s="167">
        <f t="shared" si="962"/>
        <v>-3442.9737166666646</v>
      </c>
      <c r="P1407" s="167">
        <f t="shared" si="947"/>
        <v>27543.789733333317</v>
      </c>
      <c r="Q1407" s="167">
        <f t="shared" si="948"/>
        <v>27625.517666666652</v>
      </c>
      <c r="W1407" s="167">
        <v>84240</v>
      </c>
      <c r="Y1407" s="169">
        <f t="shared" si="949"/>
        <v>47.4</v>
      </c>
      <c r="Z1407" s="167">
        <v>-215.25200000000001</v>
      </c>
      <c r="AA1407" s="167">
        <v>-195.547</v>
      </c>
      <c r="AB1407" s="167">
        <f t="shared" si="929"/>
        <v>9.7841818181818194</v>
      </c>
      <c r="AC1407" s="167">
        <f t="shared" si="930"/>
        <v>8.8885000000000005</v>
      </c>
      <c r="AD1407" s="167">
        <f t="shared" si="950"/>
        <v>-205.39949999999999</v>
      </c>
      <c r="AF1407" s="167">
        <f t="shared" si="968"/>
        <v>23.4</v>
      </c>
      <c r="AG1407" s="167">
        <f t="shared" si="951"/>
        <v>-3.5875333333333335</v>
      </c>
      <c r="AH1407" s="167">
        <f t="shared" si="966"/>
        <v>-4472.6160000000027</v>
      </c>
      <c r="AI1407" s="167">
        <f t="shared" si="952"/>
        <v>35780.928000000022</v>
      </c>
      <c r="AJ1407" s="167">
        <f t="shared" si="953"/>
        <v>-3.2591166666666664</v>
      </c>
      <c r="AK1407" s="167">
        <f t="shared" si="967"/>
        <v>-4132.7375833333381</v>
      </c>
      <c r="AL1407" s="167">
        <f t="shared" si="954"/>
        <v>33061.900666666705</v>
      </c>
      <c r="AM1407" s="167">
        <f t="shared" si="955"/>
        <v>34421.414333333363</v>
      </c>
      <c r="AR1407" s="167">
        <v>84240</v>
      </c>
      <c r="AS1407" s="169">
        <f t="shared" si="931"/>
        <v>47.4</v>
      </c>
      <c r="AT1407" s="167">
        <v>-179.90100000000001</v>
      </c>
      <c r="AU1407" s="167">
        <v>-246.9</v>
      </c>
      <c r="AV1407" s="167">
        <f t="shared" si="932"/>
        <v>8.1773181818181815</v>
      </c>
      <c r="AW1407" s="167">
        <f t="shared" si="933"/>
        <v>11.222727272727273</v>
      </c>
      <c r="AY1407" s="167">
        <f t="shared" si="956"/>
        <v>23.4</v>
      </c>
      <c r="AZ1407" s="167">
        <f t="shared" si="957"/>
        <v>-2.9983500000000003</v>
      </c>
      <c r="BA1407" s="167">
        <f t="shared" si="963"/>
        <v>-3998.8814666666694</v>
      </c>
      <c r="BB1407" s="167">
        <f t="shared" si="958"/>
        <v>31991.051733333356</v>
      </c>
      <c r="BC1407" s="167">
        <f t="shared" si="959"/>
        <v>-4.1150000000000002</v>
      </c>
      <c r="BD1407" s="167">
        <f t="shared" si="964"/>
        <v>-5612.7636333333276</v>
      </c>
      <c r="BE1407" s="167">
        <f t="shared" si="960"/>
        <v>44902.10906666662</v>
      </c>
      <c r="BF1407" s="167">
        <f t="shared" si="961"/>
        <v>38446.580399999992</v>
      </c>
      <c r="BK1407" s="167">
        <v>84240</v>
      </c>
      <c r="BL1407" s="169">
        <v>47.4</v>
      </c>
      <c r="BM1407" s="167">
        <v>-121.319</v>
      </c>
      <c r="BN1407" s="167">
        <v>-150.71</v>
      </c>
      <c r="BO1407" s="167">
        <f t="shared" si="934"/>
        <v>5.5145</v>
      </c>
      <c r="BP1407" s="167">
        <f t="shared" si="935"/>
        <v>6.8504545454545456</v>
      </c>
      <c r="BU1407" s="167">
        <v>84240</v>
      </c>
      <c r="BV1407" s="169">
        <v>47.4</v>
      </c>
      <c r="BW1407" s="167">
        <v>-118.758</v>
      </c>
      <c r="BX1407" s="167">
        <v>-137.881</v>
      </c>
      <c r="BY1407" s="167">
        <f t="shared" si="936"/>
        <v>5.3980909090909091</v>
      </c>
      <c r="BZ1407" s="167">
        <f t="shared" si="937"/>
        <v>6.2673181818181822</v>
      </c>
      <c r="CE1407" s="167">
        <v>84240</v>
      </c>
      <c r="CF1407" s="169">
        <f t="shared" si="938"/>
        <v>47.4</v>
      </c>
      <c r="CG1407" s="167">
        <v>-72.655000000000001</v>
      </c>
      <c r="CH1407" s="167">
        <v>-140.392</v>
      </c>
      <c r="CI1407" s="167">
        <f t="shared" si="939"/>
        <v>3.3025000000000002</v>
      </c>
      <c r="CJ1407" s="167">
        <f t="shared" si="940"/>
        <v>6.3814545454545453</v>
      </c>
      <c r="CO1407" s="167">
        <v>84240</v>
      </c>
      <c r="CP1407" s="169">
        <f t="shared" si="941"/>
        <v>47.4</v>
      </c>
      <c r="CQ1407" s="167">
        <v>-172.541</v>
      </c>
      <c r="CR1407" s="167">
        <v>-168.078</v>
      </c>
      <c r="CS1407" s="167">
        <f t="shared" si="942"/>
        <v>7.8427727272727275</v>
      </c>
      <c r="CT1407" s="167">
        <f t="shared" si="943"/>
        <v>7.6399090909090912</v>
      </c>
    </row>
    <row r="1408" spans="2:98">
      <c r="B1408" s="167">
        <f t="shared" si="944"/>
        <v>1405</v>
      </c>
      <c r="C1408" s="167">
        <v>84300</v>
      </c>
      <c r="D1408" s="169">
        <v>47.416666666666671</v>
      </c>
      <c r="E1408" s="167">
        <v>-157.53</v>
      </c>
      <c r="F1408" s="167">
        <v>-162.03200000000001</v>
      </c>
      <c r="G1408" s="167">
        <f t="shared" si="925"/>
        <v>7.1604545454545452</v>
      </c>
      <c r="H1408" s="167">
        <f t="shared" si="926"/>
        <v>7.3650909090909096</v>
      </c>
      <c r="J1408" s="167">
        <f t="shared" si="945"/>
        <v>23.416666666666668</v>
      </c>
      <c r="K1408" s="167">
        <f t="shared" si="927"/>
        <v>-2.6255000000000002</v>
      </c>
      <c r="L1408" s="167">
        <f t="shared" si="965"/>
        <v>-3466.0311999999985</v>
      </c>
      <c r="M1408" s="167">
        <f t="shared" si="946"/>
        <v>27728.249599999988</v>
      </c>
      <c r="N1408" s="167">
        <f t="shared" si="928"/>
        <v>-2.7005333333333335</v>
      </c>
      <c r="O1408" s="167">
        <f t="shared" si="962"/>
        <v>-3445.6742499999978</v>
      </c>
      <c r="P1408" s="167">
        <f t="shared" si="947"/>
        <v>27565.393999999982</v>
      </c>
      <c r="Q1408" s="167">
        <f t="shared" si="948"/>
        <v>27646.821799999983</v>
      </c>
      <c r="W1408" s="167">
        <v>84300</v>
      </c>
      <c r="Y1408" s="169">
        <f t="shared" si="949"/>
        <v>47.416666666666671</v>
      </c>
      <c r="Z1408" s="167">
        <v>-214.041</v>
      </c>
      <c r="AA1408" s="167">
        <v>-201.59899999999999</v>
      </c>
      <c r="AB1408" s="167">
        <f t="shared" si="929"/>
        <v>9.7291363636363641</v>
      </c>
      <c r="AC1408" s="167">
        <f t="shared" si="930"/>
        <v>9.1635909090909085</v>
      </c>
      <c r="AD1408" s="167">
        <f t="shared" si="950"/>
        <v>-207.82</v>
      </c>
      <c r="AF1408" s="167">
        <f t="shared" si="968"/>
        <v>23.416666666666668</v>
      </c>
      <c r="AG1408" s="167">
        <f t="shared" si="951"/>
        <v>-3.5673499999999998</v>
      </c>
      <c r="AH1408" s="167">
        <f t="shared" si="966"/>
        <v>-4476.183350000003</v>
      </c>
      <c r="AI1408" s="167">
        <f t="shared" si="952"/>
        <v>35809.466800000024</v>
      </c>
      <c r="AJ1408" s="167">
        <f t="shared" si="953"/>
        <v>-3.3599833333333331</v>
      </c>
      <c r="AK1408" s="167">
        <f t="shared" si="967"/>
        <v>-4136.0975666666718</v>
      </c>
      <c r="AL1408" s="167">
        <f t="shared" si="954"/>
        <v>33088.780533333374</v>
      </c>
      <c r="AM1408" s="167">
        <f t="shared" si="955"/>
        <v>34449.123666666695</v>
      </c>
      <c r="AR1408" s="167">
        <v>84300</v>
      </c>
      <c r="AS1408" s="169">
        <f t="shared" si="931"/>
        <v>47.416666666666671</v>
      </c>
      <c r="AT1408" s="167">
        <v>-178.23099999999999</v>
      </c>
      <c r="AU1408" s="167">
        <v>-241.88900000000001</v>
      </c>
      <c r="AV1408" s="167">
        <f t="shared" si="932"/>
        <v>8.1014090909090903</v>
      </c>
      <c r="AW1408" s="167">
        <f t="shared" si="933"/>
        <v>10.994954545454545</v>
      </c>
      <c r="AY1408" s="167">
        <f t="shared" si="956"/>
        <v>23.416666666666668</v>
      </c>
      <c r="AZ1408" s="167">
        <f t="shared" si="957"/>
        <v>-2.9705166666666667</v>
      </c>
      <c r="BA1408" s="167">
        <f t="shared" si="963"/>
        <v>-4001.8519833333362</v>
      </c>
      <c r="BB1408" s="167">
        <f t="shared" si="958"/>
        <v>32014.81586666669</v>
      </c>
      <c r="BC1408" s="167">
        <f t="shared" si="959"/>
        <v>-4.0314833333333331</v>
      </c>
      <c r="BD1408" s="167">
        <f t="shared" si="964"/>
        <v>-5616.7951166666608</v>
      </c>
      <c r="BE1408" s="167">
        <f t="shared" si="960"/>
        <v>44934.360933333286</v>
      </c>
      <c r="BF1408" s="167">
        <f t="shared" si="961"/>
        <v>38474.588399999986</v>
      </c>
      <c r="BK1408" s="167">
        <v>84300</v>
      </c>
      <c r="BL1408" s="169">
        <v>47.416666666666671</v>
      </c>
      <c r="BM1408" s="167">
        <v>-121.08799999999999</v>
      </c>
      <c r="BN1408" s="167">
        <v>-151.62100000000001</v>
      </c>
      <c r="BO1408" s="167">
        <f t="shared" si="934"/>
        <v>5.5039999999999996</v>
      </c>
      <c r="BP1408" s="167">
        <f t="shared" si="935"/>
        <v>6.8918636363636372</v>
      </c>
      <c r="BU1408" s="167">
        <v>84300</v>
      </c>
      <c r="BV1408" s="169">
        <v>47.416666666666671</v>
      </c>
      <c r="BW1408" s="167">
        <v>-121.551</v>
      </c>
      <c r="BX1408" s="167">
        <v>-139.06700000000001</v>
      </c>
      <c r="BY1408" s="167">
        <f t="shared" si="936"/>
        <v>5.525045454545455</v>
      </c>
      <c r="BZ1408" s="167">
        <f t="shared" si="937"/>
        <v>6.3212272727272731</v>
      </c>
      <c r="CE1408" s="167">
        <v>84300</v>
      </c>
      <c r="CF1408" s="169">
        <f t="shared" si="938"/>
        <v>47.416666666666671</v>
      </c>
      <c r="CG1408" s="167">
        <v>-72.427999999999997</v>
      </c>
      <c r="CH1408" s="167">
        <v>-141.57499999999999</v>
      </c>
      <c r="CI1408" s="167">
        <f t="shared" si="939"/>
        <v>3.2921818181818181</v>
      </c>
      <c r="CJ1408" s="167">
        <f t="shared" si="940"/>
        <v>6.4352272727272721</v>
      </c>
      <c r="CO1408" s="167">
        <v>84300</v>
      </c>
      <c r="CP1408" s="169">
        <f t="shared" si="941"/>
        <v>47.416666666666671</v>
      </c>
      <c r="CQ1408" s="167">
        <v>-171.96600000000001</v>
      </c>
      <c r="CR1408" s="167">
        <v>-167.755</v>
      </c>
      <c r="CS1408" s="167">
        <f t="shared" si="942"/>
        <v>7.8166363636363636</v>
      </c>
      <c r="CT1408" s="167">
        <f t="shared" si="943"/>
        <v>7.6252272727272725</v>
      </c>
    </row>
    <row r="1409" spans="2:98">
      <c r="B1409" s="167">
        <f t="shared" si="944"/>
        <v>1406</v>
      </c>
      <c r="C1409" s="167">
        <v>84360</v>
      </c>
      <c r="D1409" s="169">
        <v>47.433333333333337</v>
      </c>
      <c r="E1409" s="167">
        <v>-159.983</v>
      </c>
      <c r="F1409" s="167">
        <v>-160.50800000000001</v>
      </c>
      <c r="G1409" s="167">
        <f t="shared" si="925"/>
        <v>7.2719545454545456</v>
      </c>
      <c r="H1409" s="167">
        <f t="shared" si="926"/>
        <v>7.2958181818181824</v>
      </c>
      <c r="J1409" s="167">
        <f t="shared" si="945"/>
        <v>23.433333333333334</v>
      </c>
      <c r="K1409" s="167">
        <f t="shared" si="927"/>
        <v>-2.6663833333333335</v>
      </c>
      <c r="L1409" s="167">
        <f t="shared" si="965"/>
        <v>-3468.6975833333317</v>
      </c>
      <c r="M1409" s="167">
        <f t="shared" si="946"/>
        <v>27749.580666666654</v>
      </c>
      <c r="N1409" s="167">
        <f t="shared" si="928"/>
        <v>-2.6751333333333336</v>
      </c>
      <c r="O1409" s="167">
        <f t="shared" si="962"/>
        <v>-3448.3493833333309</v>
      </c>
      <c r="P1409" s="167">
        <f t="shared" si="947"/>
        <v>27586.795066666647</v>
      </c>
      <c r="Q1409" s="167">
        <f t="shared" si="948"/>
        <v>27668.187866666653</v>
      </c>
      <c r="W1409" s="167">
        <v>84360</v>
      </c>
      <c r="Y1409" s="169">
        <f t="shared" si="949"/>
        <v>47.433333333333337</v>
      </c>
      <c r="Z1409" s="167">
        <v>-215.31800000000001</v>
      </c>
      <c r="AA1409" s="167">
        <v>-199.74600000000001</v>
      </c>
      <c r="AB1409" s="167">
        <f t="shared" si="929"/>
        <v>9.7871818181818195</v>
      </c>
      <c r="AC1409" s="167">
        <f t="shared" si="930"/>
        <v>9.0793636363636363</v>
      </c>
      <c r="AD1409" s="167">
        <f t="shared" si="950"/>
        <v>-207.53200000000001</v>
      </c>
      <c r="AF1409" s="167">
        <f t="shared" si="968"/>
        <v>23.433333333333334</v>
      </c>
      <c r="AG1409" s="167">
        <f t="shared" si="951"/>
        <v>-3.5886333333333336</v>
      </c>
      <c r="AH1409" s="167">
        <f t="shared" si="966"/>
        <v>-4479.7719833333367</v>
      </c>
      <c r="AI1409" s="167">
        <f t="shared" si="952"/>
        <v>35838.175866666694</v>
      </c>
      <c r="AJ1409" s="167">
        <f t="shared" si="953"/>
        <v>-3.3290999999999999</v>
      </c>
      <c r="AK1409" s="167">
        <f t="shared" si="967"/>
        <v>-4139.4266666666717</v>
      </c>
      <c r="AL1409" s="167">
        <f t="shared" si="954"/>
        <v>33115.413333333374</v>
      </c>
      <c r="AM1409" s="167">
        <f t="shared" si="955"/>
        <v>34476.794600000037</v>
      </c>
      <c r="AR1409" s="167">
        <v>84360</v>
      </c>
      <c r="AS1409" s="169">
        <f t="shared" si="931"/>
        <v>47.433333333333337</v>
      </c>
      <c r="AT1409" s="167">
        <v>-176.637</v>
      </c>
      <c r="AU1409" s="167">
        <v>-246.012</v>
      </c>
      <c r="AV1409" s="167">
        <f t="shared" si="932"/>
        <v>8.0289545454545461</v>
      </c>
      <c r="AW1409" s="167">
        <f t="shared" si="933"/>
        <v>11.182363636363636</v>
      </c>
      <c r="AY1409" s="167">
        <f t="shared" si="956"/>
        <v>23.433333333333334</v>
      </c>
      <c r="AZ1409" s="167">
        <f t="shared" si="957"/>
        <v>-2.9439500000000001</v>
      </c>
      <c r="BA1409" s="167">
        <f t="shared" si="963"/>
        <v>-4004.7959333333361</v>
      </c>
      <c r="BB1409" s="167">
        <f t="shared" si="958"/>
        <v>32038.367466666688</v>
      </c>
      <c r="BC1409" s="167">
        <f t="shared" si="959"/>
        <v>-4.1002000000000001</v>
      </c>
      <c r="BD1409" s="167">
        <f t="shared" si="964"/>
        <v>-5620.8953166666606</v>
      </c>
      <c r="BE1409" s="167">
        <f t="shared" si="960"/>
        <v>44967.162533333285</v>
      </c>
      <c r="BF1409" s="167">
        <f t="shared" si="961"/>
        <v>38502.764999999985</v>
      </c>
      <c r="BK1409" s="167">
        <v>84360</v>
      </c>
      <c r="BL1409" s="169">
        <v>47.433333333333337</v>
      </c>
      <c r="BM1409" s="167">
        <v>-122.245</v>
      </c>
      <c r="BN1409" s="167">
        <v>-153.44300000000001</v>
      </c>
      <c r="BO1409" s="167">
        <f t="shared" si="934"/>
        <v>5.5565909090909091</v>
      </c>
      <c r="BP1409" s="167">
        <f t="shared" si="935"/>
        <v>6.9746818181818186</v>
      </c>
      <c r="BU1409" s="167">
        <v>84360</v>
      </c>
      <c r="BV1409" s="169">
        <v>47.433333333333337</v>
      </c>
      <c r="BW1409" s="167">
        <v>-119.17400000000001</v>
      </c>
      <c r="BX1409" s="167">
        <v>-138.35900000000001</v>
      </c>
      <c r="BY1409" s="167">
        <f t="shared" si="936"/>
        <v>5.4170000000000007</v>
      </c>
      <c r="BZ1409" s="167">
        <f t="shared" si="937"/>
        <v>6.2890454545454553</v>
      </c>
      <c r="CE1409" s="167">
        <v>84360</v>
      </c>
      <c r="CF1409" s="169">
        <f t="shared" si="938"/>
        <v>47.433333333333337</v>
      </c>
      <c r="CG1409" s="167">
        <v>-73.147999999999996</v>
      </c>
      <c r="CH1409" s="167">
        <v>-141.07499999999999</v>
      </c>
      <c r="CI1409" s="167">
        <f t="shared" si="939"/>
        <v>3.3249090909090908</v>
      </c>
      <c r="CJ1409" s="167">
        <f t="shared" si="940"/>
        <v>6.4124999999999996</v>
      </c>
      <c r="CO1409" s="167">
        <v>84360</v>
      </c>
      <c r="CP1409" s="169">
        <f t="shared" si="941"/>
        <v>47.433333333333337</v>
      </c>
      <c r="CQ1409" s="167">
        <v>-171.43700000000001</v>
      </c>
      <c r="CR1409" s="167">
        <v>-167.04900000000001</v>
      </c>
      <c r="CS1409" s="167">
        <f t="shared" si="942"/>
        <v>7.7925909090909098</v>
      </c>
      <c r="CT1409" s="167">
        <f t="shared" si="943"/>
        <v>7.593136363636364</v>
      </c>
    </row>
    <row r="1410" spans="2:98">
      <c r="B1410" s="167">
        <f t="shared" si="944"/>
        <v>1407</v>
      </c>
      <c r="C1410" s="167">
        <v>84420</v>
      </c>
      <c r="D1410" s="169">
        <v>47.45</v>
      </c>
      <c r="E1410" s="167">
        <v>-156.916</v>
      </c>
      <c r="F1410" s="167">
        <v>-162.709</v>
      </c>
      <c r="G1410" s="167">
        <f t="shared" si="925"/>
        <v>7.1325454545454541</v>
      </c>
      <c r="H1410" s="167">
        <f t="shared" si="926"/>
        <v>7.3958636363636368</v>
      </c>
      <c r="J1410" s="167">
        <f t="shared" si="945"/>
        <v>23.45</v>
      </c>
      <c r="K1410" s="167">
        <f t="shared" si="927"/>
        <v>-2.6152666666666664</v>
      </c>
      <c r="L1410" s="167">
        <f t="shared" si="965"/>
        <v>-3471.3128499999984</v>
      </c>
      <c r="M1410" s="167">
        <f t="shared" si="946"/>
        <v>27770.502799999987</v>
      </c>
      <c r="N1410" s="167">
        <f t="shared" si="928"/>
        <v>-2.7118166666666665</v>
      </c>
      <c r="O1410" s="167">
        <f t="shared" si="962"/>
        <v>-3451.0611999999978</v>
      </c>
      <c r="P1410" s="167">
        <f t="shared" si="947"/>
        <v>27608.489599999983</v>
      </c>
      <c r="Q1410" s="167">
        <f t="shared" si="948"/>
        <v>27689.496199999987</v>
      </c>
      <c r="W1410" s="167">
        <v>84420</v>
      </c>
      <c r="Y1410" s="169">
        <f t="shared" si="949"/>
        <v>47.45</v>
      </c>
      <c r="Z1410" s="167">
        <v>-209.84800000000001</v>
      </c>
      <c r="AA1410" s="167">
        <v>-200.56100000000001</v>
      </c>
      <c r="AB1410" s="167">
        <f t="shared" si="929"/>
        <v>9.5385454545454547</v>
      </c>
      <c r="AC1410" s="167">
        <f t="shared" si="930"/>
        <v>9.1164090909090909</v>
      </c>
      <c r="AD1410" s="167">
        <f t="shared" si="950"/>
        <v>-205.2045</v>
      </c>
      <c r="AF1410" s="167">
        <f t="shared" si="968"/>
        <v>23.45</v>
      </c>
      <c r="AG1410" s="167">
        <f t="shared" si="951"/>
        <v>-3.4974666666666669</v>
      </c>
      <c r="AH1410" s="167">
        <f t="shared" si="966"/>
        <v>-4483.2694500000034</v>
      </c>
      <c r="AI1410" s="167">
        <f t="shared" si="952"/>
        <v>35866.155600000027</v>
      </c>
      <c r="AJ1410" s="167">
        <f t="shared" si="953"/>
        <v>-3.3426833333333335</v>
      </c>
      <c r="AK1410" s="167">
        <f t="shared" si="967"/>
        <v>-4142.769350000005</v>
      </c>
      <c r="AL1410" s="167">
        <f t="shared" si="954"/>
        <v>33142.15480000004</v>
      </c>
      <c r="AM1410" s="167">
        <f t="shared" si="955"/>
        <v>34504.155200000037</v>
      </c>
      <c r="AR1410" s="167">
        <v>84420</v>
      </c>
      <c r="AS1410" s="169">
        <f t="shared" si="931"/>
        <v>47.45</v>
      </c>
      <c r="AT1410" s="167">
        <v>-175.06800000000001</v>
      </c>
      <c r="AU1410" s="167">
        <v>-242.261</v>
      </c>
      <c r="AV1410" s="167">
        <f t="shared" si="932"/>
        <v>7.9576363636363645</v>
      </c>
      <c r="AW1410" s="167">
        <f t="shared" si="933"/>
        <v>11.011863636363636</v>
      </c>
      <c r="AY1410" s="167">
        <f t="shared" si="956"/>
        <v>23.45</v>
      </c>
      <c r="AZ1410" s="167">
        <f t="shared" si="957"/>
        <v>-2.9178000000000002</v>
      </c>
      <c r="BA1410" s="167">
        <f t="shared" si="963"/>
        <v>-4007.7137333333362</v>
      </c>
      <c r="BB1410" s="167">
        <f t="shared" si="958"/>
        <v>32061.70986666669</v>
      </c>
      <c r="BC1410" s="167">
        <f t="shared" si="959"/>
        <v>-4.0376833333333328</v>
      </c>
      <c r="BD1410" s="167">
        <f t="shared" si="964"/>
        <v>-5624.9329999999936</v>
      </c>
      <c r="BE1410" s="167">
        <f t="shared" si="960"/>
        <v>44999.463999999949</v>
      </c>
      <c r="BF1410" s="167">
        <f t="shared" si="961"/>
        <v>38530.586933333318</v>
      </c>
      <c r="BK1410" s="167">
        <v>84420</v>
      </c>
      <c r="BL1410" s="169">
        <v>47.45</v>
      </c>
      <c r="BM1410" s="167">
        <v>-123.818</v>
      </c>
      <c r="BN1410" s="167">
        <v>-153.721</v>
      </c>
      <c r="BO1410" s="167">
        <f t="shared" si="934"/>
        <v>5.6280909090909086</v>
      </c>
      <c r="BP1410" s="167">
        <f t="shared" si="935"/>
        <v>6.987318181818182</v>
      </c>
      <c r="BU1410" s="167">
        <v>84420</v>
      </c>
      <c r="BV1410" s="169">
        <v>47.45</v>
      </c>
      <c r="BW1410" s="167">
        <v>-119.607</v>
      </c>
      <c r="BX1410" s="167">
        <v>-137.81899999999999</v>
      </c>
      <c r="BY1410" s="167">
        <f t="shared" si="936"/>
        <v>5.4366818181818184</v>
      </c>
      <c r="BZ1410" s="167">
        <f t="shared" si="937"/>
        <v>6.2644999999999991</v>
      </c>
      <c r="CE1410" s="167">
        <v>84420</v>
      </c>
      <c r="CF1410" s="169">
        <f t="shared" si="938"/>
        <v>47.45</v>
      </c>
      <c r="CG1410" s="167">
        <v>-72.647999999999996</v>
      </c>
      <c r="CH1410" s="167">
        <v>-140.601</v>
      </c>
      <c r="CI1410" s="167">
        <f t="shared" si="939"/>
        <v>3.3021818181818179</v>
      </c>
      <c r="CJ1410" s="167">
        <f t="shared" si="940"/>
        <v>6.3909545454545453</v>
      </c>
      <c r="CO1410" s="167">
        <v>84420</v>
      </c>
      <c r="CP1410" s="169">
        <f t="shared" si="941"/>
        <v>47.45</v>
      </c>
      <c r="CQ1410" s="167">
        <v>-171.09800000000001</v>
      </c>
      <c r="CR1410" s="167">
        <v>-166.733</v>
      </c>
      <c r="CS1410" s="167">
        <f t="shared" si="942"/>
        <v>7.7771818181818189</v>
      </c>
      <c r="CT1410" s="167">
        <f t="shared" si="943"/>
        <v>7.5787727272727272</v>
      </c>
    </row>
    <row r="1411" spans="2:98">
      <c r="B1411" s="167">
        <f t="shared" si="944"/>
        <v>1408</v>
      </c>
      <c r="C1411" s="167">
        <v>84480</v>
      </c>
      <c r="D1411" s="169">
        <v>47.466666666666669</v>
      </c>
      <c r="E1411" s="167">
        <v>-159.21700000000001</v>
      </c>
      <c r="F1411" s="167">
        <v>-161.97</v>
      </c>
      <c r="G1411" s="167">
        <f t="shared" si="925"/>
        <v>7.2371363636363641</v>
      </c>
      <c r="H1411" s="167">
        <f t="shared" si="926"/>
        <v>7.3622727272727273</v>
      </c>
      <c r="J1411" s="167">
        <f t="shared" si="945"/>
        <v>23.466666666666665</v>
      </c>
      <c r="K1411" s="167">
        <f t="shared" si="927"/>
        <v>-2.6536166666666667</v>
      </c>
      <c r="L1411" s="167">
        <f t="shared" si="965"/>
        <v>-3473.9664666666649</v>
      </c>
      <c r="M1411" s="167">
        <f t="shared" si="946"/>
        <v>27791.731733333319</v>
      </c>
      <c r="N1411" s="167">
        <f t="shared" si="928"/>
        <v>-2.6995</v>
      </c>
      <c r="O1411" s="167">
        <f t="shared" si="962"/>
        <v>-3453.760699999998</v>
      </c>
      <c r="P1411" s="167">
        <f t="shared" si="947"/>
        <v>27630.085599999984</v>
      </c>
      <c r="Q1411" s="167">
        <f t="shared" si="948"/>
        <v>27710.908666666652</v>
      </c>
      <c r="W1411" s="167">
        <v>84480</v>
      </c>
      <c r="Y1411" s="169">
        <f t="shared" si="949"/>
        <v>47.466666666666669</v>
      </c>
      <c r="Z1411" s="167">
        <v>-210.43799999999999</v>
      </c>
      <c r="AA1411" s="167">
        <v>-198.482</v>
      </c>
      <c r="AB1411" s="167">
        <f t="shared" si="929"/>
        <v>9.5653636363636352</v>
      </c>
      <c r="AC1411" s="167">
        <f t="shared" si="930"/>
        <v>9.0219090909090909</v>
      </c>
      <c r="AD1411" s="167">
        <f t="shared" si="950"/>
        <v>-204.45999999999998</v>
      </c>
      <c r="AF1411" s="167">
        <f t="shared" si="968"/>
        <v>23.466666666666665</v>
      </c>
      <c r="AG1411" s="167">
        <f t="shared" si="951"/>
        <v>-3.5072999999999999</v>
      </c>
      <c r="AH1411" s="167">
        <f t="shared" si="966"/>
        <v>-4486.7767500000036</v>
      </c>
      <c r="AI1411" s="167">
        <f t="shared" si="952"/>
        <v>35894.214000000029</v>
      </c>
      <c r="AJ1411" s="167">
        <f t="shared" si="953"/>
        <v>-3.3080333333333334</v>
      </c>
      <c r="AK1411" s="167">
        <f t="shared" si="967"/>
        <v>-4146.0773833333387</v>
      </c>
      <c r="AL1411" s="167">
        <f t="shared" si="954"/>
        <v>33168.61906666671</v>
      </c>
      <c r="AM1411" s="167">
        <f t="shared" si="955"/>
        <v>34531.416533333366</v>
      </c>
      <c r="AR1411" s="167">
        <v>84480</v>
      </c>
      <c r="AS1411" s="169">
        <f t="shared" si="931"/>
        <v>47.466666666666669</v>
      </c>
      <c r="AT1411" s="167">
        <v>-173.63399999999999</v>
      </c>
      <c r="AU1411" s="167">
        <v>-237.411</v>
      </c>
      <c r="AV1411" s="167">
        <f t="shared" si="932"/>
        <v>7.8924545454545445</v>
      </c>
      <c r="AW1411" s="167">
        <f t="shared" si="933"/>
        <v>10.791409090909092</v>
      </c>
      <c r="AY1411" s="167">
        <f t="shared" si="956"/>
        <v>23.466666666666665</v>
      </c>
      <c r="AZ1411" s="167">
        <f t="shared" si="957"/>
        <v>-2.8938999999999999</v>
      </c>
      <c r="BA1411" s="167">
        <f t="shared" si="963"/>
        <v>-4010.6076333333363</v>
      </c>
      <c r="BB1411" s="167">
        <f t="shared" si="958"/>
        <v>32084.86106666669</v>
      </c>
      <c r="BC1411" s="167">
        <f t="shared" si="959"/>
        <v>-3.9568499999999998</v>
      </c>
      <c r="BD1411" s="167">
        <f t="shared" si="964"/>
        <v>-5628.8898499999932</v>
      </c>
      <c r="BE1411" s="167">
        <f t="shared" si="960"/>
        <v>45031.118799999946</v>
      </c>
      <c r="BF1411" s="167">
        <f t="shared" si="961"/>
        <v>38557.989933333316</v>
      </c>
      <c r="BK1411" s="167">
        <v>84480</v>
      </c>
      <c r="BL1411" s="169">
        <v>47.466666666666669</v>
      </c>
      <c r="BM1411" s="167">
        <v>-118.48099999999999</v>
      </c>
      <c r="BN1411" s="167">
        <v>-152.25399999999999</v>
      </c>
      <c r="BO1411" s="167">
        <f t="shared" si="934"/>
        <v>5.3854999999999995</v>
      </c>
      <c r="BP1411" s="167">
        <f t="shared" si="935"/>
        <v>6.9206363636363628</v>
      </c>
      <c r="BU1411" s="167">
        <v>84480</v>
      </c>
      <c r="BV1411" s="169">
        <v>47.466666666666669</v>
      </c>
      <c r="BW1411" s="167">
        <v>-120.239</v>
      </c>
      <c r="BX1411" s="167">
        <v>-139.83799999999999</v>
      </c>
      <c r="BY1411" s="167">
        <f t="shared" si="936"/>
        <v>5.4654090909090911</v>
      </c>
      <c r="BZ1411" s="167">
        <f t="shared" si="937"/>
        <v>6.3562727272727271</v>
      </c>
      <c r="CE1411" s="167">
        <v>84480</v>
      </c>
      <c r="CF1411" s="169">
        <f t="shared" si="938"/>
        <v>47.466666666666669</v>
      </c>
      <c r="CG1411" s="167">
        <v>-72.340999999999994</v>
      </c>
      <c r="CH1411" s="167">
        <v>-140.49700000000001</v>
      </c>
      <c r="CI1411" s="167">
        <f t="shared" si="939"/>
        <v>3.2882272727272723</v>
      </c>
      <c r="CJ1411" s="167">
        <f t="shared" si="940"/>
        <v>6.3862272727272735</v>
      </c>
      <c r="CO1411" s="167">
        <v>84480</v>
      </c>
      <c r="CP1411" s="169">
        <f t="shared" si="941"/>
        <v>47.466666666666669</v>
      </c>
      <c r="CQ1411" s="167">
        <v>-171.1</v>
      </c>
      <c r="CR1411" s="167">
        <v>-168.886</v>
      </c>
      <c r="CS1411" s="167">
        <f t="shared" si="942"/>
        <v>7.7772727272727273</v>
      </c>
      <c r="CT1411" s="167">
        <f t="shared" si="943"/>
        <v>7.676636363636363</v>
      </c>
    </row>
    <row r="1412" spans="2:98">
      <c r="B1412" s="167">
        <f t="shared" si="944"/>
        <v>1409</v>
      </c>
      <c r="C1412" s="167">
        <v>84540</v>
      </c>
      <c r="D1412" s="169">
        <v>47.483333333333334</v>
      </c>
      <c r="E1412" s="167">
        <v>-158.29599999999999</v>
      </c>
      <c r="F1412" s="167">
        <v>-162.27799999999999</v>
      </c>
      <c r="G1412" s="167">
        <f t="shared" ref="G1412:G1441" si="969">-E1412/22</f>
        <v>7.1952727272727266</v>
      </c>
      <c r="H1412" s="167">
        <f t="shared" ref="H1412:H1441" si="970">-F1412/22</f>
        <v>7.3762727272727266</v>
      </c>
      <c r="J1412" s="167">
        <f t="shared" si="945"/>
        <v>23.483333333333334</v>
      </c>
      <c r="K1412" s="167">
        <f t="shared" ref="K1412:K1441" si="971">E1412*$J$4</f>
        <v>-2.6382666666666665</v>
      </c>
      <c r="L1412" s="167">
        <f t="shared" si="965"/>
        <v>-3476.6047333333318</v>
      </c>
      <c r="M1412" s="167">
        <f t="shared" si="946"/>
        <v>27812.837866666654</v>
      </c>
      <c r="N1412" s="167">
        <f t="shared" ref="N1412:N1441" si="972">F1412*$J$4</f>
        <v>-2.7046333333333332</v>
      </c>
      <c r="O1412" s="167">
        <f t="shared" si="962"/>
        <v>-3456.4653333333313</v>
      </c>
      <c r="P1412" s="167">
        <f t="shared" si="947"/>
        <v>27651.72266666665</v>
      </c>
      <c r="Q1412" s="167">
        <f t="shared" si="948"/>
        <v>27732.280266666654</v>
      </c>
      <c r="W1412" s="167">
        <v>84540</v>
      </c>
      <c r="Y1412" s="169">
        <f t="shared" si="949"/>
        <v>47.483333333333334</v>
      </c>
      <c r="Z1412" s="167">
        <v>-211.03800000000001</v>
      </c>
      <c r="AA1412" s="167">
        <v>-201.94</v>
      </c>
      <c r="AB1412" s="167">
        <f t="shared" ref="AB1412:AB1443" si="973">-Z1412/22</f>
        <v>9.5926363636363643</v>
      </c>
      <c r="AC1412" s="167">
        <f t="shared" ref="AC1412:AC1443" si="974">-AA1412/22</f>
        <v>9.1790909090909096</v>
      </c>
      <c r="AD1412" s="167">
        <f t="shared" si="950"/>
        <v>-206.489</v>
      </c>
      <c r="AF1412" s="167">
        <f t="shared" si="968"/>
        <v>23.483333333333334</v>
      </c>
      <c r="AG1412" s="167">
        <f t="shared" si="951"/>
        <v>-3.5173000000000001</v>
      </c>
      <c r="AH1412" s="167">
        <f t="shared" si="966"/>
        <v>-4490.2940500000041</v>
      </c>
      <c r="AI1412" s="167">
        <f t="shared" si="952"/>
        <v>35922.352400000033</v>
      </c>
      <c r="AJ1412" s="167">
        <f t="shared" si="953"/>
        <v>-3.3656666666666664</v>
      </c>
      <c r="AK1412" s="167">
        <f t="shared" si="967"/>
        <v>-4149.4430500000053</v>
      </c>
      <c r="AL1412" s="167">
        <f t="shared" si="954"/>
        <v>33195.544400000043</v>
      </c>
      <c r="AM1412" s="167">
        <f t="shared" si="955"/>
        <v>34558.948400000038</v>
      </c>
      <c r="AR1412" s="167">
        <v>84540</v>
      </c>
      <c r="AS1412" s="169">
        <f t="shared" ref="AS1412:AS1443" si="975">AR1412/60/60+24</f>
        <v>47.483333333333334</v>
      </c>
      <c r="AT1412" s="167">
        <v>-177.36699999999999</v>
      </c>
      <c r="AU1412" s="167">
        <v>-241.80099999999999</v>
      </c>
      <c r="AV1412" s="167">
        <f t="shared" ref="AV1412:AV1443" si="976">-AT1412/22</f>
        <v>8.0621363636363625</v>
      </c>
      <c r="AW1412" s="167">
        <f t="shared" ref="AW1412:AW1443" si="977">-AU1412/22</f>
        <v>10.990954545454544</v>
      </c>
      <c r="AY1412" s="167">
        <f t="shared" si="956"/>
        <v>23.483333333333334</v>
      </c>
      <c r="AZ1412" s="167">
        <f t="shared" si="957"/>
        <v>-2.9561166666666665</v>
      </c>
      <c r="BA1412" s="167">
        <f t="shared" si="963"/>
        <v>-4013.563750000003</v>
      </c>
      <c r="BB1412" s="167">
        <f t="shared" si="958"/>
        <v>32108.510000000024</v>
      </c>
      <c r="BC1412" s="167">
        <f t="shared" si="959"/>
        <v>-4.0300166666666666</v>
      </c>
      <c r="BD1412" s="167">
        <f t="shared" si="964"/>
        <v>-5632.9198666666598</v>
      </c>
      <c r="BE1412" s="167">
        <f t="shared" si="960"/>
        <v>45063.358933333278</v>
      </c>
      <c r="BF1412" s="167">
        <f t="shared" si="961"/>
        <v>38585.934466666651</v>
      </c>
      <c r="BK1412" s="167">
        <v>84540</v>
      </c>
      <c r="BL1412" s="169">
        <v>47.483333333333334</v>
      </c>
      <c r="BM1412" s="167">
        <v>-121.41200000000001</v>
      </c>
      <c r="BN1412" s="167">
        <v>-152.42400000000001</v>
      </c>
      <c r="BO1412" s="167">
        <f t="shared" ref="BO1412:BO1442" si="978">-BM1412/22</f>
        <v>5.5187272727272729</v>
      </c>
      <c r="BP1412" s="167">
        <f t="shared" ref="BP1412:BP1442" si="979">-BN1412/22</f>
        <v>6.9283636363636365</v>
      </c>
      <c r="BU1412" s="167">
        <v>84540</v>
      </c>
      <c r="BV1412" s="169">
        <v>47.483333333333334</v>
      </c>
      <c r="BW1412" s="167">
        <v>-120.224</v>
      </c>
      <c r="BX1412" s="167">
        <v>-137.434</v>
      </c>
      <c r="BY1412" s="167">
        <f t="shared" ref="BY1412:BY1442" si="980">-BW1412/22</f>
        <v>5.4647272727272727</v>
      </c>
      <c r="BZ1412" s="167">
        <f t="shared" ref="BZ1412:BZ1442" si="981">-BX1412/22</f>
        <v>6.2469999999999999</v>
      </c>
      <c r="CE1412" s="167">
        <v>84540</v>
      </c>
      <c r="CF1412" s="169">
        <f t="shared" ref="CF1412:CF1443" si="982">CE1412/60/60+24</f>
        <v>47.483333333333334</v>
      </c>
      <c r="CG1412" s="167">
        <v>-72.787999999999997</v>
      </c>
      <c r="CH1412" s="167">
        <v>-139.99199999999999</v>
      </c>
      <c r="CI1412" s="167">
        <f t="shared" ref="CI1412:CI1443" si="983">-CG1412/22</f>
        <v>3.3085454545454542</v>
      </c>
      <c r="CJ1412" s="167">
        <f t="shared" ref="CJ1412:CJ1443" si="984">-CH1412/22</f>
        <v>6.3632727272727267</v>
      </c>
      <c r="CO1412" s="167">
        <v>84540</v>
      </c>
      <c r="CP1412" s="169">
        <f t="shared" ref="CP1412:CP1443" si="985">CO1412/60/60+24</f>
        <v>47.483333333333334</v>
      </c>
      <c r="CQ1412" s="167">
        <v>-171.90799999999999</v>
      </c>
      <c r="CR1412" s="167">
        <v>-168.80799999999999</v>
      </c>
      <c r="CS1412" s="167">
        <f t="shared" ref="CS1412:CS1443" si="986">-CQ1412/22</f>
        <v>7.8139999999999992</v>
      </c>
      <c r="CT1412" s="167">
        <f t="shared" ref="CT1412:CT1443" si="987">-CR1412/22</f>
        <v>7.6730909090909085</v>
      </c>
    </row>
    <row r="1413" spans="2:98">
      <c r="B1413" s="167">
        <f t="shared" ref="B1413:B1441" si="988">C1413/60</f>
        <v>1410</v>
      </c>
      <c r="C1413" s="167">
        <v>84600</v>
      </c>
      <c r="D1413" s="169">
        <v>47.5</v>
      </c>
      <c r="E1413" s="167">
        <v>-159.06299999999999</v>
      </c>
      <c r="F1413" s="167">
        <v>-161.262</v>
      </c>
      <c r="G1413" s="167">
        <f t="shared" si="969"/>
        <v>7.2301363636363627</v>
      </c>
      <c r="H1413" s="167">
        <f t="shared" si="970"/>
        <v>7.3300909090909094</v>
      </c>
      <c r="J1413" s="167">
        <f t="shared" ref="J1413:J1441" si="989">C1413/60/60</f>
        <v>23.5</v>
      </c>
      <c r="K1413" s="167">
        <f t="shared" si="971"/>
        <v>-2.6510499999999997</v>
      </c>
      <c r="L1413" s="167">
        <f t="shared" si="965"/>
        <v>-3479.2557833333317</v>
      </c>
      <c r="M1413" s="167">
        <f t="shared" ref="M1413:M1441" si="990">L1413*(-8)</f>
        <v>27834.046266666654</v>
      </c>
      <c r="N1413" s="167">
        <f t="shared" si="972"/>
        <v>-2.6877</v>
      </c>
      <c r="O1413" s="167">
        <f t="shared" si="962"/>
        <v>-3459.1530333333312</v>
      </c>
      <c r="P1413" s="167">
        <f t="shared" ref="P1413:P1441" si="991">O1413*(-8)</f>
        <v>27673.22426666665</v>
      </c>
      <c r="Q1413" s="167">
        <f t="shared" ref="Q1413:Q1441" si="992">AVERAGE(M1413,P1413)</f>
        <v>27753.63526666665</v>
      </c>
      <c r="W1413" s="167">
        <v>84600</v>
      </c>
      <c r="Y1413" s="169">
        <f t="shared" ref="Y1413:Y1443" si="993">W1413/60/60+24</f>
        <v>47.5</v>
      </c>
      <c r="Z1413" s="167">
        <v>-208.89699999999999</v>
      </c>
      <c r="AA1413" s="167">
        <v>-200.22</v>
      </c>
      <c r="AB1413" s="167">
        <f t="shared" si="973"/>
        <v>9.4953181818181811</v>
      </c>
      <c r="AC1413" s="167">
        <f t="shared" si="974"/>
        <v>9.1009090909090915</v>
      </c>
      <c r="AD1413" s="167">
        <f t="shared" ref="AD1413:AD1443" si="994">AVERAGE(Z1413:AA1413)</f>
        <v>-204.55849999999998</v>
      </c>
      <c r="AF1413" s="167">
        <f t="shared" si="968"/>
        <v>23.5</v>
      </c>
      <c r="AG1413" s="167">
        <f t="shared" ref="AG1413:AG1443" si="995">Z1413*$AF$4</f>
        <v>-3.4816166666666666</v>
      </c>
      <c r="AH1413" s="167">
        <f t="shared" si="966"/>
        <v>-4493.775666666671</v>
      </c>
      <c r="AI1413" s="167">
        <f t="shared" ref="AI1413:AI1443" si="996">AH1413*(-8)</f>
        <v>35950.205333333368</v>
      </c>
      <c r="AJ1413" s="167">
        <f t="shared" ref="AJ1413:AJ1443" si="997">AA1413*$AF$4</f>
        <v>-3.3369999999999997</v>
      </c>
      <c r="AK1413" s="167">
        <f t="shared" si="967"/>
        <v>-4152.7800500000058</v>
      </c>
      <c r="AL1413" s="167">
        <f t="shared" ref="AL1413:AL1443" si="998">AK1413*(-8)</f>
        <v>33222.240400000046</v>
      </c>
      <c r="AM1413" s="167">
        <f t="shared" ref="AM1413:AM1443" si="999">AVERAGE(AI1413,AL1413)</f>
        <v>34586.222866666707</v>
      </c>
      <c r="AR1413" s="167">
        <v>84600</v>
      </c>
      <c r="AS1413" s="169">
        <f t="shared" si="975"/>
        <v>47.5</v>
      </c>
      <c r="AT1413" s="167">
        <v>-177.46899999999999</v>
      </c>
      <c r="AU1413" s="167">
        <v>-243.58500000000001</v>
      </c>
      <c r="AV1413" s="167">
        <f t="shared" si="976"/>
        <v>8.0667727272727276</v>
      </c>
      <c r="AW1413" s="167">
        <f t="shared" si="977"/>
        <v>11.072045454545455</v>
      </c>
      <c r="AY1413" s="167">
        <f t="shared" ref="AY1413:AY1443" si="1000">AR1413/60/60</f>
        <v>23.5</v>
      </c>
      <c r="AZ1413" s="167">
        <f t="shared" ref="AZ1413:AZ1443" si="1001">AT1413*$AY$4</f>
        <v>-2.9578166666666665</v>
      </c>
      <c r="BA1413" s="167">
        <f t="shared" si="963"/>
        <v>-4016.5215666666695</v>
      </c>
      <c r="BB1413" s="167">
        <f t="shared" ref="BB1413:BB1443" si="1002">BA1413*(-8)</f>
        <v>32132.172533333356</v>
      </c>
      <c r="BC1413" s="167">
        <f t="shared" ref="BC1413:BC1443" si="1003">AU1413*$AY$4</f>
        <v>-4.0597500000000002</v>
      </c>
      <c r="BD1413" s="167">
        <f t="shared" si="964"/>
        <v>-5636.9796166666601</v>
      </c>
      <c r="BE1413" s="167">
        <f t="shared" ref="BE1413:BE1443" si="1004">BD1413*(-8)</f>
        <v>45095.836933333281</v>
      </c>
      <c r="BF1413" s="167">
        <f t="shared" ref="BF1413:BF1443" si="1005">AVERAGE(BB1413,BE1413)</f>
        <v>38614.00473333332</v>
      </c>
      <c r="BK1413" s="167">
        <v>84600</v>
      </c>
      <c r="BL1413" s="169">
        <v>47.5</v>
      </c>
      <c r="BM1413" s="167">
        <v>-120.702</v>
      </c>
      <c r="BN1413" s="167">
        <v>-150.988</v>
      </c>
      <c r="BO1413" s="167">
        <f t="shared" si="978"/>
        <v>5.4864545454545457</v>
      </c>
      <c r="BP1413" s="167">
        <f t="shared" si="979"/>
        <v>6.8630909090909089</v>
      </c>
      <c r="BU1413" s="167">
        <v>84600</v>
      </c>
      <c r="BV1413" s="169">
        <v>47.5</v>
      </c>
      <c r="BW1413" s="167">
        <v>-120.563</v>
      </c>
      <c r="BX1413" s="167">
        <v>-138.57400000000001</v>
      </c>
      <c r="BY1413" s="167">
        <f t="shared" si="980"/>
        <v>5.4801363636363636</v>
      </c>
      <c r="BZ1413" s="167">
        <f t="shared" si="981"/>
        <v>6.2988181818181825</v>
      </c>
      <c r="CE1413" s="167">
        <v>84600</v>
      </c>
      <c r="CF1413" s="169">
        <f t="shared" si="982"/>
        <v>47.5</v>
      </c>
      <c r="CG1413" s="167">
        <v>-73</v>
      </c>
      <c r="CH1413" s="167">
        <v>-142.828</v>
      </c>
      <c r="CI1413" s="167">
        <f t="shared" si="983"/>
        <v>3.3181818181818183</v>
      </c>
      <c r="CJ1413" s="167">
        <f t="shared" si="984"/>
        <v>6.4921818181818187</v>
      </c>
      <c r="CO1413" s="167">
        <v>84600</v>
      </c>
      <c r="CP1413" s="169">
        <f t="shared" si="985"/>
        <v>47.5</v>
      </c>
      <c r="CQ1413" s="167">
        <v>-172.01</v>
      </c>
      <c r="CR1413" s="167">
        <v>-168.523</v>
      </c>
      <c r="CS1413" s="167">
        <f t="shared" si="986"/>
        <v>7.8186363636363634</v>
      </c>
      <c r="CT1413" s="167">
        <f t="shared" si="987"/>
        <v>7.6601363636363633</v>
      </c>
    </row>
    <row r="1414" spans="2:98">
      <c r="B1414" s="167">
        <f t="shared" si="988"/>
        <v>1411</v>
      </c>
      <c r="C1414" s="167">
        <v>84660</v>
      </c>
      <c r="D1414" s="169">
        <v>47.516666666666666</v>
      </c>
      <c r="E1414" s="167">
        <v>-157.68299999999999</v>
      </c>
      <c r="F1414" s="167">
        <v>-162.80199999999999</v>
      </c>
      <c r="G1414" s="167">
        <f t="shared" si="969"/>
        <v>7.1674090909090902</v>
      </c>
      <c r="H1414" s="167">
        <f t="shared" si="970"/>
        <v>7.4000909090909088</v>
      </c>
      <c r="J1414" s="167">
        <f t="shared" si="989"/>
        <v>23.516666666666666</v>
      </c>
      <c r="K1414" s="167">
        <f t="shared" si="971"/>
        <v>-2.62805</v>
      </c>
      <c r="L1414" s="167">
        <f t="shared" si="965"/>
        <v>-3481.8838333333315</v>
      </c>
      <c r="M1414" s="167">
        <f t="shared" si="990"/>
        <v>27855.070666666652</v>
      </c>
      <c r="N1414" s="167">
        <f t="shared" si="972"/>
        <v>-2.7133666666666665</v>
      </c>
      <c r="O1414" s="167">
        <f t="shared" ref="O1414:O1441" si="1006">N1414+O1413</f>
        <v>-3461.8663999999981</v>
      </c>
      <c r="P1414" s="167">
        <f t="shared" si="991"/>
        <v>27694.931199999985</v>
      </c>
      <c r="Q1414" s="167">
        <f t="shared" si="992"/>
        <v>27775.000933333318</v>
      </c>
      <c r="W1414" s="167">
        <v>84660</v>
      </c>
      <c r="Y1414" s="169">
        <f t="shared" si="993"/>
        <v>47.516666666666666</v>
      </c>
      <c r="Z1414" s="167">
        <v>-216.19800000000001</v>
      </c>
      <c r="AA1414" s="167">
        <v>-199.684</v>
      </c>
      <c r="AB1414" s="167">
        <f t="shared" si="973"/>
        <v>9.8271818181818187</v>
      </c>
      <c r="AC1414" s="167">
        <f t="shared" si="974"/>
        <v>9.0765454545454549</v>
      </c>
      <c r="AD1414" s="167">
        <f t="shared" si="994"/>
        <v>-207.941</v>
      </c>
      <c r="AF1414" s="167">
        <f t="shared" si="968"/>
        <v>23.516666666666666</v>
      </c>
      <c r="AG1414" s="167">
        <f t="shared" si="995"/>
        <v>-3.6032999999999999</v>
      </c>
      <c r="AH1414" s="167">
        <f t="shared" si="966"/>
        <v>-4497.3789666666707</v>
      </c>
      <c r="AI1414" s="167">
        <f t="shared" si="996"/>
        <v>35979.031733333366</v>
      </c>
      <c r="AJ1414" s="167">
        <f t="shared" si="997"/>
        <v>-3.3280666666666665</v>
      </c>
      <c r="AK1414" s="167">
        <f t="shared" si="967"/>
        <v>-4156.1081166666727</v>
      </c>
      <c r="AL1414" s="167">
        <f t="shared" si="998"/>
        <v>33248.864933333381</v>
      </c>
      <c r="AM1414" s="167">
        <f t="shared" si="999"/>
        <v>34613.948333333377</v>
      </c>
      <c r="AR1414" s="167">
        <v>84660</v>
      </c>
      <c r="AS1414" s="169">
        <f t="shared" si="975"/>
        <v>47.516666666666666</v>
      </c>
      <c r="AT1414" s="167">
        <v>-175.6</v>
      </c>
      <c r="AU1414" s="167">
        <v>-242.351</v>
      </c>
      <c r="AV1414" s="167">
        <f t="shared" si="976"/>
        <v>7.9818181818181815</v>
      </c>
      <c r="AW1414" s="167">
        <f t="shared" si="977"/>
        <v>11.015954545454546</v>
      </c>
      <c r="AY1414" s="167">
        <f t="shared" si="1000"/>
        <v>23.516666666666666</v>
      </c>
      <c r="AZ1414" s="167">
        <f t="shared" si="1001"/>
        <v>-2.9266666666666667</v>
      </c>
      <c r="BA1414" s="167">
        <f t="shared" ref="BA1414:BA1443" si="1007">AZ1414+BA1413</f>
        <v>-4019.4482333333362</v>
      </c>
      <c r="BB1414" s="167">
        <f t="shared" si="1002"/>
        <v>32155.58586666669</v>
      </c>
      <c r="BC1414" s="167">
        <f t="shared" si="1003"/>
        <v>-4.0391833333333329</v>
      </c>
      <c r="BD1414" s="167">
        <f t="shared" ref="BD1414:BD1443" si="1008">BC1414+BD1413</f>
        <v>-5641.0187999999935</v>
      </c>
      <c r="BE1414" s="167">
        <f t="shared" si="1004"/>
        <v>45128.150399999948</v>
      </c>
      <c r="BF1414" s="167">
        <f t="shared" si="1005"/>
        <v>38641.868133333322</v>
      </c>
      <c r="BK1414" s="167">
        <v>84660</v>
      </c>
      <c r="BL1414" s="169">
        <v>47.516666666666666</v>
      </c>
      <c r="BM1414" s="167">
        <v>-120.749</v>
      </c>
      <c r="BN1414" s="167">
        <v>-149.19800000000001</v>
      </c>
      <c r="BO1414" s="167">
        <f t="shared" si="978"/>
        <v>5.4885909090909086</v>
      </c>
      <c r="BP1414" s="167">
        <f t="shared" si="979"/>
        <v>6.7817272727272728</v>
      </c>
      <c r="BU1414" s="167">
        <v>84660</v>
      </c>
      <c r="BV1414" s="169">
        <v>47.516666666666666</v>
      </c>
      <c r="BW1414" s="167">
        <v>-121.319</v>
      </c>
      <c r="BX1414" s="167">
        <v>-138.59</v>
      </c>
      <c r="BY1414" s="167">
        <f t="shared" si="980"/>
        <v>5.5145</v>
      </c>
      <c r="BZ1414" s="167">
        <f t="shared" si="981"/>
        <v>6.2995454545454548</v>
      </c>
      <c r="CE1414" s="167">
        <v>84660</v>
      </c>
      <c r="CF1414" s="169">
        <f t="shared" si="982"/>
        <v>47.516666666666666</v>
      </c>
      <c r="CG1414" s="167">
        <v>-73.069999999999993</v>
      </c>
      <c r="CH1414" s="167">
        <v>-141.29300000000001</v>
      </c>
      <c r="CI1414" s="167">
        <f t="shared" si="983"/>
        <v>3.3213636363636359</v>
      </c>
      <c r="CJ1414" s="167">
        <f t="shared" si="984"/>
        <v>6.422409090909091</v>
      </c>
      <c r="CO1414" s="167">
        <v>84660</v>
      </c>
      <c r="CP1414" s="169">
        <f t="shared" si="985"/>
        <v>47.516666666666666</v>
      </c>
      <c r="CQ1414" s="167">
        <v>-172.70599999999999</v>
      </c>
      <c r="CR1414" s="167">
        <v>-170.18</v>
      </c>
      <c r="CS1414" s="167">
        <f t="shared" si="986"/>
        <v>7.8502727272727268</v>
      </c>
      <c r="CT1414" s="167">
        <f t="shared" si="987"/>
        <v>7.7354545454545454</v>
      </c>
    </row>
    <row r="1415" spans="2:98">
      <c r="B1415" s="167">
        <f t="shared" si="988"/>
        <v>1412</v>
      </c>
      <c r="C1415" s="167">
        <v>84720</v>
      </c>
      <c r="D1415" s="169">
        <v>47.533333333333331</v>
      </c>
      <c r="E1415" s="167">
        <v>-158.91</v>
      </c>
      <c r="F1415" s="167">
        <v>-162.232</v>
      </c>
      <c r="G1415" s="167">
        <f t="shared" si="969"/>
        <v>7.2231818181818177</v>
      </c>
      <c r="H1415" s="167">
        <f t="shared" si="970"/>
        <v>7.3741818181818184</v>
      </c>
      <c r="J1415" s="167">
        <f t="shared" si="989"/>
        <v>23.533333333333335</v>
      </c>
      <c r="K1415" s="167">
        <f t="shared" si="971"/>
        <v>-2.6484999999999999</v>
      </c>
      <c r="L1415" s="167">
        <f t="shared" ref="L1415:L1441" si="1009">K1415+L1414</f>
        <v>-3484.5323333333313</v>
      </c>
      <c r="M1415" s="167">
        <f t="shared" si="990"/>
        <v>27876.25866666665</v>
      </c>
      <c r="N1415" s="167">
        <f t="shared" si="972"/>
        <v>-2.7038666666666664</v>
      </c>
      <c r="O1415" s="167">
        <f t="shared" si="1006"/>
        <v>-3464.5702666666648</v>
      </c>
      <c r="P1415" s="167">
        <f t="shared" si="991"/>
        <v>27716.562133333318</v>
      </c>
      <c r="Q1415" s="167">
        <f t="shared" si="992"/>
        <v>27796.410399999986</v>
      </c>
      <c r="W1415" s="167">
        <v>84720</v>
      </c>
      <c r="Y1415" s="169">
        <f t="shared" si="993"/>
        <v>47.533333333333331</v>
      </c>
      <c r="Z1415" s="167">
        <v>-210.60300000000001</v>
      </c>
      <c r="AA1415" s="167">
        <v>-197.29300000000001</v>
      </c>
      <c r="AB1415" s="167">
        <f t="shared" si="973"/>
        <v>9.5728636363636372</v>
      </c>
      <c r="AC1415" s="167">
        <f t="shared" si="974"/>
        <v>8.9678636363636368</v>
      </c>
      <c r="AD1415" s="167">
        <f t="shared" si="994"/>
        <v>-203.94800000000001</v>
      </c>
      <c r="AF1415" s="167">
        <f t="shared" si="968"/>
        <v>23.533333333333335</v>
      </c>
      <c r="AG1415" s="167">
        <f t="shared" si="995"/>
        <v>-3.5100500000000001</v>
      </c>
      <c r="AH1415" s="167">
        <f t="shared" ref="AH1415:AH1443" si="1010">AG1415+AH1414</f>
        <v>-4500.8890166666706</v>
      </c>
      <c r="AI1415" s="167">
        <f t="shared" si="996"/>
        <v>36007.112133333365</v>
      </c>
      <c r="AJ1415" s="167">
        <f t="shared" si="997"/>
        <v>-3.2882166666666666</v>
      </c>
      <c r="AK1415" s="167">
        <f t="shared" ref="AK1415:AK1443" si="1011">AJ1415+AK1414</f>
        <v>-4159.3963333333395</v>
      </c>
      <c r="AL1415" s="167">
        <f t="shared" si="998"/>
        <v>33275.170666666716</v>
      </c>
      <c r="AM1415" s="167">
        <f t="shared" si="999"/>
        <v>34641.141400000037</v>
      </c>
      <c r="AR1415" s="167">
        <v>84720</v>
      </c>
      <c r="AS1415" s="169">
        <f t="shared" si="975"/>
        <v>47.533333333333331</v>
      </c>
      <c r="AT1415" s="167">
        <v>-179.52199999999999</v>
      </c>
      <c r="AU1415" s="167">
        <v>-241.80500000000001</v>
      </c>
      <c r="AV1415" s="167">
        <f t="shared" si="976"/>
        <v>8.1600909090909095</v>
      </c>
      <c r="AW1415" s="167">
        <f t="shared" si="977"/>
        <v>10.991136363636365</v>
      </c>
      <c r="AY1415" s="167">
        <f t="shared" si="1000"/>
        <v>23.533333333333335</v>
      </c>
      <c r="AZ1415" s="167">
        <f t="shared" si="1001"/>
        <v>-2.9920333333333331</v>
      </c>
      <c r="BA1415" s="167">
        <f t="shared" si="1007"/>
        <v>-4022.4402666666697</v>
      </c>
      <c r="BB1415" s="167">
        <f t="shared" si="1002"/>
        <v>32179.522133333357</v>
      </c>
      <c r="BC1415" s="167">
        <f t="shared" si="1003"/>
        <v>-4.0300833333333337</v>
      </c>
      <c r="BD1415" s="167">
        <f t="shared" si="1008"/>
        <v>-5645.0488833333266</v>
      </c>
      <c r="BE1415" s="167">
        <f t="shared" si="1004"/>
        <v>45160.391066666612</v>
      </c>
      <c r="BF1415" s="167">
        <f t="shared" si="1005"/>
        <v>38669.956599999983</v>
      </c>
      <c r="BK1415" s="167">
        <v>84720</v>
      </c>
      <c r="BL1415" s="169">
        <v>47.533333333333331</v>
      </c>
      <c r="BM1415" s="167">
        <v>-120.193</v>
      </c>
      <c r="BN1415" s="167">
        <v>-152.56299999999999</v>
      </c>
      <c r="BO1415" s="167">
        <f t="shared" si="978"/>
        <v>5.463318181818182</v>
      </c>
      <c r="BP1415" s="167">
        <f t="shared" si="979"/>
        <v>6.9346818181818177</v>
      </c>
      <c r="BU1415" s="167">
        <v>84720</v>
      </c>
      <c r="BV1415" s="169">
        <v>47.533333333333331</v>
      </c>
      <c r="BW1415" s="167">
        <v>-120.90300000000001</v>
      </c>
      <c r="BX1415" s="167">
        <v>-137.92699999999999</v>
      </c>
      <c r="BY1415" s="167">
        <f t="shared" si="980"/>
        <v>5.4955909090909092</v>
      </c>
      <c r="BZ1415" s="167">
        <f t="shared" si="981"/>
        <v>6.2694090909090905</v>
      </c>
      <c r="CE1415" s="167">
        <v>84720</v>
      </c>
      <c r="CF1415" s="169">
        <f t="shared" si="982"/>
        <v>47.533333333333331</v>
      </c>
      <c r="CG1415" s="167">
        <v>-72.415000000000006</v>
      </c>
      <c r="CH1415" s="167">
        <v>-141.88900000000001</v>
      </c>
      <c r="CI1415" s="167">
        <f t="shared" si="983"/>
        <v>3.2915909090909095</v>
      </c>
      <c r="CJ1415" s="167">
        <f t="shared" si="984"/>
        <v>6.4495000000000005</v>
      </c>
      <c r="CO1415" s="167">
        <v>84720</v>
      </c>
      <c r="CP1415" s="169">
        <f t="shared" si="985"/>
        <v>47.533333333333331</v>
      </c>
      <c r="CQ1415" s="167">
        <v>-172.625</v>
      </c>
      <c r="CR1415" s="167">
        <v>-171.52699999999999</v>
      </c>
      <c r="CS1415" s="167">
        <f t="shared" si="986"/>
        <v>7.8465909090909092</v>
      </c>
      <c r="CT1415" s="167">
        <f t="shared" si="987"/>
        <v>7.7966818181818178</v>
      </c>
    </row>
    <row r="1416" spans="2:98">
      <c r="B1416" s="167">
        <f t="shared" si="988"/>
        <v>1413</v>
      </c>
      <c r="C1416" s="167">
        <v>84780</v>
      </c>
      <c r="D1416" s="169">
        <v>47.55</v>
      </c>
      <c r="E1416" s="167">
        <v>-157.376</v>
      </c>
      <c r="F1416" s="167">
        <v>-161.524</v>
      </c>
      <c r="G1416" s="167">
        <f t="shared" si="969"/>
        <v>7.1534545454545455</v>
      </c>
      <c r="H1416" s="167">
        <f t="shared" si="970"/>
        <v>7.3419999999999996</v>
      </c>
      <c r="J1416" s="167">
        <f t="shared" si="989"/>
        <v>23.55</v>
      </c>
      <c r="K1416" s="167">
        <f t="shared" si="971"/>
        <v>-2.6229333333333336</v>
      </c>
      <c r="L1416" s="167">
        <f t="shared" si="1009"/>
        <v>-3487.1552666666648</v>
      </c>
      <c r="M1416" s="167">
        <f t="shared" si="990"/>
        <v>27897.242133333319</v>
      </c>
      <c r="N1416" s="167">
        <f t="shared" si="972"/>
        <v>-2.6920666666666668</v>
      </c>
      <c r="O1416" s="167">
        <f t="shared" si="1006"/>
        <v>-3467.2623333333313</v>
      </c>
      <c r="P1416" s="167">
        <f t="shared" si="991"/>
        <v>27738.09866666665</v>
      </c>
      <c r="Q1416" s="167">
        <f t="shared" si="992"/>
        <v>27817.670399999985</v>
      </c>
      <c r="W1416" s="167">
        <v>84780</v>
      </c>
      <c r="Y1416" s="169">
        <f t="shared" si="993"/>
        <v>47.55</v>
      </c>
      <c r="Z1416" s="167">
        <v>-208.71799999999999</v>
      </c>
      <c r="AA1416" s="167">
        <v>-195.87700000000001</v>
      </c>
      <c r="AB1416" s="167">
        <f t="shared" si="973"/>
        <v>9.4871818181818171</v>
      </c>
      <c r="AC1416" s="167">
        <f t="shared" si="974"/>
        <v>8.9035000000000011</v>
      </c>
      <c r="AD1416" s="167">
        <f t="shared" si="994"/>
        <v>-202.29750000000001</v>
      </c>
      <c r="AF1416" s="167">
        <f t="shared" si="968"/>
        <v>23.55</v>
      </c>
      <c r="AG1416" s="167">
        <f t="shared" si="995"/>
        <v>-3.4786333333333332</v>
      </c>
      <c r="AH1416" s="167">
        <f t="shared" si="1010"/>
        <v>-4504.3676500000038</v>
      </c>
      <c r="AI1416" s="167">
        <f t="shared" si="996"/>
        <v>36034.94120000003</v>
      </c>
      <c r="AJ1416" s="167">
        <f t="shared" si="997"/>
        <v>-3.2646166666666669</v>
      </c>
      <c r="AK1416" s="167">
        <f t="shared" si="1011"/>
        <v>-4162.6609500000059</v>
      </c>
      <c r="AL1416" s="167">
        <f t="shared" si="998"/>
        <v>33301.287600000047</v>
      </c>
      <c r="AM1416" s="167">
        <f t="shared" si="999"/>
        <v>34668.114400000035</v>
      </c>
      <c r="AR1416" s="167">
        <v>84780</v>
      </c>
      <c r="AS1416" s="169">
        <f t="shared" si="975"/>
        <v>47.55</v>
      </c>
      <c r="AT1416" s="167">
        <v>-178.655</v>
      </c>
      <c r="AU1416" s="167">
        <v>-243.958</v>
      </c>
      <c r="AV1416" s="167">
        <f t="shared" si="976"/>
        <v>8.1206818181818186</v>
      </c>
      <c r="AW1416" s="167">
        <f t="shared" si="977"/>
        <v>11.089</v>
      </c>
      <c r="AY1416" s="167">
        <f t="shared" si="1000"/>
        <v>23.55</v>
      </c>
      <c r="AZ1416" s="167">
        <f t="shared" si="1001"/>
        <v>-2.9775833333333335</v>
      </c>
      <c r="BA1416" s="167">
        <f t="shared" si="1007"/>
        <v>-4025.417850000003</v>
      </c>
      <c r="BB1416" s="167">
        <f t="shared" si="1002"/>
        <v>32203.342800000024</v>
      </c>
      <c r="BC1416" s="167">
        <f t="shared" si="1003"/>
        <v>-4.0659666666666663</v>
      </c>
      <c r="BD1416" s="167">
        <f t="shared" si="1008"/>
        <v>-5649.1148499999936</v>
      </c>
      <c r="BE1416" s="167">
        <f t="shared" si="1004"/>
        <v>45192.918799999949</v>
      </c>
      <c r="BF1416" s="167">
        <f t="shared" si="1005"/>
        <v>38698.130799999984</v>
      </c>
      <c r="BK1416" s="167">
        <v>84780</v>
      </c>
      <c r="BL1416" s="169">
        <v>47.55</v>
      </c>
      <c r="BM1416" s="167">
        <v>-119.29900000000001</v>
      </c>
      <c r="BN1416" s="167">
        <v>-148.333</v>
      </c>
      <c r="BO1416" s="167">
        <f t="shared" si="978"/>
        <v>5.4226818181818182</v>
      </c>
      <c r="BP1416" s="167">
        <f t="shared" si="979"/>
        <v>6.7424090909090912</v>
      </c>
      <c r="BU1416" s="167">
        <v>84780</v>
      </c>
      <c r="BV1416" s="169">
        <v>47.55</v>
      </c>
      <c r="BW1416" s="167">
        <v>-120.193</v>
      </c>
      <c r="BX1416" s="167">
        <v>-137.58799999999999</v>
      </c>
      <c r="BY1416" s="167">
        <f t="shared" si="980"/>
        <v>5.463318181818182</v>
      </c>
      <c r="BZ1416" s="167">
        <f t="shared" si="981"/>
        <v>6.2539999999999996</v>
      </c>
      <c r="CE1416" s="167">
        <v>84780</v>
      </c>
      <c r="CF1416" s="169">
        <f t="shared" si="982"/>
        <v>47.55</v>
      </c>
      <c r="CG1416" s="167">
        <v>-72.525999999999996</v>
      </c>
      <c r="CH1416" s="167">
        <v>-141.005</v>
      </c>
      <c r="CI1416" s="167">
        <f t="shared" si="983"/>
        <v>3.2966363636363636</v>
      </c>
      <c r="CJ1416" s="167">
        <f t="shared" si="984"/>
        <v>6.4093181818181817</v>
      </c>
      <c r="CO1416" s="167">
        <v>84780</v>
      </c>
      <c r="CP1416" s="169">
        <f t="shared" si="985"/>
        <v>47.55</v>
      </c>
      <c r="CQ1416" s="167">
        <v>-171.60499999999999</v>
      </c>
      <c r="CR1416" s="167">
        <v>-170.23400000000001</v>
      </c>
      <c r="CS1416" s="167">
        <f t="shared" si="986"/>
        <v>7.8002272727272723</v>
      </c>
      <c r="CT1416" s="167">
        <f t="shared" si="987"/>
        <v>7.7379090909090911</v>
      </c>
    </row>
    <row r="1417" spans="2:98">
      <c r="B1417" s="167">
        <f t="shared" si="988"/>
        <v>1414</v>
      </c>
      <c r="C1417" s="167">
        <v>84840</v>
      </c>
      <c r="D1417" s="169">
        <v>47.566666666666663</v>
      </c>
      <c r="E1417" s="167">
        <v>-157.99</v>
      </c>
      <c r="F1417" s="167">
        <v>-162.47800000000001</v>
      </c>
      <c r="G1417" s="167">
        <f t="shared" si="969"/>
        <v>7.1813636363636366</v>
      </c>
      <c r="H1417" s="167">
        <f t="shared" si="970"/>
        <v>7.3853636363636364</v>
      </c>
      <c r="J1417" s="167">
        <f t="shared" si="989"/>
        <v>23.566666666666666</v>
      </c>
      <c r="K1417" s="167">
        <f t="shared" si="971"/>
        <v>-2.6331666666666669</v>
      </c>
      <c r="L1417" s="167">
        <f t="shared" si="1009"/>
        <v>-3489.7884333333313</v>
      </c>
      <c r="M1417" s="167">
        <f t="shared" si="990"/>
        <v>27918.307466666651</v>
      </c>
      <c r="N1417" s="167">
        <f t="shared" si="972"/>
        <v>-2.7079666666666666</v>
      </c>
      <c r="O1417" s="167">
        <f t="shared" si="1006"/>
        <v>-3469.9702999999981</v>
      </c>
      <c r="P1417" s="167">
        <f t="shared" si="991"/>
        <v>27759.762399999985</v>
      </c>
      <c r="Q1417" s="167">
        <f t="shared" si="992"/>
        <v>27839.034933333318</v>
      </c>
      <c r="W1417" s="167">
        <v>84840</v>
      </c>
      <c r="Y1417" s="169">
        <f t="shared" si="993"/>
        <v>47.566666666666663</v>
      </c>
      <c r="Z1417" s="167">
        <v>-210.37200000000001</v>
      </c>
      <c r="AA1417" s="167">
        <v>-198.8</v>
      </c>
      <c r="AB1417" s="167">
        <f t="shared" si="973"/>
        <v>9.5623636363636368</v>
      </c>
      <c r="AC1417" s="167">
        <f t="shared" si="974"/>
        <v>9.036363636363637</v>
      </c>
      <c r="AD1417" s="167">
        <f t="shared" si="994"/>
        <v>-204.58600000000001</v>
      </c>
      <c r="AF1417" s="167">
        <f t="shared" si="968"/>
        <v>23.566666666666666</v>
      </c>
      <c r="AG1417" s="167">
        <f t="shared" si="995"/>
        <v>-3.5062000000000002</v>
      </c>
      <c r="AH1417" s="167">
        <f t="shared" si="1010"/>
        <v>-4507.8738500000036</v>
      </c>
      <c r="AI1417" s="167">
        <f t="shared" si="996"/>
        <v>36062.990800000029</v>
      </c>
      <c r="AJ1417" s="167">
        <f t="shared" si="997"/>
        <v>-3.3133333333333335</v>
      </c>
      <c r="AK1417" s="167">
        <f t="shared" si="1011"/>
        <v>-4165.9742833333394</v>
      </c>
      <c r="AL1417" s="167">
        <f t="shared" si="998"/>
        <v>33327.794266666715</v>
      </c>
      <c r="AM1417" s="167">
        <f t="shared" si="999"/>
        <v>34695.392533333375</v>
      </c>
      <c r="AR1417" s="167">
        <v>84840</v>
      </c>
      <c r="AS1417" s="169">
        <f t="shared" si="975"/>
        <v>47.566666666666663</v>
      </c>
      <c r="AT1417" s="167">
        <v>-179.00299999999999</v>
      </c>
      <c r="AU1417" s="167">
        <v>-240.14</v>
      </c>
      <c r="AV1417" s="167">
        <f t="shared" si="976"/>
        <v>8.1364999999999998</v>
      </c>
      <c r="AW1417" s="167">
        <f t="shared" si="977"/>
        <v>10.915454545454544</v>
      </c>
      <c r="AY1417" s="167">
        <f t="shared" si="1000"/>
        <v>23.566666666666666</v>
      </c>
      <c r="AZ1417" s="167">
        <f t="shared" si="1001"/>
        <v>-2.9833833333333333</v>
      </c>
      <c r="BA1417" s="167">
        <f t="shared" si="1007"/>
        <v>-4028.4012333333362</v>
      </c>
      <c r="BB1417" s="167">
        <f t="shared" si="1002"/>
        <v>32227.20986666669</v>
      </c>
      <c r="BC1417" s="167">
        <f t="shared" si="1003"/>
        <v>-4.0023333333333326</v>
      </c>
      <c r="BD1417" s="167">
        <f t="shared" si="1008"/>
        <v>-5653.1171833333265</v>
      </c>
      <c r="BE1417" s="167">
        <f t="shared" si="1004"/>
        <v>45224.937466666612</v>
      </c>
      <c r="BF1417" s="167">
        <f t="shared" si="1005"/>
        <v>38726.073666666649</v>
      </c>
      <c r="BK1417" s="167">
        <v>84840</v>
      </c>
      <c r="BL1417" s="169">
        <v>47.566666666666663</v>
      </c>
      <c r="BM1417" s="167">
        <v>-121.551</v>
      </c>
      <c r="BN1417" s="167">
        <v>-150.66399999999999</v>
      </c>
      <c r="BO1417" s="167">
        <f t="shared" si="978"/>
        <v>5.525045454545455</v>
      </c>
      <c r="BP1417" s="167">
        <f t="shared" si="979"/>
        <v>6.8483636363636355</v>
      </c>
      <c r="BU1417" s="167">
        <v>84840</v>
      </c>
      <c r="BV1417" s="169">
        <v>47.566666666666663</v>
      </c>
      <c r="BW1417" s="167">
        <v>-119.946</v>
      </c>
      <c r="BX1417" s="167">
        <v>-138.22</v>
      </c>
      <c r="BY1417" s="167">
        <f t="shared" si="980"/>
        <v>5.4520909090909093</v>
      </c>
      <c r="BZ1417" s="167">
        <f t="shared" si="981"/>
        <v>6.2827272727272723</v>
      </c>
      <c r="CE1417" s="167">
        <v>84840</v>
      </c>
      <c r="CF1417" s="169">
        <f t="shared" si="982"/>
        <v>47.566666666666663</v>
      </c>
      <c r="CG1417" s="167">
        <v>-72.266000000000005</v>
      </c>
      <c r="CH1417" s="167">
        <v>-140.42599999999999</v>
      </c>
      <c r="CI1417" s="167">
        <f t="shared" si="983"/>
        <v>3.2848181818181819</v>
      </c>
      <c r="CJ1417" s="167">
        <f t="shared" si="984"/>
        <v>6.3829999999999991</v>
      </c>
      <c r="CO1417" s="167">
        <v>84840</v>
      </c>
      <c r="CP1417" s="169">
        <f t="shared" si="985"/>
        <v>47.566666666666663</v>
      </c>
      <c r="CQ1417" s="167">
        <v>-172.77699999999999</v>
      </c>
      <c r="CR1417" s="167">
        <v>-169.542</v>
      </c>
      <c r="CS1417" s="167">
        <f t="shared" si="986"/>
        <v>7.8534999999999995</v>
      </c>
      <c r="CT1417" s="167">
        <f t="shared" si="987"/>
        <v>7.7064545454545454</v>
      </c>
    </row>
    <row r="1418" spans="2:98">
      <c r="B1418" s="167">
        <f t="shared" si="988"/>
        <v>1415</v>
      </c>
      <c r="C1418" s="167">
        <v>84900</v>
      </c>
      <c r="D1418" s="169">
        <v>47.583333333333329</v>
      </c>
      <c r="E1418" s="167">
        <v>-157.376</v>
      </c>
      <c r="F1418" s="167">
        <v>-161.601</v>
      </c>
      <c r="G1418" s="167">
        <f t="shared" si="969"/>
        <v>7.1534545454545455</v>
      </c>
      <c r="H1418" s="167">
        <f t="shared" si="970"/>
        <v>7.3455000000000004</v>
      </c>
      <c r="J1418" s="167">
        <f t="shared" si="989"/>
        <v>23.583333333333332</v>
      </c>
      <c r="K1418" s="167">
        <f t="shared" si="971"/>
        <v>-2.6229333333333336</v>
      </c>
      <c r="L1418" s="167">
        <f t="shared" si="1009"/>
        <v>-3492.4113666666649</v>
      </c>
      <c r="M1418" s="167">
        <f t="shared" si="990"/>
        <v>27939.290933333319</v>
      </c>
      <c r="N1418" s="167">
        <f t="shared" si="972"/>
        <v>-2.6933500000000001</v>
      </c>
      <c r="O1418" s="167">
        <f t="shared" si="1006"/>
        <v>-3472.6636499999981</v>
      </c>
      <c r="P1418" s="167">
        <f t="shared" si="991"/>
        <v>27781.309199999985</v>
      </c>
      <c r="Q1418" s="167">
        <f t="shared" si="992"/>
        <v>27860.300066666652</v>
      </c>
      <c r="W1418" s="167">
        <v>84900</v>
      </c>
      <c r="Y1418" s="169">
        <f t="shared" si="993"/>
        <v>47.583333333333329</v>
      </c>
      <c r="Z1418" s="167">
        <v>-211.898</v>
      </c>
      <c r="AA1418" s="167">
        <v>-199.20699999999999</v>
      </c>
      <c r="AB1418" s="167">
        <f t="shared" si="973"/>
        <v>9.6317272727272734</v>
      </c>
      <c r="AC1418" s="167">
        <f t="shared" si="974"/>
        <v>9.0548636363636366</v>
      </c>
      <c r="AD1418" s="167">
        <f t="shared" si="994"/>
        <v>-205.55250000000001</v>
      </c>
      <c r="AF1418" s="167">
        <f t="shared" si="968"/>
        <v>23.583333333333332</v>
      </c>
      <c r="AG1418" s="167">
        <f t="shared" si="995"/>
        <v>-3.5316333333333332</v>
      </c>
      <c r="AH1418" s="167">
        <f t="shared" si="1010"/>
        <v>-4511.4054833333366</v>
      </c>
      <c r="AI1418" s="167">
        <f t="shared" si="996"/>
        <v>36091.243866666693</v>
      </c>
      <c r="AJ1418" s="167">
        <f t="shared" si="997"/>
        <v>-3.3201166666666664</v>
      </c>
      <c r="AK1418" s="167">
        <f t="shared" si="1011"/>
        <v>-4169.2944000000061</v>
      </c>
      <c r="AL1418" s="167">
        <f t="shared" si="998"/>
        <v>33354.355200000049</v>
      </c>
      <c r="AM1418" s="167">
        <f t="shared" si="999"/>
        <v>34722.799533333367</v>
      </c>
      <c r="AR1418" s="167">
        <v>84900</v>
      </c>
      <c r="AS1418" s="169">
        <f t="shared" si="975"/>
        <v>47.583333333333329</v>
      </c>
      <c r="AT1418" s="167">
        <v>-182.88900000000001</v>
      </c>
      <c r="AU1418" s="167">
        <v>-240.83</v>
      </c>
      <c r="AV1418" s="167">
        <f t="shared" si="976"/>
        <v>8.3131363636363638</v>
      </c>
      <c r="AW1418" s="167">
        <f t="shared" si="977"/>
        <v>10.946818181818182</v>
      </c>
      <c r="AY1418" s="167">
        <f t="shared" si="1000"/>
        <v>23.583333333333332</v>
      </c>
      <c r="AZ1418" s="167">
        <f t="shared" si="1001"/>
        <v>-3.0481500000000001</v>
      </c>
      <c r="BA1418" s="167">
        <f t="shared" si="1007"/>
        <v>-4031.4493833333363</v>
      </c>
      <c r="BB1418" s="167">
        <f t="shared" si="1002"/>
        <v>32251.59506666669</v>
      </c>
      <c r="BC1418" s="167">
        <f t="shared" si="1003"/>
        <v>-4.0138333333333334</v>
      </c>
      <c r="BD1418" s="167">
        <f t="shared" si="1008"/>
        <v>-5657.1310166666599</v>
      </c>
      <c r="BE1418" s="167">
        <f t="shared" si="1004"/>
        <v>45257.048133333279</v>
      </c>
      <c r="BF1418" s="167">
        <f t="shared" si="1005"/>
        <v>38754.321599999981</v>
      </c>
      <c r="BK1418" s="167">
        <v>84900</v>
      </c>
      <c r="BL1418" s="169">
        <v>47.583333333333329</v>
      </c>
      <c r="BM1418" s="167">
        <v>-121.242</v>
      </c>
      <c r="BN1418" s="167">
        <v>-151.83699999999999</v>
      </c>
      <c r="BO1418" s="167">
        <f t="shared" si="978"/>
        <v>5.5110000000000001</v>
      </c>
      <c r="BP1418" s="167">
        <f t="shared" si="979"/>
        <v>6.9016818181818174</v>
      </c>
      <c r="BU1418" s="167">
        <v>84900</v>
      </c>
      <c r="BV1418" s="169">
        <v>47.583333333333329</v>
      </c>
      <c r="BW1418" s="167">
        <v>-120.471</v>
      </c>
      <c r="BX1418" s="167">
        <v>-138.02000000000001</v>
      </c>
      <c r="BY1418" s="167">
        <f t="shared" si="980"/>
        <v>5.4759545454545453</v>
      </c>
      <c r="BZ1418" s="167">
        <f t="shared" si="981"/>
        <v>6.2736363636363643</v>
      </c>
      <c r="CE1418" s="167">
        <v>84900</v>
      </c>
      <c r="CF1418" s="169">
        <f t="shared" si="982"/>
        <v>47.583333333333329</v>
      </c>
      <c r="CG1418" s="167">
        <v>-72.385000000000005</v>
      </c>
      <c r="CH1418" s="167">
        <v>-141.661</v>
      </c>
      <c r="CI1418" s="167">
        <f t="shared" si="983"/>
        <v>3.290227272727273</v>
      </c>
      <c r="CJ1418" s="167">
        <f t="shared" si="984"/>
        <v>6.4391363636363641</v>
      </c>
      <c r="CO1418" s="167">
        <v>84900</v>
      </c>
      <c r="CP1418" s="169">
        <f t="shared" si="985"/>
        <v>47.583333333333329</v>
      </c>
      <c r="CQ1418" s="167">
        <v>-172.03100000000001</v>
      </c>
      <c r="CR1418" s="167">
        <v>-170.37799999999999</v>
      </c>
      <c r="CS1418" s="167">
        <f t="shared" si="986"/>
        <v>7.819590909090909</v>
      </c>
      <c r="CT1418" s="167">
        <f t="shared" si="987"/>
        <v>7.7444545454545448</v>
      </c>
    </row>
    <row r="1419" spans="2:98">
      <c r="B1419" s="167">
        <f t="shared" si="988"/>
        <v>1416</v>
      </c>
      <c r="C1419" s="167">
        <v>84960</v>
      </c>
      <c r="D1419" s="169">
        <v>47.6</v>
      </c>
      <c r="E1419" s="167">
        <v>-157.07</v>
      </c>
      <c r="F1419" s="167">
        <v>-163.44800000000001</v>
      </c>
      <c r="G1419" s="167">
        <f t="shared" si="969"/>
        <v>7.1395454545454546</v>
      </c>
      <c r="H1419" s="167">
        <f t="shared" si="970"/>
        <v>7.4294545454545462</v>
      </c>
      <c r="J1419" s="167">
        <f t="shared" si="989"/>
        <v>23.6</v>
      </c>
      <c r="K1419" s="167">
        <f t="shared" si="971"/>
        <v>-2.617833333333333</v>
      </c>
      <c r="L1419" s="167">
        <f t="shared" si="1009"/>
        <v>-3495.0291999999981</v>
      </c>
      <c r="M1419" s="167">
        <f t="shared" si="990"/>
        <v>27960.233599999985</v>
      </c>
      <c r="N1419" s="167">
        <f t="shared" si="972"/>
        <v>-2.7241333333333335</v>
      </c>
      <c r="O1419" s="167">
        <f t="shared" si="1006"/>
        <v>-3475.3877833333313</v>
      </c>
      <c r="P1419" s="167">
        <f t="shared" si="991"/>
        <v>27803.10226666665</v>
      </c>
      <c r="Q1419" s="167">
        <f t="shared" si="992"/>
        <v>27881.667933333316</v>
      </c>
      <c r="W1419" s="167">
        <v>84960</v>
      </c>
      <c r="Y1419" s="169">
        <f t="shared" si="993"/>
        <v>47.6</v>
      </c>
      <c r="Z1419" s="167">
        <v>-207.83799999999999</v>
      </c>
      <c r="AA1419" s="167">
        <v>-201.483</v>
      </c>
      <c r="AB1419" s="167">
        <f t="shared" si="973"/>
        <v>9.4471818181818179</v>
      </c>
      <c r="AC1419" s="167">
        <f t="shared" si="974"/>
        <v>9.1583181818181814</v>
      </c>
      <c r="AD1419" s="167">
        <f t="shared" si="994"/>
        <v>-204.66050000000001</v>
      </c>
      <c r="AF1419" s="167">
        <f t="shared" si="968"/>
        <v>23.6</v>
      </c>
      <c r="AG1419" s="167">
        <f t="shared" si="995"/>
        <v>-3.4639666666666664</v>
      </c>
      <c r="AH1419" s="167">
        <f t="shared" si="1010"/>
        <v>-4514.8694500000029</v>
      </c>
      <c r="AI1419" s="167">
        <f t="shared" si="996"/>
        <v>36118.955600000023</v>
      </c>
      <c r="AJ1419" s="167">
        <f t="shared" si="997"/>
        <v>-3.35805</v>
      </c>
      <c r="AK1419" s="167">
        <f t="shared" si="1011"/>
        <v>-4172.652450000006</v>
      </c>
      <c r="AL1419" s="167">
        <f t="shared" si="998"/>
        <v>33381.219600000048</v>
      </c>
      <c r="AM1419" s="167">
        <f t="shared" si="999"/>
        <v>34750.087600000035</v>
      </c>
      <c r="AR1419" s="167">
        <v>84960</v>
      </c>
      <c r="AS1419" s="169">
        <f t="shared" si="975"/>
        <v>47.6</v>
      </c>
      <c r="AT1419" s="167">
        <v>-181.61600000000001</v>
      </c>
      <c r="AU1419" s="167">
        <v>-242.928</v>
      </c>
      <c r="AV1419" s="167">
        <f t="shared" si="976"/>
        <v>8.2552727272727271</v>
      </c>
      <c r="AW1419" s="167">
        <f t="shared" si="977"/>
        <v>11.042181818181819</v>
      </c>
      <c r="AY1419" s="167">
        <f t="shared" si="1000"/>
        <v>23.6</v>
      </c>
      <c r="AZ1419" s="167">
        <f t="shared" si="1001"/>
        <v>-3.0269333333333335</v>
      </c>
      <c r="BA1419" s="167">
        <f t="shared" si="1007"/>
        <v>-4034.4763166666698</v>
      </c>
      <c r="BB1419" s="167">
        <f t="shared" si="1002"/>
        <v>32275.810533333359</v>
      </c>
      <c r="BC1419" s="167">
        <f t="shared" si="1003"/>
        <v>-4.0488</v>
      </c>
      <c r="BD1419" s="167">
        <f t="shared" si="1008"/>
        <v>-5661.1798166666595</v>
      </c>
      <c r="BE1419" s="167">
        <f t="shared" si="1004"/>
        <v>45289.438533333276</v>
      </c>
      <c r="BF1419" s="167">
        <f t="shared" si="1005"/>
        <v>38782.624533333321</v>
      </c>
      <c r="BK1419" s="167">
        <v>84960</v>
      </c>
      <c r="BL1419" s="169">
        <v>47.6</v>
      </c>
      <c r="BM1419" s="167">
        <v>-121.366</v>
      </c>
      <c r="BN1419" s="167">
        <v>-148.256</v>
      </c>
      <c r="BO1419" s="167">
        <f t="shared" si="978"/>
        <v>5.5166363636363638</v>
      </c>
      <c r="BP1419" s="167">
        <f t="shared" si="979"/>
        <v>6.7389090909090905</v>
      </c>
      <c r="BU1419" s="167">
        <v>84960</v>
      </c>
      <c r="BV1419" s="169">
        <v>47.6</v>
      </c>
      <c r="BW1419" s="167">
        <v>-120.59399999999999</v>
      </c>
      <c r="BX1419" s="167">
        <v>-138.20500000000001</v>
      </c>
      <c r="BY1419" s="167">
        <f t="shared" si="980"/>
        <v>5.4815454545454543</v>
      </c>
      <c r="BZ1419" s="167">
        <f t="shared" si="981"/>
        <v>6.2820454545454547</v>
      </c>
      <c r="CE1419" s="167">
        <v>84960</v>
      </c>
      <c r="CF1419" s="169">
        <f t="shared" si="982"/>
        <v>47.6</v>
      </c>
      <c r="CG1419" s="167">
        <v>-72.614000000000004</v>
      </c>
      <c r="CH1419" s="167">
        <v>-140.77699999999999</v>
      </c>
      <c r="CI1419" s="167">
        <f t="shared" si="983"/>
        <v>3.300636363636364</v>
      </c>
      <c r="CJ1419" s="167">
        <f t="shared" si="984"/>
        <v>6.3989545454545445</v>
      </c>
      <c r="CO1419" s="167">
        <v>84960</v>
      </c>
      <c r="CP1419" s="169">
        <f t="shared" si="985"/>
        <v>47.6</v>
      </c>
      <c r="CQ1419" s="167">
        <v>-170.43799999999999</v>
      </c>
      <c r="CR1419" s="167">
        <v>-169.50299999999999</v>
      </c>
      <c r="CS1419" s="167">
        <f t="shared" si="986"/>
        <v>7.7471818181818177</v>
      </c>
      <c r="CT1419" s="167">
        <f t="shared" si="987"/>
        <v>7.7046818181818173</v>
      </c>
    </row>
    <row r="1420" spans="2:98">
      <c r="B1420" s="167">
        <f t="shared" si="988"/>
        <v>1417</v>
      </c>
      <c r="C1420" s="167">
        <v>85020</v>
      </c>
      <c r="D1420" s="169">
        <v>47.616666666666667</v>
      </c>
      <c r="E1420" s="167">
        <v>-157.53</v>
      </c>
      <c r="F1420" s="167">
        <v>-162.77099999999999</v>
      </c>
      <c r="G1420" s="167">
        <f t="shared" si="969"/>
        <v>7.1604545454545452</v>
      </c>
      <c r="H1420" s="167">
        <f t="shared" si="970"/>
        <v>7.3986818181818172</v>
      </c>
      <c r="J1420" s="167">
        <f t="shared" si="989"/>
        <v>23.616666666666667</v>
      </c>
      <c r="K1420" s="167">
        <f t="shared" si="971"/>
        <v>-2.6255000000000002</v>
      </c>
      <c r="L1420" s="167">
        <f t="shared" si="1009"/>
        <v>-3497.6546999999982</v>
      </c>
      <c r="M1420" s="167">
        <f t="shared" si="990"/>
        <v>27981.237599999986</v>
      </c>
      <c r="N1420" s="167">
        <f t="shared" si="972"/>
        <v>-2.7128499999999995</v>
      </c>
      <c r="O1420" s="167">
        <f t="shared" si="1006"/>
        <v>-3478.1006333333312</v>
      </c>
      <c r="P1420" s="167">
        <f t="shared" si="991"/>
        <v>27824.80506666665</v>
      </c>
      <c r="Q1420" s="167">
        <f t="shared" si="992"/>
        <v>27903.021333333316</v>
      </c>
      <c r="W1420" s="167">
        <v>85020</v>
      </c>
      <c r="Y1420" s="169">
        <f t="shared" si="993"/>
        <v>47.616666666666667</v>
      </c>
      <c r="Z1420" s="167">
        <v>-208.691</v>
      </c>
      <c r="AA1420" s="167">
        <v>-202.04599999999999</v>
      </c>
      <c r="AB1420" s="167">
        <f t="shared" si="973"/>
        <v>9.4859545454545451</v>
      </c>
      <c r="AC1420" s="167">
        <f t="shared" si="974"/>
        <v>9.1839090909090899</v>
      </c>
      <c r="AD1420" s="167">
        <f t="shared" si="994"/>
        <v>-205.36849999999998</v>
      </c>
      <c r="AF1420" s="167">
        <f t="shared" si="968"/>
        <v>23.616666666666667</v>
      </c>
      <c r="AG1420" s="167">
        <f t="shared" si="995"/>
        <v>-3.4781833333333334</v>
      </c>
      <c r="AH1420" s="167">
        <f t="shared" si="1010"/>
        <v>-4518.3476333333365</v>
      </c>
      <c r="AI1420" s="167">
        <f t="shared" si="996"/>
        <v>36146.781066666692</v>
      </c>
      <c r="AJ1420" s="167">
        <f t="shared" si="997"/>
        <v>-3.3674333333333331</v>
      </c>
      <c r="AK1420" s="167">
        <f t="shared" si="1011"/>
        <v>-4176.0198833333388</v>
      </c>
      <c r="AL1420" s="167">
        <f t="shared" si="998"/>
        <v>33408.159066666711</v>
      </c>
      <c r="AM1420" s="167">
        <f t="shared" si="999"/>
        <v>34777.470066666705</v>
      </c>
      <c r="AR1420" s="167">
        <v>85020</v>
      </c>
      <c r="AS1420" s="169">
        <f t="shared" si="975"/>
        <v>47.616666666666667</v>
      </c>
      <c r="AT1420" s="167">
        <v>-180.07499999999999</v>
      </c>
      <c r="AU1420" s="167">
        <v>-241.054</v>
      </c>
      <c r="AV1420" s="167">
        <f t="shared" si="976"/>
        <v>8.185227272727273</v>
      </c>
      <c r="AW1420" s="167">
        <f t="shared" si="977"/>
        <v>10.957000000000001</v>
      </c>
      <c r="AY1420" s="167">
        <f t="shared" si="1000"/>
        <v>23.616666666666667</v>
      </c>
      <c r="AZ1420" s="167">
        <f t="shared" si="1001"/>
        <v>-3.0012499999999998</v>
      </c>
      <c r="BA1420" s="167">
        <f t="shared" si="1007"/>
        <v>-4037.4775666666696</v>
      </c>
      <c r="BB1420" s="167">
        <f t="shared" si="1002"/>
        <v>32299.820533333357</v>
      </c>
      <c r="BC1420" s="167">
        <f t="shared" si="1003"/>
        <v>-4.0175666666666663</v>
      </c>
      <c r="BD1420" s="167">
        <f t="shared" si="1008"/>
        <v>-5665.1973833333259</v>
      </c>
      <c r="BE1420" s="167">
        <f t="shared" si="1004"/>
        <v>45321.579066666607</v>
      </c>
      <c r="BF1420" s="167">
        <f t="shared" si="1005"/>
        <v>38810.69979999998</v>
      </c>
      <c r="BK1420" s="167">
        <v>85020</v>
      </c>
      <c r="BL1420" s="169">
        <v>47.616666666666667</v>
      </c>
      <c r="BM1420" s="167">
        <v>-119.931</v>
      </c>
      <c r="BN1420" s="167">
        <v>-150.34</v>
      </c>
      <c r="BO1420" s="167">
        <f t="shared" si="978"/>
        <v>5.4514090909090909</v>
      </c>
      <c r="BP1420" s="167">
        <f t="shared" si="979"/>
        <v>6.833636363636364</v>
      </c>
      <c r="BU1420" s="167">
        <v>85020</v>
      </c>
      <c r="BV1420" s="169">
        <v>47.616666666666667</v>
      </c>
      <c r="BW1420" s="167">
        <v>-120.90300000000001</v>
      </c>
      <c r="BX1420" s="167">
        <v>-137.66499999999999</v>
      </c>
      <c r="BY1420" s="167">
        <f t="shared" si="980"/>
        <v>5.4955909090909092</v>
      </c>
      <c r="BZ1420" s="167">
        <f t="shared" si="981"/>
        <v>6.2574999999999994</v>
      </c>
      <c r="CE1420" s="167">
        <v>85020</v>
      </c>
      <c r="CF1420" s="169">
        <f t="shared" si="982"/>
        <v>47.616666666666667</v>
      </c>
      <c r="CG1420" s="167">
        <v>-72.474000000000004</v>
      </c>
      <c r="CH1420" s="167">
        <v>-142.208</v>
      </c>
      <c r="CI1420" s="167">
        <f t="shared" si="983"/>
        <v>3.2942727272727272</v>
      </c>
      <c r="CJ1420" s="167">
        <f t="shared" si="984"/>
        <v>6.4639999999999995</v>
      </c>
      <c r="CO1420" s="167">
        <v>85020</v>
      </c>
      <c r="CP1420" s="169">
        <f t="shared" si="985"/>
        <v>47.616666666666667</v>
      </c>
      <c r="CQ1420" s="167">
        <v>-172.33799999999999</v>
      </c>
      <c r="CR1420" s="167">
        <v>-168.143</v>
      </c>
      <c r="CS1420" s="167">
        <f t="shared" si="986"/>
        <v>7.8335454545454546</v>
      </c>
      <c r="CT1420" s="167">
        <f t="shared" si="987"/>
        <v>7.6428636363636366</v>
      </c>
    </row>
    <row r="1421" spans="2:98">
      <c r="B1421" s="167">
        <f t="shared" si="988"/>
        <v>1418</v>
      </c>
      <c r="C1421" s="167">
        <v>85080</v>
      </c>
      <c r="D1421" s="169">
        <v>47.633333333333333</v>
      </c>
      <c r="E1421" s="167">
        <v>-159.21700000000001</v>
      </c>
      <c r="F1421" s="167">
        <v>-163.233</v>
      </c>
      <c r="G1421" s="167">
        <f t="shared" si="969"/>
        <v>7.2371363636363641</v>
      </c>
      <c r="H1421" s="167">
        <f t="shared" si="970"/>
        <v>7.419681818181818</v>
      </c>
      <c r="J1421" s="167">
        <f t="shared" si="989"/>
        <v>23.633333333333333</v>
      </c>
      <c r="K1421" s="167">
        <f t="shared" si="971"/>
        <v>-2.6536166666666667</v>
      </c>
      <c r="L1421" s="167">
        <f t="shared" si="1009"/>
        <v>-3500.3083166666647</v>
      </c>
      <c r="M1421" s="167">
        <f t="shared" si="990"/>
        <v>28002.466533333318</v>
      </c>
      <c r="N1421" s="167">
        <f t="shared" si="972"/>
        <v>-2.7205500000000002</v>
      </c>
      <c r="O1421" s="167">
        <f t="shared" si="1006"/>
        <v>-3480.8211833333312</v>
      </c>
      <c r="P1421" s="167">
        <f t="shared" si="991"/>
        <v>27846.56946666665</v>
      </c>
      <c r="Q1421" s="167">
        <f t="shared" si="992"/>
        <v>27924.517999999982</v>
      </c>
      <c r="W1421" s="167">
        <v>85080</v>
      </c>
      <c r="Y1421" s="169">
        <f t="shared" si="993"/>
        <v>47.633333333333333</v>
      </c>
      <c r="Z1421" s="167">
        <v>-212.26499999999999</v>
      </c>
      <c r="AA1421" s="167">
        <v>-199.39099999999999</v>
      </c>
      <c r="AB1421" s="167">
        <f t="shared" si="973"/>
        <v>9.6484090909090909</v>
      </c>
      <c r="AC1421" s="167">
        <f t="shared" si="974"/>
        <v>9.0632272727272731</v>
      </c>
      <c r="AD1421" s="167">
        <f t="shared" si="994"/>
        <v>-205.82799999999997</v>
      </c>
      <c r="AF1421" s="167">
        <f t="shared" si="968"/>
        <v>23.633333333333333</v>
      </c>
      <c r="AG1421" s="167">
        <f t="shared" si="995"/>
        <v>-3.5377499999999995</v>
      </c>
      <c r="AH1421" s="167">
        <f t="shared" si="1010"/>
        <v>-4521.8853833333369</v>
      </c>
      <c r="AI1421" s="167">
        <f t="shared" si="996"/>
        <v>36175.083066666695</v>
      </c>
      <c r="AJ1421" s="167">
        <f t="shared" si="997"/>
        <v>-3.3231833333333332</v>
      </c>
      <c r="AK1421" s="167">
        <f t="shared" si="1011"/>
        <v>-4179.3430666666718</v>
      </c>
      <c r="AL1421" s="167">
        <f t="shared" si="998"/>
        <v>33434.744533333374</v>
      </c>
      <c r="AM1421" s="167">
        <f t="shared" si="999"/>
        <v>34804.913800000038</v>
      </c>
      <c r="AR1421" s="167">
        <v>85080</v>
      </c>
      <c r="AS1421" s="169">
        <f t="shared" si="975"/>
        <v>47.633333333333333</v>
      </c>
      <c r="AT1421" s="167">
        <v>-177.304</v>
      </c>
      <c r="AU1421" s="167">
        <v>-240.547</v>
      </c>
      <c r="AV1421" s="167">
        <f t="shared" si="976"/>
        <v>8.0592727272727274</v>
      </c>
      <c r="AW1421" s="167">
        <f t="shared" si="977"/>
        <v>10.933954545454545</v>
      </c>
      <c r="AY1421" s="167">
        <f t="shared" si="1000"/>
        <v>23.633333333333333</v>
      </c>
      <c r="AZ1421" s="167">
        <f t="shared" si="1001"/>
        <v>-2.9550666666666667</v>
      </c>
      <c r="BA1421" s="167">
        <f t="shared" si="1007"/>
        <v>-4040.4326333333365</v>
      </c>
      <c r="BB1421" s="167">
        <f t="shared" si="1002"/>
        <v>32323.461066666692</v>
      </c>
      <c r="BC1421" s="167">
        <f t="shared" si="1003"/>
        <v>-4.0091166666666664</v>
      </c>
      <c r="BD1421" s="167">
        <f t="shared" si="1008"/>
        <v>-5669.206499999993</v>
      </c>
      <c r="BE1421" s="167">
        <f t="shared" si="1004"/>
        <v>45353.651999999944</v>
      </c>
      <c r="BF1421" s="167">
        <f t="shared" si="1005"/>
        <v>38838.556533333322</v>
      </c>
      <c r="BK1421" s="167">
        <v>85080</v>
      </c>
      <c r="BL1421" s="169">
        <v>47.633333333333333</v>
      </c>
      <c r="BM1421" s="167">
        <v>-120.749</v>
      </c>
      <c r="BN1421" s="167">
        <v>-150.602</v>
      </c>
      <c r="BO1421" s="167">
        <f t="shared" si="978"/>
        <v>5.4885909090909086</v>
      </c>
      <c r="BP1421" s="167">
        <f t="shared" si="979"/>
        <v>6.845545454545455</v>
      </c>
      <c r="BU1421" s="167">
        <v>85080</v>
      </c>
      <c r="BV1421" s="169">
        <v>47.633333333333333</v>
      </c>
      <c r="BW1421" s="167">
        <v>-119.745</v>
      </c>
      <c r="BX1421" s="167">
        <v>-137.773</v>
      </c>
      <c r="BY1421" s="167">
        <f t="shared" si="980"/>
        <v>5.4429545454545458</v>
      </c>
      <c r="BZ1421" s="167">
        <f t="shared" si="981"/>
        <v>6.2624090909090908</v>
      </c>
      <c r="CE1421" s="167">
        <v>85080</v>
      </c>
      <c r="CF1421" s="169">
        <f t="shared" si="982"/>
        <v>47.633333333333333</v>
      </c>
      <c r="CG1421" s="167">
        <v>-72.188000000000002</v>
      </c>
      <c r="CH1421" s="167">
        <v>-141.017</v>
      </c>
      <c r="CI1421" s="167">
        <f t="shared" si="983"/>
        <v>3.2812727272727273</v>
      </c>
      <c r="CJ1421" s="167">
        <f t="shared" si="984"/>
        <v>6.4098636363636361</v>
      </c>
      <c r="CO1421" s="167">
        <v>85080</v>
      </c>
      <c r="CP1421" s="169">
        <f t="shared" si="985"/>
        <v>47.633333333333333</v>
      </c>
      <c r="CQ1421" s="167">
        <v>-172.47</v>
      </c>
      <c r="CR1421" s="167">
        <v>-169.84200000000001</v>
      </c>
      <c r="CS1421" s="167">
        <f t="shared" si="986"/>
        <v>7.8395454545454548</v>
      </c>
      <c r="CT1421" s="167">
        <f t="shared" si="987"/>
        <v>7.72009090909091</v>
      </c>
    </row>
    <row r="1422" spans="2:98">
      <c r="B1422" s="167">
        <f t="shared" si="988"/>
        <v>1419</v>
      </c>
      <c r="C1422" s="167">
        <v>85140</v>
      </c>
      <c r="D1422" s="169">
        <v>47.65</v>
      </c>
      <c r="E1422" s="167">
        <v>-160.137</v>
      </c>
      <c r="F1422" s="167">
        <v>-162.786</v>
      </c>
      <c r="G1422" s="167">
        <f t="shared" si="969"/>
        <v>7.2789545454545452</v>
      </c>
      <c r="H1422" s="167">
        <f t="shared" si="970"/>
        <v>7.3993636363636366</v>
      </c>
      <c r="J1422" s="167">
        <f t="shared" si="989"/>
        <v>23.65</v>
      </c>
      <c r="K1422" s="167">
        <f t="shared" si="971"/>
        <v>-2.6689500000000002</v>
      </c>
      <c r="L1422" s="167">
        <f t="shared" si="1009"/>
        <v>-3502.9772666666649</v>
      </c>
      <c r="M1422" s="167">
        <f t="shared" si="990"/>
        <v>28023.81813333332</v>
      </c>
      <c r="N1422" s="167">
        <f t="shared" si="972"/>
        <v>-2.7130999999999998</v>
      </c>
      <c r="O1422" s="167">
        <f t="shared" si="1006"/>
        <v>-3483.5342833333311</v>
      </c>
      <c r="P1422" s="167">
        <f t="shared" si="991"/>
        <v>27868.274266666649</v>
      </c>
      <c r="Q1422" s="167">
        <f t="shared" si="992"/>
        <v>27946.046199999982</v>
      </c>
      <c r="W1422" s="167">
        <v>85140</v>
      </c>
      <c r="Y1422" s="169">
        <f t="shared" si="993"/>
        <v>47.65</v>
      </c>
      <c r="Z1422" s="167">
        <v>-214.14500000000001</v>
      </c>
      <c r="AA1422" s="167">
        <v>-195.899</v>
      </c>
      <c r="AB1422" s="167">
        <f t="shared" si="973"/>
        <v>9.7338636363636368</v>
      </c>
      <c r="AC1422" s="167">
        <f t="shared" si="974"/>
        <v>8.9045000000000005</v>
      </c>
      <c r="AD1422" s="167">
        <f t="shared" si="994"/>
        <v>-205.02199999999999</v>
      </c>
      <c r="AF1422" s="167">
        <f t="shared" si="968"/>
        <v>23.65</v>
      </c>
      <c r="AG1422" s="167">
        <f t="shared" si="995"/>
        <v>-3.5690833333333334</v>
      </c>
      <c r="AH1422" s="167">
        <f t="shared" si="1010"/>
        <v>-4525.4544666666707</v>
      </c>
      <c r="AI1422" s="167">
        <f t="shared" si="996"/>
        <v>36203.635733333365</v>
      </c>
      <c r="AJ1422" s="167">
        <f t="shared" si="997"/>
        <v>-3.2649833333333333</v>
      </c>
      <c r="AK1422" s="167">
        <f t="shared" si="1011"/>
        <v>-4182.6080500000053</v>
      </c>
      <c r="AL1422" s="167">
        <f t="shared" si="998"/>
        <v>33460.864400000042</v>
      </c>
      <c r="AM1422" s="167">
        <f t="shared" si="999"/>
        <v>34832.250066666704</v>
      </c>
      <c r="AR1422" s="167">
        <v>85140</v>
      </c>
      <c r="AS1422" s="169">
        <f t="shared" si="975"/>
        <v>47.65</v>
      </c>
      <c r="AT1422" s="167">
        <v>-177.18199999999999</v>
      </c>
      <c r="AU1422" s="167">
        <v>-245.09700000000001</v>
      </c>
      <c r="AV1422" s="167">
        <f t="shared" si="976"/>
        <v>8.0537272727272722</v>
      </c>
      <c r="AW1422" s="167">
        <f t="shared" si="977"/>
        <v>11.140772727272727</v>
      </c>
      <c r="AY1422" s="167">
        <f t="shared" si="1000"/>
        <v>23.65</v>
      </c>
      <c r="AZ1422" s="167">
        <f t="shared" si="1001"/>
        <v>-2.953033333333333</v>
      </c>
      <c r="BA1422" s="167">
        <f t="shared" si="1007"/>
        <v>-4043.3856666666697</v>
      </c>
      <c r="BB1422" s="167">
        <f t="shared" si="1002"/>
        <v>32347.085333333358</v>
      </c>
      <c r="BC1422" s="167">
        <f t="shared" si="1003"/>
        <v>-4.0849500000000001</v>
      </c>
      <c r="BD1422" s="167">
        <f t="shared" si="1008"/>
        <v>-5673.2914499999933</v>
      </c>
      <c r="BE1422" s="167">
        <f t="shared" si="1004"/>
        <v>45386.331599999947</v>
      </c>
      <c r="BF1422" s="167">
        <f t="shared" si="1005"/>
        <v>38866.708466666649</v>
      </c>
      <c r="BK1422" s="167">
        <v>85140</v>
      </c>
      <c r="BL1422" s="169">
        <v>47.65</v>
      </c>
      <c r="BM1422" s="167">
        <v>-120.90300000000001</v>
      </c>
      <c r="BN1422" s="167">
        <v>-150.649</v>
      </c>
      <c r="BO1422" s="167">
        <f t="shared" si="978"/>
        <v>5.4955909090909092</v>
      </c>
      <c r="BP1422" s="167">
        <f t="shared" si="979"/>
        <v>6.847681818181818</v>
      </c>
      <c r="BU1422" s="167">
        <v>85140</v>
      </c>
      <c r="BV1422" s="169">
        <v>47.65</v>
      </c>
      <c r="BW1422" s="167">
        <v>-118.11</v>
      </c>
      <c r="BX1422" s="167">
        <v>-139.499</v>
      </c>
      <c r="BY1422" s="167">
        <f t="shared" si="980"/>
        <v>5.3686363636363632</v>
      </c>
      <c r="BZ1422" s="167">
        <f t="shared" si="981"/>
        <v>6.3408636363636361</v>
      </c>
      <c r="CE1422" s="167">
        <v>85140</v>
      </c>
      <c r="CF1422" s="169">
        <f t="shared" si="982"/>
        <v>47.65</v>
      </c>
      <c r="CG1422" s="167">
        <v>-72.611000000000004</v>
      </c>
      <c r="CH1422" s="167">
        <v>-141.566</v>
      </c>
      <c r="CI1422" s="167">
        <f t="shared" si="983"/>
        <v>3.3005</v>
      </c>
      <c r="CJ1422" s="167">
        <f t="shared" si="984"/>
        <v>6.4348181818181818</v>
      </c>
      <c r="CO1422" s="167">
        <v>85140</v>
      </c>
      <c r="CP1422" s="169">
        <f t="shared" si="985"/>
        <v>47.65</v>
      </c>
      <c r="CQ1422" s="167">
        <v>-172.28100000000001</v>
      </c>
      <c r="CR1422" s="167">
        <v>-171.178</v>
      </c>
      <c r="CS1422" s="167">
        <f t="shared" si="986"/>
        <v>7.8309545454545457</v>
      </c>
      <c r="CT1422" s="167">
        <f t="shared" si="987"/>
        <v>7.7808181818181819</v>
      </c>
    </row>
    <row r="1423" spans="2:98">
      <c r="B1423" s="167">
        <f t="shared" si="988"/>
        <v>1420</v>
      </c>
      <c r="C1423" s="167">
        <v>85200</v>
      </c>
      <c r="D1423" s="169">
        <v>47.666666666666671</v>
      </c>
      <c r="E1423" s="167">
        <v>-157.376</v>
      </c>
      <c r="F1423" s="167">
        <v>-163.06299999999999</v>
      </c>
      <c r="G1423" s="167">
        <f t="shared" si="969"/>
        <v>7.1534545454545455</v>
      </c>
      <c r="H1423" s="167">
        <f t="shared" si="970"/>
        <v>7.4119545454545452</v>
      </c>
      <c r="J1423" s="167">
        <f t="shared" si="989"/>
        <v>23.666666666666668</v>
      </c>
      <c r="K1423" s="167">
        <f t="shared" si="971"/>
        <v>-2.6229333333333336</v>
      </c>
      <c r="L1423" s="167">
        <f t="shared" si="1009"/>
        <v>-3505.6001999999985</v>
      </c>
      <c r="M1423" s="167">
        <f t="shared" si="990"/>
        <v>28044.801599999988</v>
      </c>
      <c r="N1423" s="167">
        <f t="shared" si="972"/>
        <v>-2.7177166666666666</v>
      </c>
      <c r="O1423" s="167">
        <f t="shared" si="1006"/>
        <v>-3486.2519999999977</v>
      </c>
      <c r="P1423" s="167">
        <f t="shared" si="991"/>
        <v>27890.015999999981</v>
      </c>
      <c r="Q1423" s="167">
        <f t="shared" si="992"/>
        <v>27967.408799999983</v>
      </c>
      <c r="W1423" s="167">
        <v>85200</v>
      </c>
      <c r="Y1423" s="169">
        <f t="shared" si="993"/>
        <v>47.666666666666671</v>
      </c>
      <c r="Z1423" s="167">
        <v>-212.36799999999999</v>
      </c>
      <c r="AA1423" s="167">
        <v>-197.42400000000001</v>
      </c>
      <c r="AB1423" s="167">
        <f t="shared" si="973"/>
        <v>9.6530909090909081</v>
      </c>
      <c r="AC1423" s="167">
        <f t="shared" si="974"/>
        <v>8.9738181818181815</v>
      </c>
      <c r="AD1423" s="167">
        <f t="shared" si="994"/>
        <v>-204.89600000000002</v>
      </c>
      <c r="AF1423" s="167">
        <f t="shared" si="968"/>
        <v>23.666666666666668</v>
      </c>
      <c r="AG1423" s="167">
        <f t="shared" si="995"/>
        <v>-3.5394666666666663</v>
      </c>
      <c r="AH1423" s="167">
        <f t="shared" si="1010"/>
        <v>-4528.9939333333377</v>
      </c>
      <c r="AI1423" s="167">
        <f t="shared" si="996"/>
        <v>36231.951466666702</v>
      </c>
      <c r="AJ1423" s="167">
        <f t="shared" si="997"/>
        <v>-3.2904</v>
      </c>
      <c r="AK1423" s="167">
        <f t="shared" si="1011"/>
        <v>-4185.8984500000051</v>
      </c>
      <c r="AL1423" s="167">
        <f t="shared" si="998"/>
        <v>33487.187600000041</v>
      </c>
      <c r="AM1423" s="167">
        <f t="shared" si="999"/>
        <v>34859.569533333372</v>
      </c>
      <c r="AR1423" s="167">
        <v>85200</v>
      </c>
      <c r="AS1423" s="169">
        <f t="shared" si="975"/>
        <v>47.666666666666671</v>
      </c>
      <c r="AT1423" s="167">
        <v>-179.511</v>
      </c>
      <c r="AU1423" s="167">
        <v>-241.69300000000001</v>
      </c>
      <c r="AV1423" s="167">
        <f t="shared" si="976"/>
        <v>8.1595909090909089</v>
      </c>
      <c r="AW1423" s="167">
        <f t="shared" si="977"/>
        <v>10.986045454545454</v>
      </c>
      <c r="AY1423" s="167">
        <f t="shared" si="1000"/>
        <v>23.666666666666668</v>
      </c>
      <c r="AZ1423" s="167">
        <f t="shared" si="1001"/>
        <v>-2.9918499999999999</v>
      </c>
      <c r="BA1423" s="167">
        <f t="shared" si="1007"/>
        <v>-4046.3775166666696</v>
      </c>
      <c r="BB1423" s="167">
        <f t="shared" si="1002"/>
        <v>32371.020133333357</v>
      </c>
      <c r="BC1423" s="167">
        <f t="shared" si="1003"/>
        <v>-4.0282166666666672</v>
      </c>
      <c r="BD1423" s="167">
        <f t="shared" si="1008"/>
        <v>-5677.3196666666599</v>
      </c>
      <c r="BE1423" s="167">
        <f t="shared" si="1004"/>
        <v>45418.55733333328</v>
      </c>
      <c r="BF1423" s="167">
        <f t="shared" si="1005"/>
        <v>38894.78873333332</v>
      </c>
      <c r="BK1423" s="167">
        <v>85200</v>
      </c>
      <c r="BL1423" s="169">
        <v>47.666666666666671</v>
      </c>
      <c r="BM1423" s="167">
        <v>-119.32899999999999</v>
      </c>
      <c r="BN1423" s="167">
        <v>-151.452</v>
      </c>
      <c r="BO1423" s="167">
        <f t="shared" si="978"/>
        <v>5.4240454545454542</v>
      </c>
      <c r="BP1423" s="167">
        <f t="shared" si="979"/>
        <v>6.8841818181818182</v>
      </c>
      <c r="BU1423" s="167">
        <v>85200</v>
      </c>
      <c r="BV1423" s="169">
        <v>47.666666666666671</v>
      </c>
      <c r="BW1423" s="167">
        <v>-119.036</v>
      </c>
      <c r="BX1423" s="167">
        <v>-138.75899999999999</v>
      </c>
      <c r="BY1423" s="167">
        <f t="shared" si="980"/>
        <v>5.4107272727272724</v>
      </c>
      <c r="BZ1423" s="167">
        <f t="shared" si="981"/>
        <v>6.307227272727272</v>
      </c>
      <c r="CE1423" s="167">
        <v>85200</v>
      </c>
      <c r="CF1423" s="169">
        <f t="shared" si="982"/>
        <v>47.666666666666671</v>
      </c>
      <c r="CG1423" s="167">
        <v>-72.295000000000002</v>
      </c>
      <c r="CH1423" s="167">
        <v>-142.22399999999999</v>
      </c>
      <c r="CI1423" s="167">
        <f t="shared" si="983"/>
        <v>3.2861363636363636</v>
      </c>
      <c r="CJ1423" s="167">
        <f t="shared" si="984"/>
        <v>6.4647272727272727</v>
      </c>
      <c r="CO1423" s="167">
        <v>85200</v>
      </c>
      <c r="CP1423" s="169">
        <f t="shared" si="985"/>
        <v>47.666666666666671</v>
      </c>
      <c r="CQ1423" s="167">
        <v>-171.286</v>
      </c>
      <c r="CR1423" s="167">
        <v>-169.04400000000001</v>
      </c>
      <c r="CS1423" s="167">
        <f t="shared" si="986"/>
        <v>7.7857272727272724</v>
      </c>
      <c r="CT1423" s="167">
        <f t="shared" si="987"/>
        <v>7.6838181818181823</v>
      </c>
    </row>
    <row r="1424" spans="2:98">
      <c r="B1424" s="167">
        <f t="shared" si="988"/>
        <v>1421</v>
      </c>
      <c r="C1424" s="167">
        <v>85260</v>
      </c>
      <c r="D1424" s="169">
        <v>47.683333333333337</v>
      </c>
      <c r="E1424" s="167">
        <v>-158.143</v>
      </c>
      <c r="F1424" s="167">
        <v>-161.64699999999999</v>
      </c>
      <c r="G1424" s="167">
        <f t="shared" si="969"/>
        <v>7.1883181818181816</v>
      </c>
      <c r="H1424" s="167">
        <f t="shared" si="970"/>
        <v>7.3475909090909086</v>
      </c>
      <c r="J1424" s="167">
        <f t="shared" si="989"/>
        <v>23.683333333333334</v>
      </c>
      <c r="K1424" s="167">
        <f t="shared" si="971"/>
        <v>-2.6357166666666667</v>
      </c>
      <c r="L1424" s="167">
        <f t="shared" si="1009"/>
        <v>-3508.2359166666652</v>
      </c>
      <c r="M1424" s="167">
        <f t="shared" si="990"/>
        <v>28065.887333333321</v>
      </c>
      <c r="N1424" s="167">
        <f t="shared" si="972"/>
        <v>-2.6941166666666665</v>
      </c>
      <c r="O1424" s="167">
        <f t="shared" si="1006"/>
        <v>-3488.9461166666642</v>
      </c>
      <c r="P1424" s="167">
        <f t="shared" si="991"/>
        <v>27911.568933333314</v>
      </c>
      <c r="Q1424" s="167">
        <f t="shared" si="992"/>
        <v>27988.728133333316</v>
      </c>
      <c r="W1424" s="167">
        <v>85260</v>
      </c>
      <c r="Y1424" s="169">
        <f t="shared" si="993"/>
        <v>47.683333333333337</v>
      </c>
      <c r="Z1424" s="167">
        <v>-210.624</v>
      </c>
      <c r="AA1424" s="167">
        <v>-201.708</v>
      </c>
      <c r="AB1424" s="167">
        <f t="shared" si="973"/>
        <v>9.5738181818181811</v>
      </c>
      <c r="AC1424" s="167">
        <f t="shared" si="974"/>
        <v>9.1685454545454537</v>
      </c>
      <c r="AD1424" s="167">
        <f t="shared" si="994"/>
        <v>-206.166</v>
      </c>
      <c r="AF1424" s="167">
        <f t="shared" si="968"/>
        <v>23.683333333333334</v>
      </c>
      <c r="AG1424" s="167">
        <f t="shared" si="995"/>
        <v>-3.5103999999999997</v>
      </c>
      <c r="AH1424" s="167">
        <f t="shared" si="1010"/>
        <v>-4532.5043333333379</v>
      </c>
      <c r="AI1424" s="167">
        <f t="shared" si="996"/>
        <v>36260.034666666703</v>
      </c>
      <c r="AJ1424" s="167">
        <f t="shared" si="997"/>
        <v>-3.3618000000000001</v>
      </c>
      <c r="AK1424" s="167">
        <f t="shared" si="1011"/>
        <v>-4189.2602500000048</v>
      </c>
      <c r="AL1424" s="167">
        <f t="shared" si="998"/>
        <v>33514.082000000039</v>
      </c>
      <c r="AM1424" s="167">
        <f t="shared" si="999"/>
        <v>34887.058333333371</v>
      </c>
      <c r="AR1424" s="167">
        <v>85260</v>
      </c>
      <c r="AS1424" s="169">
        <f t="shared" si="975"/>
        <v>47.683333333333337</v>
      </c>
      <c r="AT1424" s="167">
        <v>-179.126</v>
      </c>
      <c r="AU1424" s="167">
        <v>-244.32400000000001</v>
      </c>
      <c r="AV1424" s="167">
        <f t="shared" si="976"/>
        <v>8.1420909090909088</v>
      </c>
      <c r="AW1424" s="167">
        <f t="shared" si="977"/>
        <v>11.105636363636364</v>
      </c>
      <c r="AY1424" s="167">
        <f t="shared" si="1000"/>
        <v>23.683333333333334</v>
      </c>
      <c r="AZ1424" s="167">
        <f t="shared" si="1001"/>
        <v>-2.9854333333333334</v>
      </c>
      <c r="BA1424" s="167">
        <f t="shared" si="1007"/>
        <v>-4049.3629500000029</v>
      </c>
      <c r="BB1424" s="167">
        <f t="shared" si="1002"/>
        <v>32394.903600000023</v>
      </c>
      <c r="BC1424" s="167">
        <f t="shared" si="1003"/>
        <v>-4.0720666666666672</v>
      </c>
      <c r="BD1424" s="167">
        <f t="shared" si="1008"/>
        <v>-5681.3917333333266</v>
      </c>
      <c r="BE1424" s="167">
        <f t="shared" si="1004"/>
        <v>45451.133866666612</v>
      </c>
      <c r="BF1424" s="167">
        <f t="shared" si="1005"/>
        <v>38923.018733333316</v>
      </c>
      <c r="BK1424" s="167">
        <v>85260</v>
      </c>
      <c r="BL1424" s="169">
        <v>47.683333333333337</v>
      </c>
      <c r="BM1424" s="167">
        <v>-120.59399999999999</v>
      </c>
      <c r="BN1424" s="167">
        <v>-150.649</v>
      </c>
      <c r="BO1424" s="167">
        <f t="shared" si="978"/>
        <v>5.4815454545454543</v>
      </c>
      <c r="BP1424" s="167">
        <f t="shared" si="979"/>
        <v>6.847681818181818</v>
      </c>
      <c r="BU1424" s="167">
        <v>85260</v>
      </c>
      <c r="BV1424" s="169">
        <v>47.683333333333337</v>
      </c>
      <c r="BW1424" s="167">
        <v>-118.033</v>
      </c>
      <c r="BX1424" s="167">
        <v>-139.77600000000001</v>
      </c>
      <c r="BY1424" s="167">
        <f t="shared" si="980"/>
        <v>5.3651363636363634</v>
      </c>
      <c r="BZ1424" s="167">
        <f t="shared" si="981"/>
        <v>6.3534545454545457</v>
      </c>
      <c r="CE1424" s="167">
        <v>85260</v>
      </c>
      <c r="CF1424" s="169">
        <f t="shared" si="982"/>
        <v>47.683333333333337</v>
      </c>
      <c r="CG1424" s="167">
        <v>-72.695999999999998</v>
      </c>
      <c r="CH1424" s="167">
        <v>-142.26400000000001</v>
      </c>
      <c r="CI1424" s="167">
        <f t="shared" si="983"/>
        <v>3.3043636363636364</v>
      </c>
      <c r="CJ1424" s="167">
        <f t="shared" si="984"/>
        <v>6.4665454545454546</v>
      </c>
      <c r="CO1424" s="167">
        <v>85260</v>
      </c>
      <c r="CP1424" s="169">
        <f t="shared" si="985"/>
        <v>47.683333333333337</v>
      </c>
      <c r="CQ1424" s="167">
        <v>-170.30699999999999</v>
      </c>
      <c r="CR1424" s="167">
        <v>-170.65299999999999</v>
      </c>
      <c r="CS1424" s="167">
        <f t="shared" si="986"/>
        <v>7.7412272727272722</v>
      </c>
      <c r="CT1424" s="167">
        <f t="shared" si="987"/>
        <v>7.756954545454545</v>
      </c>
    </row>
    <row r="1425" spans="2:98">
      <c r="B1425" s="167">
        <f t="shared" si="988"/>
        <v>1422</v>
      </c>
      <c r="C1425" s="167">
        <v>85320</v>
      </c>
      <c r="D1425" s="169">
        <v>47.7</v>
      </c>
      <c r="E1425" s="167">
        <v>-156.916</v>
      </c>
      <c r="F1425" s="167">
        <v>-162.87899999999999</v>
      </c>
      <c r="G1425" s="167">
        <f t="shared" si="969"/>
        <v>7.1325454545454541</v>
      </c>
      <c r="H1425" s="167">
        <f t="shared" si="970"/>
        <v>7.4035909090909087</v>
      </c>
      <c r="J1425" s="167">
        <f t="shared" si="989"/>
        <v>23.7</v>
      </c>
      <c r="K1425" s="167">
        <f t="shared" si="971"/>
        <v>-2.6152666666666664</v>
      </c>
      <c r="L1425" s="167">
        <f t="shared" si="1009"/>
        <v>-3510.8511833333318</v>
      </c>
      <c r="M1425" s="167">
        <f t="shared" si="990"/>
        <v>28086.809466666655</v>
      </c>
      <c r="N1425" s="167">
        <f t="shared" si="972"/>
        <v>-2.7146499999999998</v>
      </c>
      <c r="O1425" s="167">
        <f t="shared" si="1006"/>
        <v>-3491.6607666666641</v>
      </c>
      <c r="P1425" s="167">
        <f t="shared" si="991"/>
        <v>27933.286133333313</v>
      </c>
      <c r="Q1425" s="167">
        <f t="shared" si="992"/>
        <v>28010.047799999986</v>
      </c>
      <c r="W1425" s="167">
        <v>85320</v>
      </c>
      <c r="Y1425" s="169">
        <f t="shared" si="993"/>
        <v>47.7</v>
      </c>
      <c r="Z1425" s="167">
        <v>-212.821</v>
      </c>
      <c r="AA1425" s="167">
        <v>-199.191</v>
      </c>
      <c r="AB1425" s="167">
        <f t="shared" si="973"/>
        <v>9.6736818181818176</v>
      </c>
      <c r="AC1425" s="167">
        <f t="shared" si="974"/>
        <v>9.0541363636363634</v>
      </c>
      <c r="AD1425" s="167">
        <f t="shared" si="994"/>
        <v>-206.006</v>
      </c>
      <c r="AF1425" s="167">
        <f t="shared" si="968"/>
        <v>23.7</v>
      </c>
      <c r="AG1425" s="167">
        <f t="shared" si="995"/>
        <v>-3.5470166666666665</v>
      </c>
      <c r="AH1425" s="167">
        <f t="shared" si="1010"/>
        <v>-4536.0513500000043</v>
      </c>
      <c r="AI1425" s="167">
        <f t="shared" si="996"/>
        <v>36288.410800000034</v>
      </c>
      <c r="AJ1425" s="167">
        <f t="shared" si="997"/>
        <v>-3.3198500000000002</v>
      </c>
      <c r="AK1425" s="167">
        <f t="shared" si="1011"/>
        <v>-4192.5801000000047</v>
      </c>
      <c r="AL1425" s="167">
        <f t="shared" si="998"/>
        <v>33540.640800000037</v>
      </c>
      <c r="AM1425" s="167">
        <f t="shared" si="999"/>
        <v>34914.525800000032</v>
      </c>
      <c r="AR1425" s="167">
        <v>85320</v>
      </c>
      <c r="AS1425" s="169">
        <f t="shared" si="975"/>
        <v>47.7</v>
      </c>
      <c r="AT1425" s="167">
        <v>-177.70599999999999</v>
      </c>
      <c r="AU1425" s="167">
        <v>-243.86600000000001</v>
      </c>
      <c r="AV1425" s="167">
        <f t="shared" si="976"/>
        <v>8.0775454545454544</v>
      </c>
      <c r="AW1425" s="167">
        <f t="shared" si="977"/>
        <v>11.084818181818182</v>
      </c>
      <c r="AY1425" s="167">
        <f t="shared" si="1000"/>
        <v>23.7</v>
      </c>
      <c r="AZ1425" s="167">
        <f t="shared" si="1001"/>
        <v>-2.9617666666666667</v>
      </c>
      <c r="BA1425" s="167">
        <f t="shared" si="1007"/>
        <v>-4052.3247166666697</v>
      </c>
      <c r="BB1425" s="167">
        <f t="shared" si="1002"/>
        <v>32418.597733333358</v>
      </c>
      <c r="BC1425" s="167">
        <f t="shared" si="1003"/>
        <v>-4.0644333333333336</v>
      </c>
      <c r="BD1425" s="167">
        <f t="shared" si="1008"/>
        <v>-5685.4561666666596</v>
      </c>
      <c r="BE1425" s="167">
        <f t="shared" si="1004"/>
        <v>45483.649333333276</v>
      </c>
      <c r="BF1425" s="167">
        <f t="shared" si="1005"/>
        <v>38951.123533333317</v>
      </c>
      <c r="BK1425" s="167">
        <v>85320</v>
      </c>
      <c r="BL1425" s="169">
        <v>47.7</v>
      </c>
      <c r="BM1425" s="167">
        <v>-119.129</v>
      </c>
      <c r="BN1425" s="167">
        <v>-153.33500000000001</v>
      </c>
      <c r="BO1425" s="167">
        <f t="shared" si="978"/>
        <v>5.4149545454545454</v>
      </c>
      <c r="BP1425" s="167">
        <f t="shared" si="979"/>
        <v>6.9697727272727272</v>
      </c>
      <c r="BU1425" s="167">
        <v>85320</v>
      </c>
      <c r="BV1425" s="169">
        <v>47.7</v>
      </c>
      <c r="BW1425" s="167">
        <v>-121.119</v>
      </c>
      <c r="BX1425" s="167">
        <v>-136.572</v>
      </c>
      <c r="BY1425" s="167">
        <f t="shared" si="980"/>
        <v>5.5054090909090911</v>
      </c>
      <c r="BZ1425" s="167">
        <f t="shared" si="981"/>
        <v>6.2078181818181823</v>
      </c>
      <c r="CE1425" s="167">
        <v>85320</v>
      </c>
      <c r="CF1425" s="169">
        <f t="shared" si="982"/>
        <v>47.7</v>
      </c>
      <c r="CG1425" s="167">
        <v>-72.584000000000003</v>
      </c>
      <c r="CH1425" s="167">
        <v>-142.65100000000001</v>
      </c>
      <c r="CI1425" s="167">
        <f t="shared" si="983"/>
        <v>3.2992727272727276</v>
      </c>
      <c r="CJ1425" s="167">
        <f t="shared" si="984"/>
        <v>6.484136363636364</v>
      </c>
      <c r="CO1425" s="167">
        <v>85320</v>
      </c>
      <c r="CP1425" s="169">
        <f t="shared" si="985"/>
        <v>47.7</v>
      </c>
      <c r="CQ1425" s="167">
        <v>-170.44399999999999</v>
      </c>
      <c r="CR1425" s="167">
        <v>-169.071</v>
      </c>
      <c r="CS1425" s="167">
        <f t="shared" si="986"/>
        <v>7.7474545454545449</v>
      </c>
      <c r="CT1425" s="167">
        <f t="shared" si="987"/>
        <v>7.6850454545454543</v>
      </c>
    </row>
    <row r="1426" spans="2:98">
      <c r="B1426" s="167">
        <f t="shared" si="988"/>
        <v>1423</v>
      </c>
      <c r="C1426" s="167">
        <v>85380</v>
      </c>
      <c r="D1426" s="169">
        <v>47.716666666666669</v>
      </c>
      <c r="E1426" s="167">
        <v>-157.68299999999999</v>
      </c>
      <c r="F1426" s="167">
        <v>-163.541</v>
      </c>
      <c r="G1426" s="167">
        <f t="shared" si="969"/>
        <v>7.1674090909090902</v>
      </c>
      <c r="H1426" s="167">
        <f t="shared" si="970"/>
        <v>7.4336818181818183</v>
      </c>
      <c r="J1426" s="167">
        <f t="shared" si="989"/>
        <v>23.716666666666665</v>
      </c>
      <c r="K1426" s="167">
        <f t="shared" si="971"/>
        <v>-2.62805</v>
      </c>
      <c r="L1426" s="167">
        <f t="shared" si="1009"/>
        <v>-3513.4792333333316</v>
      </c>
      <c r="M1426" s="167">
        <f t="shared" si="990"/>
        <v>28107.833866666653</v>
      </c>
      <c r="N1426" s="167">
        <f t="shared" si="972"/>
        <v>-2.7256833333333335</v>
      </c>
      <c r="O1426" s="167">
        <f t="shared" si="1006"/>
        <v>-3494.3864499999972</v>
      </c>
      <c r="P1426" s="167">
        <f t="shared" si="991"/>
        <v>27955.091599999978</v>
      </c>
      <c r="Q1426" s="167">
        <f t="shared" si="992"/>
        <v>28031.462733333316</v>
      </c>
      <c r="W1426" s="167">
        <v>85380</v>
      </c>
      <c r="Y1426" s="169">
        <f t="shared" si="993"/>
        <v>47.716666666666669</v>
      </c>
      <c r="Z1426" s="167">
        <v>-214.84</v>
      </c>
      <c r="AA1426" s="167">
        <v>-195.69499999999999</v>
      </c>
      <c r="AB1426" s="167">
        <f t="shared" si="973"/>
        <v>9.7654545454545456</v>
      </c>
      <c r="AC1426" s="167">
        <f t="shared" si="974"/>
        <v>8.8952272727272721</v>
      </c>
      <c r="AD1426" s="167">
        <f t="shared" si="994"/>
        <v>-205.26749999999998</v>
      </c>
      <c r="AF1426" s="167">
        <f t="shared" si="968"/>
        <v>23.716666666666665</v>
      </c>
      <c r="AG1426" s="167">
        <f t="shared" si="995"/>
        <v>-3.5806666666666667</v>
      </c>
      <c r="AH1426" s="167">
        <f t="shared" si="1010"/>
        <v>-4539.632016666671</v>
      </c>
      <c r="AI1426" s="167">
        <f t="shared" si="996"/>
        <v>36317.056133333368</v>
      </c>
      <c r="AJ1426" s="167">
        <f t="shared" si="997"/>
        <v>-3.2615833333333333</v>
      </c>
      <c r="AK1426" s="167">
        <f t="shared" si="1011"/>
        <v>-4195.8416833333376</v>
      </c>
      <c r="AL1426" s="167">
        <f t="shared" si="998"/>
        <v>33566.733466666701</v>
      </c>
      <c r="AM1426" s="167">
        <f t="shared" si="999"/>
        <v>34941.894800000038</v>
      </c>
      <c r="AR1426" s="167">
        <v>85380</v>
      </c>
      <c r="AS1426" s="169">
        <f t="shared" si="975"/>
        <v>47.716666666666669</v>
      </c>
      <c r="AT1426" s="167">
        <v>-175.82400000000001</v>
      </c>
      <c r="AU1426" s="167">
        <v>-243.17</v>
      </c>
      <c r="AV1426" s="167">
        <f t="shared" si="976"/>
        <v>7.9920000000000009</v>
      </c>
      <c r="AW1426" s="167">
        <f t="shared" si="977"/>
        <v>11.053181818181818</v>
      </c>
      <c r="AY1426" s="167">
        <f t="shared" si="1000"/>
        <v>23.716666666666665</v>
      </c>
      <c r="AZ1426" s="167">
        <f t="shared" si="1001"/>
        <v>-2.9304000000000001</v>
      </c>
      <c r="BA1426" s="167">
        <f t="shared" si="1007"/>
        <v>-4055.2551166666699</v>
      </c>
      <c r="BB1426" s="167">
        <f t="shared" si="1002"/>
        <v>32442.040933333359</v>
      </c>
      <c r="BC1426" s="167">
        <f t="shared" si="1003"/>
        <v>-4.0528333333333331</v>
      </c>
      <c r="BD1426" s="167">
        <f t="shared" si="1008"/>
        <v>-5689.5089999999927</v>
      </c>
      <c r="BE1426" s="167">
        <f t="shared" si="1004"/>
        <v>45516.071999999942</v>
      </c>
      <c r="BF1426" s="167">
        <f t="shared" si="1005"/>
        <v>38979.056466666647</v>
      </c>
      <c r="BK1426" s="167">
        <v>85380</v>
      </c>
      <c r="BL1426" s="169">
        <v>47.716666666666669</v>
      </c>
      <c r="BM1426" s="167">
        <v>-120.224</v>
      </c>
      <c r="BN1426" s="167">
        <v>-153.15</v>
      </c>
      <c r="BO1426" s="167">
        <f t="shared" si="978"/>
        <v>5.4647272727272727</v>
      </c>
      <c r="BP1426" s="167">
        <f t="shared" si="979"/>
        <v>6.9613636363636369</v>
      </c>
      <c r="BU1426" s="167">
        <v>85380</v>
      </c>
      <c r="BV1426" s="169">
        <v>47.716666666666669</v>
      </c>
      <c r="BW1426" s="167">
        <v>-121.319</v>
      </c>
      <c r="BX1426" s="167">
        <v>-137.11099999999999</v>
      </c>
      <c r="BY1426" s="167">
        <f t="shared" si="980"/>
        <v>5.5145</v>
      </c>
      <c r="BZ1426" s="167">
        <f t="shared" si="981"/>
        <v>6.2323181818181812</v>
      </c>
      <c r="CE1426" s="167">
        <v>85380</v>
      </c>
      <c r="CF1426" s="169">
        <f t="shared" si="982"/>
        <v>47.716666666666669</v>
      </c>
      <c r="CG1426" s="167">
        <v>-72.602999999999994</v>
      </c>
      <c r="CH1426" s="167">
        <v>-142.16499999999999</v>
      </c>
      <c r="CI1426" s="167">
        <f t="shared" si="983"/>
        <v>3.3001363636363634</v>
      </c>
      <c r="CJ1426" s="167">
        <f t="shared" si="984"/>
        <v>6.4620454545454544</v>
      </c>
      <c r="CO1426" s="167">
        <v>85380</v>
      </c>
      <c r="CP1426" s="169">
        <f t="shared" si="985"/>
        <v>47.716666666666669</v>
      </c>
      <c r="CQ1426" s="167">
        <v>-172.04499999999999</v>
      </c>
      <c r="CR1426" s="167">
        <v>-169.99299999999999</v>
      </c>
      <c r="CS1426" s="167">
        <f t="shared" si="986"/>
        <v>7.8202272727272719</v>
      </c>
      <c r="CT1426" s="167">
        <f t="shared" si="987"/>
        <v>7.7269545454545456</v>
      </c>
    </row>
    <row r="1427" spans="2:98">
      <c r="B1427" s="167">
        <f t="shared" si="988"/>
        <v>1424</v>
      </c>
      <c r="C1427" s="167">
        <v>85440</v>
      </c>
      <c r="D1427" s="169">
        <v>47.733333333333334</v>
      </c>
      <c r="E1427" s="167">
        <v>-157.53</v>
      </c>
      <c r="F1427" s="167">
        <v>-162.84800000000001</v>
      </c>
      <c r="G1427" s="167">
        <f t="shared" si="969"/>
        <v>7.1604545454545452</v>
      </c>
      <c r="H1427" s="167">
        <f t="shared" si="970"/>
        <v>7.4021818181818189</v>
      </c>
      <c r="J1427" s="167">
        <f t="shared" si="989"/>
        <v>23.733333333333334</v>
      </c>
      <c r="K1427" s="167">
        <f t="shared" si="971"/>
        <v>-2.6255000000000002</v>
      </c>
      <c r="L1427" s="167">
        <f t="shared" si="1009"/>
        <v>-3516.1047333333318</v>
      </c>
      <c r="M1427" s="167">
        <f t="shared" si="990"/>
        <v>28128.837866666654</v>
      </c>
      <c r="N1427" s="167">
        <f t="shared" si="972"/>
        <v>-2.7141333333333337</v>
      </c>
      <c r="O1427" s="167">
        <f t="shared" si="1006"/>
        <v>-3497.1005833333306</v>
      </c>
      <c r="P1427" s="167">
        <f t="shared" si="991"/>
        <v>27976.804666666645</v>
      </c>
      <c r="Q1427" s="167">
        <f t="shared" si="992"/>
        <v>28052.821266666651</v>
      </c>
      <c r="W1427" s="167">
        <v>85440</v>
      </c>
      <c r="Y1427" s="169">
        <f t="shared" si="993"/>
        <v>47.733333333333334</v>
      </c>
      <c r="Z1427" s="167">
        <v>-219.69</v>
      </c>
      <c r="AA1427" s="167">
        <v>-200.08500000000001</v>
      </c>
      <c r="AB1427" s="167">
        <f t="shared" si="973"/>
        <v>9.9859090909090913</v>
      </c>
      <c r="AC1427" s="167">
        <f t="shared" si="974"/>
        <v>9.0947727272727281</v>
      </c>
      <c r="AD1427" s="167">
        <f t="shared" si="994"/>
        <v>-209.88749999999999</v>
      </c>
      <c r="AF1427" s="167">
        <f t="shared" si="968"/>
        <v>23.733333333333334</v>
      </c>
      <c r="AG1427" s="167">
        <f t="shared" si="995"/>
        <v>-3.6614999999999998</v>
      </c>
      <c r="AH1427" s="167">
        <f t="shared" si="1010"/>
        <v>-4543.2935166666712</v>
      </c>
      <c r="AI1427" s="167">
        <f t="shared" si="996"/>
        <v>36346.348133333369</v>
      </c>
      <c r="AJ1427" s="167">
        <f t="shared" si="997"/>
        <v>-3.3347500000000001</v>
      </c>
      <c r="AK1427" s="167">
        <f t="shared" si="1011"/>
        <v>-4199.1764333333376</v>
      </c>
      <c r="AL1427" s="167">
        <f t="shared" si="998"/>
        <v>33593.411466666701</v>
      </c>
      <c r="AM1427" s="167">
        <f t="shared" si="999"/>
        <v>34969.879800000039</v>
      </c>
      <c r="AR1427" s="167">
        <v>85440</v>
      </c>
      <c r="AS1427" s="169">
        <f t="shared" si="975"/>
        <v>47.733333333333334</v>
      </c>
      <c r="AT1427" s="167">
        <v>-174.78700000000001</v>
      </c>
      <c r="AU1427" s="167">
        <v>-243.50700000000001</v>
      </c>
      <c r="AV1427" s="167">
        <f t="shared" si="976"/>
        <v>7.9448636363636362</v>
      </c>
      <c r="AW1427" s="167">
        <f t="shared" si="977"/>
        <v>11.0685</v>
      </c>
      <c r="AY1427" s="167">
        <f t="shared" si="1000"/>
        <v>23.733333333333334</v>
      </c>
      <c r="AZ1427" s="167">
        <f t="shared" si="1001"/>
        <v>-2.9131166666666668</v>
      </c>
      <c r="BA1427" s="167">
        <f t="shared" si="1007"/>
        <v>-4058.1682333333365</v>
      </c>
      <c r="BB1427" s="167">
        <f t="shared" si="1002"/>
        <v>32465.345866666692</v>
      </c>
      <c r="BC1427" s="167">
        <f t="shared" si="1003"/>
        <v>-4.0584499999999997</v>
      </c>
      <c r="BD1427" s="167">
        <f t="shared" si="1008"/>
        <v>-5693.5674499999932</v>
      </c>
      <c r="BE1427" s="167">
        <f t="shared" si="1004"/>
        <v>45548.539599999945</v>
      </c>
      <c r="BF1427" s="167">
        <f t="shared" si="1005"/>
        <v>39006.942733333315</v>
      </c>
      <c r="BK1427" s="167">
        <v>85440</v>
      </c>
      <c r="BL1427" s="169">
        <v>47.733333333333334</v>
      </c>
      <c r="BM1427" s="167">
        <v>-119.57599999999999</v>
      </c>
      <c r="BN1427" s="167">
        <v>-150.84899999999999</v>
      </c>
      <c r="BO1427" s="167">
        <f t="shared" si="978"/>
        <v>5.4352727272727268</v>
      </c>
      <c r="BP1427" s="167">
        <f t="shared" si="979"/>
        <v>6.8567727272727268</v>
      </c>
      <c r="BU1427" s="167">
        <v>85440</v>
      </c>
      <c r="BV1427" s="169">
        <v>47.733333333333334</v>
      </c>
      <c r="BW1427" s="167">
        <v>-118.58799999999999</v>
      </c>
      <c r="BX1427" s="167">
        <v>-137.37299999999999</v>
      </c>
      <c r="BY1427" s="167">
        <f t="shared" si="980"/>
        <v>5.3903636363636362</v>
      </c>
      <c r="BZ1427" s="167">
        <f t="shared" si="981"/>
        <v>6.2442272727272723</v>
      </c>
      <c r="CE1427" s="167">
        <v>85440</v>
      </c>
      <c r="CF1427" s="169">
        <f t="shared" si="982"/>
        <v>47.733333333333334</v>
      </c>
      <c r="CG1427" s="167">
        <v>-72.489000000000004</v>
      </c>
      <c r="CH1427" s="167">
        <v>-141.91300000000001</v>
      </c>
      <c r="CI1427" s="167">
        <f t="shared" si="983"/>
        <v>3.2949545454545457</v>
      </c>
      <c r="CJ1427" s="167">
        <f t="shared" si="984"/>
        <v>6.4505909090909093</v>
      </c>
      <c r="CO1427" s="167">
        <v>85440</v>
      </c>
      <c r="CP1427" s="169">
        <f t="shared" si="985"/>
        <v>47.733333333333334</v>
      </c>
      <c r="CQ1427" s="167">
        <v>-171.791</v>
      </c>
      <c r="CR1427" s="167">
        <v>-169.75200000000001</v>
      </c>
      <c r="CS1427" s="167">
        <f t="shared" si="986"/>
        <v>7.8086818181818183</v>
      </c>
      <c r="CT1427" s="167">
        <f t="shared" si="987"/>
        <v>7.7160000000000002</v>
      </c>
    </row>
    <row r="1428" spans="2:98">
      <c r="B1428" s="167">
        <f t="shared" si="988"/>
        <v>1425</v>
      </c>
      <c r="C1428" s="167">
        <v>85500</v>
      </c>
      <c r="D1428" s="169">
        <v>47.75</v>
      </c>
      <c r="E1428" s="167">
        <v>-158.60300000000001</v>
      </c>
      <c r="F1428" s="167">
        <v>-162.03200000000001</v>
      </c>
      <c r="G1428" s="167">
        <f t="shared" si="969"/>
        <v>7.209227272727273</v>
      </c>
      <c r="H1428" s="167">
        <f t="shared" si="970"/>
        <v>7.3650909090909096</v>
      </c>
      <c r="J1428" s="167">
        <f t="shared" si="989"/>
        <v>23.75</v>
      </c>
      <c r="K1428" s="167">
        <f t="shared" si="971"/>
        <v>-2.6433833333333334</v>
      </c>
      <c r="L1428" s="167">
        <f t="shared" si="1009"/>
        <v>-3518.7481166666653</v>
      </c>
      <c r="M1428" s="167">
        <f t="shared" si="990"/>
        <v>28149.984933333322</v>
      </c>
      <c r="N1428" s="167">
        <f t="shared" si="972"/>
        <v>-2.7005333333333335</v>
      </c>
      <c r="O1428" s="167">
        <f t="shared" si="1006"/>
        <v>-3499.8011166666638</v>
      </c>
      <c r="P1428" s="167">
        <f t="shared" si="991"/>
        <v>27998.40893333331</v>
      </c>
      <c r="Q1428" s="167">
        <f t="shared" si="992"/>
        <v>28074.196933333318</v>
      </c>
      <c r="W1428" s="167">
        <v>85500</v>
      </c>
      <c r="Y1428" s="169">
        <f t="shared" si="993"/>
        <v>47.75</v>
      </c>
      <c r="Z1428" s="167">
        <v>-217.239</v>
      </c>
      <c r="AA1428" s="167">
        <v>-197.58600000000001</v>
      </c>
      <c r="AB1428" s="167">
        <f t="shared" si="973"/>
        <v>9.8744999999999994</v>
      </c>
      <c r="AC1428" s="167">
        <f t="shared" si="974"/>
        <v>8.9811818181818186</v>
      </c>
      <c r="AD1428" s="167">
        <f t="shared" si="994"/>
        <v>-207.41250000000002</v>
      </c>
      <c r="AF1428" s="167">
        <f t="shared" si="968"/>
        <v>23.75</v>
      </c>
      <c r="AG1428" s="167">
        <f t="shared" si="995"/>
        <v>-3.6206499999999999</v>
      </c>
      <c r="AH1428" s="167">
        <f t="shared" si="1010"/>
        <v>-4546.914166666671</v>
      </c>
      <c r="AI1428" s="167">
        <f t="shared" si="996"/>
        <v>36375.313333333368</v>
      </c>
      <c r="AJ1428" s="167">
        <f t="shared" si="997"/>
        <v>-3.2931000000000004</v>
      </c>
      <c r="AK1428" s="167">
        <f t="shared" si="1011"/>
        <v>-4202.4695333333375</v>
      </c>
      <c r="AL1428" s="167">
        <f t="shared" si="998"/>
        <v>33619.7562666667</v>
      </c>
      <c r="AM1428" s="167">
        <f t="shared" si="999"/>
        <v>34997.534800000038</v>
      </c>
      <c r="AR1428" s="167">
        <v>85500</v>
      </c>
      <c r="AS1428" s="169">
        <f t="shared" si="975"/>
        <v>47.75</v>
      </c>
      <c r="AT1428" s="167">
        <v>-174.90100000000001</v>
      </c>
      <c r="AU1428" s="167">
        <v>-244.62899999999999</v>
      </c>
      <c r="AV1428" s="167">
        <f t="shared" si="976"/>
        <v>7.9500454545454549</v>
      </c>
      <c r="AW1428" s="167">
        <f t="shared" si="977"/>
        <v>11.1195</v>
      </c>
      <c r="AY1428" s="167">
        <f t="shared" si="1000"/>
        <v>23.75</v>
      </c>
      <c r="AZ1428" s="167">
        <f t="shared" si="1001"/>
        <v>-2.9150166666666668</v>
      </c>
      <c r="BA1428" s="167">
        <f t="shared" si="1007"/>
        <v>-4061.0832500000033</v>
      </c>
      <c r="BB1428" s="167">
        <f t="shared" si="1002"/>
        <v>32488.666000000027</v>
      </c>
      <c r="BC1428" s="167">
        <f t="shared" si="1003"/>
        <v>-4.0771499999999996</v>
      </c>
      <c r="BD1428" s="167">
        <f t="shared" si="1008"/>
        <v>-5697.6445999999933</v>
      </c>
      <c r="BE1428" s="167">
        <f t="shared" si="1004"/>
        <v>45581.156799999946</v>
      </c>
      <c r="BF1428" s="167">
        <f t="shared" si="1005"/>
        <v>39034.911399999983</v>
      </c>
      <c r="BK1428" s="167">
        <v>85500</v>
      </c>
      <c r="BL1428" s="169">
        <v>47.75</v>
      </c>
      <c r="BM1428" s="167">
        <v>-120.81</v>
      </c>
      <c r="BN1428" s="167">
        <v>-151.822</v>
      </c>
      <c r="BO1428" s="167">
        <f t="shared" si="978"/>
        <v>5.4913636363636362</v>
      </c>
      <c r="BP1428" s="167">
        <f t="shared" si="979"/>
        <v>6.9009999999999998</v>
      </c>
      <c r="BU1428" s="167">
        <v>85500</v>
      </c>
      <c r="BV1428" s="169">
        <v>47.75</v>
      </c>
      <c r="BW1428" s="167">
        <v>-121.65900000000001</v>
      </c>
      <c r="BX1428" s="167">
        <v>-140.023</v>
      </c>
      <c r="BY1428" s="167">
        <f t="shared" si="980"/>
        <v>5.5299545454545456</v>
      </c>
      <c r="BZ1428" s="167">
        <f t="shared" si="981"/>
        <v>6.3646818181818183</v>
      </c>
      <c r="CE1428" s="167">
        <v>85500</v>
      </c>
      <c r="CF1428" s="169">
        <f t="shared" si="982"/>
        <v>47.75</v>
      </c>
      <c r="CG1428" s="167">
        <v>-72.72</v>
      </c>
      <c r="CH1428" s="167">
        <v>-142.53399999999999</v>
      </c>
      <c r="CI1428" s="167">
        <f t="shared" si="983"/>
        <v>3.3054545454545452</v>
      </c>
      <c r="CJ1428" s="167">
        <f t="shared" si="984"/>
        <v>6.4788181818181814</v>
      </c>
      <c r="CO1428" s="167">
        <v>85500</v>
      </c>
      <c r="CP1428" s="169">
        <f t="shared" si="985"/>
        <v>47.75</v>
      </c>
      <c r="CQ1428" s="167">
        <v>-172.25800000000001</v>
      </c>
      <c r="CR1428" s="167">
        <v>-169.91200000000001</v>
      </c>
      <c r="CS1428" s="167">
        <f t="shared" si="986"/>
        <v>7.8299090909090916</v>
      </c>
      <c r="CT1428" s="167">
        <f t="shared" si="987"/>
        <v>7.723272727272728</v>
      </c>
    </row>
    <row r="1429" spans="2:98">
      <c r="B1429" s="167">
        <f t="shared" si="988"/>
        <v>1426</v>
      </c>
      <c r="C1429" s="167">
        <v>85560</v>
      </c>
      <c r="D1429" s="169">
        <v>47.766666666666666</v>
      </c>
      <c r="E1429" s="167">
        <v>-156.76300000000001</v>
      </c>
      <c r="F1429" s="167">
        <v>-162.66300000000001</v>
      </c>
      <c r="G1429" s="167">
        <f t="shared" si="969"/>
        <v>7.1255909090909091</v>
      </c>
      <c r="H1429" s="167">
        <f t="shared" si="970"/>
        <v>7.3937727272727276</v>
      </c>
      <c r="J1429" s="167">
        <f t="shared" si="989"/>
        <v>23.766666666666666</v>
      </c>
      <c r="K1429" s="167">
        <f t="shared" si="971"/>
        <v>-2.6127166666666666</v>
      </c>
      <c r="L1429" s="167">
        <f t="shared" si="1009"/>
        <v>-3521.3608333333318</v>
      </c>
      <c r="M1429" s="167">
        <f t="shared" si="990"/>
        <v>28170.886666666654</v>
      </c>
      <c r="N1429" s="167">
        <f t="shared" si="972"/>
        <v>-2.7110500000000002</v>
      </c>
      <c r="O1429" s="167">
        <f t="shared" si="1006"/>
        <v>-3502.5121666666637</v>
      </c>
      <c r="P1429" s="167">
        <f t="shared" si="991"/>
        <v>28020.09733333331</v>
      </c>
      <c r="Q1429" s="167">
        <f t="shared" si="992"/>
        <v>28095.491999999984</v>
      </c>
      <c r="W1429" s="167">
        <v>85560</v>
      </c>
      <c r="Y1429" s="169">
        <f t="shared" si="993"/>
        <v>47.766666666666666</v>
      </c>
      <c r="Z1429" s="167">
        <v>-220.80099999999999</v>
      </c>
      <c r="AA1429" s="167">
        <v>-199.143</v>
      </c>
      <c r="AB1429" s="167">
        <f t="shared" si="973"/>
        <v>10.036409090909091</v>
      </c>
      <c r="AC1429" s="167">
        <f t="shared" si="974"/>
        <v>9.0519545454545458</v>
      </c>
      <c r="AD1429" s="167">
        <f t="shared" si="994"/>
        <v>-209.97199999999998</v>
      </c>
      <c r="AF1429" s="167">
        <f t="shared" ref="AF1429:AF1443" si="1012">W1429/60/60</f>
        <v>23.766666666666666</v>
      </c>
      <c r="AG1429" s="167">
        <f t="shared" si="995"/>
        <v>-3.6800166666666665</v>
      </c>
      <c r="AH1429" s="167">
        <f t="shared" si="1010"/>
        <v>-4550.5941833333372</v>
      </c>
      <c r="AI1429" s="167">
        <f t="shared" si="996"/>
        <v>36404.753466666698</v>
      </c>
      <c r="AJ1429" s="167">
        <f t="shared" si="997"/>
        <v>-3.3190499999999998</v>
      </c>
      <c r="AK1429" s="167">
        <f t="shared" si="1011"/>
        <v>-4205.7885833333376</v>
      </c>
      <c r="AL1429" s="167">
        <f t="shared" si="998"/>
        <v>33646.3086666667</v>
      </c>
      <c r="AM1429" s="167">
        <f t="shared" si="999"/>
        <v>35025.531066666699</v>
      </c>
      <c r="AR1429" s="167">
        <v>85560</v>
      </c>
      <c r="AS1429" s="169">
        <f t="shared" si="975"/>
        <v>47.766666666666666</v>
      </c>
      <c r="AT1429" s="167">
        <v>-180.18700000000001</v>
      </c>
      <c r="AU1429" s="167">
        <v>-242.53</v>
      </c>
      <c r="AV1429" s="167">
        <f t="shared" si="976"/>
        <v>8.1903181818181832</v>
      </c>
      <c r="AW1429" s="167">
        <f t="shared" si="977"/>
        <v>11.024090909090908</v>
      </c>
      <c r="AY1429" s="167">
        <f t="shared" si="1000"/>
        <v>23.766666666666666</v>
      </c>
      <c r="AZ1429" s="167">
        <f t="shared" si="1001"/>
        <v>-3.0031166666666667</v>
      </c>
      <c r="BA1429" s="167">
        <f t="shared" si="1007"/>
        <v>-4064.0863666666701</v>
      </c>
      <c r="BB1429" s="167">
        <f t="shared" si="1002"/>
        <v>32512.690933333361</v>
      </c>
      <c r="BC1429" s="167">
        <f t="shared" si="1003"/>
        <v>-4.0421666666666667</v>
      </c>
      <c r="BD1429" s="167">
        <f t="shared" si="1008"/>
        <v>-5701.6867666666603</v>
      </c>
      <c r="BE1429" s="167">
        <f t="shared" si="1004"/>
        <v>45613.494133333283</v>
      </c>
      <c r="BF1429" s="167">
        <f t="shared" si="1005"/>
        <v>39063.092533333322</v>
      </c>
      <c r="BK1429" s="167">
        <v>85560</v>
      </c>
      <c r="BL1429" s="169">
        <v>47.766666666666666</v>
      </c>
      <c r="BM1429" s="167">
        <v>-118.265</v>
      </c>
      <c r="BN1429" s="167">
        <v>-151.328</v>
      </c>
      <c r="BO1429" s="167">
        <f t="shared" si="978"/>
        <v>5.3756818181818184</v>
      </c>
      <c r="BP1429" s="167">
        <f t="shared" si="979"/>
        <v>6.8785454545454545</v>
      </c>
      <c r="BU1429" s="167">
        <v>85560</v>
      </c>
      <c r="BV1429" s="169">
        <v>47.766666666666666</v>
      </c>
      <c r="BW1429" s="167">
        <v>-121.042</v>
      </c>
      <c r="BX1429" s="167">
        <v>-138.02000000000001</v>
      </c>
      <c r="BY1429" s="167">
        <f t="shared" si="980"/>
        <v>5.5019090909090913</v>
      </c>
      <c r="BZ1429" s="167">
        <f t="shared" si="981"/>
        <v>6.2736363636363643</v>
      </c>
      <c r="CE1429" s="167">
        <v>85560</v>
      </c>
      <c r="CF1429" s="169">
        <f t="shared" si="982"/>
        <v>47.766666666666666</v>
      </c>
      <c r="CG1429" s="167">
        <v>-72.275999999999996</v>
      </c>
      <c r="CH1429" s="167">
        <v>-141.333</v>
      </c>
      <c r="CI1429" s="167">
        <f t="shared" si="983"/>
        <v>3.2852727272727269</v>
      </c>
      <c r="CJ1429" s="167">
        <f t="shared" si="984"/>
        <v>6.4242272727272729</v>
      </c>
      <c r="CO1429" s="167">
        <v>85560</v>
      </c>
      <c r="CP1429" s="169">
        <f t="shared" si="985"/>
        <v>47.766666666666666</v>
      </c>
      <c r="CQ1429" s="167">
        <v>-172.83199999999999</v>
      </c>
      <c r="CR1429" s="167">
        <v>-169.50700000000001</v>
      </c>
      <c r="CS1429" s="167">
        <f t="shared" si="986"/>
        <v>7.8559999999999999</v>
      </c>
      <c r="CT1429" s="167">
        <f t="shared" si="987"/>
        <v>7.7048636363636369</v>
      </c>
    </row>
    <row r="1430" spans="2:98">
      <c r="B1430" s="167">
        <f t="shared" si="988"/>
        <v>1427</v>
      </c>
      <c r="C1430" s="167">
        <v>85620</v>
      </c>
      <c r="D1430" s="169">
        <v>47.783333333333331</v>
      </c>
      <c r="E1430" s="167">
        <v>-156.916</v>
      </c>
      <c r="F1430" s="167">
        <v>-161.30799999999999</v>
      </c>
      <c r="G1430" s="167">
        <f t="shared" si="969"/>
        <v>7.1325454545454541</v>
      </c>
      <c r="H1430" s="167">
        <f t="shared" si="970"/>
        <v>7.3321818181818177</v>
      </c>
      <c r="J1430" s="167">
        <f t="shared" si="989"/>
        <v>23.783333333333335</v>
      </c>
      <c r="K1430" s="167">
        <f t="shared" si="971"/>
        <v>-2.6152666666666664</v>
      </c>
      <c r="L1430" s="167">
        <f t="shared" si="1009"/>
        <v>-3523.9760999999985</v>
      </c>
      <c r="M1430" s="167">
        <f t="shared" si="990"/>
        <v>28191.808799999988</v>
      </c>
      <c r="N1430" s="167">
        <f t="shared" si="972"/>
        <v>-2.6884666666666663</v>
      </c>
      <c r="O1430" s="167">
        <f t="shared" si="1006"/>
        <v>-3505.2006333333302</v>
      </c>
      <c r="P1430" s="167">
        <f t="shared" si="991"/>
        <v>28041.605066666642</v>
      </c>
      <c r="Q1430" s="167">
        <f t="shared" si="992"/>
        <v>28116.706933333313</v>
      </c>
      <c r="W1430" s="167">
        <v>85620</v>
      </c>
      <c r="Y1430" s="169">
        <f t="shared" si="993"/>
        <v>47.783333333333331</v>
      </c>
      <c r="Z1430" s="167">
        <v>-217.45099999999999</v>
      </c>
      <c r="AA1430" s="167">
        <v>-195.47200000000001</v>
      </c>
      <c r="AB1430" s="167">
        <f t="shared" si="973"/>
        <v>9.8841363636363635</v>
      </c>
      <c r="AC1430" s="167">
        <f t="shared" si="974"/>
        <v>8.8850909090909092</v>
      </c>
      <c r="AD1430" s="167">
        <f t="shared" si="994"/>
        <v>-206.4615</v>
      </c>
      <c r="AF1430" s="167">
        <f t="shared" si="1012"/>
        <v>23.783333333333335</v>
      </c>
      <c r="AG1430" s="167">
        <f t="shared" si="995"/>
        <v>-3.6241833333333333</v>
      </c>
      <c r="AH1430" s="167">
        <f t="shared" si="1010"/>
        <v>-4554.2183666666706</v>
      </c>
      <c r="AI1430" s="167">
        <f t="shared" si="996"/>
        <v>36433.746933333365</v>
      </c>
      <c r="AJ1430" s="167">
        <f t="shared" si="997"/>
        <v>-3.2578666666666667</v>
      </c>
      <c r="AK1430" s="167">
        <f t="shared" si="1011"/>
        <v>-4209.0464500000044</v>
      </c>
      <c r="AL1430" s="167">
        <f t="shared" si="998"/>
        <v>33672.371600000035</v>
      </c>
      <c r="AM1430" s="167">
        <f t="shared" si="999"/>
        <v>35053.0592666667</v>
      </c>
      <c r="AR1430" s="167">
        <v>85620</v>
      </c>
      <c r="AS1430" s="169">
        <f t="shared" si="975"/>
        <v>47.783333333333331</v>
      </c>
      <c r="AT1430" s="167">
        <v>-179.238</v>
      </c>
      <c r="AU1430" s="167">
        <v>-240.98400000000001</v>
      </c>
      <c r="AV1430" s="167">
        <f t="shared" si="976"/>
        <v>8.147181818181819</v>
      </c>
      <c r="AW1430" s="167">
        <f t="shared" si="977"/>
        <v>10.953818181818182</v>
      </c>
      <c r="AY1430" s="167">
        <f t="shared" si="1000"/>
        <v>23.783333333333335</v>
      </c>
      <c r="AZ1430" s="167">
        <f t="shared" si="1001"/>
        <v>-2.9872999999999998</v>
      </c>
      <c r="BA1430" s="167">
        <f t="shared" si="1007"/>
        <v>-4067.0736666666699</v>
      </c>
      <c r="BB1430" s="167">
        <f t="shared" si="1002"/>
        <v>32536.589333333359</v>
      </c>
      <c r="BC1430" s="167">
        <f t="shared" si="1003"/>
        <v>-4.0164</v>
      </c>
      <c r="BD1430" s="167">
        <f t="shared" si="1008"/>
        <v>-5705.7031666666608</v>
      </c>
      <c r="BE1430" s="167">
        <f t="shared" si="1004"/>
        <v>45645.625333333286</v>
      </c>
      <c r="BF1430" s="167">
        <f t="shared" si="1005"/>
        <v>39091.107333333319</v>
      </c>
      <c r="BK1430" s="167">
        <v>85620</v>
      </c>
      <c r="BL1430" s="169">
        <v>47.783333333333331</v>
      </c>
      <c r="BM1430" s="167">
        <v>-116.846</v>
      </c>
      <c r="BN1430" s="167">
        <v>-150.108</v>
      </c>
      <c r="BO1430" s="167">
        <f t="shared" si="978"/>
        <v>5.3111818181818187</v>
      </c>
      <c r="BP1430" s="167">
        <f t="shared" si="979"/>
        <v>6.8230909090909089</v>
      </c>
      <c r="BU1430" s="167">
        <v>85620</v>
      </c>
      <c r="BV1430" s="169">
        <v>47.783333333333331</v>
      </c>
      <c r="BW1430" s="167">
        <v>-119.15900000000001</v>
      </c>
      <c r="BX1430" s="167">
        <v>-135.81700000000001</v>
      </c>
      <c r="BY1430" s="167">
        <f t="shared" si="980"/>
        <v>5.4163181818181823</v>
      </c>
      <c r="BZ1430" s="167">
        <f t="shared" si="981"/>
        <v>6.1735000000000007</v>
      </c>
      <c r="CE1430" s="167">
        <v>85620</v>
      </c>
      <c r="CF1430" s="169">
        <f t="shared" si="982"/>
        <v>47.783333333333331</v>
      </c>
      <c r="CG1430" s="167">
        <v>-72.805999999999997</v>
      </c>
      <c r="CH1430" s="167">
        <v>-140.36099999999999</v>
      </c>
      <c r="CI1430" s="167">
        <f t="shared" si="983"/>
        <v>3.3093636363636363</v>
      </c>
      <c r="CJ1430" s="167">
        <f t="shared" si="984"/>
        <v>6.3800454545454537</v>
      </c>
      <c r="CO1430" s="167">
        <v>85620</v>
      </c>
      <c r="CP1430" s="169">
        <f t="shared" si="985"/>
        <v>47.783333333333331</v>
      </c>
      <c r="CQ1430" s="167">
        <v>-171.07499999999999</v>
      </c>
      <c r="CR1430" s="167">
        <v>-167.84899999999999</v>
      </c>
      <c r="CS1430" s="167">
        <f t="shared" si="986"/>
        <v>7.776136363636363</v>
      </c>
      <c r="CT1430" s="167">
        <f t="shared" si="987"/>
        <v>7.6294999999999993</v>
      </c>
    </row>
    <row r="1431" spans="2:98">
      <c r="B1431" s="167">
        <f t="shared" si="988"/>
        <v>1428</v>
      </c>
      <c r="C1431" s="167">
        <v>85680</v>
      </c>
      <c r="D1431" s="169">
        <v>47.8</v>
      </c>
      <c r="E1431" s="167">
        <v>-157.68299999999999</v>
      </c>
      <c r="F1431" s="167">
        <v>-162.98599999999999</v>
      </c>
      <c r="G1431" s="167">
        <f t="shared" si="969"/>
        <v>7.1674090909090902</v>
      </c>
      <c r="H1431" s="167">
        <f t="shared" si="970"/>
        <v>7.4084545454545454</v>
      </c>
      <c r="J1431" s="167">
        <f t="shared" si="989"/>
        <v>23.8</v>
      </c>
      <c r="K1431" s="167">
        <f t="shared" si="971"/>
        <v>-2.62805</v>
      </c>
      <c r="L1431" s="167">
        <f t="shared" si="1009"/>
        <v>-3526.6041499999983</v>
      </c>
      <c r="M1431" s="167">
        <f t="shared" si="990"/>
        <v>28212.833199999986</v>
      </c>
      <c r="N1431" s="167">
        <f t="shared" si="972"/>
        <v>-2.7164333333333333</v>
      </c>
      <c r="O1431" s="167">
        <f t="shared" si="1006"/>
        <v>-3507.9170666666637</v>
      </c>
      <c r="P1431" s="167">
        <f t="shared" si="991"/>
        <v>28063.336533333309</v>
      </c>
      <c r="Q1431" s="167">
        <f t="shared" si="992"/>
        <v>28138.08486666665</v>
      </c>
      <c r="W1431" s="167">
        <v>85680</v>
      </c>
      <c r="Y1431" s="169">
        <f t="shared" si="993"/>
        <v>47.8</v>
      </c>
      <c r="Z1431" s="167">
        <v>-215.964</v>
      </c>
      <c r="AA1431" s="167">
        <v>-194.84299999999999</v>
      </c>
      <c r="AB1431" s="167">
        <f t="shared" si="973"/>
        <v>9.8165454545454551</v>
      </c>
      <c r="AC1431" s="167">
        <f t="shared" si="974"/>
        <v>8.8564999999999987</v>
      </c>
      <c r="AD1431" s="167">
        <f t="shared" si="994"/>
        <v>-205.40350000000001</v>
      </c>
      <c r="AF1431" s="167">
        <f t="shared" si="1012"/>
        <v>23.8</v>
      </c>
      <c r="AG1431" s="167">
        <f t="shared" si="995"/>
        <v>-3.5993999999999997</v>
      </c>
      <c r="AH1431" s="167">
        <f t="shared" si="1010"/>
        <v>-4557.8177666666707</v>
      </c>
      <c r="AI1431" s="167">
        <f t="shared" si="996"/>
        <v>36462.542133333365</v>
      </c>
      <c r="AJ1431" s="167">
        <f t="shared" si="997"/>
        <v>-3.2473833333333331</v>
      </c>
      <c r="AK1431" s="167">
        <f t="shared" si="1011"/>
        <v>-4212.2938333333377</v>
      </c>
      <c r="AL1431" s="167">
        <f t="shared" si="998"/>
        <v>33698.350666666702</v>
      </c>
      <c r="AM1431" s="167">
        <f t="shared" si="999"/>
        <v>35080.44640000003</v>
      </c>
      <c r="AR1431" s="167">
        <v>85680</v>
      </c>
      <c r="AS1431" s="169">
        <f t="shared" si="975"/>
        <v>47.8</v>
      </c>
      <c r="AT1431" s="167">
        <v>-179.81100000000001</v>
      </c>
      <c r="AU1431" s="167">
        <v>-241.447</v>
      </c>
      <c r="AV1431" s="167">
        <f t="shared" si="976"/>
        <v>8.1732272727272726</v>
      </c>
      <c r="AW1431" s="167">
        <f t="shared" si="977"/>
        <v>10.974863636363636</v>
      </c>
      <c r="AY1431" s="167">
        <f t="shared" si="1000"/>
        <v>23.8</v>
      </c>
      <c r="AZ1431" s="167">
        <f t="shared" si="1001"/>
        <v>-2.9968500000000002</v>
      </c>
      <c r="BA1431" s="167">
        <f t="shared" si="1007"/>
        <v>-4070.0705166666698</v>
      </c>
      <c r="BB1431" s="167">
        <f t="shared" si="1002"/>
        <v>32560.564133333359</v>
      </c>
      <c r="BC1431" s="167">
        <f t="shared" si="1003"/>
        <v>-4.024116666666667</v>
      </c>
      <c r="BD1431" s="167">
        <f t="shared" si="1008"/>
        <v>-5709.7272833333273</v>
      </c>
      <c r="BE1431" s="167">
        <f t="shared" si="1004"/>
        <v>45677.818266666618</v>
      </c>
      <c r="BF1431" s="167">
        <f t="shared" si="1005"/>
        <v>39119.191199999987</v>
      </c>
      <c r="BK1431" s="167">
        <v>85680</v>
      </c>
      <c r="BL1431" s="169">
        <v>47.8</v>
      </c>
      <c r="BM1431" s="167">
        <v>-122.044</v>
      </c>
      <c r="BN1431" s="167">
        <v>-151.54400000000001</v>
      </c>
      <c r="BO1431" s="167">
        <f t="shared" si="978"/>
        <v>5.5474545454545456</v>
      </c>
      <c r="BP1431" s="167">
        <f t="shared" si="979"/>
        <v>6.8883636363636365</v>
      </c>
      <c r="BU1431" s="167">
        <v>85680</v>
      </c>
      <c r="BV1431" s="169">
        <v>47.8</v>
      </c>
      <c r="BW1431" s="167">
        <v>-121.181</v>
      </c>
      <c r="BX1431" s="167">
        <v>-135.77000000000001</v>
      </c>
      <c r="BY1431" s="167">
        <f t="shared" si="980"/>
        <v>5.5082272727272725</v>
      </c>
      <c r="BZ1431" s="167">
        <f t="shared" si="981"/>
        <v>6.1713636363636368</v>
      </c>
      <c r="CE1431" s="167">
        <v>85680</v>
      </c>
      <c r="CF1431" s="169">
        <f t="shared" si="982"/>
        <v>47.8</v>
      </c>
      <c r="CG1431" s="167">
        <v>-72.260000000000005</v>
      </c>
      <c r="CH1431" s="167">
        <v>-141.07300000000001</v>
      </c>
      <c r="CI1431" s="167">
        <f t="shared" si="983"/>
        <v>3.2845454545454547</v>
      </c>
      <c r="CJ1431" s="167">
        <f t="shared" si="984"/>
        <v>6.4124090909090912</v>
      </c>
      <c r="CO1431" s="167">
        <v>85680</v>
      </c>
      <c r="CP1431" s="169">
        <f t="shared" si="985"/>
        <v>47.8</v>
      </c>
      <c r="CQ1431" s="167">
        <v>-169.857</v>
      </c>
      <c r="CR1431" s="167">
        <v>-166.977</v>
      </c>
      <c r="CS1431" s="167">
        <f t="shared" si="986"/>
        <v>7.7207727272727276</v>
      </c>
      <c r="CT1431" s="167">
        <f t="shared" si="987"/>
        <v>7.5898636363636367</v>
      </c>
    </row>
    <row r="1432" spans="2:98">
      <c r="B1432" s="167">
        <f t="shared" si="988"/>
        <v>1429</v>
      </c>
      <c r="C1432" s="167">
        <v>85740</v>
      </c>
      <c r="D1432" s="169">
        <v>47.816666666666663</v>
      </c>
      <c r="E1432" s="167">
        <v>-157.53</v>
      </c>
      <c r="F1432" s="167">
        <v>-161.29300000000001</v>
      </c>
      <c r="G1432" s="167">
        <f t="shared" si="969"/>
        <v>7.1604545454545452</v>
      </c>
      <c r="H1432" s="167">
        <f t="shared" si="970"/>
        <v>7.3315000000000001</v>
      </c>
      <c r="J1432" s="167">
        <f t="shared" si="989"/>
        <v>23.816666666666666</v>
      </c>
      <c r="K1432" s="167">
        <f t="shared" si="971"/>
        <v>-2.6255000000000002</v>
      </c>
      <c r="L1432" s="167">
        <f t="shared" si="1009"/>
        <v>-3529.2296499999984</v>
      </c>
      <c r="M1432" s="167">
        <f t="shared" si="990"/>
        <v>28233.837199999987</v>
      </c>
      <c r="N1432" s="167">
        <f t="shared" si="972"/>
        <v>-2.6882166666666669</v>
      </c>
      <c r="O1432" s="167">
        <f t="shared" si="1006"/>
        <v>-3510.6052833333301</v>
      </c>
      <c r="P1432" s="167">
        <f t="shared" si="991"/>
        <v>28084.842266666641</v>
      </c>
      <c r="Q1432" s="167">
        <f t="shared" si="992"/>
        <v>28159.339733333312</v>
      </c>
      <c r="W1432" s="167">
        <v>85740</v>
      </c>
      <c r="Y1432" s="169">
        <f t="shared" si="993"/>
        <v>47.816666666666663</v>
      </c>
      <c r="Z1432" s="167">
        <v>-214.982</v>
      </c>
      <c r="AA1432" s="167">
        <v>-194.41</v>
      </c>
      <c r="AB1432" s="167">
        <f t="shared" si="973"/>
        <v>9.7719090909090909</v>
      </c>
      <c r="AC1432" s="167">
        <f t="shared" si="974"/>
        <v>8.836818181818181</v>
      </c>
      <c r="AD1432" s="167">
        <f t="shared" si="994"/>
        <v>-204.696</v>
      </c>
      <c r="AF1432" s="167">
        <f t="shared" si="1012"/>
        <v>23.816666666666666</v>
      </c>
      <c r="AG1432" s="167">
        <f t="shared" si="995"/>
        <v>-3.5830333333333333</v>
      </c>
      <c r="AH1432" s="167">
        <f t="shared" si="1010"/>
        <v>-4561.400800000004</v>
      </c>
      <c r="AI1432" s="167">
        <f t="shared" si="996"/>
        <v>36491.206400000032</v>
      </c>
      <c r="AJ1432" s="167">
        <f t="shared" si="997"/>
        <v>-3.2401666666666666</v>
      </c>
      <c r="AK1432" s="167">
        <f t="shared" si="1011"/>
        <v>-4215.5340000000042</v>
      </c>
      <c r="AL1432" s="167">
        <f t="shared" si="998"/>
        <v>33724.272000000034</v>
      </c>
      <c r="AM1432" s="167">
        <f t="shared" si="999"/>
        <v>35107.739200000033</v>
      </c>
      <c r="AR1432" s="167">
        <v>85740</v>
      </c>
      <c r="AS1432" s="169">
        <f t="shared" si="975"/>
        <v>47.816666666666663</v>
      </c>
      <c r="AT1432" s="167">
        <v>-177.786</v>
      </c>
      <c r="AU1432" s="167">
        <v>-240.66900000000001</v>
      </c>
      <c r="AV1432" s="167">
        <f t="shared" si="976"/>
        <v>8.0811818181818182</v>
      </c>
      <c r="AW1432" s="167">
        <f t="shared" si="977"/>
        <v>10.939500000000001</v>
      </c>
      <c r="AY1432" s="167">
        <f t="shared" si="1000"/>
        <v>23.816666666666666</v>
      </c>
      <c r="AZ1432" s="167">
        <f t="shared" si="1001"/>
        <v>-2.9630999999999998</v>
      </c>
      <c r="BA1432" s="167">
        <f t="shared" si="1007"/>
        <v>-4073.0336166666698</v>
      </c>
      <c r="BB1432" s="167">
        <f t="shared" si="1002"/>
        <v>32584.268933333358</v>
      </c>
      <c r="BC1432" s="167">
        <f t="shared" si="1003"/>
        <v>-4.0111499999999998</v>
      </c>
      <c r="BD1432" s="167">
        <f t="shared" si="1008"/>
        <v>-5713.7384333333275</v>
      </c>
      <c r="BE1432" s="167">
        <f t="shared" si="1004"/>
        <v>45709.90746666662</v>
      </c>
      <c r="BF1432" s="167">
        <f t="shared" si="1005"/>
        <v>39147.088199999991</v>
      </c>
      <c r="BK1432" s="167">
        <v>85740</v>
      </c>
      <c r="BL1432" s="169">
        <v>47.816666666666663</v>
      </c>
      <c r="BM1432" s="167">
        <v>-119.977</v>
      </c>
      <c r="BN1432" s="167">
        <v>-147.036</v>
      </c>
      <c r="BO1432" s="167">
        <f t="shared" si="978"/>
        <v>5.4535</v>
      </c>
      <c r="BP1432" s="167">
        <f t="shared" si="979"/>
        <v>6.6834545454545458</v>
      </c>
      <c r="BU1432" s="167">
        <v>85740</v>
      </c>
      <c r="BV1432" s="169">
        <v>47.816666666666663</v>
      </c>
      <c r="BW1432" s="167">
        <v>-122.16800000000001</v>
      </c>
      <c r="BX1432" s="167">
        <v>-138.26599999999999</v>
      </c>
      <c r="BY1432" s="167">
        <f t="shared" si="980"/>
        <v>5.5530909090909093</v>
      </c>
      <c r="BZ1432" s="167">
        <f t="shared" si="981"/>
        <v>6.2848181818181814</v>
      </c>
      <c r="CE1432" s="167">
        <v>85740</v>
      </c>
      <c r="CF1432" s="169">
        <f t="shared" si="982"/>
        <v>47.816666666666663</v>
      </c>
      <c r="CG1432" s="167">
        <v>-72.424999999999997</v>
      </c>
      <c r="CH1432" s="167">
        <v>-141.41200000000001</v>
      </c>
      <c r="CI1432" s="167">
        <f t="shared" si="983"/>
        <v>3.2920454545454545</v>
      </c>
      <c r="CJ1432" s="167">
        <f t="shared" si="984"/>
        <v>6.4278181818181821</v>
      </c>
      <c r="CO1432" s="167">
        <v>85740</v>
      </c>
      <c r="CP1432" s="169">
        <f t="shared" si="985"/>
        <v>47.816666666666663</v>
      </c>
      <c r="CQ1432" s="167">
        <v>-169.267</v>
      </c>
      <c r="CR1432" s="167">
        <v>-167.499</v>
      </c>
      <c r="CS1432" s="167">
        <f t="shared" si="986"/>
        <v>7.6939545454545453</v>
      </c>
      <c r="CT1432" s="167">
        <f t="shared" si="987"/>
        <v>7.6135909090909086</v>
      </c>
    </row>
    <row r="1433" spans="2:98">
      <c r="B1433" s="167">
        <f t="shared" si="988"/>
        <v>1430</v>
      </c>
      <c r="C1433" s="167">
        <v>85800</v>
      </c>
      <c r="D1433" s="169">
        <v>47.833333333333329</v>
      </c>
      <c r="E1433" s="167">
        <v>-156.303</v>
      </c>
      <c r="F1433" s="167">
        <v>-161.69300000000001</v>
      </c>
      <c r="G1433" s="167">
        <f t="shared" si="969"/>
        <v>7.1046818181818177</v>
      </c>
      <c r="H1433" s="167">
        <f t="shared" si="970"/>
        <v>7.3496818181818186</v>
      </c>
      <c r="J1433" s="167">
        <f t="shared" si="989"/>
        <v>23.833333333333332</v>
      </c>
      <c r="K1433" s="167">
        <f t="shared" si="971"/>
        <v>-2.6050499999999999</v>
      </c>
      <c r="L1433" s="167">
        <f t="shared" si="1009"/>
        <v>-3531.8346999999985</v>
      </c>
      <c r="M1433" s="167">
        <f t="shared" si="990"/>
        <v>28254.677599999988</v>
      </c>
      <c r="N1433" s="167">
        <f t="shared" si="972"/>
        <v>-2.6948833333333333</v>
      </c>
      <c r="O1433" s="167">
        <f t="shared" si="1006"/>
        <v>-3513.3001666666632</v>
      </c>
      <c r="P1433" s="167">
        <f t="shared" si="991"/>
        <v>28106.401333333306</v>
      </c>
      <c r="Q1433" s="167">
        <f t="shared" si="992"/>
        <v>28180.539466666647</v>
      </c>
      <c r="W1433" s="167">
        <v>85800</v>
      </c>
      <c r="Y1433" s="169">
        <f t="shared" si="993"/>
        <v>47.833333333333329</v>
      </c>
      <c r="Z1433" s="167">
        <v>-220.20400000000001</v>
      </c>
      <c r="AA1433" s="167">
        <v>-202.755</v>
      </c>
      <c r="AB1433" s="167">
        <f t="shared" si="973"/>
        <v>10.009272727272728</v>
      </c>
      <c r="AC1433" s="167">
        <f t="shared" si="974"/>
        <v>9.2161363636363642</v>
      </c>
      <c r="AD1433" s="167">
        <f t="shared" si="994"/>
        <v>-211.4795</v>
      </c>
      <c r="AF1433" s="167">
        <f t="shared" si="1012"/>
        <v>23.833333333333332</v>
      </c>
      <c r="AG1433" s="167">
        <f t="shared" si="995"/>
        <v>-3.6700666666666666</v>
      </c>
      <c r="AH1433" s="167">
        <f t="shared" si="1010"/>
        <v>-4565.0708666666706</v>
      </c>
      <c r="AI1433" s="167">
        <f t="shared" si="996"/>
        <v>36520.566933333364</v>
      </c>
      <c r="AJ1433" s="167">
        <f t="shared" si="997"/>
        <v>-3.3792499999999999</v>
      </c>
      <c r="AK1433" s="167">
        <f t="shared" si="1011"/>
        <v>-4218.9132500000042</v>
      </c>
      <c r="AL1433" s="167">
        <f t="shared" si="998"/>
        <v>33751.306000000033</v>
      </c>
      <c r="AM1433" s="167">
        <f t="shared" si="999"/>
        <v>35135.936466666695</v>
      </c>
      <c r="AR1433" s="167">
        <v>85800</v>
      </c>
      <c r="AS1433" s="169">
        <f t="shared" si="975"/>
        <v>47.833333333333329</v>
      </c>
      <c r="AT1433" s="167">
        <v>-175.791</v>
      </c>
      <c r="AU1433" s="167">
        <v>-239.02500000000001</v>
      </c>
      <c r="AV1433" s="167">
        <f t="shared" si="976"/>
        <v>7.9904999999999999</v>
      </c>
      <c r="AW1433" s="167">
        <f t="shared" si="977"/>
        <v>10.864772727272728</v>
      </c>
      <c r="AY1433" s="167">
        <f t="shared" si="1000"/>
        <v>23.833333333333332</v>
      </c>
      <c r="AZ1433" s="167">
        <f t="shared" si="1001"/>
        <v>-2.9298500000000001</v>
      </c>
      <c r="BA1433" s="167">
        <f t="shared" si="1007"/>
        <v>-4075.9634666666698</v>
      </c>
      <c r="BB1433" s="167">
        <f t="shared" si="1002"/>
        <v>32607.707733333358</v>
      </c>
      <c r="BC1433" s="167">
        <f t="shared" si="1003"/>
        <v>-3.9837500000000001</v>
      </c>
      <c r="BD1433" s="167">
        <f t="shared" si="1008"/>
        <v>-5717.7221833333278</v>
      </c>
      <c r="BE1433" s="167">
        <f t="shared" si="1004"/>
        <v>45741.777466666623</v>
      </c>
      <c r="BF1433" s="167">
        <f t="shared" si="1005"/>
        <v>39174.74259999999</v>
      </c>
      <c r="BK1433" s="167">
        <v>85800</v>
      </c>
      <c r="BL1433" s="169">
        <v>47.833333333333329</v>
      </c>
      <c r="BM1433" s="167">
        <v>-116.429</v>
      </c>
      <c r="BN1433" s="167">
        <v>-148.34899999999999</v>
      </c>
      <c r="BO1433" s="167">
        <f t="shared" si="978"/>
        <v>5.2922272727272732</v>
      </c>
      <c r="BP1433" s="167">
        <f t="shared" si="979"/>
        <v>6.7431363636363635</v>
      </c>
      <c r="BU1433" s="167">
        <v>85800</v>
      </c>
      <c r="BV1433" s="169">
        <v>47.833333333333329</v>
      </c>
      <c r="BW1433" s="167">
        <v>-121.566</v>
      </c>
      <c r="BX1433" s="167">
        <v>-138.744</v>
      </c>
      <c r="BY1433" s="167">
        <f t="shared" si="980"/>
        <v>5.5257272727272726</v>
      </c>
      <c r="BZ1433" s="167">
        <f t="shared" si="981"/>
        <v>6.3065454545454545</v>
      </c>
      <c r="CE1433" s="167">
        <v>85800</v>
      </c>
      <c r="CF1433" s="169">
        <f t="shared" si="982"/>
        <v>47.833333333333329</v>
      </c>
      <c r="CG1433" s="167">
        <v>-72.141000000000005</v>
      </c>
      <c r="CH1433" s="167">
        <v>-142.09</v>
      </c>
      <c r="CI1433" s="167">
        <f t="shared" si="983"/>
        <v>3.279136363636364</v>
      </c>
      <c r="CJ1433" s="167">
        <f t="shared" si="984"/>
        <v>6.458636363636364</v>
      </c>
      <c r="CO1433" s="167">
        <v>85800</v>
      </c>
      <c r="CP1433" s="169">
        <f t="shared" si="985"/>
        <v>47.833333333333329</v>
      </c>
      <c r="CQ1433" s="167">
        <v>-169.68299999999999</v>
      </c>
      <c r="CR1433" s="167">
        <v>-168.65299999999999</v>
      </c>
      <c r="CS1433" s="167">
        <f t="shared" si="986"/>
        <v>7.712863636363636</v>
      </c>
      <c r="CT1433" s="167">
        <f t="shared" si="987"/>
        <v>7.6660454545454542</v>
      </c>
    </row>
    <row r="1434" spans="2:98">
      <c r="B1434" s="167">
        <f t="shared" si="988"/>
        <v>1431</v>
      </c>
      <c r="C1434" s="167">
        <v>85860</v>
      </c>
      <c r="D1434" s="169">
        <v>47.85</v>
      </c>
      <c r="E1434" s="167">
        <v>-158.756</v>
      </c>
      <c r="F1434" s="167">
        <v>-162.29400000000001</v>
      </c>
      <c r="G1434" s="167">
        <f t="shared" si="969"/>
        <v>7.216181818181818</v>
      </c>
      <c r="H1434" s="167">
        <f t="shared" si="970"/>
        <v>7.3770000000000007</v>
      </c>
      <c r="J1434" s="167">
        <f t="shared" si="989"/>
        <v>23.85</v>
      </c>
      <c r="K1434" s="167">
        <f t="shared" si="971"/>
        <v>-2.6459333333333332</v>
      </c>
      <c r="L1434" s="167">
        <f t="shared" si="1009"/>
        <v>-3534.4806333333318</v>
      </c>
      <c r="M1434" s="167">
        <f t="shared" si="990"/>
        <v>28275.845066666654</v>
      </c>
      <c r="N1434" s="167">
        <f t="shared" si="972"/>
        <v>-2.7049000000000003</v>
      </c>
      <c r="O1434" s="167">
        <f t="shared" si="1006"/>
        <v>-3516.0050666666634</v>
      </c>
      <c r="P1434" s="167">
        <f t="shared" si="991"/>
        <v>28128.040533333307</v>
      </c>
      <c r="Q1434" s="167">
        <f t="shared" si="992"/>
        <v>28201.942799999983</v>
      </c>
      <c r="W1434" s="167">
        <v>85860</v>
      </c>
      <c r="Y1434" s="169">
        <f t="shared" si="993"/>
        <v>47.85</v>
      </c>
      <c r="Z1434" s="167">
        <v>-219.10900000000001</v>
      </c>
      <c r="AA1434" s="167">
        <v>-201.095</v>
      </c>
      <c r="AB1434" s="167">
        <f t="shared" si="973"/>
        <v>9.9595000000000002</v>
      </c>
      <c r="AC1434" s="167">
        <f t="shared" si="974"/>
        <v>9.1406818181818181</v>
      </c>
      <c r="AD1434" s="167">
        <f t="shared" si="994"/>
        <v>-210.102</v>
      </c>
      <c r="AF1434" s="167">
        <f t="shared" si="1012"/>
        <v>23.85</v>
      </c>
      <c r="AG1434" s="167">
        <f t="shared" si="995"/>
        <v>-3.6518166666666669</v>
      </c>
      <c r="AH1434" s="167">
        <f t="shared" si="1010"/>
        <v>-4568.722683333337</v>
      </c>
      <c r="AI1434" s="167">
        <f t="shared" si="996"/>
        <v>36549.781466666696</v>
      </c>
      <c r="AJ1434" s="167">
        <f t="shared" si="997"/>
        <v>-3.3515833333333331</v>
      </c>
      <c r="AK1434" s="167">
        <f t="shared" si="1011"/>
        <v>-4222.2648333333373</v>
      </c>
      <c r="AL1434" s="167">
        <f t="shared" si="998"/>
        <v>33778.118666666698</v>
      </c>
      <c r="AM1434" s="167">
        <f t="shared" si="999"/>
        <v>35163.950066666701</v>
      </c>
      <c r="AR1434" s="167">
        <v>85860</v>
      </c>
      <c r="AS1434" s="169">
        <f t="shared" si="975"/>
        <v>47.85</v>
      </c>
      <c r="AT1434" s="167">
        <v>-179.87299999999999</v>
      </c>
      <c r="AU1434" s="167">
        <v>-241.88900000000001</v>
      </c>
      <c r="AV1434" s="167">
        <f t="shared" si="976"/>
        <v>8.1760454545454539</v>
      </c>
      <c r="AW1434" s="167">
        <f t="shared" si="977"/>
        <v>10.994954545454545</v>
      </c>
      <c r="AY1434" s="167">
        <f t="shared" si="1000"/>
        <v>23.85</v>
      </c>
      <c r="AZ1434" s="167">
        <f t="shared" si="1001"/>
        <v>-2.9978833333333332</v>
      </c>
      <c r="BA1434" s="167">
        <f t="shared" si="1007"/>
        <v>-4078.9613500000032</v>
      </c>
      <c r="BB1434" s="167">
        <f t="shared" si="1002"/>
        <v>32631.690800000026</v>
      </c>
      <c r="BC1434" s="167">
        <f t="shared" si="1003"/>
        <v>-4.0314833333333331</v>
      </c>
      <c r="BD1434" s="167">
        <f t="shared" si="1008"/>
        <v>-5721.753666666661</v>
      </c>
      <c r="BE1434" s="167">
        <f t="shared" si="1004"/>
        <v>45774.029333333288</v>
      </c>
      <c r="BF1434" s="167">
        <f t="shared" si="1005"/>
        <v>39202.860066666661</v>
      </c>
      <c r="BK1434" s="167">
        <v>85860</v>
      </c>
      <c r="BL1434" s="169">
        <v>47.85</v>
      </c>
      <c r="BM1434" s="167">
        <v>-118.55800000000001</v>
      </c>
      <c r="BN1434" s="167">
        <v>-148.78100000000001</v>
      </c>
      <c r="BO1434" s="167">
        <f t="shared" si="978"/>
        <v>5.3890000000000002</v>
      </c>
      <c r="BP1434" s="167">
        <f t="shared" si="979"/>
        <v>6.7627727272727274</v>
      </c>
      <c r="BU1434" s="167">
        <v>85860</v>
      </c>
      <c r="BV1434" s="169">
        <v>47.85</v>
      </c>
      <c r="BW1434" s="167">
        <v>-121.273</v>
      </c>
      <c r="BX1434" s="167">
        <v>-138.75899999999999</v>
      </c>
      <c r="BY1434" s="167">
        <f t="shared" si="980"/>
        <v>5.5124090909090908</v>
      </c>
      <c r="BZ1434" s="167">
        <f t="shared" si="981"/>
        <v>6.307227272727272</v>
      </c>
      <c r="CE1434" s="167">
        <v>85860</v>
      </c>
      <c r="CF1434" s="169">
        <f t="shared" si="982"/>
        <v>47.85</v>
      </c>
      <c r="CG1434" s="167">
        <v>-72.552999999999997</v>
      </c>
      <c r="CH1434" s="167">
        <v>-140.63300000000001</v>
      </c>
      <c r="CI1434" s="167">
        <f t="shared" si="983"/>
        <v>3.2978636363636364</v>
      </c>
      <c r="CJ1434" s="167">
        <f t="shared" si="984"/>
        <v>6.3924090909090916</v>
      </c>
      <c r="CO1434" s="167">
        <v>85860</v>
      </c>
      <c r="CP1434" s="169">
        <f t="shared" si="985"/>
        <v>47.85</v>
      </c>
      <c r="CQ1434" s="167">
        <v>-170.214</v>
      </c>
      <c r="CR1434" s="167">
        <v>-169.68199999999999</v>
      </c>
      <c r="CS1434" s="167">
        <f t="shared" si="986"/>
        <v>7.7370000000000001</v>
      </c>
      <c r="CT1434" s="167">
        <f t="shared" si="987"/>
        <v>7.7128181818181814</v>
      </c>
    </row>
    <row r="1435" spans="2:98">
      <c r="B1435" s="167">
        <f t="shared" si="988"/>
        <v>1432</v>
      </c>
      <c r="C1435" s="167">
        <v>85920</v>
      </c>
      <c r="D1435" s="169">
        <v>47.866666666666667</v>
      </c>
      <c r="E1435" s="167">
        <v>-159.523</v>
      </c>
      <c r="F1435" s="167">
        <v>-160.66200000000001</v>
      </c>
      <c r="G1435" s="167">
        <f t="shared" si="969"/>
        <v>7.2510454545454541</v>
      </c>
      <c r="H1435" s="167">
        <f t="shared" si="970"/>
        <v>7.3028181818181821</v>
      </c>
      <c r="J1435" s="167">
        <f t="shared" si="989"/>
        <v>23.866666666666667</v>
      </c>
      <c r="K1435" s="167">
        <f t="shared" si="971"/>
        <v>-2.6587166666666664</v>
      </c>
      <c r="L1435" s="167">
        <f t="shared" si="1009"/>
        <v>-3537.1393499999986</v>
      </c>
      <c r="M1435" s="167">
        <f t="shared" si="990"/>
        <v>28297.114799999988</v>
      </c>
      <c r="N1435" s="167">
        <f t="shared" si="972"/>
        <v>-2.6777000000000002</v>
      </c>
      <c r="O1435" s="167">
        <f t="shared" si="1006"/>
        <v>-3518.6827666666636</v>
      </c>
      <c r="P1435" s="167">
        <f t="shared" si="991"/>
        <v>28149.462133333309</v>
      </c>
      <c r="Q1435" s="167">
        <f t="shared" si="992"/>
        <v>28223.28846666665</v>
      </c>
      <c r="W1435" s="167">
        <v>85920</v>
      </c>
      <c r="Y1435" s="169">
        <f t="shared" si="993"/>
        <v>47.866666666666667</v>
      </c>
      <c r="Z1435" s="167">
        <v>-216.267</v>
      </c>
      <c r="AA1435" s="167">
        <v>-197.601</v>
      </c>
      <c r="AB1435" s="167">
        <f t="shared" si="973"/>
        <v>9.830318181818182</v>
      </c>
      <c r="AC1435" s="167">
        <f t="shared" si="974"/>
        <v>8.9818636363636362</v>
      </c>
      <c r="AD1435" s="167">
        <f t="shared" si="994"/>
        <v>-206.934</v>
      </c>
      <c r="AF1435" s="167">
        <f t="shared" si="1012"/>
        <v>23.866666666666667</v>
      </c>
      <c r="AG1435" s="167">
        <f t="shared" si="995"/>
        <v>-3.6044499999999999</v>
      </c>
      <c r="AH1435" s="167">
        <f t="shared" si="1010"/>
        <v>-4572.3271333333369</v>
      </c>
      <c r="AI1435" s="167">
        <f t="shared" si="996"/>
        <v>36578.617066666695</v>
      </c>
      <c r="AJ1435" s="167">
        <f t="shared" si="997"/>
        <v>-3.2933499999999998</v>
      </c>
      <c r="AK1435" s="167">
        <f t="shared" si="1011"/>
        <v>-4225.5581833333372</v>
      </c>
      <c r="AL1435" s="167">
        <f t="shared" si="998"/>
        <v>33804.465466666697</v>
      </c>
      <c r="AM1435" s="167">
        <f t="shared" si="999"/>
        <v>35191.541266666696</v>
      </c>
      <c r="AR1435" s="167">
        <v>85920</v>
      </c>
      <c r="AS1435" s="169">
        <f t="shared" si="975"/>
        <v>47.866666666666667</v>
      </c>
      <c r="AT1435" s="167">
        <v>-180.11</v>
      </c>
      <c r="AU1435" s="167">
        <v>-239.93700000000001</v>
      </c>
      <c r="AV1435" s="167">
        <f t="shared" si="976"/>
        <v>8.1868181818181824</v>
      </c>
      <c r="AW1435" s="167">
        <f t="shared" si="977"/>
        <v>10.906227272727273</v>
      </c>
      <c r="AY1435" s="167">
        <f t="shared" si="1000"/>
        <v>23.866666666666667</v>
      </c>
      <c r="AZ1435" s="167">
        <f t="shared" si="1001"/>
        <v>-3.0018333333333334</v>
      </c>
      <c r="BA1435" s="167">
        <f t="shared" si="1007"/>
        <v>-4081.9631833333365</v>
      </c>
      <c r="BB1435" s="167">
        <f t="shared" si="1002"/>
        <v>32655.705466666692</v>
      </c>
      <c r="BC1435" s="167">
        <f t="shared" si="1003"/>
        <v>-3.9989500000000002</v>
      </c>
      <c r="BD1435" s="167">
        <f t="shared" si="1008"/>
        <v>-5725.7526166666612</v>
      </c>
      <c r="BE1435" s="167">
        <f t="shared" si="1004"/>
        <v>45806.02093333329</v>
      </c>
      <c r="BF1435" s="167">
        <f t="shared" si="1005"/>
        <v>39230.863199999993</v>
      </c>
      <c r="BK1435" s="167">
        <v>85920</v>
      </c>
      <c r="BL1435" s="169">
        <v>47.866666666666667</v>
      </c>
      <c r="BM1435" s="167">
        <v>-121.42700000000001</v>
      </c>
      <c r="BN1435" s="167">
        <v>-150.155</v>
      </c>
      <c r="BO1435" s="167">
        <f t="shared" si="978"/>
        <v>5.5194090909090914</v>
      </c>
      <c r="BP1435" s="167">
        <f t="shared" si="979"/>
        <v>6.8252272727272727</v>
      </c>
      <c r="BU1435" s="167">
        <v>85920</v>
      </c>
      <c r="BV1435" s="169">
        <v>47.866666666666667</v>
      </c>
      <c r="BW1435" s="167">
        <v>-123.295</v>
      </c>
      <c r="BX1435" s="167">
        <v>-137.63499999999999</v>
      </c>
      <c r="BY1435" s="167">
        <f t="shared" si="980"/>
        <v>5.604318181818182</v>
      </c>
      <c r="BZ1435" s="167">
        <f t="shared" si="981"/>
        <v>6.2561363636363634</v>
      </c>
      <c r="CE1435" s="167">
        <v>85920</v>
      </c>
      <c r="CF1435" s="169">
        <f t="shared" si="982"/>
        <v>47.866666666666667</v>
      </c>
      <c r="CG1435" s="167">
        <v>-72.766999999999996</v>
      </c>
      <c r="CH1435" s="167">
        <v>-142.036</v>
      </c>
      <c r="CI1435" s="167">
        <f t="shared" si="983"/>
        <v>3.307590909090909</v>
      </c>
      <c r="CJ1435" s="167">
        <f t="shared" si="984"/>
        <v>6.4561818181818182</v>
      </c>
      <c r="CO1435" s="167">
        <v>85920</v>
      </c>
      <c r="CP1435" s="169">
        <f t="shared" si="985"/>
        <v>47.866666666666667</v>
      </c>
      <c r="CQ1435" s="167">
        <v>-168.898</v>
      </c>
      <c r="CR1435" s="167">
        <v>-169.43100000000001</v>
      </c>
      <c r="CS1435" s="167">
        <f t="shared" si="986"/>
        <v>7.6771818181818183</v>
      </c>
      <c r="CT1435" s="167">
        <f t="shared" si="987"/>
        <v>7.7014090909090918</v>
      </c>
    </row>
    <row r="1436" spans="2:98">
      <c r="B1436" s="167">
        <f t="shared" si="988"/>
        <v>1433</v>
      </c>
      <c r="C1436" s="167">
        <v>85980</v>
      </c>
      <c r="D1436" s="169">
        <v>47.883333333333333</v>
      </c>
      <c r="E1436" s="167">
        <v>-157.83600000000001</v>
      </c>
      <c r="F1436" s="167">
        <v>-160.83099999999999</v>
      </c>
      <c r="G1436" s="167">
        <f t="shared" si="969"/>
        <v>7.1743636363636369</v>
      </c>
      <c r="H1436" s="167">
        <f t="shared" si="970"/>
        <v>7.3104999999999993</v>
      </c>
      <c r="J1436" s="167">
        <f t="shared" si="989"/>
        <v>23.883333333333333</v>
      </c>
      <c r="K1436" s="167">
        <f t="shared" si="971"/>
        <v>-2.6306000000000003</v>
      </c>
      <c r="L1436" s="167">
        <f t="shared" si="1009"/>
        <v>-3539.7699499999985</v>
      </c>
      <c r="M1436" s="167">
        <f t="shared" si="990"/>
        <v>28318.159599999988</v>
      </c>
      <c r="N1436" s="167">
        <f t="shared" si="972"/>
        <v>-2.6805166666666667</v>
      </c>
      <c r="O1436" s="167">
        <f t="shared" si="1006"/>
        <v>-3521.3632833333304</v>
      </c>
      <c r="P1436" s="167">
        <f t="shared" si="991"/>
        <v>28170.906266666643</v>
      </c>
      <c r="Q1436" s="167">
        <f t="shared" si="992"/>
        <v>28244.532933333314</v>
      </c>
      <c r="W1436" s="167">
        <v>85980</v>
      </c>
      <c r="Y1436" s="169">
        <f t="shared" si="993"/>
        <v>47.883333333333333</v>
      </c>
      <c r="Z1436" s="167">
        <v>-218.85900000000001</v>
      </c>
      <c r="AA1436" s="167">
        <v>-196.56299999999999</v>
      </c>
      <c r="AB1436" s="167">
        <f t="shared" si="973"/>
        <v>9.9481363636363636</v>
      </c>
      <c r="AC1436" s="167">
        <f t="shared" si="974"/>
        <v>8.9346818181818168</v>
      </c>
      <c r="AD1436" s="167">
        <f t="shared" si="994"/>
        <v>-207.71100000000001</v>
      </c>
      <c r="AF1436" s="167">
        <f t="shared" si="1012"/>
        <v>23.883333333333333</v>
      </c>
      <c r="AG1436" s="167">
        <f t="shared" si="995"/>
        <v>-3.6476500000000001</v>
      </c>
      <c r="AH1436" s="167">
        <f t="shared" si="1010"/>
        <v>-4575.9747833333367</v>
      </c>
      <c r="AI1436" s="167">
        <f t="shared" si="996"/>
        <v>36607.798266666694</v>
      </c>
      <c r="AJ1436" s="167">
        <f t="shared" si="997"/>
        <v>-3.2760499999999997</v>
      </c>
      <c r="AK1436" s="167">
        <f t="shared" si="1011"/>
        <v>-4228.8342333333376</v>
      </c>
      <c r="AL1436" s="167">
        <f t="shared" si="998"/>
        <v>33830.673866666701</v>
      </c>
      <c r="AM1436" s="167">
        <f t="shared" si="999"/>
        <v>35219.236066666694</v>
      </c>
      <c r="AR1436" s="167">
        <v>85980</v>
      </c>
      <c r="AS1436" s="169">
        <f t="shared" si="975"/>
        <v>47.883333333333333</v>
      </c>
      <c r="AT1436" s="167">
        <v>-178.28399999999999</v>
      </c>
      <c r="AU1436" s="167">
        <v>-238.43799999999999</v>
      </c>
      <c r="AV1436" s="167">
        <f t="shared" si="976"/>
        <v>8.1038181818181823</v>
      </c>
      <c r="AW1436" s="167">
        <f t="shared" si="977"/>
        <v>10.838090909090909</v>
      </c>
      <c r="AY1436" s="167">
        <f t="shared" si="1000"/>
        <v>23.883333333333333</v>
      </c>
      <c r="AZ1436" s="167">
        <f t="shared" si="1001"/>
        <v>-2.9714</v>
      </c>
      <c r="BA1436" s="167">
        <f t="shared" si="1007"/>
        <v>-4084.9345833333364</v>
      </c>
      <c r="BB1436" s="167">
        <f t="shared" si="1002"/>
        <v>32679.476666666691</v>
      </c>
      <c r="BC1436" s="167">
        <f t="shared" si="1003"/>
        <v>-3.9739666666666662</v>
      </c>
      <c r="BD1436" s="167">
        <f t="shared" si="1008"/>
        <v>-5729.7265833333277</v>
      </c>
      <c r="BE1436" s="167">
        <f t="shared" si="1004"/>
        <v>45837.812666666621</v>
      </c>
      <c r="BF1436" s="167">
        <f t="shared" si="1005"/>
        <v>39258.64466666666</v>
      </c>
      <c r="BK1436" s="167">
        <v>85980</v>
      </c>
      <c r="BL1436" s="169">
        <v>47.883333333333333</v>
      </c>
      <c r="BM1436" s="167">
        <v>-118.188</v>
      </c>
      <c r="BN1436" s="167">
        <v>-153.02600000000001</v>
      </c>
      <c r="BO1436" s="167">
        <f t="shared" si="978"/>
        <v>5.3721818181818186</v>
      </c>
      <c r="BP1436" s="167">
        <f t="shared" si="979"/>
        <v>6.9557272727272732</v>
      </c>
      <c r="BU1436" s="167">
        <v>85980</v>
      </c>
      <c r="BV1436" s="169">
        <v>47.883333333333333</v>
      </c>
      <c r="BW1436" s="167">
        <v>-121.798</v>
      </c>
      <c r="BX1436" s="167">
        <v>-138.77500000000001</v>
      </c>
      <c r="BY1436" s="167">
        <f t="shared" si="980"/>
        <v>5.5362727272727277</v>
      </c>
      <c r="BZ1436" s="167">
        <f t="shared" si="981"/>
        <v>6.307954545454546</v>
      </c>
      <c r="CE1436" s="167">
        <v>85980</v>
      </c>
      <c r="CF1436" s="169">
        <f t="shared" si="982"/>
        <v>47.883333333333333</v>
      </c>
      <c r="CG1436" s="167">
        <v>-72.225999999999999</v>
      </c>
      <c r="CH1436" s="167">
        <v>-142.08000000000001</v>
      </c>
      <c r="CI1436" s="167">
        <f t="shared" si="983"/>
        <v>3.2829999999999999</v>
      </c>
      <c r="CJ1436" s="167">
        <f t="shared" si="984"/>
        <v>6.4581818181818189</v>
      </c>
      <c r="CO1436" s="167">
        <v>85980</v>
      </c>
      <c r="CP1436" s="169">
        <f t="shared" si="985"/>
        <v>47.883333333333333</v>
      </c>
      <c r="CQ1436" s="167">
        <v>-168.25299999999999</v>
      </c>
      <c r="CR1436" s="167">
        <v>-168.28899999999999</v>
      </c>
      <c r="CS1436" s="167">
        <f t="shared" si="986"/>
        <v>7.6478636363636356</v>
      </c>
      <c r="CT1436" s="167">
        <f t="shared" si="987"/>
        <v>7.6494999999999997</v>
      </c>
    </row>
    <row r="1437" spans="2:98">
      <c r="B1437" s="167">
        <f t="shared" si="988"/>
        <v>1434</v>
      </c>
      <c r="C1437" s="167">
        <v>86040</v>
      </c>
      <c r="D1437" s="169">
        <v>47.9</v>
      </c>
      <c r="E1437" s="167">
        <v>-156.45599999999999</v>
      </c>
      <c r="F1437" s="167">
        <v>-160.446</v>
      </c>
      <c r="G1437" s="167">
        <f t="shared" si="969"/>
        <v>7.1116363636363635</v>
      </c>
      <c r="H1437" s="167">
        <f t="shared" si="970"/>
        <v>7.2930000000000001</v>
      </c>
      <c r="J1437" s="167">
        <f t="shared" si="989"/>
        <v>23.9</v>
      </c>
      <c r="K1437" s="167">
        <f t="shared" si="971"/>
        <v>-2.6075999999999997</v>
      </c>
      <c r="L1437" s="167">
        <f t="shared" si="1009"/>
        <v>-3542.3775499999983</v>
      </c>
      <c r="M1437" s="167">
        <f t="shared" si="990"/>
        <v>28339.020399999987</v>
      </c>
      <c r="N1437" s="167">
        <f t="shared" si="972"/>
        <v>-2.6741000000000001</v>
      </c>
      <c r="O1437" s="167">
        <f t="shared" si="1006"/>
        <v>-3524.0373833333306</v>
      </c>
      <c r="P1437" s="167">
        <f t="shared" si="991"/>
        <v>28192.299066666645</v>
      </c>
      <c r="Q1437" s="167">
        <f t="shared" si="992"/>
        <v>28265.659733333316</v>
      </c>
      <c r="W1437" s="167">
        <v>86040</v>
      </c>
      <c r="Y1437" s="169">
        <f t="shared" si="993"/>
        <v>47.9</v>
      </c>
      <c r="Z1437" s="167">
        <v>-215.65299999999999</v>
      </c>
      <c r="AA1437" s="167">
        <v>-201.13399999999999</v>
      </c>
      <c r="AB1437" s="167">
        <f t="shared" si="973"/>
        <v>9.8024090909090908</v>
      </c>
      <c r="AC1437" s="167">
        <f t="shared" si="974"/>
        <v>9.1424545454545445</v>
      </c>
      <c r="AD1437" s="167">
        <f t="shared" si="994"/>
        <v>-208.39349999999999</v>
      </c>
      <c r="AF1437" s="167">
        <f t="shared" si="1012"/>
        <v>23.9</v>
      </c>
      <c r="AG1437" s="167">
        <f t="shared" si="995"/>
        <v>-3.5942166666666666</v>
      </c>
      <c r="AH1437" s="167">
        <f t="shared" si="1010"/>
        <v>-4579.5690000000031</v>
      </c>
      <c r="AI1437" s="167">
        <f t="shared" si="996"/>
        <v>36636.552000000025</v>
      </c>
      <c r="AJ1437" s="167">
        <f t="shared" si="997"/>
        <v>-3.352233333333333</v>
      </c>
      <c r="AK1437" s="167">
        <f t="shared" si="1011"/>
        <v>-4232.1864666666706</v>
      </c>
      <c r="AL1437" s="167">
        <f t="shared" si="998"/>
        <v>33857.491733333365</v>
      </c>
      <c r="AM1437" s="167">
        <f t="shared" si="999"/>
        <v>35247.021866666691</v>
      </c>
      <c r="AR1437" s="167">
        <v>86040</v>
      </c>
      <c r="AS1437" s="169">
        <f t="shared" si="975"/>
        <v>47.9</v>
      </c>
      <c r="AT1437" s="167">
        <v>-181.953</v>
      </c>
      <c r="AU1437" s="167">
        <v>-238.82400000000001</v>
      </c>
      <c r="AV1437" s="167">
        <f t="shared" si="976"/>
        <v>8.2705909090909095</v>
      </c>
      <c r="AW1437" s="167">
        <f t="shared" si="977"/>
        <v>10.855636363636364</v>
      </c>
      <c r="AY1437" s="167">
        <f t="shared" si="1000"/>
        <v>23.9</v>
      </c>
      <c r="AZ1437" s="167">
        <f t="shared" si="1001"/>
        <v>-3.0325500000000001</v>
      </c>
      <c r="BA1437" s="167">
        <f t="shared" si="1007"/>
        <v>-4087.9671333333363</v>
      </c>
      <c r="BB1437" s="167">
        <f t="shared" si="1002"/>
        <v>32703.73706666669</v>
      </c>
      <c r="BC1437" s="167">
        <f t="shared" si="1003"/>
        <v>-3.9803999999999999</v>
      </c>
      <c r="BD1437" s="167">
        <f t="shared" si="1008"/>
        <v>-5733.706983333328</v>
      </c>
      <c r="BE1437" s="167">
        <f t="shared" si="1004"/>
        <v>45869.655866666624</v>
      </c>
      <c r="BF1437" s="167">
        <f t="shared" si="1005"/>
        <v>39286.696466666661</v>
      </c>
      <c r="BK1437" s="167">
        <v>86040</v>
      </c>
      <c r="BL1437" s="169">
        <v>47.9</v>
      </c>
      <c r="BM1437" s="167">
        <v>-119.792</v>
      </c>
      <c r="BN1437" s="167">
        <v>-148.68799999999999</v>
      </c>
      <c r="BO1437" s="167">
        <f t="shared" si="978"/>
        <v>5.4450909090909088</v>
      </c>
      <c r="BP1437" s="167">
        <f t="shared" si="979"/>
        <v>6.7585454545454544</v>
      </c>
      <c r="BU1437" s="167">
        <v>86040</v>
      </c>
      <c r="BV1437" s="169">
        <v>47.9</v>
      </c>
      <c r="BW1437" s="167">
        <v>-121.52</v>
      </c>
      <c r="BX1437" s="167">
        <v>-139.05199999999999</v>
      </c>
      <c r="BY1437" s="167">
        <f t="shared" si="980"/>
        <v>5.5236363636363635</v>
      </c>
      <c r="BZ1437" s="167">
        <f t="shared" si="981"/>
        <v>6.3205454545454538</v>
      </c>
      <c r="CE1437" s="167">
        <v>86040</v>
      </c>
      <c r="CF1437" s="169">
        <f t="shared" si="982"/>
        <v>47.9</v>
      </c>
      <c r="CG1437" s="167">
        <v>-72.102999999999994</v>
      </c>
      <c r="CH1437" s="167">
        <v>-141.32400000000001</v>
      </c>
      <c r="CI1437" s="167">
        <f t="shared" si="983"/>
        <v>3.2774090909090905</v>
      </c>
      <c r="CJ1437" s="167">
        <f t="shared" si="984"/>
        <v>6.4238181818181825</v>
      </c>
      <c r="CO1437" s="167">
        <v>86040</v>
      </c>
      <c r="CP1437" s="169">
        <f t="shared" si="985"/>
        <v>47.9</v>
      </c>
      <c r="CQ1437" s="167">
        <v>-169.02699999999999</v>
      </c>
      <c r="CR1437" s="167">
        <v>-170.46199999999999</v>
      </c>
      <c r="CS1437" s="167">
        <f t="shared" si="986"/>
        <v>7.6830454545454536</v>
      </c>
      <c r="CT1437" s="167">
        <f t="shared" si="987"/>
        <v>7.7482727272727265</v>
      </c>
    </row>
    <row r="1438" spans="2:98">
      <c r="B1438" s="167">
        <f t="shared" si="988"/>
        <v>1435</v>
      </c>
      <c r="C1438" s="167">
        <v>86100</v>
      </c>
      <c r="D1438" s="169">
        <v>47.916666666666671</v>
      </c>
      <c r="E1438" s="167">
        <v>-157.83600000000001</v>
      </c>
      <c r="F1438" s="167">
        <v>-160.86199999999999</v>
      </c>
      <c r="G1438" s="167">
        <f t="shared" si="969"/>
        <v>7.1743636363636369</v>
      </c>
      <c r="H1438" s="167">
        <f t="shared" si="970"/>
        <v>7.3119090909090909</v>
      </c>
      <c r="J1438" s="167">
        <f t="shared" si="989"/>
        <v>23.916666666666668</v>
      </c>
      <c r="K1438" s="167">
        <f t="shared" si="971"/>
        <v>-2.6306000000000003</v>
      </c>
      <c r="L1438" s="167">
        <f t="shared" si="1009"/>
        <v>-3545.0081499999983</v>
      </c>
      <c r="M1438" s="167">
        <f t="shared" si="990"/>
        <v>28360.065199999986</v>
      </c>
      <c r="N1438" s="167">
        <f t="shared" si="972"/>
        <v>-2.6810333333333332</v>
      </c>
      <c r="O1438" s="167">
        <f t="shared" si="1006"/>
        <v>-3526.7184166666639</v>
      </c>
      <c r="P1438" s="167">
        <f t="shared" si="991"/>
        <v>28213.747333333311</v>
      </c>
      <c r="Q1438" s="167">
        <f t="shared" si="992"/>
        <v>28286.90626666665</v>
      </c>
      <c r="W1438" s="167">
        <v>86100</v>
      </c>
      <c r="Y1438" s="169">
        <f t="shared" si="993"/>
        <v>47.916666666666671</v>
      </c>
      <c r="Z1438" s="167">
        <v>-216.40600000000001</v>
      </c>
      <c r="AA1438" s="167">
        <v>-200.745</v>
      </c>
      <c r="AB1438" s="167">
        <f t="shared" si="973"/>
        <v>9.8366363636363641</v>
      </c>
      <c r="AC1438" s="167">
        <f t="shared" si="974"/>
        <v>9.1247727272727275</v>
      </c>
      <c r="AD1438" s="167">
        <f t="shared" si="994"/>
        <v>-208.57550000000001</v>
      </c>
      <c r="AF1438" s="167">
        <f t="shared" si="1012"/>
        <v>23.916666666666668</v>
      </c>
      <c r="AG1438" s="167">
        <f t="shared" si="995"/>
        <v>-3.6067666666666667</v>
      </c>
      <c r="AH1438" s="167">
        <f t="shared" si="1010"/>
        <v>-4583.1757666666699</v>
      </c>
      <c r="AI1438" s="167">
        <f t="shared" si="996"/>
        <v>36665.406133333359</v>
      </c>
      <c r="AJ1438" s="167">
        <f t="shared" si="997"/>
        <v>-3.3457500000000002</v>
      </c>
      <c r="AK1438" s="167">
        <f t="shared" si="1011"/>
        <v>-4235.532216666671</v>
      </c>
      <c r="AL1438" s="167">
        <f t="shared" si="998"/>
        <v>33884.257733333368</v>
      </c>
      <c r="AM1438" s="167">
        <f t="shared" si="999"/>
        <v>35274.831933333364</v>
      </c>
      <c r="AR1438" s="167">
        <v>86100</v>
      </c>
      <c r="AS1438" s="169">
        <f t="shared" si="975"/>
        <v>47.916666666666671</v>
      </c>
      <c r="AT1438" s="167">
        <v>-180.59100000000001</v>
      </c>
      <c r="AU1438" s="167">
        <v>-241.67699999999999</v>
      </c>
      <c r="AV1438" s="167">
        <f t="shared" si="976"/>
        <v>8.2086818181818177</v>
      </c>
      <c r="AW1438" s="167">
        <f t="shared" si="977"/>
        <v>10.985318181818181</v>
      </c>
      <c r="AY1438" s="167">
        <f t="shared" si="1000"/>
        <v>23.916666666666668</v>
      </c>
      <c r="AZ1438" s="167">
        <f t="shared" si="1001"/>
        <v>-3.0098500000000001</v>
      </c>
      <c r="BA1438" s="167">
        <f t="shared" si="1007"/>
        <v>-4090.9769833333362</v>
      </c>
      <c r="BB1438" s="167">
        <f t="shared" si="1002"/>
        <v>32727.81586666669</v>
      </c>
      <c r="BC1438" s="167">
        <f t="shared" si="1003"/>
        <v>-4.0279499999999997</v>
      </c>
      <c r="BD1438" s="167">
        <f t="shared" si="1008"/>
        <v>-5737.7349333333277</v>
      </c>
      <c r="BE1438" s="167">
        <f t="shared" si="1004"/>
        <v>45901.879466666622</v>
      </c>
      <c r="BF1438" s="167">
        <f t="shared" si="1005"/>
        <v>39314.847666666654</v>
      </c>
      <c r="BK1438" s="167">
        <v>86100</v>
      </c>
      <c r="BL1438" s="169">
        <v>47.916666666666671</v>
      </c>
      <c r="BM1438" s="167">
        <v>-117.494</v>
      </c>
      <c r="BN1438" s="167">
        <v>-149.53700000000001</v>
      </c>
      <c r="BO1438" s="167">
        <f t="shared" si="978"/>
        <v>5.3406363636363636</v>
      </c>
      <c r="BP1438" s="167">
        <f t="shared" si="979"/>
        <v>6.7971363636363638</v>
      </c>
      <c r="BU1438" s="167">
        <v>86100</v>
      </c>
      <c r="BV1438" s="169">
        <v>47.916666666666671</v>
      </c>
      <c r="BW1438" s="167">
        <v>-121.813</v>
      </c>
      <c r="BX1438" s="167">
        <v>-138.97499999999999</v>
      </c>
      <c r="BY1438" s="167">
        <f t="shared" si="980"/>
        <v>5.5369545454545452</v>
      </c>
      <c r="BZ1438" s="167">
        <f t="shared" si="981"/>
        <v>6.317045454545454</v>
      </c>
      <c r="CE1438" s="167">
        <v>86100</v>
      </c>
      <c r="CF1438" s="169">
        <f t="shared" si="982"/>
        <v>47.916666666666671</v>
      </c>
      <c r="CG1438" s="167">
        <v>-72.713999999999999</v>
      </c>
      <c r="CH1438" s="167">
        <v>-143.03</v>
      </c>
      <c r="CI1438" s="167">
        <f t="shared" si="983"/>
        <v>3.305181818181818</v>
      </c>
      <c r="CJ1438" s="167">
        <f t="shared" si="984"/>
        <v>6.501363636363636</v>
      </c>
      <c r="CO1438" s="167">
        <v>86100</v>
      </c>
      <c r="CP1438" s="169">
        <f t="shared" si="985"/>
        <v>47.916666666666671</v>
      </c>
      <c r="CQ1438" s="167">
        <v>-168.67699999999999</v>
      </c>
      <c r="CR1438" s="167">
        <v>-169.49100000000001</v>
      </c>
      <c r="CS1438" s="167">
        <f t="shared" si="986"/>
        <v>7.667136363636363</v>
      </c>
      <c r="CT1438" s="167">
        <f t="shared" si="987"/>
        <v>7.7041363636363647</v>
      </c>
    </row>
    <row r="1439" spans="2:98">
      <c r="B1439" s="167">
        <f t="shared" si="988"/>
        <v>1436</v>
      </c>
      <c r="C1439" s="167">
        <v>86160</v>
      </c>
      <c r="D1439" s="169">
        <v>47.933333333333337</v>
      </c>
      <c r="E1439" s="167">
        <v>-159.37</v>
      </c>
      <c r="F1439" s="167">
        <v>-162.43199999999999</v>
      </c>
      <c r="G1439" s="167">
        <f t="shared" si="969"/>
        <v>7.2440909090909091</v>
      </c>
      <c r="H1439" s="167">
        <f t="shared" si="970"/>
        <v>7.3832727272727263</v>
      </c>
      <c r="J1439" s="167">
        <f t="shared" si="989"/>
        <v>23.933333333333334</v>
      </c>
      <c r="K1439" s="167">
        <f t="shared" si="971"/>
        <v>-2.6561666666666666</v>
      </c>
      <c r="L1439" s="167">
        <f t="shared" si="1009"/>
        <v>-3547.6643166666649</v>
      </c>
      <c r="M1439" s="167">
        <f t="shared" si="990"/>
        <v>28381.31453333332</v>
      </c>
      <c r="N1439" s="167">
        <f t="shared" si="972"/>
        <v>-2.7071999999999998</v>
      </c>
      <c r="O1439" s="167">
        <f t="shared" si="1006"/>
        <v>-3529.4256166666637</v>
      </c>
      <c r="P1439" s="167">
        <f t="shared" si="991"/>
        <v>28235.40493333331</v>
      </c>
      <c r="Q1439" s="167">
        <f t="shared" si="992"/>
        <v>28308.359733333316</v>
      </c>
      <c r="W1439" s="167">
        <v>86160</v>
      </c>
      <c r="Y1439" s="169">
        <f t="shared" si="993"/>
        <v>47.933333333333337</v>
      </c>
      <c r="Z1439" s="167">
        <v>-214.72800000000001</v>
      </c>
      <c r="AA1439" s="167">
        <v>-200.37799999999999</v>
      </c>
      <c r="AB1439" s="167">
        <f t="shared" si="973"/>
        <v>9.7603636363636372</v>
      </c>
      <c r="AC1439" s="167">
        <f t="shared" si="974"/>
        <v>9.1080909090909081</v>
      </c>
      <c r="AD1439" s="167">
        <f t="shared" si="994"/>
        <v>-207.553</v>
      </c>
      <c r="AF1439" s="167">
        <f t="shared" si="1012"/>
        <v>23.933333333333334</v>
      </c>
      <c r="AG1439" s="167">
        <f t="shared" si="995"/>
        <v>-3.5788000000000002</v>
      </c>
      <c r="AH1439" s="167">
        <f t="shared" si="1010"/>
        <v>-4586.7545666666701</v>
      </c>
      <c r="AI1439" s="167">
        <f t="shared" si="996"/>
        <v>36694.036533333361</v>
      </c>
      <c r="AJ1439" s="167">
        <f t="shared" si="997"/>
        <v>-3.339633333333333</v>
      </c>
      <c r="AK1439" s="167">
        <f t="shared" si="1011"/>
        <v>-4238.8718500000041</v>
      </c>
      <c r="AL1439" s="167">
        <f t="shared" si="998"/>
        <v>33910.974800000033</v>
      </c>
      <c r="AM1439" s="167">
        <f t="shared" si="999"/>
        <v>35302.505666666693</v>
      </c>
      <c r="AR1439" s="167">
        <v>86160</v>
      </c>
      <c r="AS1439" s="169">
        <f t="shared" si="975"/>
        <v>47.933333333333337</v>
      </c>
      <c r="AT1439" s="167">
        <v>-177.935</v>
      </c>
      <c r="AU1439" s="167">
        <v>-241.74100000000001</v>
      </c>
      <c r="AV1439" s="167">
        <f t="shared" si="976"/>
        <v>8.0879545454545454</v>
      </c>
      <c r="AW1439" s="167">
        <f t="shared" si="977"/>
        <v>10.988227272727274</v>
      </c>
      <c r="AY1439" s="167">
        <f t="shared" si="1000"/>
        <v>23.933333333333334</v>
      </c>
      <c r="AZ1439" s="167">
        <f t="shared" si="1001"/>
        <v>-2.9655833333333335</v>
      </c>
      <c r="BA1439" s="167">
        <f t="shared" si="1007"/>
        <v>-4093.9425666666693</v>
      </c>
      <c r="BB1439" s="167">
        <f t="shared" si="1002"/>
        <v>32751.540533333355</v>
      </c>
      <c r="BC1439" s="167">
        <f t="shared" si="1003"/>
        <v>-4.0290166666666671</v>
      </c>
      <c r="BD1439" s="167">
        <f t="shared" si="1008"/>
        <v>-5741.7639499999941</v>
      </c>
      <c r="BE1439" s="167">
        <f t="shared" si="1004"/>
        <v>45934.111599999953</v>
      </c>
      <c r="BF1439" s="167">
        <f t="shared" si="1005"/>
        <v>39342.826066666654</v>
      </c>
      <c r="BK1439" s="167">
        <v>86160</v>
      </c>
      <c r="BL1439" s="169">
        <v>47.933333333333337</v>
      </c>
      <c r="BM1439" s="167">
        <v>-119.777</v>
      </c>
      <c r="BN1439" s="167">
        <v>-149.25899999999999</v>
      </c>
      <c r="BO1439" s="167">
        <f t="shared" si="978"/>
        <v>5.4444090909090912</v>
      </c>
      <c r="BP1439" s="167">
        <f t="shared" si="979"/>
        <v>6.7844999999999995</v>
      </c>
      <c r="BU1439" s="167">
        <v>86160</v>
      </c>
      <c r="BV1439" s="169">
        <v>47.933333333333337</v>
      </c>
      <c r="BW1439" s="167">
        <v>-124.251</v>
      </c>
      <c r="BX1439" s="167">
        <v>-139.14400000000001</v>
      </c>
      <c r="BY1439" s="167">
        <f t="shared" si="980"/>
        <v>5.6477727272727272</v>
      </c>
      <c r="BZ1439" s="167">
        <f t="shared" si="981"/>
        <v>6.324727272727273</v>
      </c>
      <c r="CE1439" s="167">
        <v>86160</v>
      </c>
      <c r="CF1439" s="169">
        <f t="shared" si="982"/>
        <v>47.933333333333337</v>
      </c>
      <c r="CG1439" s="167">
        <v>-72.771000000000001</v>
      </c>
      <c r="CH1439" s="167">
        <v>-140.566</v>
      </c>
      <c r="CI1439" s="167">
        <f t="shared" si="983"/>
        <v>3.3077727272727273</v>
      </c>
      <c r="CJ1439" s="167">
        <f t="shared" si="984"/>
        <v>6.3893636363636368</v>
      </c>
      <c r="CO1439" s="167">
        <v>86160</v>
      </c>
      <c r="CP1439" s="169">
        <f t="shared" si="985"/>
        <v>47.933333333333337</v>
      </c>
      <c r="CQ1439" s="167">
        <v>-168.14099999999999</v>
      </c>
      <c r="CR1439" s="167">
        <v>-168.279</v>
      </c>
      <c r="CS1439" s="167">
        <f t="shared" si="986"/>
        <v>7.6427727272727273</v>
      </c>
      <c r="CT1439" s="167">
        <f t="shared" si="987"/>
        <v>7.6490454545454547</v>
      </c>
    </row>
    <row r="1440" spans="2:98">
      <c r="B1440" s="167">
        <f t="shared" si="988"/>
        <v>1437</v>
      </c>
      <c r="C1440" s="167">
        <v>86220</v>
      </c>
      <c r="D1440" s="169">
        <v>47.95</v>
      </c>
      <c r="E1440" s="167">
        <v>-159.21700000000001</v>
      </c>
      <c r="F1440" s="167">
        <v>-163.91</v>
      </c>
      <c r="G1440" s="167">
        <f t="shared" si="969"/>
        <v>7.2371363636363641</v>
      </c>
      <c r="H1440" s="167">
        <f t="shared" si="970"/>
        <v>7.4504545454545452</v>
      </c>
      <c r="J1440" s="167">
        <f t="shared" si="989"/>
        <v>23.95</v>
      </c>
      <c r="K1440" s="167">
        <f t="shared" si="971"/>
        <v>-2.6536166666666667</v>
      </c>
      <c r="L1440" s="167">
        <f t="shared" si="1009"/>
        <v>-3550.3179333333314</v>
      </c>
      <c r="M1440" s="167">
        <f t="shared" si="990"/>
        <v>28402.543466666652</v>
      </c>
      <c r="N1440" s="167">
        <f t="shared" si="972"/>
        <v>-2.7318333333333333</v>
      </c>
      <c r="O1440" s="167">
        <f t="shared" si="1006"/>
        <v>-3532.157449999997</v>
      </c>
      <c r="P1440" s="167">
        <f t="shared" si="991"/>
        <v>28257.259599999976</v>
      </c>
      <c r="Q1440" s="167">
        <f t="shared" si="992"/>
        <v>28329.901533333315</v>
      </c>
      <c r="W1440" s="167">
        <v>86220</v>
      </c>
      <c r="Y1440" s="169">
        <f t="shared" si="993"/>
        <v>47.95</v>
      </c>
      <c r="Z1440" s="167">
        <v>-213.667</v>
      </c>
      <c r="AA1440" s="167">
        <v>-197.72800000000001</v>
      </c>
      <c r="AB1440" s="167">
        <f t="shared" si="973"/>
        <v>9.7121363636363629</v>
      </c>
      <c r="AC1440" s="167">
        <f t="shared" si="974"/>
        <v>8.9876363636363639</v>
      </c>
      <c r="AD1440" s="167">
        <f t="shared" si="994"/>
        <v>-205.69749999999999</v>
      </c>
      <c r="AF1440" s="167">
        <f t="shared" si="1012"/>
        <v>23.95</v>
      </c>
      <c r="AG1440" s="167">
        <f t="shared" si="995"/>
        <v>-3.5611166666666665</v>
      </c>
      <c r="AH1440" s="167">
        <f t="shared" si="1010"/>
        <v>-4590.3156833333369</v>
      </c>
      <c r="AI1440" s="167">
        <f t="shared" si="996"/>
        <v>36722.525466666695</v>
      </c>
      <c r="AJ1440" s="167">
        <f t="shared" si="997"/>
        <v>-3.2954666666666665</v>
      </c>
      <c r="AK1440" s="167">
        <f t="shared" si="1011"/>
        <v>-4242.1673166666706</v>
      </c>
      <c r="AL1440" s="167">
        <f t="shared" si="998"/>
        <v>33937.338533333364</v>
      </c>
      <c r="AM1440" s="167">
        <f t="shared" si="999"/>
        <v>35329.93200000003</v>
      </c>
      <c r="AR1440" s="167">
        <v>86220</v>
      </c>
      <c r="AS1440" s="169">
        <f t="shared" si="975"/>
        <v>47.95</v>
      </c>
      <c r="AT1440" s="167">
        <v>-176.84399999999999</v>
      </c>
      <c r="AU1440" s="167">
        <v>-235.64500000000001</v>
      </c>
      <c r="AV1440" s="167">
        <f t="shared" si="976"/>
        <v>8.0383636363636359</v>
      </c>
      <c r="AW1440" s="167">
        <f t="shared" si="977"/>
        <v>10.711136363636363</v>
      </c>
      <c r="AY1440" s="167">
        <f t="shared" si="1000"/>
        <v>23.95</v>
      </c>
      <c r="AZ1440" s="167">
        <f t="shared" si="1001"/>
        <v>-2.9474</v>
      </c>
      <c r="BA1440" s="167">
        <f t="shared" si="1007"/>
        <v>-4096.8899666666694</v>
      </c>
      <c r="BB1440" s="167">
        <f t="shared" si="1002"/>
        <v>32775.119733333355</v>
      </c>
      <c r="BC1440" s="167">
        <f t="shared" si="1003"/>
        <v>-3.9274166666666668</v>
      </c>
      <c r="BD1440" s="167">
        <f t="shared" si="1008"/>
        <v>-5745.6913666666605</v>
      </c>
      <c r="BE1440" s="167">
        <f t="shared" si="1004"/>
        <v>45965.530933333284</v>
      </c>
      <c r="BF1440" s="167">
        <f t="shared" si="1005"/>
        <v>39370.32533333332</v>
      </c>
      <c r="BK1440" s="167">
        <v>86220</v>
      </c>
      <c r="BL1440" s="169">
        <v>47.95</v>
      </c>
      <c r="BM1440" s="167">
        <v>-120.44</v>
      </c>
      <c r="BN1440" s="167">
        <v>-147.74600000000001</v>
      </c>
      <c r="BO1440" s="167">
        <f t="shared" si="978"/>
        <v>5.4745454545454546</v>
      </c>
      <c r="BP1440" s="167">
        <f t="shared" si="979"/>
        <v>6.715727272727273</v>
      </c>
      <c r="BU1440" s="167">
        <v>86220</v>
      </c>
      <c r="BV1440" s="169">
        <v>47.95</v>
      </c>
      <c r="BW1440" s="167">
        <v>-123.634</v>
      </c>
      <c r="BX1440" s="167">
        <v>-138.97499999999999</v>
      </c>
      <c r="BY1440" s="167">
        <f t="shared" si="980"/>
        <v>5.6197272727272729</v>
      </c>
      <c r="BZ1440" s="167">
        <f t="shared" si="981"/>
        <v>6.317045454545454</v>
      </c>
      <c r="CE1440" s="167">
        <v>86220</v>
      </c>
      <c r="CF1440" s="169">
        <f t="shared" si="982"/>
        <v>47.95</v>
      </c>
      <c r="CG1440" s="167">
        <v>-72.572999999999993</v>
      </c>
      <c r="CH1440" s="167">
        <v>-140.48599999999999</v>
      </c>
      <c r="CI1440" s="167">
        <f t="shared" si="983"/>
        <v>3.298772727272727</v>
      </c>
      <c r="CJ1440" s="167">
        <f t="shared" si="984"/>
        <v>6.385727272727272</v>
      </c>
      <c r="CO1440" s="167">
        <v>86220</v>
      </c>
      <c r="CP1440" s="169">
        <f t="shared" si="985"/>
        <v>47.95</v>
      </c>
      <c r="CQ1440" s="167">
        <v>-170.15</v>
      </c>
      <c r="CR1440" s="167">
        <v>-168.82400000000001</v>
      </c>
      <c r="CS1440" s="167">
        <f t="shared" si="986"/>
        <v>7.7340909090909093</v>
      </c>
      <c r="CT1440" s="167">
        <f t="shared" si="987"/>
        <v>7.6738181818181825</v>
      </c>
    </row>
    <row r="1441" spans="2:98">
      <c r="B1441" s="167">
        <f t="shared" si="988"/>
        <v>1438</v>
      </c>
      <c r="C1441" s="167">
        <v>86280</v>
      </c>
      <c r="D1441" s="169">
        <v>47.966666666666669</v>
      </c>
      <c r="E1441" s="167">
        <v>-157.07</v>
      </c>
      <c r="F1441" s="167">
        <v>-163.63300000000001</v>
      </c>
      <c r="G1441" s="167">
        <f t="shared" si="969"/>
        <v>7.1395454545454546</v>
      </c>
      <c r="H1441" s="167">
        <f t="shared" si="970"/>
        <v>7.4378636363636366</v>
      </c>
      <c r="J1441" s="167">
        <f t="shared" si="989"/>
        <v>23.966666666666665</v>
      </c>
      <c r="K1441" s="167">
        <f t="shared" si="971"/>
        <v>-2.617833333333333</v>
      </c>
      <c r="L1441" s="167">
        <f t="shared" si="1009"/>
        <v>-3552.9357666666647</v>
      </c>
      <c r="M1441" s="167">
        <f t="shared" si="990"/>
        <v>28423.486133333317</v>
      </c>
      <c r="N1441" s="167">
        <f t="shared" si="972"/>
        <v>-2.7272166666666666</v>
      </c>
      <c r="O1441" s="167">
        <f t="shared" si="1006"/>
        <v>-3534.8846666666636</v>
      </c>
      <c r="P1441" s="167">
        <f t="shared" si="991"/>
        <v>28279.077333333309</v>
      </c>
      <c r="Q1441" s="167">
        <f t="shared" si="992"/>
        <v>28351.281733333315</v>
      </c>
      <c r="W1441" s="167">
        <v>86280</v>
      </c>
      <c r="Y1441" s="169">
        <f t="shared" si="993"/>
        <v>47.966666666666669</v>
      </c>
      <c r="Z1441" s="167">
        <v>-217.42400000000001</v>
      </c>
      <c r="AA1441" s="167">
        <v>-203.93700000000001</v>
      </c>
      <c r="AB1441" s="167">
        <f t="shared" si="973"/>
        <v>9.8829090909090915</v>
      </c>
      <c r="AC1441" s="167">
        <f t="shared" si="974"/>
        <v>9.2698636363636364</v>
      </c>
      <c r="AD1441" s="167">
        <f t="shared" si="994"/>
        <v>-210.68049999999999</v>
      </c>
      <c r="AF1441" s="167">
        <f t="shared" si="1012"/>
        <v>23.966666666666665</v>
      </c>
      <c r="AG1441" s="167">
        <f t="shared" si="995"/>
        <v>-3.6237333333333335</v>
      </c>
      <c r="AH1441" s="167">
        <f t="shared" si="1010"/>
        <v>-4593.9394166666698</v>
      </c>
      <c r="AI1441" s="167">
        <f t="shared" si="996"/>
        <v>36751.515333333358</v>
      </c>
      <c r="AJ1441" s="167">
        <f t="shared" si="997"/>
        <v>-3.3989500000000001</v>
      </c>
      <c r="AK1441" s="167">
        <f t="shared" si="1011"/>
        <v>-4245.5662666666703</v>
      </c>
      <c r="AL1441" s="167">
        <f t="shared" si="998"/>
        <v>33964.530133333363</v>
      </c>
      <c r="AM1441" s="167">
        <f t="shared" si="999"/>
        <v>35358.022733333361</v>
      </c>
      <c r="AR1441" s="167">
        <v>86280</v>
      </c>
      <c r="AS1441" s="169">
        <f t="shared" si="975"/>
        <v>47.966666666666669</v>
      </c>
      <c r="AT1441" s="167">
        <v>-176.256</v>
      </c>
      <c r="AU1441" s="167">
        <v>-238.60300000000001</v>
      </c>
      <c r="AV1441" s="167">
        <f t="shared" si="976"/>
        <v>8.011636363636363</v>
      </c>
      <c r="AW1441" s="167">
        <f t="shared" si="977"/>
        <v>10.845590909090909</v>
      </c>
      <c r="AY1441" s="167">
        <f t="shared" si="1000"/>
        <v>23.966666666666665</v>
      </c>
      <c r="AZ1441" s="167">
        <f t="shared" si="1001"/>
        <v>-2.9375999999999998</v>
      </c>
      <c r="BA1441" s="167">
        <f t="shared" si="1007"/>
        <v>-4099.8275666666696</v>
      </c>
      <c r="BB1441" s="167">
        <f t="shared" si="1002"/>
        <v>32798.620533333356</v>
      </c>
      <c r="BC1441" s="167">
        <f t="shared" si="1003"/>
        <v>-3.9767166666666669</v>
      </c>
      <c r="BD1441" s="167">
        <f t="shared" si="1008"/>
        <v>-5749.6680833333276</v>
      </c>
      <c r="BE1441" s="167">
        <f t="shared" si="1004"/>
        <v>45997.34466666662</v>
      </c>
      <c r="BF1441" s="167">
        <f t="shared" si="1005"/>
        <v>39397.982599999988</v>
      </c>
      <c r="BK1441" s="167">
        <v>86280</v>
      </c>
      <c r="BL1441" s="169">
        <v>47.966666666666669</v>
      </c>
      <c r="BM1441" s="167">
        <v>-118.373</v>
      </c>
      <c r="BN1441" s="167">
        <v>-151.452</v>
      </c>
      <c r="BO1441" s="167">
        <f t="shared" si="978"/>
        <v>5.380590909090909</v>
      </c>
      <c r="BP1441" s="167">
        <f t="shared" si="979"/>
        <v>6.8841818181818182</v>
      </c>
      <c r="BU1441" s="167">
        <v>86280</v>
      </c>
      <c r="BV1441" s="169">
        <v>47.966666666666669</v>
      </c>
      <c r="BW1441" s="167">
        <v>-122.307</v>
      </c>
      <c r="BX1441" s="167">
        <v>-140.93100000000001</v>
      </c>
      <c r="BY1441" s="167">
        <f t="shared" si="980"/>
        <v>5.5594090909090914</v>
      </c>
      <c r="BZ1441" s="167">
        <f t="shared" si="981"/>
        <v>6.4059545454545459</v>
      </c>
      <c r="CE1441" s="167">
        <v>86280</v>
      </c>
      <c r="CF1441" s="169">
        <f t="shared" si="982"/>
        <v>47.966666666666669</v>
      </c>
      <c r="CG1441" s="167">
        <v>-72.647000000000006</v>
      </c>
      <c r="CH1441" s="167">
        <v>-141.26499999999999</v>
      </c>
      <c r="CI1441" s="167">
        <f t="shared" si="983"/>
        <v>3.3021363636363641</v>
      </c>
      <c r="CJ1441" s="167">
        <f t="shared" si="984"/>
        <v>6.4211363636363634</v>
      </c>
      <c r="CO1441" s="167">
        <v>86280</v>
      </c>
      <c r="CP1441" s="169">
        <f t="shared" si="985"/>
        <v>47.966666666666669</v>
      </c>
      <c r="CQ1441" s="167">
        <v>-168.08600000000001</v>
      </c>
      <c r="CR1441" s="167">
        <v>-169.1</v>
      </c>
      <c r="CS1441" s="167">
        <f t="shared" si="986"/>
        <v>7.6402727272727278</v>
      </c>
      <c r="CT1441" s="167">
        <f t="shared" si="987"/>
        <v>7.6863636363636365</v>
      </c>
    </row>
    <row r="1442" spans="2:98">
      <c r="W1442" s="167">
        <v>86340</v>
      </c>
      <c r="Y1442" s="169">
        <f t="shared" si="993"/>
        <v>47.983333333333334</v>
      </c>
      <c r="Z1442" s="167">
        <v>-216.35</v>
      </c>
      <c r="AA1442" s="167">
        <v>-202.001</v>
      </c>
      <c r="AB1442" s="167">
        <f t="shared" si="973"/>
        <v>9.834090909090909</v>
      </c>
      <c r="AC1442" s="167">
        <f t="shared" si="974"/>
        <v>9.1818636363636372</v>
      </c>
      <c r="AD1442" s="167">
        <f t="shared" si="994"/>
        <v>-209.1755</v>
      </c>
      <c r="AF1442" s="167">
        <f t="shared" si="1012"/>
        <v>23.983333333333334</v>
      </c>
      <c r="AG1442" s="167">
        <f t="shared" si="995"/>
        <v>-3.605833333333333</v>
      </c>
      <c r="AH1442" s="167">
        <f t="shared" si="1010"/>
        <v>-4597.5452500000029</v>
      </c>
      <c r="AI1442" s="167">
        <f t="shared" si="996"/>
        <v>36780.362000000023</v>
      </c>
      <c r="AJ1442" s="167">
        <f t="shared" si="997"/>
        <v>-3.3666833333333335</v>
      </c>
      <c r="AK1442" s="167">
        <f t="shared" si="1011"/>
        <v>-4248.932950000004</v>
      </c>
      <c r="AL1442" s="167">
        <f t="shared" si="998"/>
        <v>33991.463600000032</v>
      </c>
      <c r="AM1442" s="167">
        <f t="shared" si="999"/>
        <v>35385.912800000027</v>
      </c>
      <c r="AR1442" s="167">
        <v>86340</v>
      </c>
      <c r="AS1442" s="169">
        <f t="shared" si="975"/>
        <v>47.983333333333334</v>
      </c>
      <c r="AT1442" s="167">
        <v>-176.65299999999999</v>
      </c>
      <c r="AU1442" s="167">
        <v>-242.07599999999999</v>
      </c>
      <c r="AV1442" s="167">
        <f t="shared" si="976"/>
        <v>8.0296818181818175</v>
      </c>
      <c r="AW1442" s="167">
        <f t="shared" si="977"/>
        <v>11.003454545454545</v>
      </c>
      <c r="AY1442" s="167">
        <f t="shared" si="1000"/>
        <v>23.983333333333334</v>
      </c>
      <c r="AZ1442" s="167">
        <f t="shared" si="1001"/>
        <v>-2.9442166666666667</v>
      </c>
      <c r="BA1442" s="167">
        <f t="shared" si="1007"/>
        <v>-4102.7717833333363</v>
      </c>
      <c r="BB1442" s="167">
        <f t="shared" si="1002"/>
        <v>32822.174266666691</v>
      </c>
      <c r="BC1442" s="167">
        <f t="shared" si="1003"/>
        <v>-4.0346000000000002</v>
      </c>
      <c r="BD1442" s="167">
        <f t="shared" si="1008"/>
        <v>-5753.7026833333275</v>
      </c>
      <c r="BE1442" s="167">
        <f t="shared" si="1004"/>
        <v>46029.62146666662</v>
      </c>
      <c r="BF1442" s="167">
        <f t="shared" si="1005"/>
        <v>39425.897866666652</v>
      </c>
      <c r="BK1442" s="167">
        <v>86340</v>
      </c>
      <c r="BL1442" s="169">
        <v>47.983333333333334</v>
      </c>
      <c r="BM1442" s="167">
        <v>-120.64100000000001</v>
      </c>
      <c r="BN1442" s="167">
        <v>-148.05500000000001</v>
      </c>
      <c r="BO1442" s="167">
        <f t="shared" si="978"/>
        <v>5.4836818181818181</v>
      </c>
      <c r="BP1442" s="167">
        <f t="shared" si="979"/>
        <v>6.7297727272727279</v>
      </c>
      <c r="BU1442" s="167">
        <v>86340</v>
      </c>
      <c r="BV1442" s="169">
        <v>47.983333333333334</v>
      </c>
      <c r="BW1442" s="167">
        <v>-120.91800000000001</v>
      </c>
      <c r="BX1442" s="167">
        <v>-140.43799999999999</v>
      </c>
      <c r="BY1442" s="167">
        <f t="shared" si="980"/>
        <v>5.4962727272727276</v>
      </c>
      <c r="BZ1442" s="167">
        <f t="shared" si="981"/>
        <v>6.3835454545454544</v>
      </c>
      <c r="CE1442" s="167">
        <v>86340</v>
      </c>
      <c r="CF1442" s="169">
        <f t="shared" si="982"/>
        <v>47.983333333333334</v>
      </c>
      <c r="CG1442" s="167">
        <v>-72.150999999999996</v>
      </c>
      <c r="CH1442" s="167">
        <v>-141.346</v>
      </c>
      <c r="CI1442" s="167">
        <f t="shared" si="983"/>
        <v>3.279590909090909</v>
      </c>
      <c r="CJ1442" s="167">
        <f t="shared" si="984"/>
        <v>6.424818181818182</v>
      </c>
      <c r="CO1442" s="167">
        <v>86340</v>
      </c>
      <c r="CP1442" s="169">
        <f t="shared" si="985"/>
        <v>47.983333333333334</v>
      </c>
      <c r="CQ1442" s="167">
        <v>-168.75</v>
      </c>
      <c r="CR1442" s="167">
        <v>-169.012</v>
      </c>
      <c r="CS1442" s="167">
        <f t="shared" si="986"/>
        <v>7.6704545454545459</v>
      </c>
      <c r="CT1442" s="167">
        <f t="shared" si="987"/>
        <v>7.6823636363636361</v>
      </c>
    </row>
    <row r="1443" spans="2:98">
      <c r="W1443" s="167">
        <v>86400</v>
      </c>
      <c r="Y1443" s="169">
        <f t="shared" si="993"/>
        <v>48</v>
      </c>
      <c r="Z1443" s="167">
        <v>-214.13300000000001</v>
      </c>
      <c r="AA1443" s="167">
        <v>-198.524</v>
      </c>
      <c r="AB1443" s="167">
        <f t="shared" si="973"/>
        <v>9.7333181818181824</v>
      </c>
      <c r="AC1443" s="167">
        <f t="shared" si="974"/>
        <v>9.0238181818181822</v>
      </c>
      <c r="AD1443" s="167">
        <f t="shared" si="994"/>
        <v>-206.32850000000002</v>
      </c>
      <c r="AF1443" s="167">
        <f t="shared" si="1012"/>
        <v>24</v>
      </c>
      <c r="AG1443" s="167">
        <f t="shared" si="995"/>
        <v>-3.5688833333333334</v>
      </c>
      <c r="AH1443" s="167">
        <f t="shared" si="1010"/>
        <v>-4601.1141333333362</v>
      </c>
      <c r="AI1443" s="167">
        <f t="shared" si="996"/>
        <v>36808.91306666669</v>
      </c>
      <c r="AJ1443" s="167">
        <f t="shared" si="997"/>
        <v>-3.3087333333333331</v>
      </c>
      <c r="AK1443" s="167">
        <f t="shared" si="1011"/>
        <v>-4252.2416833333373</v>
      </c>
      <c r="AL1443" s="167">
        <f t="shared" si="998"/>
        <v>34017.933466666698</v>
      </c>
      <c r="AM1443" s="167">
        <f t="shared" si="999"/>
        <v>35413.423266666694</v>
      </c>
      <c r="AR1443" s="167">
        <v>86400</v>
      </c>
      <c r="AS1443" s="169">
        <f t="shared" si="975"/>
        <v>48</v>
      </c>
      <c r="AT1443" s="167">
        <v>-179.876</v>
      </c>
      <c r="AU1443" s="167">
        <v>-240.971</v>
      </c>
      <c r="AV1443" s="167">
        <f t="shared" si="976"/>
        <v>8.1761818181818189</v>
      </c>
      <c r="AW1443" s="167">
        <f t="shared" si="977"/>
        <v>10.953227272727274</v>
      </c>
      <c r="AY1443" s="167">
        <f t="shared" si="1000"/>
        <v>24</v>
      </c>
      <c r="AZ1443" s="167">
        <f t="shared" si="1001"/>
        <v>-2.9979333333333336</v>
      </c>
      <c r="BA1443" s="167">
        <f t="shared" si="1007"/>
        <v>-4105.7697166666694</v>
      </c>
      <c r="BB1443" s="167">
        <f t="shared" si="1002"/>
        <v>32846.157733333355</v>
      </c>
      <c r="BC1443" s="167">
        <f t="shared" si="1003"/>
        <v>-4.0161833333333332</v>
      </c>
      <c r="BD1443" s="167">
        <f t="shared" si="1008"/>
        <v>-5757.7188666666607</v>
      </c>
      <c r="BE1443" s="167">
        <f t="shared" si="1004"/>
        <v>46061.750933333286</v>
      </c>
      <c r="BF1443" s="167">
        <f t="shared" si="1005"/>
        <v>39453.95433333332</v>
      </c>
      <c r="CE1443" s="167">
        <v>86400</v>
      </c>
      <c r="CF1443" s="169">
        <f t="shared" si="982"/>
        <v>48</v>
      </c>
      <c r="CG1443" s="167">
        <v>-72.311000000000007</v>
      </c>
      <c r="CH1443" s="167">
        <v>-140.851</v>
      </c>
      <c r="CI1443" s="167">
        <f t="shared" si="983"/>
        <v>3.2868636363636368</v>
      </c>
      <c r="CJ1443" s="167">
        <f t="shared" si="984"/>
        <v>6.402318181818182</v>
      </c>
      <c r="CO1443" s="167">
        <v>86400</v>
      </c>
      <c r="CP1443" s="169">
        <f t="shared" si="985"/>
        <v>48</v>
      </c>
      <c r="CQ1443" s="167">
        <v>-168.95500000000001</v>
      </c>
      <c r="CR1443" s="167">
        <v>-167.81399999999999</v>
      </c>
      <c r="CS1443" s="167">
        <f t="shared" si="986"/>
        <v>7.6797727272727281</v>
      </c>
      <c r="CT1443" s="167">
        <f t="shared" si="987"/>
        <v>7.6279090909090908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7362F2-538A-4817-B763-94EB94BCC98A}">
  <dimension ref="A1:I172"/>
  <sheetViews>
    <sheetView tabSelected="1" workbookViewId="0">
      <selection activeCell="G19" sqref="G19"/>
    </sheetView>
  </sheetViews>
  <sheetFormatPr defaultRowHeight="14.25"/>
  <cols>
    <col min="2" max="2" width="25" customWidth="1"/>
    <col min="3" max="3" width="24.75" customWidth="1"/>
    <col min="4" max="4" width="16.25" customWidth="1"/>
    <col min="5" max="5" width="18.125" customWidth="1"/>
  </cols>
  <sheetData>
    <row r="1" spans="1:5">
      <c r="A1" s="6" t="s">
        <v>231</v>
      </c>
      <c r="B1" s="6"/>
      <c r="C1" s="6"/>
      <c r="D1" s="6"/>
      <c r="E1" s="6"/>
    </row>
    <row r="2" spans="1:5">
      <c r="A2" t="s">
        <v>0</v>
      </c>
      <c r="B2" t="s">
        <v>368</v>
      </c>
      <c r="C2" s="4" t="s">
        <v>259</v>
      </c>
      <c r="D2" t="s">
        <v>242</v>
      </c>
      <c r="E2" t="s">
        <v>369</v>
      </c>
    </row>
    <row r="3" spans="1:5">
      <c r="A3">
        <v>0</v>
      </c>
      <c r="B3" s="19">
        <v>22.943099999999998</v>
      </c>
      <c r="C3" s="19">
        <v>894.78089999999997</v>
      </c>
      <c r="D3" s="19">
        <v>0</v>
      </c>
      <c r="E3" s="19">
        <v>1.8958799999999998</v>
      </c>
    </row>
    <row r="4" spans="1:5">
      <c r="A4">
        <v>5</v>
      </c>
      <c r="B4" s="19">
        <v>40.377200000000002</v>
      </c>
      <c r="C4" s="19">
        <v>662.49580000000003</v>
      </c>
      <c r="D4" s="19">
        <v>213.82894424999989</v>
      </c>
      <c r="E4" s="19">
        <v>1.0220557499999998</v>
      </c>
    </row>
    <row r="5" spans="1:5">
      <c r="A5">
        <v>10</v>
      </c>
      <c r="B5" s="19">
        <v>57.060087500000002</v>
      </c>
      <c r="C5" s="19">
        <v>617.26683749999995</v>
      </c>
      <c r="D5" s="19">
        <v>242.88771999999997</v>
      </c>
      <c r="E5" s="19">
        <v>0.50935500000000011</v>
      </c>
    </row>
    <row r="6" spans="1:5">
      <c r="A6">
        <v>22</v>
      </c>
      <c r="B6" s="19">
        <v>73.750637500000011</v>
      </c>
      <c r="C6" s="19">
        <v>600.85980000000006</v>
      </c>
      <c r="D6" s="19">
        <v>242.71044837499983</v>
      </c>
      <c r="E6" s="19">
        <v>0.4031141250000001</v>
      </c>
    </row>
    <row r="7" spans="1:5">
      <c r="A7">
        <v>24</v>
      </c>
      <c r="B7" s="19">
        <v>90.141012500000016</v>
      </c>
      <c r="C7" s="19">
        <v>573.66312500000004</v>
      </c>
      <c r="D7" s="19">
        <v>253.6042193749999</v>
      </c>
      <c r="E7" s="19">
        <v>0.31564312499999997</v>
      </c>
    </row>
    <row r="8" spans="1:5">
      <c r="A8">
        <v>26</v>
      </c>
      <c r="B8" s="19">
        <v>111.61908125000002</v>
      </c>
      <c r="C8" s="19">
        <v>730.25433750000002</v>
      </c>
      <c r="D8" s="19">
        <v>75.532378749999893</v>
      </c>
      <c r="E8" s="19">
        <v>0.31820249999999994</v>
      </c>
    </row>
    <row r="9" spans="1:5">
      <c r="A9">
        <v>29.5</v>
      </c>
      <c r="B9" s="19">
        <v>132.99490625000001</v>
      </c>
      <c r="C9" s="19">
        <v>705.40222499999993</v>
      </c>
      <c r="D9" s="19">
        <v>78.977445750000015</v>
      </c>
      <c r="E9" s="19">
        <v>0.34942300000000004</v>
      </c>
    </row>
    <row r="10" spans="1:5">
      <c r="A10">
        <v>33.5</v>
      </c>
      <c r="B10" s="19">
        <v>155.0096375</v>
      </c>
      <c r="C10" s="19">
        <v>704.4713999999999</v>
      </c>
      <c r="D10" s="19">
        <v>57.767326874999974</v>
      </c>
      <c r="E10" s="19">
        <v>0.47563562500000001</v>
      </c>
    </row>
    <row r="11" spans="1:5">
      <c r="A11">
        <v>45.5</v>
      </c>
      <c r="B11" s="19">
        <v>176.38990625</v>
      </c>
      <c r="C11" s="19">
        <v>662.78833125000017</v>
      </c>
      <c r="D11" s="19">
        <v>76.901374874999803</v>
      </c>
      <c r="E11" s="19">
        <v>1.644387625</v>
      </c>
    </row>
    <row r="12" spans="1:5">
      <c r="A12">
        <v>48</v>
      </c>
      <c r="B12" s="19">
        <v>197.66551250000001</v>
      </c>
      <c r="C12" s="19">
        <v>638.26818750000007</v>
      </c>
      <c r="D12" s="19">
        <v>79.719205124999888</v>
      </c>
      <c r="E12" s="19">
        <v>2.071094875</v>
      </c>
    </row>
    <row r="20" spans="1:5">
      <c r="A20" s="6" t="s">
        <v>232</v>
      </c>
      <c r="B20" s="6"/>
      <c r="C20" s="6"/>
      <c r="D20" s="6"/>
      <c r="E20" s="6"/>
    </row>
    <row r="21" spans="1:5">
      <c r="A21" t="s">
        <v>0</v>
      </c>
      <c r="B21" t="s">
        <v>368</v>
      </c>
      <c r="C21" s="4" t="s">
        <v>259</v>
      </c>
      <c r="D21" t="s">
        <v>242</v>
      </c>
      <c r="E21" t="s">
        <v>369</v>
      </c>
    </row>
    <row r="22" spans="1:5">
      <c r="A22">
        <v>0</v>
      </c>
      <c r="B22" s="19">
        <v>25.758318749999994</v>
      </c>
      <c r="C22" s="19">
        <v>1004.5744312499999</v>
      </c>
      <c r="D22">
        <v>0</v>
      </c>
      <c r="E22">
        <v>0</v>
      </c>
    </row>
    <row r="23" spans="1:5">
      <c r="A23">
        <v>5</v>
      </c>
      <c r="B23" s="19">
        <v>43.639406249999993</v>
      </c>
      <c r="C23" s="19">
        <v>679.48132500000008</v>
      </c>
      <c r="D23" s="19">
        <v>307.01490787499972</v>
      </c>
      <c r="E23" s="19">
        <v>0.19711087500000002</v>
      </c>
    </row>
    <row r="24" spans="1:5">
      <c r="A24">
        <v>10</v>
      </c>
      <c r="B24" s="19">
        <v>60.282768749999988</v>
      </c>
      <c r="C24" s="19">
        <v>615.8044124999999</v>
      </c>
      <c r="D24" s="19">
        <v>354.00294812499993</v>
      </c>
      <c r="E24" s="19">
        <v>0.24262062500000001</v>
      </c>
    </row>
    <row r="25" spans="1:5">
      <c r="A25">
        <v>22</v>
      </c>
      <c r="B25" s="19">
        <v>78.136843749999997</v>
      </c>
      <c r="C25" s="19">
        <v>642.74670000000003</v>
      </c>
      <c r="D25" s="19">
        <v>308.98615812499975</v>
      </c>
      <c r="E25" s="19">
        <v>0.46304812499999992</v>
      </c>
    </row>
    <row r="26" spans="1:5">
      <c r="A26">
        <v>24</v>
      </c>
      <c r="B26" s="19">
        <v>95.217806249999995</v>
      </c>
      <c r="C26" s="19">
        <v>597.8336875</v>
      </c>
      <c r="D26" s="19">
        <v>336.79834512499986</v>
      </c>
      <c r="E26" s="19">
        <v>0.482911125</v>
      </c>
    </row>
    <row r="27" spans="1:5">
      <c r="A27">
        <v>26</v>
      </c>
      <c r="B27" s="19">
        <v>116.92366874999999</v>
      </c>
      <c r="C27" s="19">
        <v>737.99932500000011</v>
      </c>
      <c r="D27" s="19">
        <v>175.01641449999971</v>
      </c>
      <c r="E27" s="19">
        <v>0.39334174999999999</v>
      </c>
    </row>
    <row r="28" spans="1:5">
      <c r="A28">
        <v>29.5</v>
      </c>
      <c r="B28" s="19">
        <v>138.80281875</v>
      </c>
      <c r="C28" s="19">
        <v>722.01195000000007</v>
      </c>
      <c r="D28" s="19">
        <v>168.94551899999973</v>
      </c>
      <c r="E28" s="19">
        <v>0.57246224999999995</v>
      </c>
    </row>
    <row r="29" spans="1:5">
      <c r="A29">
        <v>33.5</v>
      </c>
      <c r="B29" s="19">
        <v>160.51449374999999</v>
      </c>
      <c r="C29" s="19">
        <v>694.77359999999999</v>
      </c>
      <c r="D29" s="19">
        <v>173.99688674999985</v>
      </c>
      <c r="E29" s="19">
        <v>1.0477694999999998</v>
      </c>
    </row>
    <row r="30" spans="1:5">
      <c r="A30">
        <v>45.5</v>
      </c>
      <c r="B30" s="19">
        <v>181.69432499999999</v>
      </c>
      <c r="C30" s="19">
        <v>656.57476874999998</v>
      </c>
      <c r="D30" s="19">
        <v>189.27594274999984</v>
      </c>
      <c r="E30" s="19">
        <v>2.7877135000000002</v>
      </c>
    </row>
    <row r="31" spans="1:5">
      <c r="A31">
        <v>48</v>
      </c>
      <c r="B31" s="19">
        <v>203.42257499999999</v>
      </c>
      <c r="C31" s="19">
        <v>651.84750000000008</v>
      </c>
      <c r="D31" s="19">
        <v>171.64806787499973</v>
      </c>
      <c r="E31" s="19">
        <v>3.4146071249999999</v>
      </c>
    </row>
    <row r="38" spans="1:5">
      <c r="A38" s="6" t="s">
        <v>234</v>
      </c>
      <c r="B38" s="6"/>
      <c r="C38" s="6"/>
      <c r="D38" s="6"/>
      <c r="E38" s="6"/>
    </row>
    <row r="39" spans="1:5">
      <c r="A39" t="s">
        <v>0</v>
      </c>
      <c r="B39" t="s">
        <v>368</v>
      </c>
      <c r="C39" s="4" t="s">
        <v>259</v>
      </c>
      <c r="D39" t="s">
        <v>242</v>
      </c>
      <c r="E39" t="s">
        <v>369</v>
      </c>
    </row>
    <row r="40" spans="1:5">
      <c r="A40">
        <v>0</v>
      </c>
      <c r="B40" s="19">
        <v>23.546568749999999</v>
      </c>
      <c r="C40" s="19">
        <v>918.31618125</v>
      </c>
      <c r="D40">
        <v>0</v>
      </c>
      <c r="E40">
        <v>0</v>
      </c>
    </row>
    <row r="41" spans="1:5">
      <c r="A41">
        <v>5</v>
      </c>
      <c r="B41" s="19">
        <v>36.274293749999998</v>
      </c>
      <c r="C41" s="19">
        <v>483.65354999999994</v>
      </c>
      <c r="D41" s="19">
        <v>421.50500437500011</v>
      </c>
      <c r="E41" s="19">
        <v>0.42990187500000004</v>
      </c>
    </row>
    <row r="42" spans="1:5">
      <c r="A42">
        <v>10</v>
      </c>
      <c r="B42" s="19">
        <v>48.301456250000001</v>
      </c>
      <c r="C42" s="19">
        <v>445.00501249999996</v>
      </c>
      <c r="D42" s="19">
        <v>447.93717737500003</v>
      </c>
      <c r="E42" s="19">
        <v>0.61910387499999997</v>
      </c>
    </row>
    <row r="43" spans="1:5">
      <c r="A43">
        <v>22</v>
      </c>
      <c r="B43" s="19">
        <v>60.151893749999999</v>
      </c>
      <c r="C43" s="19">
        <v>426.61575000000005</v>
      </c>
      <c r="D43" s="19">
        <v>454.92916912499993</v>
      </c>
      <c r="E43" s="19">
        <v>0.16593712499999999</v>
      </c>
    </row>
    <row r="44" spans="1:5">
      <c r="A44">
        <v>24</v>
      </c>
      <c r="B44" s="19">
        <v>71.733643749999999</v>
      </c>
      <c r="C44" s="19">
        <v>405.36124999999998</v>
      </c>
      <c r="D44" s="19">
        <v>464.73707662499999</v>
      </c>
      <c r="E44" s="19">
        <v>3.0779625000000001E-2</v>
      </c>
    </row>
    <row r="45" spans="1:5">
      <c r="A45">
        <v>26</v>
      </c>
      <c r="B45" s="19">
        <v>88.900881249999998</v>
      </c>
      <c r="C45" s="19">
        <v>583.68607499999996</v>
      </c>
      <c r="D45" s="19">
        <v>269.14693100000005</v>
      </c>
      <c r="E45" s="19">
        <v>0.12886275</v>
      </c>
    </row>
    <row r="46" spans="1:5">
      <c r="A46">
        <v>29.5</v>
      </c>
      <c r="B46" s="19">
        <v>107.866075</v>
      </c>
      <c r="C46" s="19">
        <v>625.85139375000006</v>
      </c>
      <c r="D46" s="19">
        <v>207.58284624999993</v>
      </c>
      <c r="E46" s="19">
        <v>0.56243500000000002</v>
      </c>
    </row>
    <row r="47" spans="1:5">
      <c r="A47">
        <v>33.5</v>
      </c>
      <c r="B47" s="19">
        <v>127.34329374999999</v>
      </c>
      <c r="C47" s="19">
        <v>623.27099999999996</v>
      </c>
      <c r="D47" s="19">
        <v>190.40676287500011</v>
      </c>
      <c r="E47" s="19">
        <v>0.84169337499999997</v>
      </c>
    </row>
    <row r="48" spans="1:5">
      <c r="A48">
        <v>45.5</v>
      </c>
      <c r="B48" s="19">
        <v>146.38521249999999</v>
      </c>
      <c r="C48" s="19">
        <v>590.29948124999999</v>
      </c>
      <c r="D48" s="19">
        <v>201.94757887500006</v>
      </c>
      <c r="E48" s="19">
        <v>3.230477375</v>
      </c>
    </row>
    <row r="49" spans="1:5">
      <c r="A49">
        <v>48</v>
      </c>
      <c r="B49" s="19">
        <v>165.02749374999999</v>
      </c>
      <c r="C49" s="19">
        <v>559.2684375</v>
      </c>
      <c r="D49" s="19">
        <v>213.83380037500004</v>
      </c>
      <c r="E49" s="19">
        <v>3.7330183750000003</v>
      </c>
    </row>
    <row r="56" spans="1:5">
      <c r="A56" s="6" t="s">
        <v>235</v>
      </c>
      <c r="B56" s="6"/>
      <c r="C56" s="6"/>
      <c r="D56" s="6"/>
      <c r="E56" s="6"/>
    </row>
    <row r="57" spans="1:5">
      <c r="A57" t="s">
        <v>0</v>
      </c>
      <c r="B57" t="s">
        <v>368</v>
      </c>
      <c r="C57" s="4" t="s">
        <v>259</v>
      </c>
      <c r="D57" t="s">
        <v>242</v>
      </c>
      <c r="E57" t="s">
        <v>369</v>
      </c>
    </row>
    <row r="58" spans="1:5">
      <c r="A58">
        <v>0</v>
      </c>
      <c r="B58" s="19">
        <v>22.453125</v>
      </c>
      <c r="C58" s="19">
        <v>875.67187499999989</v>
      </c>
      <c r="D58">
        <v>0</v>
      </c>
      <c r="E58">
        <v>0</v>
      </c>
    </row>
    <row r="59" spans="1:5">
      <c r="A59">
        <v>5</v>
      </c>
      <c r="B59" s="19">
        <v>39.163125000000001</v>
      </c>
      <c r="C59" s="19">
        <v>634.98000000000013</v>
      </c>
      <c r="D59" s="19">
        <v>223.98187499999975</v>
      </c>
      <c r="E59">
        <v>0</v>
      </c>
    </row>
    <row r="60" spans="1:5">
      <c r="A60">
        <v>10</v>
      </c>
      <c r="B60" s="19">
        <v>55.073125000000005</v>
      </c>
      <c r="C60" s="19">
        <v>588.66999999999996</v>
      </c>
      <c r="D60" s="19">
        <v>254.38187499999992</v>
      </c>
      <c r="E60">
        <v>0</v>
      </c>
    </row>
    <row r="61" spans="1:5">
      <c r="A61">
        <v>22</v>
      </c>
      <c r="B61" s="19">
        <v>71.564375000000013</v>
      </c>
      <c r="C61" s="19">
        <v>593.68500000000006</v>
      </c>
      <c r="D61" s="19">
        <v>232.87562499999981</v>
      </c>
      <c r="E61">
        <v>0</v>
      </c>
    </row>
    <row r="62" spans="1:5">
      <c r="A62" t="s">
        <v>253</v>
      </c>
      <c r="B62" s="19">
        <v>87.740625000000009</v>
      </c>
      <c r="C62" s="19">
        <v>566.16874999999993</v>
      </c>
      <c r="D62" s="19">
        <v>244.21562499999993</v>
      </c>
      <c r="E62">
        <v>0</v>
      </c>
    </row>
    <row r="63" spans="1:5">
      <c r="A63" t="s">
        <v>254</v>
      </c>
      <c r="B63">
        <v>0</v>
      </c>
      <c r="C63" s="19">
        <v>139.11574999999999</v>
      </c>
      <c r="D63" s="19">
        <v>244.21562499999993</v>
      </c>
      <c r="E63">
        <v>0</v>
      </c>
    </row>
    <row r="64" spans="1:5">
      <c r="A64">
        <v>33.5</v>
      </c>
      <c r="B64" s="19">
        <v>20.296875</v>
      </c>
      <c r="C64" s="19">
        <v>154.25624999999999</v>
      </c>
      <c r="D64" s="19">
        <v>207.85286957499994</v>
      </c>
      <c r="E64" s="19">
        <v>0.92538042499999995</v>
      </c>
    </row>
    <row r="65" spans="1:5">
      <c r="A65">
        <v>48</v>
      </c>
      <c r="B65" s="19">
        <v>41.784374999999997</v>
      </c>
      <c r="C65" s="19">
        <v>141.8175</v>
      </c>
      <c r="D65" s="19">
        <v>196.22439742499992</v>
      </c>
      <c r="E65" s="19">
        <v>3.5051025750000004</v>
      </c>
    </row>
    <row r="74" spans="1:5">
      <c r="A74" s="6" t="s">
        <v>236</v>
      </c>
      <c r="B74" s="6"/>
      <c r="C74" s="6"/>
      <c r="D74" s="6"/>
      <c r="E74" s="6"/>
    </row>
    <row r="75" spans="1:5">
      <c r="A75" t="s">
        <v>0</v>
      </c>
      <c r="B75" t="s">
        <v>368</v>
      </c>
      <c r="C75" s="4" t="s">
        <v>259</v>
      </c>
      <c r="D75" t="s">
        <v>242</v>
      </c>
      <c r="E75" t="s">
        <v>369</v>
      </c>
    </row>
    <row r="76" spans="1:5">
      <c r="A76">
        <v>0</v>
      </c>
      <c r="B76" s="19">
        <v>26.297600000000003</v>
      </c>
      <c r="C76" s="19">
        <v>1025.6064000000001</v>
      </c>
      <c r="D76">
        <v>0</v>
      </c>
      <c r="E76">
        <v>0</v>
      </c>
    </row>
    <row r="77" spans="1:5">
      <c r="A77">
        <v>5</v>
      </c>
      <c r="B77" s="19">
        <v>37.608831250000001</v>
      </c>
      <c r="C77" s="19">
        <v>429.82678749999991</v>
      </c>
      <c r="D77" s="19">
        <v>584.46838125000011</v>
      </c>
      <c r="E77">
        <v>0</v>
      </c>
    </row>
    <row r="78" spans="1:5">
      <c r="A78">
        <v>10</v>
      </c>
      <c r="B78" s="19">
        <v>49.156718749999996</v>
      </c>
      <c r="C78" s="19">
        <v>427.27183749999995</v>
      </c>
      <c r="D78" s="19">
        <v>575.47544375000007</v>
      </c>
      <c r="E78">
        <v>0</v>
      </c>
    </row>
    <row r="79" spans="1:5">
      <c r="A79">
        <v>22</v>
      </c>
      <c r="B79" s="19">
        <v>59.206768749999995</v>
      </c>
      <c r="C79" s="19">
        <v>361.80180000000007</v>
      </c>
      <c r="D79" s="19">
        <v>630.89543124999989</v>
      </c>
      <c r="E79">
        <v>0</v>
      </c>
    </row>
    <row r="80" spans="1:5">
      <c r="A80" t="s">
        <v>253</v>
      </c>
      <c r="B80" s="19">
        <v>69.384256249999993</v>
      </c>
      <c r="C80" s="19">
        <v>356.2120625</v>
      </c>
      <c r="D80" s="19">
        <v>626.30768124999997</v>
      </c>
      <c r="E80">
        <v>0</v>
      </c>
    </row>
    <row r="81" spans="1:5">
      <c r="A81" t="s">
        <v>254</v>
      </c>
      <c r="B81">
        <v>0</v>
      </c>
      <c r="C81" s="19">
        <v>87.5263925</v>
      </c>
      <c r="D81" s="19">
        <v>626.30768124999997</v>
      </c>
      <c r="E81">
        <v>0</v>
      </c>
    </row>
    <row r="82" spans="1:5">
      <c r="A82">
        <v>33.5</v>
      </c>
      <c r="B82" s="19">
        <v>21.261574999999997</v>
      </c>
      <c r="C82" s="19">
        <v>161.58796999999998</v>
      </c>
      <c r="D82" s="19">
        <v>551.66384504999996</v>
      </c>
      <c r="E82" s="19">
        <v>0.58225870000000013</v>
      </c>
    </row>
    <row r="83" spans="1:5">
      <c r="A83">
        <v>48</v>
      </c>
      <c r="B83" s="19">
        <v>40.792175</v>
      </c>
      <c r="C83" s="19">
        <v>128.90195999999997</v>
      </c>
      <c r="D83" s="19">
        <v>583.25922940000009</v>
      </c>
      <c r="E83" s="19">
        <v>1.6728843499999999</v>
      </c>
    </row>
    <row r="92" spans="1:5">
      <c r="A92" s="6" t="s">
        <v>237</v>
      </c>
      <c r="B92" s="6"/>
      <c r="C92" s="6"/>
      <c r="D92" s="6"/>
      <c r="E92" s="6"/>
    </row>
    <row r="93" spans="1:5">
      <c r="A93" t="s">
        <v>0</v>
      </c>
      <c r="B93" t="s">
        <v>368</v>
      </c>
      <c r="C93" s="4" t="s">
        <v>259</v>
      </c>
      <c r="D93" t="s">
        <v>242</v>
      </c>
      <c r="E93" t="s">
        <v>369</v>
      </c>
    </row>
    <row r="94" spans="1:5">
      <c r="A94">
        <v>0</v>
      </c>
      <c r="B94" s="19">
        <v>23.256918750000001</v>
      </c>
      <c r="C94" s="19">
        <v>907.01983125000004</v>
      </c>
      <c r="D94">
        <v>0</v>
      </c>
      <c r="E94" s="19">
        <v>0.46513837500000005</v>
      </c>
    </row>
    <row r="95" spans="1:5">
      <c r="A95">
        <v>5</v>
      </c>
      <c r="B95" s="19">
        <v>41.039993750000001</v>
      </c>
      <c r="C95" s="19">
        <v>675.75684999999999</v>
      </c>
      <c r="D95" s="19">
        <v>212.877757828125</v>
      </c>
      <c r="E95" s="19">
        <v>0.60214842187500006</v>
      </c>
    </row>
    <row r="96" spans="1:5">
      <c r="A96">
        <v>10</v>
      </c>
      <c r="B96" s="19">
        <v>58.57925625</v>
      </c>
      <c r="C96" s="19">
        <v>648.95271250000008</v>
      </c>
      <c r="D96" s="19">
        <v>221.90976526562491</v>
      </c>
      <c r="E96" s="19">
        <v>0.83501598437499991</v>
      </c>
    </row>
    <row r="97" spans="1:9">
      <c r="A97">
        <v>22</v>
      </c>
      <c r="B97" s="19">
        <v>76.040218750000008</v>
      </c>
      <c r="C97" s="19">
        <v>628.59465</v>
      </c>
      <c r="D97" s="19">
        <v>224.25331381562498</v>
      </c>
      <c r="E97" s="19">
        <v>1.3885674343750001</v>
      </c>
    </row>
    <row r="98" spans="1:9">
      <c r="A98">
        <v>24</v>
      </c>
      <c r="B98" s="19">
        <v>92.974456250000003</v>
      </c>
      <c r="C98" s="19">
        <v>592.69831250000004</v>
      </c>
      <c r="D98" s="19">
        <v>243.13489486562494</v>
      </c>
      <c r="E98" s="19">
        <v>1.4690863843750002</v>
      </c>
    </row>
    <row r="99" spans="1:9">
      <c r="A99">
        <v>26</v>
      </c>
      <c r="B99" s="19">
        <v>110.70228125</v>
      </c>
      <c r="C99" s="19">
        <v>605.66404999500003</v>
      </c>
      <c r="D99" s="19">
        <v>212.33994458937499</v>
      </c>
      <c r="E99" s="19">
        <v>1.5704741656250001</v>
      </c>
    </row>
    <row r="100" spans="1:9">
      <c r="A100">
        <v>29.5</v>
      </c>
      <c r="B100" s="19">
        <v>129.3075125</v>
      </c>
      <c r="C100" s="19">
        <v>617.03505231375004</v>
      </c>
      <c r="D100" s="19">
        <v>182.200045114375</v>
      </c>
      <c r="E100" s="19">
        <v>1.734140071875</v>
      </c>
      <c r="I100" s="19"/>
    </row>
    <row r="101" spans="1:9">
      <c r="A101">
        <v>33.5</v>
      </c>
      <c r="B101" s="19">
        <v>148.08231875000001</v>
      </c>
      <c r="C101" s="19">
        <v>603.88413310875001</v>
      </c>
      <c r="D101" s="19">
        <v>176.408360081875</v>
      </c>
      <c r="E101" s="19">
        <v>1.9019380593750004</v>
      </c>
    </row>
    <row r="102" spans="1:9">
      <c r="A102">
        <v>45.5</v>
      </c>
      <c r="B102" s="19">
        <v>166.81169375000002</v>
      </c>
      <c r="C102" s="19">
        <v>583.69348012499995</v>
      </c>
      <c r="D102" s="19">
        <v>177.390364965625</v>
      </c>
      <c r="E102" s="19">
        <v>2.3812111593749998</v>
      </c>
    </row>
    <row r="103" spans="1:9">
      <c r="A103">
        <v>48</v>
      </c>
      <c r="B103" s="19">
        <v>184.82943125000003</v>
      </c>
      <c r="C103" s="19">
        <v>543.49784459249997</v>
      </c>
      <c r="D103" s="19">
        <v>199.48241837937499</v>
      </c>
      <c r="E103" s="19">
        <v>2.4670557781250002</v>
      </c>
    </row>
    <row r="110" spans="1:9">
      <c r="A110" s="6" t="s">
        <v>238</v>
      </c>
      <c r="B110" s="6"/>
      <c r="C110" s="6"/>
      <c r="D110" s="6"/>
      <c r="E110" s="6"/>
    </row>
    <row r="111" spans="1:9">
      <c r="A111" t="s">
        <v>0</v>
      </c>
      <c r="B111" t="s">
        <v>368</v>
      </c>
      <c r="C111" s="4" t="s">
        <v>259</v>
      </c>
      <c r="D111" t="s">
        <v>242</v>
      </c>
      <c r="E111" t="s">
        <v>369</v>
      </c>
    </row>
    <row r="112" spans="1:9">
      <c r="A112">
        <v>0</v>
      </c>
      <c r="B112" s="19">
        <v>23.478750000000002</v>
      </c>
      <c r="C112" s="19">
        <v>915.6712500000001</v>
      </c>
      <c r="D112">
        <v>0</v>
      </c>
      <c r="E112" s="19">
        <v>0</v>
      </c>
    </row>
    <row r="113" spans="1:5">
      <c r="A113">
        <v>5</v>
      </c>
      <c r="B113" s="19">
        <v>42.454999999999998</v>
      </c>
      <c r="C113" s="19">
        <v>721.09749999999997</v>
      </c>
      <c r="D113" s="19">
        <v>175.40201250000013</v>
      </c>
      <c r="E113" s="19">
        <v>0.19548750000000001</v>
      </c>
    </row>
    <row r="114" spans="1:5">
      <c r="A114">
        <v>10</v>
      </c>
      <c r="B114" s="19">
        <v>60.131249999999994</v>
      </c>
      <c r="C114" s="19">
        <v>654.02125000000001</v>
      </c>
      <c r="D114" s="19">
        <v>224.94308750000008</v>
      </c>
      <c r="E114" s="19">
        <v>5.4412500000000003E-2</v>
      </c>
    </row>
    <row r="115" spans="1:5">
      <c r="A115">
        <v>22</v>
      </c>
      <c r="B115" s="19">
        <v>77.192499999999995</v>
      </c>
      <c r="C115" s="19">
        <v>614.20500000000004</v>
      </c>
      <c r="D115" s="19">
        <v>247.73138750000007</v>
      </c>
      <c r="E115" s="19">
        <v>2.1112499999999999E-2</v>
      </c>
    </row>
    <row r="116" spans="1:5">
      <c r="A116">
        <v>24</v>
      </c>
      <c r="B116" s="19">
        <v>93.745000000000005</v>
      </c>
      <c r="C116" s="19">
        <v>579.33750000000009</v>
      </c>
      <c r="D116" s="19">
        <v>266.0607875</v>
      </c>
      <c r="E116" s="19">
        <v>6.7124999999999997E-3</v>
      </c>
    </row>
    <row r="117" spans="1:5">
      <c r="A117">
        <v>26</v>
      </c>
      <c r="B117" s="19">
        <v>108.3275</v>
      </c>
      <c r="C117" s="19">
        <v>513.89313300000003</v>
      </c>
      <c r="D117" s="19">
        <v>316.92265450000002</v>
      </c>
      <c r="E117" s="19">
        <v>6.7124999999999997E-3</v>
      </c>
    </row>
    <row r="118" spans="1:5">
      <c r="A118">
        <v>29.5</v>
      </c>
      <c r="B118" s="19">
        <v>123.2475</v>
      </c>
      <c r="C118" s="19">
        <v>510.86676799999998</v>
      </c>
      <c r="D118" s="19">
        <v>305.0290195</v>
      </c>
      <c r="E118" s="19">
        <v>6.7124999999999997E-3</v>
      </c>
    </row>
    <row r="119" spans="1:5">
      <c r="A119">
        <v>33.5</v>
      </c>
      <c r="B119" s="19">
        <v>137.63374999999999</v>
      </c>
      <c r="C119" s="19">
        <v>478.20470449999999</v>
      </c>
      <c r="D119" s="19">
        <v>323.30483299999997</v>
      </c>
      <c r="E119" s="19">
        <v>6.7124999999999997E-3</v>
      </c>
    </row>
    <row r="120" spans="1:5">
      <c r="A120">
        <v>45.5</v>
      </c>
      <c r="B120" s="19">
        <v>152.84875</v>
      </c>
      <c r="C120" s="19">
        <v>490.53768600000001</v>
      </c>
      <c r="D120" s="19">
        <v>295.75685149999998</v>
      </c>
      <c r="E120" s="19">
        <v>6.7124999999999997E-3</v>
      </c>
    </row>
    <row r="121" spans="1:5">
      <c r="A121">
        <v>48</v>
      </c>
      <c r="B121" s="19">
        <v>168.04</v>
      </c>
      <c r="C121" s="19">
        <v>474.58072650000003</v>
      </c>
      <c r="D121" s="19">
        <v>296.522561</v>
      </c>
      <c r="E121" s="19">
        <v>6.7124999999999997E-3</v>
      </c>
    </row>
    <row r="128" spans="1:5">
      <c r="A128" s="6" t="s">
        <v>239</v>
      </c>
      <c r="B128" s="6"/>
      <c r="C128" s="6"/>
      <c r="D128" s="6"/>
      <c r="E128" s="6"/>
    </row>
    <row r="129" spans="1:5">
      <c r="A129" t="s">
        <v>0</v>
      </c>
      <c r="B129" t="s">
        <v>368</v>
      </c>
      <c r="C129" s="4" t="s">
        <v>259</v>
      </c>
      <c r="D129" t="s">
        <v>242</v>
      </c>
      <c r="E129" t="s">
        <v>369</v>
      </c>
    </row>
    <row r="130" spans="1:5">
      <c r="A130">
        <v>0</v>
      </c>
      <c r="B130" s="19">
        <v>25.513750000000002</v>
      </c>
      <c r="C130" s="19">
        <v>995.03625000000011</v>
      </c>
      <c r="D130">
        <v>0</v>
      </c>
      <c r="E130">
        <v>0</v>
      </c>
    </row>
    <row r="131" spans="1:5">
      <c r="A131">
        <v>5</v>
      </c>
      <c r="B131" s="19">
        <v>44.335000000000001</v>
      </c>
      <c r="C131" s="19">
        <v>715.20749999999998</v>
      </c>
      <c r="D131" s="19">
        <v>260.28453750000011</v>
      </c>
      <c r="E131" s="19">
        <v>0.72296249999999995</v>
      </c>
    </row>
    <row r="132" spans="1:5">
      <c r="A132">
        <v>10</v>
      </c>
      <c r="B132" s="19">
        <v>63.305000000000007</v>
      </c>
      <c r="C132" s="19">
        <v>701.8900000000001</v>
      </c>
      <c r="D132" s="19">
        <v>254.21403749999996</v>
      </c>
      <c r="E132" s="19">
        <v>1.1409625000000001</v>
      </c>
    </row>
    <row r="133" spans="1:5">
      <c r="A133">
        <v>22</v>
      </c>
      <c r="B133" s="19">
        <v>81.932500000000005</v>
      </c>
      <c r="C133" s="19">
        <v>670.59</v>
      </c>
      <c r="D133" s="19">
        <v>266.31072500000005</v>
      </c>
      <c r="E133" s="19">
        <v>1.7167749999999999</v>
      </c>
    </row>
    <row r="134" spans="1:5">
      <c r="A134">
        <v>24</v>
      </c>
      <c r="B134" s="19">
        <v>99.925000000000011</v>
      </c>
      <c r="C134" s="19">
        <v>629.73749999999995</v>
      </c>
      <c r="D134" s="19">
        <v>289.13472500000012</v>
      </c>
      <c r="E134" s="19">
        <v>1.7527749999999997</v>
      </c>
    </row>
    <row r="135" spans="1:5">
      <c r="A135">
        <v>26</v>
      </c>
      <c r="B135" s="19">
        <v>120.08125000000001</v>
      </c>
      <c r="C135" s="19">
        <v>685.3125</v>
      </c>
      <c r="D135" s="19">
        <v>213.73028750000006</v>
      </c>
      <c r="E135" s="19">
        <v>1.4259625</v>
      </c>
    </row>
    <row r="136" spans="1:5">
      <c r="A136">
        <v>29.5</v>
      </c>
      <c r="B136" s="19">
        <v>140.38250000000002</v>
      </c>
      <c r="C136" s="19">
        <v>669.94124999999997</v>
      </c>
      <c r="D136" s="19">
        <v>208.81601250000008</v>
      </c>
      <c r="E136" s="19">
        <v>1.4102375</v>
      </c>
    </row>
    <row r="137" spans="1:5">
      <c r="A137">
        <v>33.5</v>
      </c>
      <c r="B137" s="19">
        <v>160.03125000000003</v>
      </c>
      <c r="C137" s="19">
        <v>628.76</v>
      </c>
      <c r="D137" s="19">
        <v>230.11256250000005</v>
      </c>
      <c r="E137" s="19">
        <v>1.6461874999999999</v>
      </c>
    </row>
    <row r="138" spans="1:5">
      <c r="A138">
        <v>45.5</v>
      </c>
      <c r="B138" s="19">
        <v>179.26250000000005</v>
      </c>
      <c r="C138" s="19">
        <v>596.16875000000005</v>
      </c>
      <c r="D138" s="19">
        <v>241.59536249999996</v>
      </c>
      <c r="E138" s="19">
        <v>3.5233874999999997</v>
      </c>
    </row>
    <row r="139" spans="1:5">
      <c r="A139">
        <v>48</v>
      </c>
      <c r="B139" s="19">
        <v>198.57875000000004</v>
      </c>
      <c r="C139" s="19">
        <v>579.48749999999995</v>
      </c>
      <c r="D139" s="19">
        <v>238.39848750000007</v>
      </c>
      <c r="E139" s="19">
        <v>4.0852625000000007</v>
      </c>
    </row>
    <row r="146" spans="1:5">
      <c r="A146" s="6" t="s">
        <v>240</v>
      </c>
      <c r="B146" s="6"/>
      <c r="C146" s="6"/>
      <c r="D146" s="6"/>
      <c r="E146" s="6"/>
    </row>
    <row r="147" spans="1:5">
      <c r="A147" t="s">
        <v>0</v>
      </c>
      <c r="B147" t="s">
        <v>368</v>
      </c>
      <c r="C147" s="4" t="s">
        <v>259</v>
      </c>
      <c r="D147" t="s">
        <v>242</v>
      </c>
      <c r="E147" t="s">
        <v>369</v>
      </c>
    </row>
    <row r="148" spans="1:5">
      <c r="A148">
        <v>0</v>
      </c>
      <c r="B148" s="19">
        <v>26.066250000000004</v>
      </c>
      <c r="C148" s="19">
        <v>1016.5837500000001</v>
      </c>
      <c r="D148">
        <v>0</v>
      </c>
      <c r="E148">
        <v>0</v>
      </c>
    </row>
    <row r="149" spans="1:5">
      <c r="A149">
        <v>5</v>
      </c>
      <c r="B149" s="19">
        <v>51.292500000000004</v>
      </c>
      <c r="C149" s="19">
        <v>958.59749999999985</v>
      </c>
      <c r="D149" s="19">
        <v>32.383162500000232</v>
      </c>
      <c r="E149" s="19">
        <v>0.37683750000000005</v>
      </c>
    </row>
    <row r="150" spans="1:5">
      <c r="A150">
        <v>10</v>
      </c>
      <c r="B150" s="19">
        <v>77.126249999999999</v>
      </c>
      <c r="C150" s="19">
        <v>955.84875000000011</v>
      </c>
      <c r="D150" s="19">
        <v>9.0093624999999822</v>
      </c>
      <c r="E150" s="19">
        <v>0.66563749999999999</v>
      </c>
    </row>
    <row r="151" spans="1:5">
      <c r="A151">
        <v>22</v>
      </c>
      <c r="B151" s="19">
        <v>103.2675</v>
      </c>
      <c r="C151" s="19">
        <v>941.08500000000004</v>
      </c>
      <c r="D151" s="19">
        <v>0</v>
      </c>
      <c r="E151" s="19">
        <v>1.140625</v>
      </c>
    </row>
    <row r="152" spans="1:5">
      <c r="A152">
        <v>24</v>
      </c>
      <c r="B152" s="19">
        <v>129.25375</v>
      </c>
      <c r="C152" s="19">
        <v>909.51875000000007</v>
      </c>
      <c r="D152" s="19">
        <v>2.6693750000000263</v>
      </c>
      <c r="E152" s="19">
        <v>1.2081249999999999</v>
      </c>
    </row>
    <row r="153" spans="1:5">
      <c r="A153">
        <v>26</v>
      </c>
      <c r="B153" s="19">
        <v>154.47749999999999</v>
      </c>
      <c r="C153" s="19">
        <v>857.60750000000007</v>
      </c>
      <c r="D153" s="19">
        <v>29.478500000000025</v>
      </c>
      <c r="E153" s="19">
        <v>1.0865</v>
      </c>
    </row>
    <row r="154" spans="1:5">
      <c r="A154">
        <v>29.5</v>
      </c>
      <c r="B154" s="19">
        <v>179.83999999999997</v>
      </c>
      <c r="C154" s="19">
        <v>836.96249999999998</v>
      </c>
      <c r="D154" s="19">
        <v>23.553575000000137</v>
      </c>
      <c r="E154" s="19">
        <v>2.2939250000000002</v>
      </c>
    </row>
    <row r="155" spans="1:5">
      <c r="A155">
        <v>33.5</v>
      </c>
      <c r="B155" s="19">
        <v>204.34624999999997</v>
      </c>
      <c r="C155" s="19">
        <v>784.2</v>
      </c>
      <c r="D155" s="19">
        <v>52.536650000000073</v>
      </c>
      <c r="E155" s="19">
        <v>1.5671000000000002</v>
      </c>
    </row>
    <row r="156" spans="1:5">
      <c r="A156">
        <v>45.5</v>
      </c>
      <c r="B156" s="19">
        <v>229.02249999999998</v>
      </c>
      <c r="C156" s="19">
        <v>764.96375</v>
      </c>
      <c r="D156" s="19">
        <v>46.349450000000104</v>
      </c>
      <c r="E156" s="19">
        <v>2.3142999999999998</v>
      </c>
    </row>
    <row r="157" spans="1:5">
      <c r="A157">
        <v>48</v>
      </c>
      <c r="B157" s="19">
        <v>253.17</v>
      </c>
      <c r="C157" s="19">
        <v>724.42499999999995</v>
      </c>
      <c r="D157" s="19">
        <v>61.782800000000151</v>
      </c>
      <c r="E157" s="19">
        <v>3.2722000000000007</v>
      </c>
    </row>
    <row r="164" spans="1:5">
      <c r="A164" s="6" t="s">
        <v>241</v>
      </c>
      <c r="B164" s="6"/>
      <c r="C164" s="6"/>
      <c r="D164" s="6"/>
      <c r="E164" s="6"/>
    </row>
    <row r="165" spans="1:5">
      <c r="A165" t="s">
        <v>0</v>
      </c>
      <c r="B165" t="s">
        <v>368</v>
      </c>
      <c r="C165" s="4" t="s">
        <v>259</v>
      </c>
      <c r="D165" t="s">
        <v>242</v>
      </c>
      <c r="E165" t="s">
        <v>369</v>
      </c>
    </row>
    <row r="166" spans="1:5">
      <c r="A166">
        <v>0</v>
      </c>
      <c r="B166" s="19">
        <v>24.15025</v>
      </c>
      <c r="C166" s="19">
        <v>941.85974999999996</v>
      </c>
      <c r="D166">
        <v>0</v>
      </c>
      <c r="E166">
        <v>0</v>
      </c>
    </row>
    <row r="167" spans="1:5">
      <c r="A167">
        <v>5</v>
      </c>
      <c r="B167" s="19">
        <v>40.468249999999998</v>
      </c>
      <c r="C167" s="19">
        <v>620.08400000000006</v>
      </c>
      <c r="D167" s="19">
        <v>305.45774999999992</v>
      </c>
      <c r="E167">
        <v>0</v>
      </c>
    </row>
    <row r="168" spans="1:5">
      <c r="A168">
        <v>22</v>
      </c>
      <c r="B168" s="19">
        <v>57.219174999999993</v>
      </c>
      <c r="C168" s="19">
        <v>619.78422499999999</v>
      </c>
      <c r="D168" s="19">
        <v>288.77318500000001</v>
      </c>
      <c r="E168" s="19">
        <v>0.23341499999999998</v>
      </c>
    </row>
    <row r="169" spans="1:5">
      <c r="A169">
        <v>24</v>
      </c>
      <c r="B169" s="19">
        <v>74.323962499999993</v>
      </c>
      <c r="C169" s="19">
        <v>615.77234999999996</v>
      </c>
      <c r="D169" s="19">
        <v>275.66036187500004</v>
      </c>
      <c r="E169" s="19">
        <v>0.253325625</v>
      </c>
    </row>
    <row r="170" spans="1:5">
      <c r="A170">
        <v>44</v>
      </c>
      <c r="B170" s="19">
        <v>90.054412499999998</v>
      </c>
      <c r="C170" s="19">
        <v>550.56574999999998</v>
      </c>
      <c r="D170" s="19">
        <v>325.37701437499999</v>
      </c>
      <c r="E170" s="19">
        <v>1.2823125000000001E-2</v>
      </c>
    </row>
    <row r="171" spans="1:5">
      <c r="A171">
        <v>48</v>
      </c>
      <c r="B171" s="19">
        <v>106.54526249999999</v>
      </c>
      <c r="C171" s="19">
        <v>560.68889999999999</v>
      </c>
      <c r="D171" s="19">
        <v>298.76301437500001</v>
      </c>
      <c r="E171" s="19">
        <v>1.2823125000000001E-2</v>
      </c>
    </row>
    <row r="172" spans="1:5">
      <c r="A172">
        <v>72</v>
      </c>
      <c r="B172" s="19">
        <v>123.54956249999999</v>
      </c>
      <c r="C172" s="19">
        <v>561.14189999999996</v>
      </c>
      <c r="D172" s="19">
        <v>281.30571437500004</v>
      </c>
      <c r="E172" s="19">
        <v>1.2823125000000001E-2</v>
      </c>
    </row>
  </sheetData>
  <phoneticPr fontId="1" type="noConversion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B28168-21D6-4DF3-AF9E-5CC51DE42B00}">
  <dimension ref="A1:AN87"/>
  <sheetViews>
    <sheetView workbookViewId="0">
      <selection activeCell="L81" sqref="L81"/>
    </sheetView>
  </sheetViews>
  <sheetFormatPr defaultRowHeight="14.25"/>
  <cols>
    <col min="1" max="1" width="37.875" customWidth="1"/>
    <col min="8" max="8" width="13.75" bestFit="1" customWidth="1"/>
    <col min="9" max="9" width="15.5" bestFit="1" customWidth="1"/>
    <col min="10" max="11" width="13.75" bestFit="1" customWidth="1"/>
    <col min="15" max="15" width="38.75" customWidth="1"/>
    <col min="30" max="30" width="36.75" customWidth="1"/>
  </cols>
  <sheetData>
    <row r="1" spans="1:40">
      <c r="A1" t="s">
        <v>296</v>
      </c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</row>
    <row r="2" spans="1:40"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</row>
    <row r="3" spans="1:40">
      <c r="A3" t="s">
        <v>271</v>
      </c>
      <c r="B3">
        <v>5.9</v>
      </c>
      <c r="F3">
        <v>7.7</v>
      </c>
      <c r="G3">
        <v>12</v>
      </c>
      <c r="K3">
        <v>12</v>
      </c>
      <c r="O3" s="30"/>
      <c r="P3" s="71"/>
      <c r="Q3" s="71"/>
      <c r="R3" s="71"/>
      <c r="S3" s="71"/>
      <c r="T3" s="71"/>
      <c r="U3" s="71"/>
      <c r="V3" s="71"/>
      <c r="W3" s="71"/>
      <c r="X3" s="71"/>
      <c r="Y3" s="71"/>
    </row>
    <row r="4" spans="1:40">
      <c r="A4" s="6" t="s">
        <v>232</v>
      </c>
      <c r="B4" s="6"/>
      <c r="C4" s="6"/>
      <c r="D4" s="6"/>
      <c r="E4" s="6"/>
      <c r="F4" s="6"/>
      <c r="G4" s="6"/>
      <c r="H4" s="6"/>
      <c r="I4" s="6"/>
      <c r="J4" s="6"/>
      <c r="K4" s="6"/>
      <c r="O4" s="6" t="s">
        <v>232</v>
      </c>
      <c r="P4" s="6"/>
      <c r="Q4" s="6"/>
      <c r="R4" s="6"/>
      <c r="S4" s="6"/>
      <c r="T4" s="6"/>
      <c r="U4" s="6"/>
      <c r="V4" s="6"/>
      <c r="W4" s="6"/>
      <c r="X4" s="6"/>
      <c r="Y4" s="6"/>
      <c r="AD4" s="6" t="s">
        <v>232</v>
      </c>
      <c r="AE4" s="6"/>
      <c r="AF4" s="6"/>
      <c r="AG4" s="6"/>
      <c r="AH4" s="6"/>
      <c r="AI4" s="6"/>
      <c r="AJ4" s="6"/>
      <c r="AK4" s="6"/>
      <c r="AL4" s="6"/>
      <c r="AM4" s="6"/>
      <c r="AN4" s="6"/>
    </row>
    <row r="5" spans="1:40">
      <c r="A5" t="s">
        <v>200</v>
      </c>
      <c r="B5">
        <v>0</v>
      </c>
      <c r="C5">
        <v>5</v>
      </c>
      <c r="D5">
        <v>10</v>
      </c>
      <c r="E5">
        <v>22</v>
      </c>
      <c r="F5">
        <v>24</v>
      </c>
      <c r="G5">
        <v>26</v>
      </c>
      <c r="H5">
        <v>29.5</v>
      </c>
      <c r="I5">
        <v>33.5</v>
      </c>
      <c r="J5">
        <v>45.5</v>
      </c>
      <c r="K5">
        <v>48</v>
      </c>
      <c r="O5" t="s">
        <v>200</v>
      </c>
      <c r="P5">
        <v>0</v>
      </c>
      <c r="Q5">
        <v>5</v>
      </c>
      <c r="R5">
        <v>10</v>
      </c>
      <c r="S5">
        <v>22</v>
      </c>
      <c r="T5">
        <v>24</v>
      </c>
      <c r="U5">
        <v>26</v>
      </c>
      <c r="V5">
        <v>29.5</v>
      </c>
      <c r="W5">
        <v>33.5</v>
      </c>
      <c r="X5">
        <v>45.5</v>
      </c>
      <c r="Y5">
        <v>48</v>
      </c>
      <c r="AD5" t="s">
        <v>200</v>
      </c>
      <c r="AE5">
        <v>0</v>
      </c>
      <c r="AF5">
        <v>5</v>
      </c>
      <c r="AG5">
        <v>10</v>
      </c>
      <c r="AH5">
        <v>22</v>
      </c>
      <c r="AI5">
        <v>24</v>
      </c>
      <c r="AJ5">
        <v>26</v>
      </c>
      <c r="AK5">
        <v>29.5</v>
      </c>
      <c r="AL5">
        <v>33.5</v>
      </c>
      <c r="AM5">
        <v>45.5</v>
      </c>
      <c r="AN5">
        <v>48</v>
      </c>
    </row>
    <row r="6" spans="1:40">
      <c r="A6" s="44" t="s">
        <v>294</v>
      </c>
      <c r="B6">
        <v>5.4889799999999997</v>
      </c>
      <c r="C6">
        <v>5.4709350000000008</v>
      </c>
      <c r="D6">
        <v>5.1481149999999998</v>
      </c>
      <c r="E6">
        <v>5.6050149999999999</v>
      </c>
      <c r="F6">
        <v>5.3875950000000001</v>
      </c>
      <c r="G6">
        <v>5.6019974999999995</v>
      </c>
      <c r="H6">
        <v>5.3120250000000002</v>
      </c>
      <c r="I6">
        <v>5.2098375000000008</v>
      </c>
      <c r="J6">
        <v>4.9567650000000008</v>
      </c>
      <c r="K6">
        <v>5.1015750000000004</v>
      </c>
      <c r="O6" s="44" t="s">
        <v>292</v>
      </c>
      <c r="P6">
        <v>3.3197174999999999</v>
      </c>
      <c r="Q6">
        <v>3.1003699999999998</v>
      </c>
      <c r="R6">
        <v>2.939025</v>
      </c>
      <c r="S6">
        <v>3.1494800000000001</v>
      </c>
      <c r="T6">
        <v>2.9987950000000003</v>
      </c>
      <c r="U6">
        <v>3.2400150000000001</v>
      </c>
      <c r="V6">
        <v>3.1336200000000001</v>
      </c>
      <c r="W6">
        <v>3.0957075000000001</v>
      </c>
      <c r="X6">
        <v>2.9127375</v>
      </c>
      <c r="Y6">
        <v>2.9338725000000001</v>
      </c>
      <c r="AD6" s="44" t="s">
        <v>233</v>
      </c>
      <c r="AE6" s="35">
        <v>10.303327499999998</v>
      </c>
      <c r="AF6" s="35">
        <v>7.1524350000000005</v>
      </c>
      <c r="AG6" s="35">
        <v>6.6573449999999994</v>
      </c>
      <c r="AH6" s="35">
        <v>7.1416300000000001</v>
      </c>
      <c r="AI6" s="35">
        <v>6.8323850000000004</v>
      </c>
      <c r="AJ6" s="35">
        <v>8.6823450000000015</v>
      </c>
      <c r="AK6" s="35">
        <v>8.7516600000000011</v>
      </c>
      <c r="AL6" s="35">
        <v>8.6846700000000006</v>
      </c>
      <c r="AM6" s="35">
        <v>8.4719324999999994</v>
      </c>
      <c r="AN6" s="35">
        <v>8.6913000000000018</v>
      </c>
    </row>
    <row r="7" spans="1:40">
      <c r="A7" s="30" t="s">
        <v>255</v>
      </c>
      <c r="B7" s="19">
        <f>B6*B10</f>
        <v>13.722449999999998</v>
      </c>
      <c r="C7" s="19">
        <f t="shared" ref="C7:K7" si="0">C6*C10</f>
        <v>13.677337500000002</v>
      </c>
      <c r="D7" s="19">
        <f t="shared" si="0"/>
        <v>12.8702875</v>
      </c>
      <c r="E7" s="19">
        <f t="shared" si="0"/>
        <v>14.012537500000001</v>
      </c>
      <c r="F7" s="19">
        <f t="shared" si="0"/>
        <v>13.468987500000001</v>
      </c>
      <c r="G7" s="19">
        <f t="shared" si="0"/>
        <v>14.004993749999999</v>
      </c>
      <c r="H7" s="19">
        <f t="shared" si="0"/>
        <v>13.2800625</v>
      </c>
      <c r="I7" s="19">
        <f t="shared" si="0"/>
        <v>13.024593750000001</v>
      </c>
      <c r="J7" s="19">
        <f t="shared" si="0"/>
        <v>12.391912500000002</v>
      </c>
      <c r="K7" s="19">
        <f t="shared" si="0"/>
        <v>12.753937500000001</v>
      </c>
      <c r="O7" s="30" t="s">
        <v>255</v>
      </c>
      <c r="P7" s="19">
        <f t="shared" ref="P7:Y7" si="1">P10*P6</f>
        <v>8.2992937500000004</v>
      </c>
      <c r="Q7" s="19">
        <f t="shared" si="1"/>
        <v>7.7509249999999996</v>
      </c>
      <c r="R7" s="19">
        <f t="shared" si="1"/>
        <v>7.3475625000000004</v>
      </c>
      <c r="S7" s="19">
        <f t="shared" si="1"/>
        <v>7.8737000000000004</v>
      </c>
      <c r="T7" s="19">
        <f t="shared" si="1"/>
        <v>7.4969875000000012</v>
      </c>
      <c r="U7" s="19">
        <f t="shared" si="1"/>
        <v>8.1000375000000009</v>
      </c>
      <c r="V7" s="19">
        <f t="shared" si="1"/>
        <v>7.8340500000000004</v>
      </c>
      <c r="W7" s="19">
        <f t="shared" si="1"/>
        <v>7.7392687499999999</v>
      </c>
      <c r="X7" s="19">
        <f t="shared" si="1"/>
        <v>7.2818437500000002</v>
      </c>
      <c r="Y7" s="19">
        <f t="shared" si="1"/>
        <v>7.33468125</v>
      </c>
      <c r="AD7" s="30" t="s">
        <v>255</v>
      </c>
      <c r="AE7" s="19">
        <f t="shared" ref="AE7:AN7" si="2">AE10*AE6</f>
        <v>25.758318749999994</v>
      </c>
      <c r="AF7" s="19">
        <f t="shared" si="2"/>
        <v>17.8810875</v>
      </c>
      <c r="AG7" s="19">
        <f t="shared" si="2"/>
        <v>16.643362499999999</v>
      </c>
      <c r="AH7" s="19">
        <f t="shared" si="2"/>
        <v>17.854075000000002</v>
      </c>
      <c r="AI7" s="19">
        <f t="shared" si="2"/>
        <v>17.080962500000002</v>
      </c>
      <c r="AJ7" s="19">
        <f t="shared" si="2"/>
        <v>21.705862500000002</v>
      </c>
      <c r="AK7" s="19">
        <f t="shared" si="2"/>
        <v>21.879150000000003</v>
      </c>
      <c r="AL7" s="19">
        <f t="shared" si="2"/>
        <v>21.711675</v>
      </c>
      <c r="AM7" s="19">
        <f t="shared" si="2"/>
        <v>21.179831249999999</v>
      </c>
      <c r="AN7" s="19">
        <f t="shared" si="2"/>
        <v>21.728250000000003</v>
      </c>
    </row>
    <row r="8" spans="1:40">
      <c r="A8" s="30" t="s">
        <v>256</v>
      </c>
      <c r="B8" s="19">
        <f>B7</f>
        <v>13.722449999999998</v>
      </c>
      <c r="C8" s="19">
        <f>B8+C7</f>
        <v>27.399787500000002</v>
      </c>
      <c r="D8" s="19">
        <f t="shared" ref="D8" si="3">C8+D7</f>
        <v>40.270075000000006</v>
      </c>
      <c r="E8" s="19">
        <f t="shared" ref="E8" si="4">D8+E7</f>
        <v>54.282612500000006</v>
      </c>
      <c r="F8" s="19">
        <f t="shared" ref="F8" si="5">E8+F7</f>
        <v>67.75160000000001</v>
      </c>
      <c r="G8" s="19">
        <f t="shared" ref="G8" si="6">F8+G7</f>
        <v>81.756593750000008</v>
      </c>
      <c r="H8" s="19">
        <f t="shared" ref="H8" si="7">G8+H7</f>
        <v>95.036656250000007</v>
      </c>
      <c r="I8" s="19">
        <f t="shared" ref="I8" si="8">H8+I7</f>
        <v>108.06125</v>
      </c>
      <c r="J8" s="19">
        <f t="shared" ref="J8" si="9">I8+J7</f>
        <v>120.4531625</v>
      </c>
      <c r="K8" s="19">
        <f t="shared" ref="K8" si="10">J8+K7</f>
        <v>133.2071</v>
      </c>
      <c r="O8" s="30" t="s">
        <v>256</v>
      </c>
      <c r="P8" s="19">
        <f>P7</f>
        <v>8.2992937500000004</v>
      </c>
      <c r="Q8" s="19">
        <f t="shared" ref="Q8" si="11">P8+Q7</f>
        <v>16.050218749999999</v>
      </c>
      <c r="R8" s="19">
        <f t="shared" ref="R8" si="12">Q8+R7</f>
        <v>23.397781250000001</v>
      </c>
      <c r="S8" s="19">
        <f t="shared" ref="S8" si="13">R8+S7</f>
        <v>31.271481250000001</v>
      </c>
      <c r="T8" s="19">
        <f t="shared" ref="T8" si="14">S8+T7</f>
        <v>38.768468750000004</v>
      </c>
      <c r="U8" s="19">
        <f t="shared" ref="U8" si="15">T8+U7</f>
        <v>46.868506250000003</v>
      </c>
      <c r="V8" s="19">
        <f t="shared" ref="V8" si="16">U8+V7</f>
        <v>54.702556250000001</v>
      </c>
      <c r="W8" s="19">
        <f t="shared" ref="W8" si="17">V8+W7</f>
        <v>62.441825000000001</v>
      </c>
      <c r="X8" s="19">
        <f t="shared" ref="X8" si="18">W8+X7</f>
        <v>69.723668750000002</v>
      </c>
      <c r="Y8" s="19">
        <f t="shared" ref="Y8" si="19">X8+Y7</f>
        <v>77.058350000000004</v>
      </c>
      <c r="AD8" s="30" t="s">
        <v>256</v>
      </c>
      <c r="AE8" s="19">
        <f>AE7</f>
        <v>25.758318749999994</v>
      </c>
      <c r="AF8" s="19">
        <f t="shared" ref="AF8:AN8" si="20">AE8+AF7</f>
        <v>43.639406249999993</v>
      </c>
      <c r="AG8" s="19">
        <f t="shared" si="20"/>
        <v>60.282768749999988</v>
      </c>
      <c r="AH8" s="19">
        <f t="shared" si="20"/>
        <v>78.136843749999997</v>
      </c>
      <c r="AI8" s="19">
        <f t="shared" si="20"/>
        <v>95.217806249999995</v>
      </c>
      <c r="AJ8" s="19">
        <f t="shared" si="20"/>
        <v>116.92366874999999</v>
      </c>
      <c r="AK8" s="19">
        <f t="shared" si="20"/>
        <v>138.80281875</v>
      </c>
      <c r="AL8" s="19">
        <f t="shared" si="20"/>
        <v>160.51449374999999</v>
      </c>
      <c r="AM8" s="19">
        <f t="shared" si="20"/>
        <v>181.69432499999999</v>
      </c>
      <c r="AN8" s="19">
        <f t="shared" si="20"/>
        <v>203.42257499999999</v>
      </c>
    </row>
    <row r="9" spans="1:40">
      <c r="A9" s="30" t="s">
        <v>228</v>
      </c>
      <c r="B9" s="19">
        <f>B6*B11</f>
        <v>535.17554999999993</v>
      </c>
      <c r="C9" s="19">
        <f>C6*C11</f>
        <v>519.73882500000002</v>
      </c>
      <c r="D9" s="19">
        <f t="shared" ref="D9:F9" si="21">D6*D11</f>
        <v>476.20063749999997</v>
      </c>
      <c r="E9" s="19">
        <f t="shared" si="21"/>
        <v>504.45134999999999</v>
      </c>
      <c r="F9" s="19">
        <f t="shared" si="21"/>
        <v>471.41456249999999</v>
      </c>
      <c r="G9" s="19">
        <f>G6*G11</f>
        <v>476.16978749999998</v>
      </c>
      <c r="H9" s="19">
        <f t="shared" ref="H9:K9" si="22">H6*H11</f>
        <v>438.24206250000003</v>
      </c>
      <c r="I9" s="19">
        <f t="shared" si="22"/>
        <v>416.78700000000003</v>
      </c>
      <c r="J9" s="19">
        <f t="shared" si="22"/>
        <v>384.14928750000007</v>
      </c>
      <c r="K9" s="19">
        <f t="shared" si="22"/>
        <v>382.61812500000002</v>
      </c>
      <c r="O9" s="30" t="s">
        <v>228</v>
      </c>
      <c r="P9" s="19">
        <f t="shared" ref="P9:Y9" si="23">P11*P6</f>
        <v>323.67245624999998</v>
      </c>
      <c r="Q9" s="19">
        <f t="shared" si="23"/>
        <v>294.53514999999999</v>
      </c>
      <c r="R9" s="19">
        <f t="shared" si="23"/>
        <v>271.85981249999998</v>
      </c>
      <c r="S9" s="19">
        <f t="shared" si="23"/>
        <v>283.45319999999998</v>
      </c>
      <c r="T9" s="19">
        <f t="shared" si="23"/>
        <v>262.39456250000001</v>
      </c>
      <c r="U9" s="19">
        <f t="shared" si="23"/>
        <v>275.401275</v>
      </c>
      <c r="V9" s="19">
        <f t="shared" si="23"/>
        <v>258.52365000000003</v>
      </c>
      <c r="W9" s="19">
        <f t="shared" si="23"/>
        <v>247.6566</v>
      </c>
      <c r="X9" s="19">
        <f t="shared" si="23"/>
        <v>225.73715625</v>
      </c>
      <c r="Y9" s="19">
        <f t="shared" si="23"/>
        <v>220.0404375</v>
      </c>
      <c r="AD9" s="30" t="s">
        <v>228</v>
      </c>
      <c r="AE9" s="19">
        <f t="shared" ref="AE9:AN9" si="24">AE11*AE6</f>
        <v>1004.5744312499999</v>
      </c>
      <c r="AF9" s="19">
        <f t="shared" si="24"/>
        <v>679.48132500000008</v>
      </c>
      <c r="AG9" s="19">
        <f t="shared" si="24"/>
        <v>615.8044124999999</v>
      </c>
      <c r="AH9" s="19">
        <f t="shared" si="24"/>
        <v>642.74670000000003</v>
      </c>
      <c r="AI9" s="19">
        <f t="shared" si="24"/>
        <v>597.8336875</v>
      </c>
      <c r="AJ9" s="19">
        <f t="shared" si="24"/>
        <v>737.99932500000011</v>
      </c>
      <c r="AK9" s="19">
        <f t="shared" si="24"/>
        <v>722.01195000000007</v>
      </c>
      <c r="AL9" s="19">
        <f t="shared" si="24"/>
        <v>694.77359999999999</v>
      </c>
      <c r="AM9" s="19">
        <f t="shared" si="24"/>
        <v>656.57476874999998</v>
      </c>
      <c r="AN9" s="19">
        <f t="shared" si="24"/>
        <v>651.84750000000008</v>
      </c>
    </row>
    <row r="10" spans="1:40">
      <c r="A10" s="30" t="s">
        <v>257</v>
      </c>
      <c r="B10">
        <v>2.5</v>
      </c>
      <c r="C10">
        <v>2.5</v>
      </c>
      <c r="D10">
        <v>2.5</v>
      </c>
      <c r="E10">
        <v>2.5</v>
      </c>
      <c r="F10">
        <v>2.5</v>
      </c>
      <c r="G10">
        <v>2.5</v>
      </c>
      <c r="H10">
        <v>2.5</v>
      </c>
      <c r="I10">
        <v>2.5</v>
      </c>
      <c r="J10">
        <v>2.5</v>
      </c>
      <c r="K10">
        <v>2.5</v>
      </c>
      <c r="O10" s="30" t="s">
        <v>257</v>
      </c>
      <c r="P10">
        <v>2.5</v>
      </c>
      <c r="Q10">
        <v>2.5</v>
      </c>
      <c r="R10">
        <v>2.5</v>
      </c>
      <c r="S10">
        <v>2.5</v>
      </c>
      <c r="T10">
        <v>2.5</v>
      </c>
      <c r="U10">
        <v>2.5</v>
      </c>
      <c r="V10">
        <v>2.5</v>
      </c>
      <c r="W10">
        <v>2.5</v>
      </c>
      <c r="X10">
        <v>2.5</v>
      </c>
      <c r="Y10">
        <v>2.5</v>
      </c>
      <c r="AD10" s="30" t="s">
        <v>257</v>
      </c>
      <c r="AE10">
        <v>2.5</v>
      </c>
      <c r="AF10">
        <v>2.5</v>
      </c>
      <c r="AG10">
        <v>2.5</v>
      </c>
      <c r="AH10">
        <v>2.5</v>
      </c>
      <c r="AI10">
        <v>2.5</v>
      </c>
      <c r="AJ10">
        <v>2.5</v>
      </c>
      <c r="AK10">
        <v>2.5</v>
      </c>
      <c r="AL10">
        <v>2.5</v>
      </c>
      <c r="AM10">
        <v>2.5</v>
      </c>
      <c r="AN10">
        <v>2.5</v>
      </c>
    </row>
    <row r="11" spans="1:40">
      <c r="A11" s="30" t="s">
        <v>258</v>
      </c>
      <c r="B11">
        <f>100-B10</f>
        <v>97.5</v>
      </c>
      <c r="C11">
        <f>B11-C10</f>
        <v>95</v>
      </c>
      <c r="D11">
        <f t="shared" ref="D11" si="25">C11-D10</f>
        <v>92.5</v>
      </c>
      <c r="E11">
        <f t="shared" ref="E11" si="26">D11-E10</f>
        <v>90</v>
      </c>
      <c r="F11">
        <f t="shared" ref="F11" si="27">E11-F10</f>
        <v>87.5</v>
      </c>
      <c r="G11">
        <f t="shared" ref="G11" si="28">F11-G10</f>
        <v>85</v>
      </c>
      <c r="H11">
        <f t="shared" ref="H11" si="29">G11-H10</f>
        <v>82.5</v>
      </c>
      <c r="I11">
        <f t="shared" ref="I11" si="30">H11-I10</f>
        <v>80</v>
      </c>
      <c r="J11">
        <f t="shared" ref="J11" si="31">I11-J10</f>
        <v>77.5</v>
      </c>
      <c r="K11">
        <f t="shared" ref="K11" si="32">J11-K10</f>
        <v>75</v>
      </c>
      <c r="O11" s="30" t="s">
        <v>258</v>
      </c>
      <c r="P11">
        <f>100-P10</f>
        <v>97.5</v>
      </c>
      <c r="Q11">
        <f t="shared" ref="Q11" si="33">P11-Q10</f>
        <v>95</v>
      </c>
      <c r="R11">
        <f t="shared" ref="R11" si="34">Q11-R10</f>
        <v>92.5</v>
      </c>
      <c r="S11">
        <f t="shared" ref="S11" si="35">R11-S10</f>
        <v>90</v>
      </c>
      <c r="T11">
        <f t="shared" ref="T11" si="36">S11-T10</f>
        <v>87.5</v>
      </c>
      <c r="U11">
        <f t="shared" ref="U11" si="37">T11-U10</f>
        <v>85</v>
      </c>
      <c r="V11">
        <f t="shared" ref="V11" si="38">U11-V10</f>
        <v>82.5</v>
      </c>
      <c r="W11">
        <f t="shared" ref="W11" si="39">V11-W10</f>
        <v>80</v>
      </c>
      <c r="X11">
        <f t="shared" ref="X11" si="40">W11-X10</f>
        <v>77.5</v>
      </c>
      <c r="Y11">
        <f t="shared" ref="Y11" si="41">X11-Y10</f>
        <v>75</v>
      </c>
      <c r="AD11" s="30" t="s">
        <v>258</v>
      </c>
      <c r="AE11">
        <f>100-AE10</f>
        <v>97.5</v>
      </c>
      <c r="AF11">
        <f t="shared" ref="AF11:AN11" si="42">AE11-AF10</f>
        <v>95</v>
      </c>
      <c r="AG11">
        <f t="shared" si="42"/>
        <v>92.5</v>
      </c>
      <c r="AH11">
        <f t="shared" si="42"/>
        <v>90</v>
      </c>
      <c r="AI11">
        <f t="shared" si="42"/>
        <v>87.5</v>
      </c>
      <c r="AJ11">
        <f t="shared" si="42"/>
        <v>85</v>
      </c>
      <c r="AK11">
        <f t="shared" si="42"/>
        <v>82.5</v>
      </c>
      <c r="AL11">
        <f t="shared" si="42"/>
        <v>80</v>
      </c>
      <c r="AM11">
        <f t="shared" si="42"/>
        <v>77.5</v>
      </c>
      <c r="AN11">
        <f t="shared" si="42"/>
        <v>75</v>
      </c>
    </row>
    <row r="12" spans="1:40">
      <c r="A12" s="30" t="s">
        <v>229</v>
      </c>
      <c r="B12" s="23">
        <f>B6*(B10+B11)</f>
        <v>548.89800000000002</v>
      </c>
      <c r="C12" s="72">
        <f>$B$12-C8-C9-C19</f>
        <v>1.7066205000000025</v>
      </c>
      <c r="D12" s="72">
        <f t="shared" ref="D12:K12" si="43">$B$12-D8-D9-D19</f>
        <v>32.285990000000034</v>
      </c>
      <c r="E12" s="72">
        <f t="shared" si="43"/>
        <v>-10.154221749999994</v>
      </c>
      <c r="F12" s="72">
        <f>$B$12-F8-F9-F19</f>
        <v>9.3810792500000399</v>
      </c>
      <c r="G12" s="41">
        <f t="shared" si="43"/>
        <v>-9.4010188749999379</v>
      </c>
      <c r="H12" s="41">
        <f t="shared" si="43"/>
        <v>14.517432874999972</v>
      </c>
      <c r="I12" s="41">
        <f t="shared" si="43"/>
        <v>21.759955250000019</v>
      </c>
      <c r="J12" s="41">
        <f t="shared" si="43"/>
        <v>39.203071249999937</v>
      </c>
      <c r="K12" s="41">
        <f t="shared" si="43"/>
        <v>26.606566125000036</v>
      </c>
      <c r="O12" s="30" t="s">
        <v>229</v>
      </c>
      <c r="P12" s="21">
        <f>P6*100</f>
        <v>331.97174999999999</v>
      </c>
      <c r="Q12" s="72">
        <f>$P$12-Q9-Q8-Q19</f>
        <v>21.386381249999999</v>
      </c>
      <c r="R12" s="72">
        <f t="shared" ref="R12:Y12" si="44">$P$12-R9-R8-R19</f>
        <v>36.714156250000009</v>
      </c>
      <c r="S12" s="72">
        <f t="shared" si="44"/>
        <v>17.247068750000004</v>
      </c>
      <c r="T12" s="72">
        <f t="shared" si="44"/>
        <v>30.808718749999976</v>
      </c>
      <c r="U12" s="41">
        <f t="shared" si="44"/>
        <v>9.1325449999999844</v>
      </c>
      <c r="V12" s="41">
        <f t="shared" si="44"/>
        <v>17.056550999999953</v>
      </c>
      <c r="W12" s="41">
        <f t="shared" si="44"/>
        <v>18.627540749999987</v>
      </c>
      <c r="X12" s="41">
        <f t="shared" si="44"/>
        <v>29.044384749999985</v>
      </c>
      <c r="Y12" s="41">
        <f t="shared" si="44"/>
        <v>25.755811749999985</v>
      </c>
      <c r="AD12" s="30" t="s">
        <v>229</v>
      </c>
      <c r="AE12" s="21">
        <f>AE6*100</f>
        <v>1030.3327499999998</v>
      </c>
      <c r="AF12" s="72">
        <f>$AE$12-AF9-AF8-AF19</f>
        <v>307.01490787499972</v>
      </c>
      <c r="AG12" s="72">
        <f t="shared" ref="AG12:AN12" si="45">$AE$12-AG9-AG8-AG19</f>
        <v>354.00294812499993</v>
      </c>
      <c r="AH12" s="72">
        <f t="shared" si="45"/>
        <v>308.98615812499975</v>
      </c>
      <c r="AI12" s="72">
        <f t="shared" si="45"/>
        <v>336.79834512499986</v>
      </c>
      <c r="AJ12" s="41">
        <f t="shared" si="45"/>
        <v>175.01641449999971</v>
      </c>
      <c r="AK12" s="41">
        <f t="shared" si="45"/>
        <v>168.94551899999973</v>
      </c>
      <c r="AL12" s="41">
        <f t="shared" si="45"/>
        <v>173.99688674999985</v>
      </c>
      <c r="AM12" s="41">
        <f t="shared" si="45"/>
        <v>189.27594274999984</v>
      </c>
      <c r="AN12" s="41">
        <f t="shared" si="45"/>
        <v>171.64806787499973</v>
      </c>
    </row>
    <row r="13" spans="1:40">
      <c r="A13" s="44" t="s">
        <v>295</v>
      </c>
      <c r="B13">
        <v>0</v>
      </c>
      <c r="C13">
        <v>0.54120000000000001</v>
      </c>
      <c r="D13">
        <v>1.4731000000000001</v>
      </c>
      <c r="E13">
        <v>3.3861999999999997</v>
      </c>
      <c r="F13">
        <v>3.7473000000000001</v>
      </c>
      <c r="G13" s="27">
        <v>3.99735</v>
      </c>
      <c r="H13" s="33">
        <v>12.5763</v>
      </c>
      <c r="I13" s="33">
        <v>26.975650000000002</v>
      </c>
      <c r="J13" s="33">
        <v>62.0092</v>
      </c>
      <c r="K13" s="33">
        <v>79.734750000000005</v>
      </c>
      <c r="O13" s="44" t="s">
        <v>293</v>
      </c>
      <c r="P13">
        <v>0</v>
      </c>
      <c r="Q13">
        <v>0</v>
      </c>
      <c r="R13">
        <v>0</v>
      </c>
      <c r="S13">
        <v>0</v>
      </c>
      <c r="T13">
        <v>0</v>
      </c>
      <c r="U13">
        <v>6.5076999999999998</v>
      </c>
      <c r="V13">
        <v>19.679099999999998</v>
      </c>
      <c r="W13">
        <v>38.549300000000002</v>
      </c>
      <c r="X13">
        <v>91.308750000000003</v>
      </c>
      <c r="Y13">
        <v>112.60695000000001</v>
      </c>
      <c r="AD13" s="44" t="s">
        <v>247</v>
      </c>
      <c r="AE13" s="34">
        <v>0</v>
      </c>
      <c r="AF13" s="34">
        <v>2.0216500000000002</v>
      </c>
      <c r="AG13" s="34">
        <v>2.5007000000000001</v>
      </c>
      <c r="AH13" s="34">
        <v>4.8836999999999993</v>
      </c>
      <c r="AI13" s="34">
        <v>5.1044</v>
      </c>
      <c r="AJ13" s="34">
        <v>4.0807500000000001</v>
      </c>
      <c r="AK13" s="34">
        <v>6.1880499999999996</v>
      </c>
      <c r="AL13" s="34">
        <v>11.949349999999999</v>
      </c>
      <c r="AM13" s="34">
        <v>33.698650000000001</v>
      </c>
      <c r="AN13" s="34">
        <v>41.787599999999998</v>
      </c>
    </row>
    <row r="14" spans="1:40">
      <c r="A14" s="30" t="s">
        <v>255</v>
      </c>
      <c r="B14" s="32">
        <f>B13*B16/1000</f>
        <v>0</v>
      </c>
      <c r="C14" s="32">
        <f t="shared" ref="C14:K14" si="46">C13*C16/1000</f>
        <v>1.353E-3</v>
      </c>
      <c r="D14" s="32">
        <f t="shared" si="46"/>
        <v>3.6827500000000003E-3</v>
      </c>
      <c r="E14" s="32">
        <f t="shared" si="46"/>
        <v>8.4654999999999991E-3</v>
      </c>
      <c r="F14" s="32">
        <f t="shared" si="46"/>
        <v>9.3682499999999998E-3</v>
      </c>
      <c r="G14" s="32">
        <f t="shared" si="46"/>
        <v>9.9933750000000005E-3</v>
      </c>
      <c r="H14" s="32">
        <f t="shared" si="46"/>
        <v>3.1440750000000003E-2</v>
      </c>
      <c r="I14" s="32">
        <f t="shared" si="46"/>
        <v>6.7439125000000003E-2</v>
      </c>
      <c r="J14" s="32">
        <f t="shared" si="46"/>
        <v>0.15502299999999999</v>
      </c>
      <c r="K14" s="32">
        <f t="shared" si="46"/>
        <v>0.19933687500000002</v>
      </c>
      <c r="O14" s="30" t="s">
        <v>255</v>
      </c>
      <c r="P14" s="25">
        <f t="shared" ref="P14:Y14" si="47">P13*P16/1000</f>
        <v>0</v>
      </c>
      <c r="Q14" s="25">
        <f t="shared" si="47"/>
        <v>0</v>
      </c>
      <c r="R14" s="25">
        <f t="shared" si="47"/>
        <v>0</v>
      </c>
      <c r="S14" s="25">
        <f t="shared" si="47"/>
        <v>0</v>
      </c>
      <c r="T14" s="25">
        <f t="shared" si="47"/>
        <v>0</v>
      </c>
      <c r="U14" s="25">
        <f t="shared" si="47"/>
        <v>1.6269249999999999E-2</v>
      </c>
      <c r="V14" s="25">
        <f t="shared" si="47"/>
        <v>4.9197749999999998E-2</v>
      </c>
      <c r="W14" s="25">
        <f t="shared" si="47"/>
        <v>9.6373250000000008E-2</v>
      </c>
      <c r="X14" s="25">
        <f t="shared" si="47"/>
        <v>0.22827187500000001</v>
      </c>
      <c r="Y14" s="25">
        <f t="shared" si="47"/>
        <v>0.28151737500000001</v>
      </c>
      <c r="AD14" s="30" t="s">
        <v>255</v>
      </c>
      <c r="AE14" s="25">
        <f t="shared" ref="AE14:AN14" si="48">AE13*AE16/1000</f>
        <v>0</v>
      </c>
      <c r="AF14" s="25">
        <f t="shared" si="48"/>
        <v>5.0541250000000005E-3</v>
      </c>
      <c r="AG14" s="25">
        <f t="shared" si="48"/>
        <v>6.2517500000000004E-3</v>
      </c>
      <c r="AH14" s="25">
        <f t="shared" si="48"/>
        <v>1.2209249999999998E-2</v>
      </c>
      <c r="AI14" s="25">
        <f t="shared" si="48"/>
        <v>1.2761E-2</v>
      </c>
      <c r="AJ14" s="25">
        <f t="shared" si="48"/>
        <v>1.0201875000000001E-2</v>
      </c>
      <c r="AK14" s="25">
        <f t="shared" si="48"/>
        <v>1.5470125E-2</v>
      </c>
      <c r="AL14" s="25">
        <f t="shared" si="48"/>
        <v>2.9873374999999997E-2</v>
      </c>
      <c r="AM14" s="25">
        <f t="shared" si="48"/>
        <v>8.4246624999999992E-2</v>
      </c>
      <c r="AN14" s="25">
        <f t="shared" si="48"/>
        <v>0.10446899999999999</v>
      </c>
    </row>
    <row r="15" spans="1:40">
      <c r="A15" s="30" t="s">
        <v>256</v>
      </c>
      <c r="B15" s="32">
        <f>B14</f>
        <v>0</v>
      </c>
      <c r="C15" s="32">
        <f>B15+C14</f>
        <v>1.353E-3</v>
      </c>
      <c r="D15" s="32">
        <f t="shared" ref="D15" si="49">C15+D14</f>
        <v>5.0357500000000003E-3</v>
      </c>
      <c r="E15" s="32">
        <f t="shared" ref="E15" si="50">D15+E14</f>
        <v>1.3501249999999999E-2</v>
      </c>
      <c r="F15" s="32">
        <f t="shared" ref="F15" si="51">E15+F14</f>
        <v>2.2869500000000001E-2</v>
      </c>
      <c r="G15" s="32">
        <f>F15+G14</f>
        <v>3.2862875E-2</v>
      </c>
      <c r="H15" s="32">
        <f t="shared" ref="H15" si="52">G15+H14</f>
        <v>6.4303625000000003E-2</v>
      </c>
      <c r="I15" s="32">
        <f t="shared" ref="I15" si="53">H15+I14</f>
        <v>0.13174275000000002</v>
      </c>
      <c r="J15" s="32">
        <f t="shared" ref="J15" si="54">I15+J14</f>
        <v>0.28676575000000004</v>
      </c>
      <c r="K15" s="32">
        <f>J15+K14</f>
        <v>0.48610262500000007</v>
      </c>
      <c r="O15" s="30" t="s">
        <v>256</v>
      </c>
      <c r="P15" s="25">
        <f>P14</f>
        <v>0</v>
      </c>
      <c r="Q15" s="25">
        <f t="shared" ref="Q15" si="55">P15+Q14</f>
        <v>0</v>
      </c>
      <c r="R15" s="25">
        <f t="shared" ref="R15" si="56">Q15+R14</f>
        <v>0</v>
      </c>
      <c r="S15" s="25">
        <f t="shared" ref="S15" si="57">R15+S14</f>
        <v>0</v>
      </c>
      <c r="T15" s="25">
        <f t="shared" ref="T15" si="58">S15+T14</f>
        <v>0</v>
      </c>
      <c r="U15" s="25">
        <f t="shared" ref="U15" si="59">T15+U14</f>
        <v>1.6269249999999999E-2</v>
      </c>
      <c r="V15" s="25">
        <f t="shared" ref="V15" si="60">U15+V14</f>
        <v>6.5466999999999997E-2</v>
      </c>
      <c r="W15" s="25">
        <f t="shared" ref="W15" si="61">V15+W14</f>
        <v>0.16184025000000002</v>
      </c>
      <c r="X15" s="25">
        <f t="shared" ref="X15" si="62">W15+X14</f>
        <v>0.39011212500000003</v>
      </c>
      <c r="Y15" s="25">
        <f t="shared" ref="Y15" si="63">X15+Y14</f>
        <v>0.6716295000000001</v>
      </c>
      <c r="AD15" s="30" t="s">
        <v>256</v>
      </c>
      <c r="AE15" s="25">
        <f>AE14</f>
        <v>0</v>
      </c>
      <c r="AF15" s="25">
        <f t="shared" ref="AF15:AN15" si="64">AE15+AF14</f>
        <v>5.0541250000000005E-3</v>
      </c>
      <c r="AG15" s="25">
        <f t="shared" si="64"/>
        <v>1.1305875E-2</v>
      </c>
      <c r="AH15" s="25">
        <f t="shared" si="64"/>
        <v>2.3515124999999998E-2</v>
      </c>
      <c r="AI15" s="25">
        <f t="shared" si="64"/>
        <v>3.6276124999999999E-2</v>
      </c>
      <c r="AJ15" s="25">
        <f t="shared" si="64"/>
        <v>4.6477999999999998E-2</v>
      </c>
      <c r="AK15" s="25">
        <f t="shared" si="64"/>
        <v>6.1948125E-2</v>
      </c>
      <c r="AL15" s="25">
        <f t="shared" si="64"/>
        <v>9.18215E-2</v>
      </c>
      <c r="AM15" s="25">
        <f t="shared" si="64"/>
        <v>0.17606812499999999</v>
      </c>
      <c r="AN15" s="25">
        <f t="shared" si="64"/>
        <v>0.280537125</v>
      </c>
    </row>
    <row r="16" spans="1:40">
      <c r="A16" s="30" t="s">
        <v>257</v>
      </c>
      <c r="B16" s="4">
        <v>2.5</v>
      </c>
      <c r="C16" s="4">
        <v>2.5</v>
      </c>
      <c r="D16" s="4">
        <v>2.5</v>
      </c>
      <c r="E16" s="4">
        <v>2.5</v>
      </c>
      <c r="F16" s="4">
        <v>2.5</v>
      </c>
      <c r="G16" s="4">
        <v>2.5</v>
      </c>
      <c r="H16" s="4">
        <v>2.5</v>
      </c>
      <c r="I16" s="4">
        <v>2.5</v>
      </c>
      <c r="J16" s="4">
        <v>2.5</v>
      </c>
      <c r="K16" s="4">
        <v>2.5</v>
      </c>
      <c r="O16" s="30" t="s">
        <v>257</v>
      </c>
      <c r="P16" s="4">
        <v>2.5</v>
      </c>
      <c r="Q16" s="4">
        <v>2.5</v>
      </c>
      <c r="R16" s="4">
        <v>2.5</v>
      </c>
      <c r="S16" s="4">
        <v>2.5</v>
      </c>
      <c r="T16" s="4">
        <v>2.5</v>
      </c>
      <c r="U16" s="4">
        <v>2.5</v>
      </c>
      <c r="V16" s="4">
        <v>2.5</v>
      </c>
      <c r="W16" s="4">
        <v>2.5</v>
      </c>
      <c r="X16" s="4">
        <v>2.5</v>
      </c>
      <c r="Y16" s="4">
        <v>2.5</v>
      </c>
      <c r="AD16" s="30" t="s">
        <v>257</v>
      </c>
      <c r="AE16" s="4">
        <v>2.5</v>
      </c>
      <c r="AF16" s="4">
        <v>2.5</v>
      </c>
      <c r="AG16" s="4">
        <v>2.5</v>
      </c>
      <c r="AH16" s="4">
        <v>2.5</v>
      </c>
      <c r="AI16" s="4">
        <v>2.5</v>
      </c>
      <c r="AJ16" s="4">
        <v>2.5</v>
      </c>
      <c r="AK16" s="4">
        <v>2.5</v>
      </c>
      <c r="AL16" s="4">
        <v>2.5</v>
      </c>
      <c r="AM16" s="4">
        <v>2.5</v>
      </c>
      <c r="AN16" s="4">
        <v>2.5</v>
      </c>
    </row>
    <row r="17" spans="1:40">
      <c r="A17" s="30" t="s">
        <v>258</v>
      </c>
      <c r="B17" s="4">
        <f>100-B16</f>
        <v>97.5</v>
      </c>
      <c r="C17" s="4">
        <f>B17-C16</f>
        <v>95</v>
      </c>
      <c r="D17" s="4">
        <f t="shared" ref="D17" si="65">C17-D16</f>
        <v>92.5</v>
      </c>
      <c r="E17" s="4">
        <f t="shared" ref="E17" si="66">D17-E16</f>
        <v>90</v>
      </c>
      <c r="F17" s="4">
        <f t="shared" ref="F17" si="67">E17-F16</f>
        <v>87.5</v>
      </c>
      <c r="G17" s="4">
        <f t="shared" ref="G17" si="68">F17-G16</f>
        <v>85</v>
      </c>
      <c r="H17" s="4">
        <f t="shared" ref="H17" si="69">G17-H16</f>
        <v>82.5</v>
      </c>
      <c r="I17" s="4">
        <f t="shared" ref="I17" si="70">H17-I16</f>
        <v>80</v>
      </c>
      <c r="J17" s="4">
        <f t="shared" ref="J17" si="71">I17-J16</f>
        <v>77.5</v>
      </c>
      <c r="K17" s="4">
        <f t="shared" ref="K17" si="72">J17-K16</f>
        <v>75</v>
      </c>
      <c r="O17" s="30" t="s">
        <v>258</v>
      </c>
      <c r="P17" s="4">
        <f>100-P16</f>
        <v>97.5</v>
      </c>
      <c r="Q17" s="4">
        <f>P17-Q16</f>
        <v>95</v>
      </c>
      <c r="R17" s="4">
        <f>Q17-R16</f>
        <v>92.5</v>
      </c>
      <c r="S17" s="4">
        <f t="shared" ref="S17" si="73">R17-S16</f>
        <v>90</v>
      </c>
      <c r="T17" s="4">
        <f t="shared" ref="T17" si="74">S17-T16</f>
        <v>87.5</v>
      </c>
      <c r="U17" s="4">
        <f t="shared" ref="U17" si="75">T17-U16</f>
        <v>85</v>
      </c>
      <c r="V17" s="4">
        <f t="shared" ref="V17" si="76">U17-V16</f>
        <v>82.5</v>
      </c>
      <c r="W17" s="4">
        <f t="shared" ref="W17" si="77">V17-W16</f>
        <v>80</v>
      </c>
      <c r="X17" s="4">
        <f t="shared" ref="X17" si="78">W17-X16</f>
        <v>77.5</v>
      </c>
      <c r="Y17" s="4">
        <f t="shared" ref="Y17" si="79">X17-Y16</f>
        <v>75</v>
      </c>
      <c r="AD17" s="30" t="s">
        <v>258</v>
      </c>
      <c r="AE17" s="4">
        <f>100-AE16</f>
        <v>97.5</v>
      </c>
      <c r="AF17" s="4">
        <f>AE17-AF16</f>
        <v>95</v>
      </c>
      <c r="AG17" s="4">
        <f>AF17-AG16</f>
        <v>92.5</v>
      </c>
      <c r="AH17" s="4">
        <f t="shared" ref="AH17:AN17" si="80">AG17-AH16</f>
        <v>90</v>
      </c>
      <c r="AI17" s="4">
        <f t="shared" si="80"/>
        <v>87.5</v>
      </c>
      <c r="AJ17" s="4">
        <f t="shared" si="80"/>
        <v>85</v>
      </c>
      <c r="AK17" s="4">
        <f t="shared" si="80"/>
        <v>82.5</v>
      </c>
      <c r="AL17" s="4">
        <f t="shared" si="80"/>
        <v>80</v>
      </c>
      <c r="AM17" s="4">
        <f t="shared" si="80"/>
        <v>77.5</v>
      </c>
      <c r="AN17" s="4">
        <f t="shared" si="80"/>
        <v>75</v>
      </c>
    </row>
    <row r="18" spans="1:40">
      <c r="A18" s="30" t="s">
        <v>248</v>
      </c>
      <c r="B18" s="32">
        <f t="shared" ref="B18:K18" si="81">B13*B17/1000</f>
        <v>0</v>
      </c>
      <c r="C18" s="32">
        <f t="shared" si="81"/>
        <v>5.1414000000000001E-2</v>
      </c>
      <c r="D18" s="32">
        <f t="shared" si="81"/>
        <v>0.13626175000000001</v>
      </c>
      <c r="E18" s="32">
        <f t="shared" si="81"/>
        <v>0.30475799999999997</v>
      </c>
      <c r="F18" s="32">
        <f t="shared" si="81"/>
        <v>0.32788875000000001</v>
      </c>
      <c r="G18" s="32">
        <f t="shared" si="81"/>
        <v>0.33977474999999996</v>
      </c>
      <c r="H18" s="32">
        <f t="shared" si="81"/>
        <v>1.0375447500000001</v>
      </c>
      <c r="I18" s="32">
        <f t="shared" si="81"/>
        <v>2.1580520000000001</v>
      </c>
      <c r="J18" s="32">
        <f t="shared" si="81"/>
        <v>4.8057129999999999</v>
      </c>
      <c r="K18" s="32">
        <f t="shared" si="81"/>
        <v>5.9801062500000004</v>
      </c>
      <c r="O18" s="30" t="s">
        <v>248</v>
      </c>
      <c r="P18" s="32">
        <f t="shared" ref="P18:Y18" si="82">P13*P17/1000</f>
        <v>0</v>
      </c>
      <c r="Q18" s="32">
        <f t="shared" si="82"/>
        <v>0</v>
      </c>
      <c r="R18" s="32">
        <f t="shared" si="82"/>
        <v>0</v>
      </c>
      <c r="S18" s="32">
        <f t="shared" si="82"/>
        <v>0</v>
      </c>
      <c r="T18" s="32">
        <f t="shared" si="82"/>
        <v>0</v>
      </c>
      <c r="U18" s="32">
        <f t="shared" si="82"/>
        <v>0.55315449999999999</v>
      </c>
      <c r="V18" s="32">
        <f t="shared" si="82"/>
        <v>1.6235257499999998</v>
      </c>
      <c r="W18" s="32">
        <f t="shared" si="82"/>
        <v>3.0839440000000002</v>
      </c>
      <c r="X18" s="32">
        <f t="shared" si="82"/>
        <v>7.0764281250000005</v>
      </c>
      <c r="Y18" s="32">
        <f t="shared" si="82"/>
        <v>8.4455212500000023</v>
      </c>
      <c r="AD18" s="30" t="s">
        <v>248</v>
      </c>
      <c r="AE18" s="32">
        <f t="shared" ref="AE18:AN18" si="83">AE13*AE17/1000</f>
        <v>0</v>
      </c>
      <c r="AF18" s="32">
        <f t="shared" si="83"/>
        <v>0.19205675000000003</v>
      </c>
      <c r="AG18" s="32">
        <f t="shared" si="83"/>
        <v>0.23131475000000001</v>
      </c>
      <c r="AH18" s="32">
        <f t="shared" si="83"/>
        <v>0.43953299999999995</v>
      </c>
      <c r="AI18" s="32">
        <f t="shared" si="83"/>
        <v>0.446635</v>
      </c>
      <c r="AJ18" s="32">
        <f t="shared" si="83"/>
        <v>0.34686374999999997</v>
      </c>
      <c r="AK18" s="32">
        <f t="shared" si="83"/>
        <v>0.51051412499999993</v>
      </c>
      <c r="AL18" s="32">
        <f t="shared" si="83"/>
        <v>0.95594799999999991</v>
      </c>
      <c r="AM18" s="32">
        <f t="shared" si="83"/>
        <v>2.6116453750000002</v>
      </c>
      <c r="AN18" s="32">
        <f t="shared" si="83"/>
        <v>3.1340699999999999</v>
      </c>
    </row>
    <row r="19" spans="1:40">
      <c r="A19" s="30" t="s">
        <v>250</v>
      </c>
      <c r="B19" s="42">
        <f>B18+B15</f>
        <v>0</v>
      </c>
      <c r="C19" s="42">
        <f t="shared" ref="C19:F19" si="84">C18+C15</f>
        <v>5.2767000000000001E-2</v>
      </c>
      <c r="D19" s="42">
        <f t="shared" si="84"/>
        <v>0.14129750000000002</v>
      </c>
      <c r="E19" s="42">
        <f t="shared" si="84"/>
        <v>0.31825924999999999</v>
      </c>
      <c r="F19" s="42">
        <f t="shared" si="84"/>
        <v>0.35075824999999999</v>
      </c>
      <c r="G19" s="43">
        <f>G18+G15</f>
        <v>0.37263762499999997</v>
      </c>
      <c r="H19" s="42">
        <f t="shared" ref="H19:K19" si="85">H18+H15</f>
        <v>1.1018483750000001</v>
      </c>
      <c r="I19" s="42">
        <f t="shared" si="85"/>
        <v>2.28979475</v>
      </c>
      <c r="J19" s="42">
        <f t="shared" si="85"/>
        <v>5.0924787499999997</v>
      </c>
      <c r="K19" s="43">
        <f t="shared" si="85"/>
        <v>6.4662088750000004</v>
      </c>
      <c r="O19" s="30" t="s">
        <v>250</v>
      </c>
      <c r="P19" s="25">
        <f t="shared" ref="P19:X19" si="86">P18+P15</f>
        <v>0</v>
      </c>
      <c r="Q19" s="25">
        <f t="shared" si="86"/>
        <v>0</v>
      </c>
      <c r="R19" s="25">
        <f t="shared" si="86"/>
        <v>0</v>
      </c>
      <c r="S19" s="25">
        <f t="shared" si="86"/>
        <v>0</v>
      </c>
      <c r="T19" s="25">
        <f t="shared" si="86"/>
        <v>0</v>
      </c>
      <c r="U19" s="25">
        <f t="shared" si="86"/>
        <v>0.56942375000000001</v>
      </c>
      <c r="V19" s="25">
        <f t="shared" si="86"/>
        <v>1.6889927499999997</v>
      </c>
      <c r="W19" s="25">
        <f t="shared" si="86"/>
        <v>3.2457842500000003</v>
      </c>
      <c r="X19" s="25">
        <f t="shared" si="86"/>
        <v>7.4665402500000004</v>
      </c>
      <c r="Y19" s="25">
        <f>Y18+Y15</f>
        <v>9.1171507500000022</v>
      </c>
      <c r="AD19" s="30" t="s">
        <v>250</v>
      </c>
      <c r="AE19" s="25">
        <f t="shared" ref="AE19:AN19" si="87">AE18+AE15</f>
        <v>0</v>
      </c>
      <c r="AF19" s="25">
        <f t="shared" si="87"/>
        <v>0.19711087500000002</v>
      </c>
      <c r="AG19" s="25">
        <f t="shared" si="87"/>
        <v>0.24262062500000001</v>
      </c>
      <c r="AH19" s="25">
        <f t="shared" si="87"/>
        <v>0.46304812499999992</v>
      </c>
      <c r="AI19" s="25">
        <f t="shared" si="87"/>
        <v>0.482911125</v>
      </c>
      <c r="AJ19" s="25">
        <f t="shared" si="87"/>
        <v>0.39334174999999999</v>
      </c>
      <c r="AK19" s="25">
        <f t="shared" si="87"/>
        <v>0.57246224999999995</v>
      </c>
      <c r="AL19" s="25">
        <f t="shared" si="87"/>
        <v>1.0477694999999998</v>
      </c>
      <c r="AM19" s="25">
        <f t="shared" si="87"/>
        <v>2.7877135000000002</v>
      </c>
      <c r="AN19" s="25">
        <f t="shared" si="87"/>
        <v>3.4146071249999999</v>
      </c>
    </row>
    <row r="20" spans="1:40">
      <c r="A20" t="s">
        <v>245</v>
      </c>
      <c r="C20" s="22">
        <f>C12/$B$12*100</f>
        <v>0.31091760217745418</v>
      </c>
      <c r="D20" s="22">
        <f t="shared" ref="D20:F20" si="88">D12/$B$12*100</f>
        <v>5.8819653196040118</v>
      </c>
      <c r="E20" s="22">
        <f t="shared" si="88"/>
        <v>-1.8499287208188033</v>
      </c>
      <c r="F20" s="22">
        <f t="shared" si="88"/>
        <v>1.709075137821606</v>
      </c>
      <c r="O20" t="s">
        <v>245</v>
      </c>
      <c r="Q20" s="22">
        <f>Q12/$B$39*100</f>
        <v>4.1938891519909633</v>
      </c>
      <c r="R20" s="22">
        <f>R12/$B$39*100</f>
        <v>7.199680012315139</v>
      </c>
      <c r="S20" s="22">
        <f>S12/$B$39*100</f>
        <v>3.3821661406259347</v>
      </c>
      <c r="T20" s="22">
        <f>T12/$B$39*100</f>
        <v>6.0416182542507277</v>
      </c>
      <c r="AD20" t="s">
        <v>245</v>
      </c>
      <c r="AF20" s="22">
        <f>AF12/$AE$12*100</f>
        <v>29.797646233704576</v>
      </c>
      <c r="AG20" s="22">
        <f t="shared" ref="AG20:AI20" si="89">AG12/$AE$12*100</f>
        <v>34.35811859081447</v>
      </c>
      <c r="AH20" s="22">
        <f t="shared" si="89"/>
        <v>29.988967945064331</v>
      </c>
      <c r="AI20" s="22">
        <f t="shared" si="89"/>
        <v>32.688308231005948</v>
      </c>
    </row>
    <row r="21" spans="1:40">
      <c r="A21" t="s">
        <v>230</v>
      </c>
      <c r="G21" s="74">
        <f>$F$12-G12</f>
        <v>18.782098124999976</v>
      </c>
      <c r="H21" s="74">
        <f>$F$12-H12</f>
        <v>-5.1363536249999324</v>
      </c>
      <c r="I21" s="74">
        <f t="shared" ref="I21:K21" si="90">$F$12-I12</f>
        <v>-12.378875999999979</v>
      </c>
      <c r="J21" s="74">
        <f t="shared" si="90"/>
        <v>-29.821991999999895</v>
      </c>
      <c r="K21" s="74">
        <f t="shared" si="90"/>
        <v>-17.225486874999994</v>
      </c>
      <c r="O21" t="s">
        <v>230</v>
      </c>
      <c r="U21" s="73">
        <f>$T$12-U12</f>
        <v>21.67617374999999</v>
      </c>
      <c r="V21" s="73">
        <f>$T$12-V12</f>
        <v>13.752167750000023</v>
      </c>
      <c r="W21" s="73">
        <f>$T$12-W12</f>
        <v>12.181177999999989</v>
      </c>
      <c r="X21" s="73">
        <f>$T$12-X12</f>
        <v>1.764333999999991</v>
      </c>
      <c r="Y21" s="73">
        <f>$T$12-Y12</f>
        <v>5.0529069999999905</v>
      </c>
      <c r="AD21" t="s">
        <v>230</v>
      </c>
      <c r="AJ21" s="73">
        <f>$AI$12-AJ12</f>
        <v>161.78193062500014</v>
      </c>
      <c r="AK21" s="73">
        <f t="shared" ref="AK21:AN21" si="91">$AI$12-AK12</f>
        <v>167.85282612500012</v>
      </c>
      <c r="AL21" s="73">
        <f t="shared" si="91"/>
        <v>162.80145837500001</v>
      </c>
      <c r="AM21" s="73">
        <f t="shared" si="91"/>
        <v>147.52240237500001</v>
      </c>
      <c r="AN21" s="73">
        <f t="shared" si="91"/>
        <v>165.15027725000013</v>
      </c>
    </row>
    <row r="22" spans="1:40">
      <c r="A22" t="s">
        <v>246</v>
      </c>
      <c r="G22" s="22">
        <f>G21/$F$12*100</f>
        <v>200.21255150360119</v>
      </c>
      <c r="H22" s="22">
        <f t="shared" ref="H22:K22" si="92">H21/$F$12*100</f>
        <v>-54.752267709495264</v>
      </c>
      <c r="I22" s="22">
        <f t="shared" si="92"/>
        <v>-131.9557768366569</v>
      </c>
      <c r="J22" s="22">
        <f t="shared" si="92"/>
        <v>-317.89510785765691</v>
      </c>
      <c r="K22" s="22">
        <f t="shared" si="92"/>
        <v>-183.61945801704979</v>
      </c>
      <c r="O22" t="s">
        <v>246</v>
      </c>
      <c r="U22" s="22">
        <f>U21/$F$39*100</f>
        <v>96.370309370843444</v>
      </c>
      <c r="V22" s="22">
        <f>V21/$F$39*100</f>
        <v>61.140894877133874</v>
      </c>
      <c r="W22" s="22">
        <f>W21/$F$39*100</f>
        <v>54.156416436794409</v>
      </c>
      <c r="X22" s="22">
        <f>X21/$F$39*100</f>
        <v>7.8440695011266408</v>
      </c>
      <c r="Y22" s="22">
        <f>Y21/$F$39*100</f>
        <v>22.464767833488128</v>
      </c>
      <c r="AD22" t="s">
        <v>246</v>
      </c>
      <c r="AJ22" s="22">
        <f>AJ21/$AI$12*100</f>
        <v>48.035251053551391</v>
      </c>
      <c r="AK22" s="22">
        <f t="shared" ref="AK22:AN22" si="93">AK21/$AI$12*100</f>
        <v>49.837782327197296</v>
      </c>
      <c r="AL22" s="22">
        <f t="shared" si="93"/>
        <v>48.337962680480992</v>
      </c>
      <c r="AM22" s="22">
        <f t="shared" si="93"/>
        <v>43.801403572885228</v>
      </c>
      <c r="AN22" s="22">
        <f t="shared" si="93"/>
        <v>49.035358884767092</v>
      </c>
    </row>
    <row r="23" spans="1:40">
      <c r="A23" t="s">
        <v>243</v>
      </c>
      <c r="C23" s="25">
        <f>C12/7</f>
        <v>0.24380292857142893</v>
      </c>
      <c r="D23" s="25">
        <f>D12/7</f>
        <v>4.6122842857142903</v>
      </c>
      <c r="E23" s="25">
        <f>E12/7</f>
        <v>-1.4506031071428562</v>
      </c>
      <c r="F23" s="25">
        <f>F12/7</f>
        <v>1.3401541785714344</v>
      </c>
      <c r="O23" t="s">
        <v>243</v>
      </c>
      <c r="Q23" s="25">
        <f>Q12/7</f>
        <v>3.0551973214285715</v>
      </c>
      <c r="R23" s="25">
        <f>R12/7</f>
        <v>5.2448794642857157</v>
      </c>
      <c r="S23" s="25">
        <f>S12/7</f>
        <v>2.4638669642857147</v>
      </c>
      <c r="T23" s="25">
        <f>T12/7</f>
        <v>4.4012455357142821</v>
      </c>
      <c r="AD23" t="s">
        <v>243</v>
      </c>
      <c r="AF23" s="25">
        <f>AF12/7</f>
        <v>43.859272553571387</v>
      </c>
      <c r="AG23" s="25">
        <f>AG12/7</f>
        <v>50.571849732142844</v>
      </c>
      <c r="AH23" s="25">
        <f>AH12/7</f>
        <v>44.140879732142821</v>
      </c>
      <c r="AI23" s="25">
        <f>AI12/7</f>
        <v>48.114049303571406</v>
      </c>
    </row>
    <row r="24" spans="1:40">
      <c r="A24" t="s">
        <v>249</v>
      </c>
      <c r="G24" s="28">
        <f>$F$77*G22/100</f>
        <v>2.5206760234303391E-2</v>
      </c>
      <c r="H24" s="19">
        <f>$F$77*H22/100</f>
        <v>-6.8933105046254531E-3</v>
      </c>
      <c r="I24" s="19">
        <f>$F$77*I22/100</f>
        <v>-1.6613232303735102E-2</v>
      </c>
      <c r="J24" s="19">
        <f>$F$77*J22/100</f>
        <v>-4.0022994079278999E-2</v>
      </c>
      <c r="K24" s="19">
        <f>$F$77*K22/100</f>
        <v>-2.3117689764346566E-2</v>
      </c>
      <c r="O24" t="s">
        <v>249</v>
      </c>
      <c r="U24" s="28">
        <f>$F$47*U22/100</f>
        <v>4.2507177293866034</v>
      </c>
      <c r="V24" s="19">
        <f>$F$47*V22/100</f>
        <v>2.6968128206862985</v>
      </c>
      <c r="W24" s="19">
        <f>$F$47*W22/100</f>
        <v>2.3887402770709949</v>
      </c>
      <c r="X24" s="19">
        <f>$F$47*X22/100</f>
        <v>0.34598752994215815</v>
      </c>
      <c r="Y24" s="19">
        <f>$F$47*Y22/100</f>
        <v>0.99087973816604247</v>
      </c>
      <c r="AD24" t="s">
        <v>249</v>
      </c>
      <c r="AJ24" s="28">
        <f>$AI$20*AJ22/100</f>
        <v>15.70191092392241</v>
      </c>
      <c r="AK24" s="28">
        <f t="shared" ref="AK24:AN24" si="94">$AI$20*AK22/100</f>
        <v>16.291127902612061</v>
      </c>
      <c r="AL24" s="28">
        <f t="shared" si="94"/>
        <v>15.800862233584251</v>
      </c>
      <c r="AM24" s="28">
        <f t="shared" si="94"/>
        <v>14.317937809411577</v>
      </c>
      <c r="AN24" s="28">
        <f t="shared" si="94"/>
        <v>16.02882925443263</v>
      </c>
    </row>
    <row r="25" spans="1:40">
      <c r="G25" s="33"/>
      <c r="U25" s="33"/>
    </row>
    <row r="30" spans="1:40">
      <c r="O30" t="s">
        <v>271</v>
      </c>
      <c r="P30">
        <v>5.9</v>
      </c>
      <c r="T30">
        <v>7.7</v>
      </c>
      <c r="U30">
        <v>12</v>
      </c>
      <c r="Y30">
        <v>12</v>
      </c>
    </row>
    <row r="31" spans="1:40">
      <c r="A31" s="6" t="s">
        <v>234</v>
      </c>
      <c r="B31" s="6"/>
      <c r="C31" s="6"/>
      <c r="D31" s="6"/>
      <c r="E31" s="6"/>
      <c r="F31" s="6"/>
      <c r="G31" s="6"/>
      <c r="H31" s="6"/>
      <c r="I31" s="6"/>
      <c r="J31" s="6"/>
      <c r="K31" s="6"/>
      <c r="O31" s="6" t="s">
        <v>234</v>
      </c>
      <c r="P31" s="6"/>
      <c r="Q31" s="6"/>
      <c r="R31" s="6"/>
      <c r="S31" s="6"/>
      <c r="T31" s="6"/>
      <c r="U31" s="6"/>
      <c r="V31" s="6"/>
      <c r="W31" s="6"/>
      <c r="X31" s="6"/>
      <c r="Y31" s="6"/>
      <c r="AD31" s="6" t="s">
        <v>348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6">
        <v>0</v>
      </c>
      <c r="AK31" s="6">
        <v>0</v>
      </c>
      <c r="AL31" s="6">
        <v>0</v>
      </c>
      <c r="AM31" s="6">
        <v>0</v>
      </c>
      <c r="AN31" s="6">
        <v>0</v>
      </c>
    </row>
    <row r="32" spans="1:40">
      <c r="A32" t="s">
        <v>200</v>
      </c>
      <c r="B32">
        <v>0</v>
      </c>
      <c r="C32">
        <v>5</v>
      </c>
      <c r="D32">
        <v>10</v>
      </c>
      <c r="E32">
        <v>22</v>
      </c>
      <c r="F32">
        <v>24</v>
      </c>
      <c r="G32">
        <v>26</v>
      </c>
      <c r="H32">
        <v>29.5</v>
      </c>
      <c r="I32">
        <v>33.5</v>
      </c>
      <c r="J32">
        <v>45.5</v>
      </c>
      <c r="K32">
        <v>48</v>
      </c>
      <c r="O32" t="s">
        <v>200</v>
      </c>
      <c r="P32">
        <v>0</v>
      </c>
      <c r="Q32">
        <v>5</v>
      </c>
      <c r="R32">
        <v>10</v>
      </c>
      <c r="S32">
        <v>22</v>
      </c>
      <c r="T32">
        <v>24</v>
      </c>
      <c r="U32">
        <v>26</v>
      </c>
      <c r="V32">
        <v>29.5</v>
      </c>
      <c r="W32">
        <v>33.5</v>
      </c>
      <c r="X32">
        <v>45.5</v>
      </c>
      <c r="Y32">
        <v>48</v>
      </c>
      <c r="AD32" t="s">
        <v>0</v>
      </c>
      <c r="AE32">
        <v>0</v>
      </c>
      <c r="AF32">
        <v>5</v>
      </c>
      <c r="AG32">
        <v>10</v>
      </c>
      <c r="AH32">
        <v>22</v>
      </c>
      <c r="AI32">
        <v>24</v>
      </c>
      <c r="AJ32">
        <v>26</v>
      </c>
      <c r="AK32">
        <v>29.5</v>
      </c>
      <c r="AL32">
        <v>33.5</v>
      </c>
      <c r="AM32">
        <v>45.5</v>
      </c>
      <c r="AN32">
        <v>48</v>
      </c>
    </row>
    <row r="33" spans="1:40">
      <c r="A33" s="44" t="s">
        <v>294</v>
      </c>
      <c r="B33">
        <v>5.0994150000000005</v>
      </c>
      <c r="C33">
        <v>5.0442600000000004</v>
      </c>
      <c r="D33">
        <v>4.9852500000000006</v>
      </c>
      <c r="E33">
        <v>4.9356450000000009</v>
      </c>
      <c r="F33">
        <v>4.8586099999999997</v>
      </c>
      <c r="G33">
        <v>4.9251825</v>
      </c>
      <c r="H33">
        <v>4.8674175000000002</v>
      </c>
      <c r="I33">
        <v>4.9313025000000001</v>
      </c>
      <c r="J33">
        <v>4.7499600000000006</v>
      </c>
      <c r="K33">
        <v>4.6219874999999995</v>
      </c>
      <c r="O33" s="44" t="s">
        <v>292</v>
      </c>
      <c r="P33">
        <v>3.2174399999999999</v>
      </c>
      <c r="Q33">
        <v>2.9720399999999998</v>
      </c>
      <c r="R33">
        <v>2.9222150000000005</v>
      </c>
      <c r="S33">
        <v>2.9269449999999999</v>
      </c>
      <c r="T33">
        <v>2.8188000000000004</v>
      </c>
      <c r="U33">
        <v>2.9308050000000003</v>
      </c>
      <c r="V33">
        <v>2.9731425000000007</v>
      </c>
      <c r="W33">
        <v>2.9859524999999998</v>
      </c>
      <c r="X33">
        <v>2.8449675000000001</v>
      </c>
      <c r="Y33">
        <v>2.7885450000000001</v>
      </c>
      <c r="AD33" s="44" t="s">
        <v>349</v>
      </c>
      <c r="AE33" s="35">
        <v>9.4186274999999995</v>
      </c>
      <c r="AF33" s="35">
        <v>5.0910899999999994</v>
      </c>
      <c r="AG33" s="35">
        <v>4.8108649999999997</v>
      </c>
      <c r="AH33" s="35">
        <v>4.7401750000000007</v>
      </c>
      <c r="AI33" s="35">
        <v>4.6326999999999998</v>
      </c>
      <c r="AJ33" s="35">
        <v>6.8668949999999995</v>
      </c>
      <c r="AK33" s="35">
        <v>7.5860775</v>
      </c>
      <c r="AL33" s="35">
        <v>7.7908875000000002</v>
      </c>
      <c r="AM33" s="35">
        <v>7.6167674999999999</v>
      </c>
      <c r="AN33" s="35">
        <v>7.4569124999999996</v>
      </c>
    </row>
    <row r="34" spans="1:40">
      <c r="A34" s="30" t="s">
        <v>255</v>
      </c>
      <c r="B34" s="19">
        <f t="shared" ref="B34:K34" si="95">B37*B33</f>
        <v>12.748537500000001</v>
      </c>
      <c r="C34" s="19">
        <f t="shared" si="95"/>
        <v>12.610650000000001</v>
      </c>
      <c r="D34" s="19">
        <f t="shared" si="95"/>
        <v>12.463125000000002</v>
      </c>
      <c r="E34" s="19">
        <f t="shared" si="95"/>
        <v>12.339112500000002</v>
      </c>
      <c r="F34" s="19">
        <f t="shared" si="95"/>
        <v>12.146524999999999</v>
      </c>
      <c r="G34" s="19">
        <f t="shared" si="95"/>
        <v>12.312956249999999</v>
      </c>
      <c r="H34" s="19">
        <f t="shared" si="95"/>
        <v>12.168543750000001</v>
      </c>
      <c r="I34" s="19">
        <f t="shared" si="95"/>
        <v>12.328256250000001</v>
      </c>
      <c r="J34" s="19">
        <f t="shared" si="95"/>
        <v>11.874900000000002</v>
      </c>
      <c r="K34" s="19">
        <f t="shared" si="95"/>
        <v>11.554968749999999</v>
      </c>
      <c r="O34" s="30" t="s">
        <v>255</v>
      </c>
      <c r="P34" s="19">
        <f>P33*P37</f>
        <v>8.0435999999999996</v>
      </c>
      <c r="Q34" s="19">
        <f t="shared" ref="Q34:Y34" si="96">Q33*Q37</f>
        <v>7.4300999999999995</v>
      </c>
      <c r="R34" s="19">
        <f t="shared" si="96"/>
        <v>7.3055375000000016</v>
      </c>
      <c r="S34" s="19">
        <f t="shared" si="96"/>
        <v>7.3173624999999998</v>
      </c>
      <c r="T34" s="19">
        <f t="shared" si="96"/>
        <v>7.0470000000000006</v>
      </c>
      <c r="U34" s="19">
        <f t="shared" si="96"/>
        <v>7.3270125000000004</v>
      </c>
      <c r="V34" s="19">
        <f t="shared" si="96"/>
        <v>7.4328562500000022</v>
      </c>
      <c r="W34" s="19">
        <f t="shared" si="96"/>
        <v>7.4648812499999995</v>
      </c>
      <c r="X34" s="19">
        <f t="shared" si="96"/>
        <v>7.1124187499999998</v>
      </c>
      <c r="Y34" s="19">
        <f t="shared" si="96"/>
        <v>6.9713624999999997</v>
      </c>
      <c r="AD34" s="30" t="s">
        <v>350</v>
      </c>
      <c r="AE34" s="19">
        <v>23.546568749999999</v>
      </c>
      <c r="AF34" s="19">
        <v>12.727725</v>
      </c>
      <c r="AG34" s="19">
        <v>12.027162499999999</v>
      </c>
      <c r="AH34" s="19">
        <v>11.850437500000002</v>
      </c>
      <c r="AI34" s="19">
        <v>11.58175</v>
      </c>
      <c r="AJ34" s="19">
        <v>17.167237499999999</v>
      </c>
      <c r="AK34" s="19">
        <v>18.965193750000001</v>
      </c>
      <c r="AL34" s="19">
        <v>19.477218749999999</v>
      </c>
      <c r="AM34" s="19">
        <v>19.041918750000001</v>
      </c>
      <c r="AN34" s="19">
        <v>18.64228125</v>
      </c>
    </row>
    <row r="35" spans="1:40">
      <c r="A35" s="30" t="s">
        <v>256</v>
      </c>
      <c r="B35" s="19">
        <f>B34</f>
        <v>12.748537500000001</v>
      </c>
      <c r="C35" s="19">
        <f t="shared" ref="C35:K35" si="97">B35+C34</f>
        <v>25.359187500000004</v>
      </c>
      <c r="D35" s="19">
        <f t="shared" si="97"/>
        <v>37.82231250000001</v>
      </c>
      <c r="E35" s="19">
        <f t="shared" si="97"/>
        <v>50.161425000000008</v>
      </c>
      <c r="F35" s="19">
        <f t="shared" si="97"/>
        <v>62.307950000000005</v>
      </c>
      <c r="G35" s="19">
        <f t="shared" si="97"/>
        <v>74.620906250000004</v>
      </c>
      <c r="H35" s="19">
        <f t="shared" si="97"/>
        <v>86.789450000000002</v>
      </c>
      <c r="I35" s="19">
        <f t="shared" si="97"/>
        <v>99.117706249999998</v>
      </c>
      <c r="J35" s="19">
        <f t="shared" si="97"/>
        <v>110.99260624999999</v>
      </c>
      <c r="K35" s="19">
        <f t="shared" si="97"/>
        <v>122.54757499999999</v>
      </c>
      <c r="O35" s="30" t="s">
        <v>256</v>
      </c>
      <c r="P35" s="19">
        <f>P34</f>
        <v>8.0435999999999996</v>
      </c>
      <c r="Q35" s="19">
        <f>P35+Q34</f>
        <v>15.473699999999999</v>
      </c>
      <c r="R35" s="19">
        <f t="shared" ref="R35" si="98">Q35+R34</f>
        <v>22.779237500000001</v>
      </c>
      <c r="S35" s="19">
        <f t="shared" ref="S35" si="99">R35+S34</f>
        <v>30.096600000000002</v>
      </c>
      <c r="T35" s="19">
        <f t="shared" ref="T35" si="100">S35+T34</f>
        <v>37.143600000000006</v>
      </c>
      <c r="U35" s="19">
        <f t="shared" ref="U35" si="101">T35+U34</f>
        <v>44.470612500000009</v>
      </c>
      <c r="V35" s="19">
        <f t="shared" ref="V35" si="102">U35+V34</f>
        <v>51.903468750000009</v>
      </c>
      <c r="W35" s="19">
        <f t="shared" ref="W35" si="103">V35+W34</f>
        <v>59.368350000000007</v>
      </c>
      <c r="X35" s="19">
        <f t="shared" ref="X35" si="104">W35+X34</f>
        <v>66.48076875000001</v>
      </c>
      <c r="Y35" s="19">
        <f t="shared" ref="Y35" si="105">X35+Y34</f>
        <v>73.452131250000008</v>
      </c>
      <c r="AD35" s="30" t="s">
        <v>351</v>
      </c>
      <c r="AE35" s="19">
        <v>23.546568749999999</v>
      </c>
      <c r="AF35" s="19">
        <v>36.274293749999998</v>
      </c>
      <c r="AG35" s="19">
        <v>48.301456250000001</v>
      </c>
      <c r="AH35" s="19">
        <v>60.151893749999999</v>
      </c>
      <c r="AI35" s="19">
        <v>71.733643749999999</v>
      </c>
      <c r="AJ35" s="19">
        <v>88.900881249999998</v>
      </c>
      <c r="AK35" s="19">
        <v>107.866075</v>
      </c>
      <c r="AL35" s="19">
        <v>127.34329374999999</v>
      </c>
      <c r="AM35" s="19">
        <v>146.38521249999999</v>
      </c>
      <c r="AN35" s="19">
        <v>165.02749374999999</v>
      </c>
    </row>
    <row r="36" spans="1:40">
      <c r="A36" s="30" t="s">
        <v>228</v>
      </c>
      <c r="B36" s="19">
        <f t="shared" ref="B36:K36" si="106">B38*B33</f>
        <v>497.19296250000002</v>
      </c>
      <c r="C36" s="19">
        <f t="shared" si="106"/>
        <v>479.20470000000006</v>
      </c>
      <c r="D36" s="19">
        <f t="shared" si="106"/>
        <v>461.13562500000006</v>
      </c>
      <c r="E36" s="19">
        <f t="shared" si="106"/>
        <v>444.20805000000007</v>
      </c>
      <c r="F36" s="19">
        <f t="shared" si="106"/>
        <v>425.12837499999995</v>
      </c>
      <c r="G36" s="19">
        <f t="shared" si="106"/>
        <v>418.6405125</v>
      </c>
      <c r="H36" s="19">
        <f t="shared" si="106"/>
        <v>401.56194375000001</v>
      </c>
      <c r="I36" s="19">
        <f t="shared" si="106"/>
        <v>394.50420000000003</v>
      </c>
      <c r="J36" s="19">
        <f t="shared" si="106"/>
        <v>368.12190000000004</v>
      </c>
      <c r="K36" s="19">
        <f t="shared" si="106"/>
        <v>346.64906249999996</v>
      </c>
      <c r="O36" s="30" t="s">
        <v>228</v>
      </c>
      <c r="P36" s="19">
        <f>P33*P38</f>
        <v>313.7004</v>
      </c>
      <c r="Q36" s="19">
        <f>Q33*Q38</f>
        <v>282.34379999999999</v>
      </c>
      <c r="R36" s="19">
        <f t="shared" ref="R36:T36" si="107">R33*R38</f>
        <v>270.30488750000006</v>
      </c>
      <c r="S36" s="19">
        <f t="shared" si="107"/>
        <v>263.42505</v>
      </c>
      <c r="T36" s="19">
        <f t="shared" si="107"/>
        <v>246.64500000000004</v>
      </c>
      <c r="U36" s="19">
        <f>U33*U38</f>
        <v>249.11842500000003</v>
      </c>
      <c r="V36" s="19">
        <f t="shared" ref="V36:Y36" si="108">V33*V38</f>
        <v>245.28425625000006</v>
      </c>
      <c r="W36" s="19">
        <f t="shared" si="108"/>
        <v>238.87619999999998</v>
      </c>
      <c r="X36" s="19">
        <f t="shared" si="108"/>
        <v>220.48498125</v>
      </c>
      <c r="Y36" s="19">
        <f t="shared" si="108"/>
        <v>209.14087499999999</v>
      </c>
      <c r="AD36" s="30" t="s">
        <v>352</v>
      </c>
      <c r="AE36" s="19">
        <v>918.31618125</v>
      </c>
      <c r="AF36" s="19">
        <v>483.65354999999994</v>
      </c>
      <c r="AG36" s="19">
        <v>445.00501249999996</v>
      </c>
      <c r="AH36" s="19">
        <v>426.61575000000005</v>
      </c>
      <c r="AI36" s="19">
        <v>405.36124999999998</v>
      </c>
      <c r="AJ36" s="19">
        <v>583.68607499999996</v>
      </c>
      <c r="AK36" s="19">
        <v>625.85139375000006</v>
      </c>
      <c r="AL36" s="19">
        <v>623.27099999999996</v>
      </c>
      <c r="AM36" s="19">
        <v>590.29948124999999</v>
      </c>
      <c r="AN36" s="19">
        <v>559.2684375</v>
      </c>
    </row>
    <row r="37" spans="1:40">
      <c r="A37" s="30" t="s">
        <v>257</v>
      </c>
      <c r="B37">
        <v>2.5</v>
      </c>
      <c r="C37">
        <v>2.5</v>
      </c>
      <c r="D37">
        <v>2.5</v>
      </c>
      <c r="E37">
        <v>2.5</v>
      </c>
      <c r="F37">
        <v>2.5</v>
      </c>
      <c r="G37">
        <v>2.5</v>
      </c>
      <c r="H37">
        <v>2.5</v>
      </c>
      <c r="I37">
        <v>2.5</v>
      </c>
      <c r="J37">
        <v>2.5</v>
      </c>
      <c r="K37">
        <v>2.5</v>
      </c>
      <c r="O37" s="30" t="s">
        <v>257</v>
      </c>
      <c r="P37">
        <v>2.5</v>
      </c>
      <c r="Q37">
        <v>2.5</v>
      </c>
      <c r="R37">
        <v>2.5</v>
      </c>
      <c r="S37">
        <v>2.5</v>
      </c>
      <c r="T37">
        <v>2.5</v>
      </c>
      <c r="U37">
        <v>2.5</v>
      </c>
      <c r="V37">
        <v>2.5</v>
      </c>
      <c r="W37">
        <v>2.5</v>
      </c>
      <c r="X37">
        <v>2.5</v>
      </c>
      <c r="Y37">
        <v>2.5</v>
      </c>
      <c r="AD37" s="30" t="s">
        <v>353</v>
      </c>
      <c r="AE37">
        <v>2.5</v>
      </c>
      <c r="AF37">
        <v>2.5</v>
      </c>
      <c r="AG37">
        <v>2.5</v>
      </c>
      <c r="AH37">
        <v>2.5</v>
      </c>
      <c r="AI37">
        <v>2.5</v>
      </c>
      <c r="AJ37">
        <v>2.5</v>
      </c>
      <c r="AK37">
        <v>2.5</v>
      </c>
      <c r="AL37">
        <v>2.5</v>
      </c>
      <c r="AM37">
        <v>2.5</v>
      </c>
      <c r="AN37">
        <v>2.5</v>
      </c>
    </row>
    <row r="38" spans="1:40">
      <c r="A38" s="30" t="s">
        <v>258</v>
      </c>
      <c r="B38">
        <f>100-B37</f>
        <v>97.5</v>
      </c>
      <c r="C38">
        <f t="shared" ref="C38:K38" si="109">B38-C37</f>
        <v>95</v>
      </c>
      <c r="D38">
        <f t="shared" si="109"/>
        <v>92.5</v>
      </c>
      <c r="E38">
        <f t="shared" si="109"/>
        <v>90</v>
      </c>
      <c r="F38">
        <f t="shared" si="109"/>
        <v>87.5</v>
      </c>
      <c r="G38">
        <f t="shared" si="109"/>
        <v>85</v>
      </c>
      <c r="H38">
        <f t="shared" si="109"/>
        <v>82.5</v>
      </c>
      <c r="I38">
        <f t="shared" si="109"/>
        <v>80</v>
      </c>
      <c r="J38">
        <f t="shared" si="109"/>
        <v>77.5</v>
      </c>
      <c r="K38">
        <f t="shared" si="109"/>
        <v>75</v>
      </c>
      <c r="O38" s="30" t="s">
        <v>258</v>
      </c>
      <c r="P38">
        <f>100-P37</f>
        <v>97.5</v>
      </c>
      <c r="Q38">
        <f>P38-Q37</f>
        <v>95</v>
      </c>
      <c r="R38">
        <f t="shared" ref="R38" si="110">Q38-R37</f>
        <v>92.5</v>
      </c>
      <c r="S38">
        <f t="shared" ref="S38" si="111">R38-S37</f>
        <v>90</v>
      </c>
      <c r="T38">
        <f t="shared" ref="T38" si="112">S38-T37</f>
        <v>87.5</v>
      </c>
      <c r="U38">
        <f t="shared" ref="U38" si="113">T38-U37</f>
        <v>85</v>
      </c>
      <c r="V38">
        <f t="shared" ref="V38" si="114">U38-V37</f>
        <v>82.5</v>
      </c>
      <c r="W38">
        <f t="shared" ref="W38" si="115">V38-W37</f>
        <v>80</v>
      </c>
      <c r="X38">
        <f t="shared" ref="X38" si="116">W38-X37</f>
        <v>77.5</v>
      </c>
      <c r="Y38">
        <f t="shared" ref="Y38" si="117">X38-Y37</f>
        <v>75</v>
      </c>
      <c r="AD38" s="30" t="s">
        <v>354</v>
      </c>
      <c r="AE38">
        <v>97.5</v>
      </c>
      <c r="AF38">
        <v>95</v>
      </c>
      <c r="AG38">
        <v>92.5</v>
      </c>
      <c r="AH38">
        <v>90</v>
      </c>
      <c r="AI38">
        <v>87.5</v>
      </c>
      <c r="AJ38">
        <v>85</v>
      </c>
      <c r="AK38">
        <v>82.5</v>
      </c>
      <c r="AL38">
        <v>80</v>
      </c>
      <c r="AM38">
        <v>77.5</v>
      </c>
      <c r="AN38">
        <v>75</v>
      </c>
    </row>
    <row r="39" spans="1:40">
      <c r="A39" s="30" t="s">
        <v>229</v>
      </c>
      <c r="B39" s="21">
        <f>B33*100</f>
        <v>509.94150000000002</v>
      </c>
      <c r="C39" s="72">
        <f>$B$39-C36-C35-C46</f>
        <v>5.2178066249999553</v>
      </c>
      <c r="D39" s="72">
        <f t="shared" ref="D39:K39" si="118">$B$39-D36-D35-D46</f>
        <v>10.744982624999949</v>
      </c>
      <c r="E39" s="72">
        <f>$B$39-E36-E35-E46</f>
        <v>15.520919499999939</v>
      </c>
      <c r="F39" s="72">
        <f t="shared" si="118"/>
        <v>22.492585000000066</v>
      </c>
      <c r="G39" s="41">
        <f t="shared" si="118"/>
        <v>16.596603125000016</v>
      </c>
      <c r="H39" s="41">
        <f t="shared" si="118"/>
        <v>21.043454625000006</v>
      </c>
      <c r="I39" s="41">
        <f t="shared" si="118"/>
        <v>14.909785874999995</v>
      </c>
      <c r="J39" s="41">
        <f t="shared" si="118"/>
        <v>25.797833874999984</v>
      </c>
      <c r="K39" s="41">
        <f t="shared" si="118"/>
        <v>35.216091125000069</v>
      </c>
      <c r="O39" s="30" t="s">
        <v>229</v>
      </c>
      <c r="P39" s="23">
        <f>P33*(P37+P38)</f>
        <v>321.74399999999997</v>
      </c>
      <c r="Q39" s="72">
        <f>$P$39-Q35-Q36-Q46</f>
        <v>23.926499999999976</v>
      </c>
      <c r="R39" s="72">
        <f t="shared" ref="R39:Y39" si="119">$P$39-R35-R36-R46</f>
        <v>28.659874999999886</v>
      </c>
      <c r="S39" s="72">
        <f t="shared" si="119"/>
        <v>28.222349999999949</v>
      </c>
      <c r="T39" s="72">
        <f t="shared" si="119"/>
        <v>37.955399999999941</v>
      </c>
      <c r="U39" s="41">
        <f t="shared" si="119"/>
        <v>28.154962499999925</v>
      </c>
      <c r="V39" s="41">
        <f t="shared" si="119"/>
        <v>23.537388499999913</v>
      </c>
      <c r="W39" s="41">
        <f t="shared" si="119"/>
        <v>21.239449999999966</v>
      </c>
      <c r="X39" s="41">
        <f t="shared" si="119"/>
        <v>27.763121999999957</v>
      </c>
      <c r="Y39" s="41">
        <f t="shared" si="119"/>
        <v>31.51142112499997</v>
      </c>
      <c r="AD39" s="30" t="s">
        <v>355</v>
      </c>
      <c r="AE39" s="23">
        <v>941.86275000000001</v>
      </c>
      <c r="AF39" s="72">
        <f>$AE$39-AF35-AF36-AF46</f>
        <v>421.50500437500011</v>
      </c>
      <c r="AG39" s="72">
        <f t="shared" ref="AG39:AN39" si="120">$AE$39-AG35-AG36-AG46</f>
        <v>447.93717737500003</v>
      </c>
      <c r="AH39" s="72">
        <f t="shared" si="120"/>
        <v>454.92916912499993</v>
      </c>
      <c r="AI39" s="72">
        <f t="shared" si="120"/>
        <v>464.73707662499999</v>
      </c>
      <c r="AJ39" s="78">
        <f t="shared" si="120"/>
        <v>269.14693100000005</v>
      </c>
      <c r="AK39" s="78">
        <f t="shared" si="120"/>
        <v>207.58284624999993</v>
      </c>
      <c r="AL39" s="78">
        <f t="shared" si="120"/>
        <v>190.40676287500011</v>
      </c>
      <c r="AM39" s="78">
        <f t="shared" si="120"/>
        <v>201.94757887500006</v>
      </c>
      <c r="AN39" s="78">
        <f t="shared" si="120"/>
        <v>213.83380037500004</v>
      </c>
    </row>
    <row r="40" spans="1:40">
      <c r="A40" s="44" t="s">
        <v>295</v>
      </c>
      <c r="B40">
        <v>0.52785000000000004</v>
      </c>
      <c r="C40">
        <v>1.6255000000000002</v>
      </c>
      <c r="D40">
        <v>2.4546999999999999</v>
      </c>
      <c r="E40">
        <v>0.42795</v>
      </c>
      <c r="F40">
        <v>0</v>
      </c>
      <c r="G40">
        <v>0.81014999999999993</v>
      </c>
      <c r="H40">
        <v>6.2592499999999998</v>
      </c>
      <c r="I40">
        <v>16.72175</v>
      </c>
      <c r="J40">
        <v>61.963650000000001</v>
      </c>
      <c r="K40">
        <v>68.410249999999991</v>
      </c>
      <c r="O40" s="44" t="s">
        <v>293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11.9869</v>
      </c>
      <c r="W40">
        <v>27.0307</v>
      </c>
      <c r="X40">
        <v>86.469799999999992</v>
      </c>
      <c r="Y40">
        <v>94.527150000000006</v>
      </c>
      <c r="AD40" s="44" t="s">
        <v>356</v>
      </c>
      <c r="AE40" s="34">
        <v>0</v>
      </c>
      <c r="AF40" s="34">
        <v>4.4092500000000001</v>
      </c>
      <c r="AG40" s="34">
        <v>6.4008500000000002</v>
      </c>
      <c r="AH40" s="34">
        <v>1.5017499999999999</v>
      </c>
      <c r="AI40" s="34">
        <v>0</v>
      </c>
      <c r="AJ40" s="34">
        <v>1.1209499999999999</v>
      </c>
      <c r="AK40" s="34">
        <v>6.2218</v>
      </c>
      <c r="AL40" s="34">
        <v>9.6067499999999999</v>
      </c>
      <c r="AM40" s="34">
        <v>39.466549999999998</v>
      </c>
      <c r="AN40" s="34">
        <v>45.950950000000006</v>
      </c>
    </row>
    <row r="41" spans="1:40">
      <c r="A41" s="30" t="s">
        <v>255</v>
      </c>
      <c r="B41" s="25">
        <f t="shared" ref="B41:K41" si="121">B40*B43/1000</f>
        <v>1.3196250000000001E-3</v>
      </c>
      <c r="C41" s="25">
        <f t="shared" si="121"/>
        <v>4.0637500000000005E-3</v>
      </c>
      <c r="D41" s="25">
        <f t="shared" si="121"/>
        <v>6.136749999999999E-3</v>
      </c>
      <c r="E41" s="25">
        <f t="shared" si="121"/>
        <v>1.0698749999999999E-3</v>
      </c>
      <c r="F41" s="25">
        <f t="shared" si="121"/>
        <v>0</v>
      </c>
      <c r="G41" s="25">
        <f t="shared" si="121"/>
        <v>2.0253749999999998E-3</v>
      </c>
      <c r="H41" s="25">
        <f t="shared" si="121"/>
        <v>1.5648124999999999E-2</v>
      </c>
      <c r="I41" s="25">
        <f t="shared" si="121"/>
        <v>4.1804374999999998E-2</v>
      </c>
      <c r="J41" s="25">
        <f t="shared" si="121"/>
        <v>0.15490912500000001</v>
      </c>
      <c r="K41" s="25">
        <f t="shared" si="121"/>
        <v>0.17102562499999999</v>
      </c>
      <c r="O41" s="30" t="s">
        <v>255</v>
      </c>
      <c r="P41" s="32">
        <f>P40*P43/1000</f>
        <v>0</v>
      </c>
      <c r="Q41" s="32">
        <f t="shared" ref="Q41:Y41" si="122">Q40*Q43/1000</f>
        <v>0</v>
      </c>
      <c r="R41" s="32">
        <f t="shared" si="122"/>
        <v>0</v>
      </c>
      <c r="S41" s="32">
        <f t="shared" si="122"/>
        <v>0</v>
      </c>
      <c r="T41" s="32">
        <f t="shared" si="122"/>
        <v>0</v>
      </c>
      <c r="U41" s="32">
        <f t="shared" si="122"/>
        <v>0</v>
      </c>
      <c r="V41" s="32">
        <f t="shared" si="122"/>
        <v>2.9967250000000001E-2</v>
      </c>
      <c r="W41" s="32">
        <f t="shared" si="122"/>
        <v>6.7576750000000005E-2</v>
      </c>
      <c r="X41" s="32">
        <f t="shared" si="122"/>
        <v>0.21617449999999996</v>
      </c>
      <c r="Y41" s="32">
        <f t="shared" si="122"/>
        <v>0.23631787500000001</v>
      </c>
      <c r="AD41" s="30" t="s">
        <v>350</v>
      </c>
      <c r="AE41" s="32">
        <v>0</v>
      </c>
      <c r="AF41" s="32">
        <v>1.1023125E-2</v>
      </c>
      <c r="AG41" s="32">
        <v>1.6002124999999999E-2</v>
      </c>
      <c r="AH41" s="32">
        <v>3.7543749999999995E-3</v>
      </c>
      <c r="AI41" s="32">
        <v>0</v>
      </c>
      <c r="AJ41" s="32">
        <v>2.8023749999999997E-3</v>
      </c>
      <c r="AK41" s="32">
        <v>1.5554500000000001E-2</v>
      </c>
      <c r="AL41" s="32">
        <v>2.4016875E-2</v>
      </c>
      <c r="AM41" s="32">
        <v>9.8666374999999987E-2</v>
      </c>
      <c r="AN41" s="32">
        <v>0.11487737500000002</v>
      </c>
    </row>
    <row r="42" spans="1:40">
      <c r="A42" s="30" t="s">
        <v>256</v>
      </c>
      <c r="B42" s="25">
        <f>B41</f>
        <v>1.3196250000000001E-3</v>
      </c>
      <c r="C42" s="25">
        <f t="shared" ref="C42:K42" si="123">B42+C41</f>
        <v>5.383375000000001E-3</v>
      </c>
      <c r="D42" s="25">
        <f t="shared" si="123"/>
        <v>1.1520124999999999E-2</v>
      </c>
      <c r="E42" s="25">
        <f t="shared" si="123"/>
        <v>1.2589999999999999E-2</v>
      </c>
      <c r="F42" s="25">
        <f t="shared" si="123"/>
        <v>1.2589999999999999E-2</v>
      </c>
      <c r="G42" s="25">
        <f t="shared" si="123"/>
        <v>1.4615374999999998E-2</v>
      </c>
      <c r="H42" s="25">
        <f t="shared" si="123"/>
        <v>3.0263499999999999E-2</v>
      </c>
      <c r="I42" s="25">
        <f t="shared" si="123"/>
        <v>7.2067875000000003E-2</v>
      </c>
      <c r="J42" s="25">
        <f t="shared" si="123"/>
        <v>0.22697700000000001</v>
      </c>
      <c r="K42" s="25">
        <f t="shared" si="123"/>
        <v>0.398002625</v>
      </c>
      <c r="O42" s="30" t="s">
        <v>256</v>
      </c>
      <c r="P42" s="32">
        <f>P41</f>
        <v>0</v>
      </c>
      <c r="Q42" s="32">
        <f>P42+Q41</f>
        <v>0</v>
      </c>
      <c r="R42" s="32">
        <f t="shared" ref="R42" si="124">Q42+R41</f>
        <v>0</v>
      </c>
      <c r="S42" s="32">
        <f t="shared" ref="S42" si="125">R42+S41</f>
        <v>0</v>
      </c>
      <c r="T42" s="32">
        <f t="shared" ref="T42" si="126">S42+T41</f>
        <v>0</v>
      </c>
      <c r="U42" s="32">
        <f>T42+U41</f>
        <v>0</v>
      </c>
      <c r="V42" s="32">
        <f t="shared" ref="V42" si="127">U42+V41</f>
        <v>2.9967250000000001E-2</v>
      </c>
      <c r="W42" s="32">
        <f t="shared" ref="W42" si="128">V42+W41</f>
        <v>9.7544000000000006E-2</v>
      </c>
      <c r="X42" s="32">
        <f t="shared" ref="X42" si="129">W42+X41</f>
        <v>0.31371849999999996</v>
      </c>
      <c r="Y42" s="32">
        <f>X42+Y41</f>
        <v>0.55003637499999991</v>
      </c>
      <c r="AD42" s="30" t="s">
        <v>351</v>
      </c>
      <c r="AE42" s="32">
        <v>0</v>
      </c>
      <c r="AF42" s="32">
        <v>1.1023125E-2</v>
      </c>
      <c r="AG42" s="32">
        <v>2.7025250000000001E-2</v>
      </c>
      <c r="AH42" s="32">
        <v>3.0779625000000001E-2</v>
      </c>
      <c r="AI42" s="32">
        <v>3.0779625000000001E-2</v>
      </c>
      <c r="AJ42" s="32">
        <v>3.3582000000000001E-2</v>
      </c>
      <c r="AK42" s="32">
        <v>4.91365E-2</v>
      </c>
      <c r="AL42" s="32">
        <v>7.3153374999999993E-2</v>
      </c>
      <c r="AM42" s="32">
        <v>0.17181974999999999</v>
      </c>
      <c r="AN42" s="32">
        <v>0.286697125</v>
      </c>
    </row>
    <row r="43" spans="1:40">
      <c r="A43" s="30" t="s">
        <v>257</v>
      </c>
      <c r="B43" s="4">
        <v>2.5</v>
      </c>
      <c r="C43" s="4">
        <v>2.5</v>
      </c>
      <c r="D43" s="4">
        <v>2.5</v>
      </c>
      <c r="E43" s="4">
        <v>2.5</v>
      </c>
      <c r="F43" s="4">
        <v>2.5</v>
      </c>
      <c r="G43" s="4">
        <v>2.5</v>
      </c>
      <c r="H43" s="4">
        <v>2.5</v>
      </c>
      <c r="I43" s="4">
        <v>2.5</v>
      </c>
      <c r="J43" s="4">
        <v>2.5</v>
      </c>
      <c r="K43" s="4">
        <v>2.5</v>
      </c>
      <c r="O43" s="30" t="s">
        <v>257</v>
      </c>
      <c r="P43" s="4">
        <v>2.5</v>
      </c>
      <c r="Q43" s="4">
        <v>2.5</v>
      </c>
      <c r="R43" s="4">
        <v>2.5</v>
      </c>
      <c r="S43" s="4">
        <v>2.5</v>
      </c>
      <c r="T43" s="4">
        <v>2.5</v>
      </c>
      <c r="U43" s="4">
        <v>2.5</v>
      </c>
      <c r="V43" s="4">
        <v>2.5</v>
      </c>
      <c r="W43" s="4">
        <v>2.5</v>
      </c>
      <c r="X43" s="4">
        <v>2.5</v>
      </c>
      <c r="Y43" s="4">
        <v>2.5</v>
      </c>
      <c r="AD43" s="30" t="s">
        <v>353</v>
      </c>
      <c r="AE43" s="4">
        <v>2.5</v>
      </c>
      <c r="AF43" s="4">
        <v>2.5</v>
      </c>
      <c r="AG43" s="4">
        <v>2.5</v>
      </c>
      <c r="AH43" s="4">
        <v>2.5</v>
      </c>
      <c r="AI43" s="4">
        <v>2.5</v>
      </c>
      <c r="AJ43" s="4">
        <v>2.5</v>
      </c>
      <c r="AK43" s="4">
        <v>2.5</v>
      </c>
      <c r="AL43" s="4">
        <v>2.5</v>
      </c>
      <c r="AM43" s="4">
        <v>2.5</v>
      </c>
      <c r="AN43" s="4">
        <v>2.5</v>
      </c>
    </row>
    <row r="44" spans="1:40">
      <c r="A44" s="30" t="s">
        <v>258</v>
      </c>
      <c r="B44" s="4">
        <f>100-B43</f>
        <v>97.5</v>
      </c>
      <c r="C44" s="4">
        <f>B44-C43</f>
        <v>95</v>
      </c>
      <c r="D44" s="4">
        <f>C44-D43</f>
        <v>92.5</v>
      </c>
      <c r="E44" s="4">
        <f t="shared" ref="E44:K44" si="130">D44-E43</f>
        <v>90</v>
      </c>
      <c r="F44" s="4">
        <f t="shared" si="130"/>
        <v>87.5</v>
      </c>
      <c r="G44" s="4">
        <f t="shared" si="130"/>
        <v>85</v>
      </c>
      <c r="H44" s="4">
        <f t="shared" si="130"/>
        <v>82.5</v>
      </c>
      <c r="I44" s="4">
        <f t="shared" si="130"/>
        <v>80</v>
      </c>
      <c r="J44" s="4">
        <f t="shared" si="130"/>
        <v>77.5</v>
      </c>
      <c r="K44" s="4">
        <f t="shared" si="130"/>
        <v>75</v>
      </c>
      <c r="O44" s="30" t="s">
        <v>258</v>
      </c>
      <c r="P44" s="4">
        <f>100-P43</f>
        <v>97.5</v>
      </c>
      <c r="Q44" s="4">
        <f>P44-Q43</f>
        <v>95</v>
      </c>
      <c r="R44" s="4">
        <f t="shared" ref="R44" si="131">Q44-R43</f>
        <v>92.5</v>
      </c>
      <c r="S44" s="4">
        <f t="shared" ref="S44" si="132">R44-S43</f>
        <v>90</v>
      </c>
      <c r="T44" s="4">
        <f t="shared" ref="T44" si="133">S44-T43</f>
        <v>87.5</v>
      </c>
      <c r="U44" s="4">
        <f t="shared" ref="U44" si="134">T44-U43</f>
        <v>85</v>
      </c>
      <c r="V44" s="4">
        <f t="shared" ref="V44" si="135">U44-V43</f>
        <v>82.5</v>
      </c>
      <c r="W44" s="4">
        <f t="shared" ref="W44" si="136">V44-W43</f>
        <v>80</v>
      </c>
      <c r="X44" s="4">
        <f t="shared" ref="X44" si="137">W44-X43</f>
        <v>77.5</v>
      </c>
      <c r="Y44" s="4">
        <f t="shared" ref="Y44" si="138">X44-Y43</f>
        <v>75</v>
      </c>
      <c r="AD44" s="30" t="s">
        <v>354</v>
      </c>
      <c r="AE44" s="4">
        <v>97.5</v>
      </c>
      <c r="AF44" s="4">
        <v>95</v>
      </c>
      <c r="AG44" s="4">
        <v>92.5</v>
      </c>
      <c r="AH44" s="4">
        <v>90</v>
      </c>
      <c r="AI44" s="4">
        <v>87.5</v>
      </c>
      <c r="AJ44" s="4">
        <v>85</v>
      </c>
      <c r="AK44" s="4">
        <v>82.5</v>
      </c>
      <c r="AL44" s="4">
        <v>80</v>
      </c>
      <c r="AM44" s="4">
        <v>77.5</v>
      </c>
      <c r="AN44" s="4">
        <v>75</v>
      </c>
    </row>
    <row r="45" spans="1:40">
      <c r="A45" s="30" t="s">
        <v>248</v>
      </c>
      <c r="B45" s="32">
        <f t="shared" ref="B45:K45" si="139">B40*B44/1000</f>
        <v>5.1465375000000001E-2</v>
      </c>
      <c r="C45" s="32">
        <f t="shared" si="139"/>
        <v>0.15442250000000002</v>
      </c>
      <c r="D45" s="32">
        <f t="shared" si="139"/>
        <v>0.22705974999999998</v>
      </c>
      <c r="E45" s="32">
        <f t="shared" si="139"/>
        <v>3.8515500000000001E-2</v>
      </c>
      <c r="F45" s="32">
        <f t="shared" si="139"/>
        <v>0</v>
      </c>
      <c r="G45" s="32">
        <f t="shared" si="139"/>
        <v>6.8862749999999986E-2</v>
      </c>
      <c r="H45" s="32">
        <f t="shared" si="139"/>
        <v>0.51638812499999998</v>
      </c>
      <c r="I45" s="32">
        <f t="shared" si="139"/>
        <v>1.3377399999999999</v>
      </c>
      <c r="J45" s="32">
        <f t="shared" si="139"/>
        <v>4.8021828750000006</v>
      </c>
      <c r="K45" s="32">
        <f t="shared" si="139"/>
        <v>5.1307687499999997</v>
      </c>
      <c r="O45" s="30" t="s">
        <v>248</v>
      </c>
      <c r="P45" s="32">
        <f t="shared" ref="P45:Y45" si="140">P40*P44/1000</f>
        <v>0</v>
      </c>
      <c r="Q45" s="32">
        <f t="shared" si="140"/>
        <v>0</v>
      </c>
      <c r="R45" s="32">
        <f t="shared" si="140"/>
        <v>0</v>
      </c>
      <c r="S45" s="32">
        <f t="shared" si="140"/>
        <v>0</v>
      </c>
      <c r="T45" s="32">
        <f t="shared" si="140"/>
        <v>0</v>
      </c>
      <c r="U45" s="32">
        <f t="shared" si="140"/>
        <v>0</v>
      </c>
      <c r="V45" s="32">
        <f t="shared" si="140"/>
        <v>0.98891925000000003</v>
      </c>
      <c r="W45" s="32">
        <f t="shared" si="140"/>
        <v>2.1624560000000002</v>
      </c>
      <c r="X45" s="32">
        <f t="shared" si="140"/>
        <v>6.7014094999999996</v>
      </c>
      <c r="Y45" s="32">
        <f t="shared" si="140"/>
        <v>7.0895362500000001</v>
      </c>
      <c r="AD45" s="30" t="s">
        <v>357</v>
      </c>
      <c r="AE45" s="32">
        <v>0</v>
      </c>
      <c r="AF45" s="32">
        <v>0.41887875000000002</v>
      </c>
      <c r="AG45" s="32">
        <v>0.59207862499999997</v>
      </c>
      <c r="AH45" s="32">
        <v>0.13515749999999999</v>
      </c>
      <c r="AI45" s="32">
        <v>0</v>
      </c>
      <c r="AJ45" s="32">
        <v>9.5280749999999997E-2</v>
      </c>
      <c r="AK45" s="32">
        <v>0.51329849999999999</v>
      </c>
      <c r="AL45" s="32">
        <v>0.76854</v>
      </c>
      <c r="AM45" s="32">
        <v>3.0586576249999999</v>
      </c>
      <c r="AN45" s="32">
        <v>3.4463212500000004</v>
      </c>
    </row>
    <row r="46" spans="1:40">
      <c r="A46" s="30" t="s">
        <v>250</v>
      </c>
      <c r="B46" s="25">
        <f t="shared" ref="B46:K46" si="141">B45+B42</f>
        <v>5.2784999999999999E-2</v>
      </c>
      <c r="C46" s="25">
        <f t="shared" si="141"/>
        <v>0.15980587500000001</v>
      </c>
      <c r="D46" s="25">
        <f t="shared" si="141"/>
        <v>0.23857987499999997</v>
      </c>
      <c r="E46" s="25">
        <f t="shared" si="141"/>
        <v>5.1105499999999998E-2</v>
      </c>
      <c r="F46" s="25">
        <f t="shared" si="141"/>
        <v>1.2589999999999999E-2</v>
      </c>
      <c r="G46" s="25">
        <f t="shared" si="141"/>
        <v>8.3478124999999986E-2</v>
      </c>
      <c r="H46" s="25">
        <f t="shared" si="141"/>
        <v>0.54665162499999997</v>
      </c>
      <c r="I46" s="25">
        <f t="shared" si="141"/>
        <v>1.4098078749999998</v>
      </c>
      <c r="J46" s="25">
        <f t="shared" si="141"/>
        <v>5.0291598750000004</v>
      </c>
      <c r="K46" s="25">
        <f t="shared" si="141"/>
        <v>5.5287713749999998</v>
      </c>
      <c r="O46" s="30" t="s">
        <v>250</v>
      </c>
      <c r="P46" s="42">
        <f>P45+P42</f>
        <v>0</v>
      </c>
      <c r="Q46" s="42">
        <f t="shared" ref="Q46:T46" si="142">Q45+Q42</f>
        <v>0</v>
      </c>
      <c r="R46" s="42">
        <f t="shared" si="142"/>
        <v>0</v>
      </c>
      <c r="S46" s="42">
        <f t="shared" si="142"/>
        <v>0</v>
      </c>
      <c r="T46" s="42">
        <f t="shared" si="142"/>
        <v>0</v>
      </c>
      <c r="U46" s="43">
        <f>U45+U42</f>
        <v>0</v>
      </c>
      <c r="V46" s="42">
        <f t="shared" ref="V46:Y46" si="143">V45+V42</f>
        <v>1.0188865</v>
      </c>
      <c r="W46" s="42">
        <f t="shared" si="143"/>
        <v>2.2600000000000002</v>
      </c>
      <c r="X46" s="42">
        <f t="shared" si="143"/>
        <v>7.0151279999999998</v>
      </c>
      <c r="Y46" s="43">
        <f t="shared" si="143"/>
        <v>7.6395726249999996</v>
      </c>
      <c r="AD46" s="30" t="s">
        <v>358</v>
      </c>
      <c r="AE46" s="42">
        <v>0</v>
      </c>
      <c r="AF46" s="42">
        <v>0.42990187500000004</v>
      </c>
      <c r="AG46" s="42">
        <v>0.61910387499999997</v>
      </c>
      <c r="AH46" s="42">
        <v>0.16593712499999999</v>
      </c>
      <c r="AI46" s="42">
        <v>3.0779625000000001E-2</v>
      </c>
      <c r="AJ46" s="43">
        <v>0.12886275</v>
      </c>
      <c r="AK46" s="42">
        <v>0.56243500000000002</v>
      </c>
      <c r="AL46" s="42">
        <v>0.84169337499999997</v>
      </c>
      <c r="AM46" s="42">
        <v>3.230477375</v>
      </c>
      <c r="AN46" s="43">
        <v>3.7330183750000003</v>
      </c>
    </row>
    <row r="47" spans="1:40">
      <c r="A47" t="s">
        <v>245</v>
      </c>
      <c r="C47" s="22">
        <f>C39/$B$39*100</f>
        <v>1.0232167072105243</v>
      </c>
      <c r="D47" s="22">
        <f>D39/$B$39*100</f>
        <v>2.107101035118724</v>
      </c>
      <c r="E47" s="22">
        <f>E39/$B$39*100</f>
        <v>3.0436666754911963</v>
      </c>
      <c r="F47" s="22">
        <f>F39/$B$39*100</f>
        <v>4.4108167309387571</v>
      </c>
      <c r="O47" t="s">
        <v>245</v>
      </c>
      <c r="Q47" s="22">
        <f>Q39/$P$39*100</f>
        <v>7.4365023123974279</v>
      </c>
      <c r="R47" s="22">
        <f t="shared" ref="R47:T47" si="144">R39/$P$39*100</f>
        <v>8.9076641677855335</v>
      </c>
      <c r="S47" s="22">
        <f t="shared" si="144"/>
        <v>8.7716787259435929</v>
      </c>
      <c r="T47" s="22">
        <f t="shared" si="144"/>
        <v>11.796770102938964</v>
      </c>
      <c r="AD47" t="s">
        <v>359</v>
      </c>
      <c r="AE47">
        <v>0</v>
      </c>
      <c r="AF47" s="22">
        <v>44.752274614852332</v>
      </c>
      <c r="AG47" s="22">
        <v>47.558646668529995</v>
      </c>
      <c r="AH47" s="22">
        <v>48.30100448552615</v>
      </c>
      <c r="AI47" s="22">
        <v>49.342335348223507</v>
      </c>
      <c r="AJ47">
        <v>0</v>
      </c>
      <c r="AK47">
        <v>0</v>
      </c>
      <c r="AL47">
        <v>0</v>
      </c>
      <c r="AM47">
        <v>0</v>
      </c>
      <c r="AN47">
        <v>0</v>
      </c>
    </row>
    <row r="48" spans="1:40">
      <c r="A48" t="s">
        <v>230</v>
      </c>
      <c r="G48" s="73">
        <f>$F$39-G39</f>
        <v>5.8959818750000501</v>
      </c>
      <c r="H48" s="73">
        <f t="shared" ref="H48:K48" si="145">$F$39-H39</f>
        <v>1.4491303750000597</v>
      </c>
      <c r="I48" s="73">
        <f t="shared" si="145"/>
        <v>7.5827991250000704</v>
      </c>
      <c r="J48" s="73">
        <f t="shared" si="145"/>
        <v>-3.3052488749999185</v>
      </c>
      <c r="K48" s="73">
        <f t="shared" si="145"/>
        <v>-12.723506125000004</v>
      </c>
      <c r="O48" t="s">
        <v>230</v>
      </c>
      <c r="U48" s="74">
        <f>$T$39-U39</f>
        <v>9.8004375000000152</v>
      </c>
      <c r="V48" s="74">
        <f t="shared" ref="V48:Y48" si="146">$T$39-V39</f>
        <v>14.418011500000027</v>
      </c>
      <c r="W48" s="74">
        <f t="shared" si="146"/>
        <v>16.715949999999975</v>
      </c>
      <c r="X48" s="74">
        <f t="shared" si="146"/>
        <v>10.192277999999984</v>
      </c>
      <c r="Y48" s="74">
        <f t="shared" si="146"/>
        <v>6.4439788749999707</v>
      </c>
      <c r="AD48" t="s">
        <v>360</v>
      </c>
      <c r="AE48">
        <v>0</v>
      </c>
      <c r="AF48">
        <v>0</v>
      </c>
      <c r="AG48">
        <v>0</v>
      </c>
      <c r="AH48">
        <v>0</v>
      </c>
      <c r="AI48">
        <v>0</v>
      </c>
      <c r="AJ48" s="74">
        <f>$AI$39-AJ39</f>
        <v>195.59014562499993</v>
      </c>
      <c r="AK48" s="74">
        <f t="shared" ref="AK48:AN48" si="147">$AI$39-AK39</f>
        <v>257.15423037500005</v>
      </c>
      <c r="AL48" s="74">
        <f t="shared" si="147"/>
        <v>274.33031374999985</v>
      </c>
      <c r="AM48" s="74">
        <f t="shared" si="147"/>
        <v>262.7894977499999</v>
      </c>
      <c r="AN48" s="74">
        <f t="shared" si="147"/>
        <v>250.90327624999995</v>
      </c>
    </row>
    <row r="49" spans="1:40">
      <c r="A49" t="s">
        <v>246</v>
      </c>
      <c r="G49" s="22">
        <f>G48/$F$39*100</f>
        <v>26.213002529500422</v>
      </c>
      <c r="H49" s="22">
        <f>H48/$F$39*100</f>
        <v>6.442702672903339</v>
      </c>
      <c r="I49" s="22">
        <f>I48/$F$39*100</f>
        <v>33.71243956619503</v>
      </c>
      <c r="J49" s="22">
        <f>J48/$F$39*100</f>
        <v>-14.694837765423177</v>
      </c>
      <c r="K49" s="22">
        <f>K48/$F$39*100</f>
        <v>-56.567558264201146</v>
      </c>
      <c r="O49" t="s">
        <v>246</v>
      </c>
      <c r="U49" s="22">
        <f>U48/$T$39*100</f>
        <v>25.820930618568187</v>
      </c>
      <c r="V49" s="22">
        <f t="shared" ref="V49:Y49" si="148">V48/$T$39*100</f>
        <v>37.986719939718853</v>
      </c>
      <c r="W49" s="22">
        <f t="shared" si="148"/>
        <v>44.041032369570601</v>
      </c>
      <c r="X49" s="22">
        <f t="shared" si="148"/>
        <v>26.853301506505002</v>
      </c>
      <c r="Y49" s="22">
        <f t="shared" si="148"/>
        <v>16.977765680245714</v>
      </c>
      <c r="AD49" t="s">
        <v>361</v>
      </c>
      <c r="AE49">
        <v>0</v>
      </c>
      <c r="AF49">
        <v>0</v>
      </c>
      <c r="AG49">
        <v>0</v>
      </c>
      <c r="AH49">
        <v>0</v>
      </c>
      <c r="AI49">
        <v>0</v>
      </c>
      <c r="AJ49" s="22">
        <v>42.086193562478158</v>
      </c>
      <c r="AK49" s="22">
        <v>55.333271931410764</v>
      </c>
      <c r="AL49" s="22">
        <v>59.029143046264664</v>
      </c>
      <c r="AM49" s="22">
        <v>56.545843008356925</v>
      </c>
      <c r="AN49" s="22">
        <v>53.988220193685081</v>
      </c>
    </row>
    <row r="50" spans="1:40">
      <c r="A50" t="s">
        <v>243</v>
      </c>
      <c r="C50" s="25">
        <f>C39/7</f>
        <v>0.74540094642856503</v>
      </c>
      <c r="D50" s="25">
        <f>D39/7</f>
        <v>1.5349975178571356</v>
      </c>
      <c r="E50" s="25">
        <f>E39/7</f>
        <v>2.2172742142857058</v>
      </c>
      <c r="F50" s="25">
        <f>F39/7</f>
        <v>3.213226428571438</v>
      </c>
      <c r="O50" t="s">
        <v>243</v>
      </c>
      <c r="Q50" s="25">
        <f>Q39/7</f>
        <v>3.4180714285714253</v>
      </c>
      <c r="R50" s="25">
        <f>R39/7</f>
        <v>4.0942678571428406</v>
      </c>
      <c r="S50" s="25">
        <f>S39/7</f>
        <v>4.0317642857142788</v>
      </c>
      <c r="T50" s="25">
        <f>T39/7</f>
        <v>5.4221999999999912</v>
      </c>
      <c r="AD50" t="s">
        <v>362</v>
      </c>
      <c r="AE50">
        <v>0</v>
      </c>
      <c r="AF50" s="25">
        <v>60.215000625000016</v>
      </c>
      <c r="AG50" s="25">
        <v>63.99102533928572</v>
      </c>
      <c r="AH50" s="25">
        <v>64.989881303571423</v>
      </c>
      <c r="AI50" s="25">
        <v>66.391010946428565</v>
      </c>
      <c r="AJ50">
        <v>0</v>
      </c>
      <c r="AK50">
        <v>0</v>
      </c>
      <c r="AL50">
        <v>0</v>
      </c>
      <c r="AM50">
        <v>0</v>
      </c>
      <c r="AN50">
        <v>0</v>
      </c>
    </row>
    <row r="51" spans="1:40">
      <c r="A51" t="s">
        <v>249</v>
      </c>
      <c r="G51" s="28">
        <f>$F$47*G49/100</f>
        <v>1.1562075012526043</v>
      </c>
      <c r="H51" s="19">
        <f>$F$47*H49/100</f>
        <v>0.28417580742105897</v>
      </c>
      <c r="I51" s="19">
        <f>$F$47*I49/100</f>
        <v>1.4869939247933477</v>
      </c>
      <c r="J51" s="19">
        <f>$F$47*J49/100</f>
        <v>-0.64816236274159256</v>
      </c>
      <c r="K51" s="19">
        <f>$F$47*K49/100</f>
        <v>-2.4950913242009136</v>
      </c>
      <c r="O51" t="s">
        <v>249</v>
      </c>
      <c r="U51" s="28">
        <f>$F$77*U49/100</f>
        <v>3.2508551648777347E-3</v>
      </c>
      <c r="V51" s="19">
        <f>$F$77*V49/100</f>
        <v>4.7825280404106031E-3</v>
      </c>
      <c r="W51" s="19">
        <f>$F$77*W49/100</f>
        <v>5.5447659753289384E-3</v>
      </c>
      <c r="X51" s="19">
        <f>$F$77*X49/100</f>
        <v>3.3808306596689792E-3</v>
      </c>
      <c r="Y51" s="19">
        <f>$F$77*Y49/100</f>
        <v>2.137500699142935E-3</v>
      </c>
      <c r="AD51" t="s">
        <v>363</v>
      </c>
      <c r="AE51">
        <v>0</v>
      </c>
      <c r="AF51">
        <v>0</v>
      </c>
      <c r="AG51">
        <v>0</v>
      </c>
      <c r="AH51">
        <v>0</v>
      </c>
      <c r="AI51">
        <v>0</v>
      </c>
      <c r="AJ51" s="28">
        <v>20.766310762900424</v>
      </c>
      <c r="AK51" s="19">
        <v>27.302728595541129</v>
      </c>
      <c r="AL51" s="19">
        <v>29.126357715070466</v>
      </c>
      <c r="AM51" s="19">
        <v>27.901039482663467</v>
      </c>
      <c r="AN51" s="19">
        <v>26.639048656505416</v>
      </c>
    </row>
    <row r="55" spans="1:40">
      <c r="R55" s="75"/>
    </row>
    <row r="56" spans="1:40">
      <c r="R56" s="75"/>
    </row>
    <row r="57" spans="1:40">
      <c r="I57" s="26"/>
      <c r="K57" s="70"/>
      <c r="R57" s="75"/>
      <c r="W57" s="26"/>
      <c r="Y57" s="70"/>
    </row>
    <row r="61" spans="1:40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</row>
    <row r="62" spans="1:40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</row>
    <row r="63" spans="1:40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</row>
    <row r="64" spans="1:40">
      <c r="A64" s="30"/>
      <c r="B64" s="20"/>
      <c r="C64" s="20"/>
      <c r="D64" s="20"/>
      <c r="E64" s="20"/>
      <c r="F64" s="20"/>
      <c r="G64" s="20"/>
      <c r="H64" s="20"/>
      <c r="I64" s="20"/>
      <c r="J64" s="20"/>
      <c r="K64" s="20"/>
    </row>
    <row r="65" spans="1:37">
      <c r="A65" s="30"/>
      <c r="B65" s="20"/>
      <c r="C65" s="20"/>
      <c r="D65" s="20"/>
      <c r="E65" s="20"/>
      <c r="F65" s="20"/>
      <c r="G65" s="20"/>
      <c r="H65" s="20"/>
      <c r="I65" s="20"/>
      <c r="J65" s="20"/>
      <c r="K65" s="20"/>
    </row>
    <row r="66" spans="1:37">
      <c r="A66" s="56" t="s">
        <v>236</v>
      </c>
      <c r="B66" s="6"/>
      <c r="C66" s="6"/>
      <c r="D66" s="6"/>
      <c r="E66" s="6"/>
      <c r="F66" s="6"/>
      <c r="G66" s="6"/>
      <c r="H66" s="6"/>
      <c r="I66" s="4"/>
      <c r="J66" s="4"/>
      <c r="K66" s="4"/>
      <c r="O66" s="56" t="s">
        <v>236</v>
      </c>
      <c r="P66" s="6"/>
      <c r="Q66" s="6"/>
      <c r="R66" s="6"/>
      <c r="S66" s="6"/>
      <c r="T66" s="6"/>
      <c r="U66" s="6"/>
      <c r="V66" s="6"/>
      <c r="X66" s="4"/>
      <c r="AD66" s="56" t="s">
        <v>236</v>
      </c>
      <c r="AE66" s="36"/>
      <c r="AF66" s="36"/>
      <c r="AG66" s="36"/>
      <c r="AH66" s="36"/>
      <c r="AI66" s="36"/>
      <c r="AJ66" s="36"/>
      <c r="AK66" s="36"/>
    </row>
    <row r="67" spans="1:37">
      <c r="A67" t="s">
        <v>200</v>
      </c>
      <c r="B67">
        <v>0</v>
      </c>
      <c r="C67">
        <v>5</v>
      </c>
      <c r="D67">
        <v>10</v>
      </c>
      <c r="E67">
        <v>22</v>
      </c>
      <c r="F67">
        <v>24</v>
      </c>
      <c r="G67">
        <v>33.5</v>
      </c>
      <c r="H67">
        <v>48</v>
      </c>
      <c r="I67" s="4"/>
      <c r="J67" s="4"/>
      <c r="K67" s="4"/>
      <c r="O67" t="s">
        <v>200</v>
      </c>
      <c r="P67">
        <v>0</v>
      </c>
      <c r="Q67">
        <v>5</v>
      </c>
      <c r="R67">
        <v>10</v>
      </c>
      <c r="S67">
        <v>22</v>
      </c>
      <c r="T67">
        <v>24</v>
      </c>
      <c r="U67">
        <v>33.5</v>
      </c>
      <c r="V67">
        <v>48</v>
      </c>
      <c r="X67" s="4"/>
      <c r="AD67" s="53" t="s">
        <v>200</v>
      </c>
      <c r="AE67" s="54">
        <v>0</v>
      </c>
      <c r="AF67" s="54">
        <v>5</v>
      </c>
      <c r="AG67" s="54">
        <v>10</v>
      </c>
      <c r="AH67" s="54">
        <v>22</v>
      </c>
      <c r="AI67" s="54">
        <v>24</v>
      </c>
      <c r="AJ67" s="54">
        <v>33.5</v>
      </c>
      <c r="AK67" s="54">
        <v>48</v>
      </c>
    </row>
    <row r="68" spans="1:37">
      <c r="A68" s="44" t="s">
        <v>294</v>
      </c>
      <c r="B68">
        <v>5.7863899999999999</v>
      </c>
      <c r="C68">
        <v>4.9110149999999999</v>
      </c>
      <c r="D68">
        <v>5.1966549999999998</v>
      </c>
      <c r="E68">
        <v>4.6903249999999996</v>
      </c>
      <c r="F68">
        <v>4.736464999999999</v>
      </c>
      <c r="G68">
        <v>5.6251899999999999</v>
      </c>
      <c r="H68">
        <v>4.931025</v>
      </c>
      <c r="I68" s="4"/>
      <c r="J68" s="4"/>
      <c r="K68" s="4"/>
      <c r="O68" s="44" t="s">
        <v>292</v>
      </c>
      <c r="P68">
        <v>3.4828799999999998</v>
      </c>
      <c r="Q68">
        <v>2.8102349999999996</v>
      </c>
      <c r="R68">
        <v>3.0707899999999997</v>
      </c>
      <c r="S68">
        <v>2.7561549999999997</v>
      </c>
      <c r="T68">
        <v>2.7314749999999997</v>
      </c>
      <c r="U68">
        <v>3.088495</v>
      </c>
      <c r="V68">
        <v>2.6343350000000001</v>
      </c>
      <c r="X68" s="4"/>
      <c r="AD68" s="57" t="s">
        <v>233</v>
      </c>
      <c r="AE68" s="49">
        <v>10.51904</v>
      </c>
      <c r="AF68" s="49">
        <v>4.5244924999999991</v>
      </c>
      <c r="AG68" s="49">
        <v>4.6191549999999992</v>
      </c>
      <c r="AH68" s="49">
        <v>4.0200200000000006</v>
      </c>
      <c r="AI68" s="49">
        <v>4.0709949999999999</v>
      </c>
      <c r="AJ68" s="49">
        <v>8.5046299999999988</v>
      </c>
      <c r="AK68" s="49">
        <v>7.8122399999999992</v>
      </c>
    </row>
    <row r="69" spans="1:37">
      <c r="A69" s="30" t="s">
        <v>255</v>
      </c>
      <c r="B69" s="19">
        <f t="shared" ref="B69:F69" si="149">B72*B68</f>
        <v>14.465975</v>
      </c>
      <c r="C69" s="19">
        <f t="shared" si="149"/>
        <v>12.277537499999999</v>
      </c>
      <c r="D69" s="19">
        <f t="shared" si="149"/>
        <v>12.9916375</v>
      </c>
      <c r="E69" s="19">
        <f t="shared" si="149"/>
        <v>11.7258125</v>
      </c>
      <c r="F69" s="19">
        <f t="shared" si="149"/>
        <v>11.841162499999998</v>
      </c>
      <c r="G69" s="19">
        <f>G72*G68</f>
        <v>14.062975</v>
      </c>
      <c r="H69" s="19">
        <f>H72*H68</f>
        <v>12.327562499999999</v>
      </c>
      <c r="I69" s="4"/>
      <c r="J69" s="20"/>
      <c r="K69" s="4"/>
      <c r="O69" s="30" t="s">
        <v>255</v>
      </c>
      <c r="P69" s="19">
        <f>P68*P72</f>
        <v>8.7072000000000003</v>
      </c>
      <c r="Q69" s="19">
        <f t="shared" ref="Q69:T69" si="150">Q68*Q72</f>
        <v>7.0255874999999985</v>
      </c>
      <c r="R69" s="19">
        <f t="shared" si="150"/>
        <v>7.6769749999999988</v>
      </c>
      <c r="S69" s="19">
        <f t="shared" si="150"/>
        <v>6.8903874999999992</v>
      </c>
      <c r="T69" s="19">
        <f t="shared" si="150"/>
        <v>6.8286874999999991</v>
      </c>
      <c r="U69" s="19">
        <f>U68*U72</f>
        <v>7.7212375</v>
      </c>
      <c r="V69" s="19">
        <f>V68*V72</f>
        <v>6.5858375000000002</v>
      </c>
      <c r="X69" s="20"/>
      <c r="AD69" s="30" t="s">
        <v>255</v>
      </c>
      <c r="AE69" s="58">
        <f>AE68*AE72</f>
        <v>26.297600000000003</v>
      </c>
      <c r="AF69" s="58">
        <f t="shared" ref="AF69:AK69" si="151">AF68*AF72</f>
        <v>11.311231249999999</v>
      </c>
      <c r="AG69" s="58">
        <f t="shared" si="151"/>
        <v>11.547887499999998</v>
      </c>
      <c r="AH69" s="58">
        <f t="shared" si="151"/>
        <v>10.050050000000002</v>
      </c>
      <c r="AI69" s="58">
        <f t="shared" si="151"/>
        <v>10.1774875</v>
      </c>
      <c r="AJ69" s="58">
        <f t="shared" si="151"/>
        <v>21.261574999999997</v>
      </c>
      <c r="AK69" s="58">
        <f t="shared" si="151"/>
        <v>19.5306</v>
      </c>
    </row>
    <row r="70" spans="1:37">
      <c r="A70" s="30" t="s">
        <v>256</v>
      </c>
      <c r="B70" s="19">
        <f>B69</f>
        <v>14.465975</v>
      </c>
      <c r="C70" s="19">
        <f t="shared" ref="C70" si="152">B70+C69</f>
        <v>26.743512500000001</v>
      </c>
      <c r="D70" s="19">
        <f t="shared" ref="D70" si="153">C70+D69</f>
        <v>39.735150000000004</v>
      </c>
      <c r="E70" s="19">
        <f t="shared" ref="E70" si="154">D70+E69</f>
        <v>51.460962500000008</v>
      </c>
      <c r="F70" s="19">
        <f t="shared" ref="F70" si="155">E70+F69</f>
        <v>63.302125000000004</v>
      </c>
      <c r="G70" s="19">
        <f t="shared" ref="G70" si="156">F70+G69</f>
        <v>77.365099999999998</v>
      </c>
      <c r="H70" s="19">
        <f t="shared" ref="H70" si="157">G70+H69</f>
        <v>89.692662499999997</v>
      </c>
      <c r="I70" s="4"/>
      <c r="J70" s="20"/>
      <c r="K70" s="4"/>
      <c r="O70" s="30" t="s">
        <v>256</v>
      </c>
      <c r="P70" s="19">
        <f>P69</f>
        <v>8.7072000000000003</v>
      </c>
      <c r="Q70" s="19">
        <f t="shared" ref="Q70:V70" si="158">P70+Q69</f>
        <v>15.732787499999999</v>
      </c>
      <c r="R70" s="19">
        <f t="shared" si="158"/>
        <v>23.409762499999999</v>
      </c>
      <c r="S70" s="19">
        <f t="shared" si="158"/>
        <v>30.300149999999999</v>
      </c>
      <c r="T70" s="19">
        <f t="shared" si="158"/>
        <v>37.128837499999996</v>
      </c>
      <c r="U70" s="19">
        <f t="shared" si="158"/>
        <v>44.850074999999997</v>
      </c>
      <c r="V70" s="19">
        <f t="shared" si="158"/>
        <v>51.435912500000001</v>
      </c>
      <c r="X70" s="20"/>
      <c r="AD70" s="30" t="s">
        <v>256</v>
      </c>
      <c r="AE70" s="58">
        <f>AE69</f>
        <v>26.297600000000003</v>
      </c>
      <c r="AF70" s="58">
        <f>AE70+AF69</f>
        <v>37.608831250000001</v>
      </c>
      <c r="AG70" s="58">
        <f t="shared" ref="AG70:AI70" si="159">AF70+AG69</f>
        <v>49.156718749999996</v>
      </c>
      <c r="AH70" s="58">
        <f t="shared" si="159"/>
        <v>59.206768749999995</v>
      </c>
      <c r="AI70" s="58">
        <f t="shared" si="159"/>
        <v>69.384256249999993</v>
      </c>
      <c r="AJ70" s="58">
        <f>AI70+AJ69</f>
        <v>90.645831249999986</v>
      </c>
      <c r="AK70" s="58">
        <f>AJ70+AK69</f>
        <v>110.17643124999998</v>
      </c>
    </row>
    <row r="71" spans="1:37">
      <c r="A71" s="30" t="s">
        <v>228</v>
      </c>
      <c r="B71" s="19">
        <f>B73*B68</f>
        <v>564.17302499999994</v>
      </c>
      <c r="C71" s="19">
        <f t="shared" ref="C71:F71" si="160">C73*C68</f>
        <v>466.546425</v>
      </c>
      <c r="D71" s="19">
        <f t="shared" si="160"/>
        <v>480.69058749999999</v>
      </c>
      <c r="E71" s="19">
        <f t="shared" si="160"/>
        <v>422.12924999999996</v>
      </c>
      <c r="F71" s="19">
        <f t="shared" si="160"/>
        <v>414.44068749999991</v>
      </c>
      <c r="G71" s="19">
        <f>G73*G68</f>
        <v>478.14114999999998</v>
      </c>
      <c r="H71" s="19">
        <f>H73*H68</f>
        <v>406.80956250000003</v>
      </c>
      <c r="I71" s="4"/>
      <c r="J71" s="20"/>
      <c r="K71" s="4"/>
      <c r="O71" s="30" t="s">
        <v>228</v>
      </c>
      <c r="P71" s="19">
        <f t="shared" ref="P71:V71" si="161">P68*P73</f>
        <v>339.58079999999995</v>
      </c>
      <c r="Q71" s="19">
        <f t="shared" si="161"/>
        <v>266.97232499999996</v>
      </c>
      <c r="R71" s="19">
        <f t="shared" si="161"/>
        <v>284.04807499999998</v>
      </c>
      <c r="S71" s="19">
        <f t="shared" si="161"/>
        <v>248.05394999999999</v>
      </c>
      <c r="T71" s="19">
        <f t="shared" si="161"/>
        <v>239.00406249999997</v>
      </c>
      <c r="U71" s="19">
        <f t="shared" si="161"/>
        <v>262.52207499999997</v>
      </c>
      <c r="V71" s="19">
        <f t="shared" si="161"/>
        <v>217.3326375</v>
      </c>
      <c r="X71" s="20"/>
      <c r="AD71" s="30" t="s">
        <v>228</v>
      </c>
      <c r="AE71" s="58">
        <f>AE68*AE73</f>
        <v>1025.6064000000001</v>
      </c>
      <c r="AF71" s="58">
        <f t="shared" ref="AF71:AI71" si="162">AF68*AF73</f>
        <v>429.82678749999991</v>
      </c>
      <c r="AG71" s="58">
        <f t="shared" si="162"/>
        <v>427.27183749999995</v>
      </c>
      <c r="AH71" s="58">
        <f t="shared" si="162"/>
        <v>361.80180000000007</v>
      </c>
      <c r="AI71" s="58">
        <f t="shared" si="162"/>
        <v>356.2120625</v>
      </c>
      <c r="AJ71" s="58">
        <f>AJ68*AJ73</f>
        <v>722.89354999999989</v>
      </c>
      <c r="AK71" s="58">
        <f>AK68*AK73</f>
        <v>644.50979999999993</v>
      </c>
    </row>
    <row r="72" spans="1:37">
      <c r="A72" s="30" t="s">
        <v>257</v>
      </c>
      <c r="B72" s="54">
        <v>2.5</v>
      </c>
      <c r="C72" s="54">
        <v>2.5</v>
      </c>
      <c r="D72" s="54">
        <v>2.5</v>
      </c>
      <c r="E72" s="54">
        <v>2.5</v>
      </c>
      <c r="F72" s="54">
        <v>2.5</v>
      </c>
      <c r="G72" s="54">
        <v>2.5</v>
      </c>
      <c r="H72" s="54">
        <v>2.5</v>
      </c>
      <c r="I72" s="4"/>
      <c r="J72" s="4"/>
      <c r="K72" s="4"/>
      <c r="O72" s="30" t="s">
        <v>257</v>
      </c>
      <c r="P72" s="54">
        <v>2.5</v>
      </c>
      <c r="Q72" s="54">
        <v>2.5</v>
      </c>
      <c r="R72" s="54">
        <v>2.5</v>
      </c>
      <c r="S72" s="54">
        <v>2.5</v>
      </c>
      <c r="T72" s="54">
        <v>2.5</v>
      </c>
      <c r="U72" s="54">
        <v>2.5</v>
      </c>
      <c r="V72" s="54">
        <v>2.5</v>
      </c>
      <c r="X72" s="4"/>
      <c r="AD72" s="30" t="s">
        <v>257</v>
      </c>
      <c r="AE72" s="54">
        <v>2.5</v>
      </c>
      <c r="AF72" s="54">
        <v>2.5</v>
      </c>
      <c r="AG72" s="54">
        <v>2.5</v>
      </c>
      <c r="AH72" s="54">
        <v>2.5</v>
      </c>
      <c r="AI72" s="54">
        <v>2.5</v>
      </c>
      <c r="AJ72" s="54">
        <v>2.5</v>
      </c>
      <c r="AK72" s="54">
        <v>2.5</v>
      </c>
    </row>
    <row r="73" spans="1:37">
      <c r="A73" s="30" t="s">
        <v>258</v>
      </c>
      <c r="B73" s="54">
        <f>100-B72</f>
        <v>97.5</v>
      </c>
      <c r="C73" s="54">
        <f>B73-C72</f>
        <v>95</v>
      </c>
      <c r="D73" s="54">
        <f t="shared" ref="D73" si="163">C73-D72</f>
        <v>92.5</v>
      </c>
      <c r="E73" s="54">
        <f t="shared" ref="E73" si="164">D73-E72</f>
        <v>90</v>
      </c>
      <c r="F73" s="54">
        <f t="shared" ref="F73" si="165">E73-F72</f>
        <v>87.5</v>
      </c>
      <c r="G73" s="54">
        <f t="shared" ref="G73" si="166">F73-G72</f>
        <v>85</v>
      </c>
      <c r="H73" s="54">
        <f t="shared" ref="H73" si="167">G73-H72</f>
        <v>82.5</v>
      </c>
      <c r="I73" s="4"/>
      <c r="J73" s="4"/>
      <c r="K73" s="4"/>
      <c r="O73" s="30" t="s">
        <v>258</v>
      </c>
      <c r="P73" s="54">
        <f>100-P72</f>
        <v>97.5</v>
      </c>
      <c r="Q73" s="54">
        <f>P73-Q72</f>
        <v>95</v>
      </c>
      <c r="R73" s="54">
        <f t="shared" ref="R73" si="168">Q73-R72</f>
        <v>92.5</v>
      </c>
      <c r="S73" s="54">
        <f t="shared" ref="S73" si="169">R73-S72</f>
        <v>90</v>
      </c>
      <c r="T73" s="54">
        <f t="shared" ref="T73" si="170">S73-T72</f>
        <v>87.5</v>
      </c>
      <c r="U73" s="54">
        <f t="shared" ref="U73" si="171">T73-U72</f>
        <v>85</v>
      </c>
      <c r="V73" s="54">
        <f t="shared" ref="V73" si="172">U73-V72</f>
        <v>82.5</v>
      </c>
      <c r="X73" s="4"/>
      <c r="AD73" s="30" t="s">
        <v>258</v>
      </c>
      <c r="AE73" s="54">
        <f>100-AE72</f>
        <v>97.5</v>
      </c>
      <c r="AF73" s="54">
        <f>AE73-AF72</f>
        <v>95</v>
      </c>
      <c r="AG73" s="54">
        <f t="shared" ref="AG73:AK73" si="173">AF73-AG72</f>
        <v>92.5</v>
      </c>
      <c r="AH73" s="54">
        <f t="shared" si="173"/>
        <v>90</v>
      </c>
      <c r="AI73" s="54">
        <f t="shared" si="173"/>
        <v>87.5</v>
      </c>
      <c r="AJ73" s="54">
        <f t="shared" si="173"/>
        <v>85</v>
      </c>
      <c r="AK73" s="54">
        <f t="shared" si="173"/>
        <v>82.5</v>
      </c>
    </row>
    <row r="74" spans="1:37">
      <c r="A74" s="30" t="s">
        <v>229</v>
      </c>
      <c r="B74" s="21">
        <f>B68*100</f>
        <v>578.63900000000001</v>
      </c>
      <c r="C74" s="72">
        <f>$B$74-C71-C70-C81</f>
        <v>85.189256624999999</v>
      </c>
      <c r="D74" s="72">
        <f t="shared" ref="D74:G74" si="174">$B$74-D71-D70-D81</f>
        <v>57.974682625000014</v>
      </c>
      <c r="E74" s="72">
        <f t="shared" si="174"/>
        <v>104.99768200000004</v>
      </c>
      <c r="F74" s="72">
        <f t="shared" si="174"/>
        <v>100.88359750000009</v>
      </c>
      <c r="G74" s="41">
        <f t="shared" si="174"/>
        <v>21.657006875000029</v>
      </c>
      <c r="H74" s="41">
        <f>$B$74-H71-H70-H81</f>
        <v>76.267509374999989</v>
      </c>
      <c r="I74" s="4"/>
      <c r="J74" s="20"/>
      <c r="K74" s="4"/>
      <c r="O74" s="30" t="s">
        <v>229</v>
      </c>
      <c r="P74" s="23">
        <f>P68*(P72+P73)</f>
        <v>348.28799999999995</v>
      </c>
      <c r="Q74" s="72">
        <f>$P$74-Q70-Q71-Q81</f>
        <v>65.582887500000027</v>
      </c>
      <c r="R74" s="72">
        <f t="shared" ref="R74:T74" si="175">$P$74-R70-R71-R81</f>
        <v>40.830162499999972</v>
      </c>
      <c r="S74" s="72">
        <f t="shared" si="175"/>
        <v>69.933899999999994</v>
      </c>
      <c r="T74" s="72">
        <f t="shared" si="175"/>
        <v>72.155100000000004</v>
      </c>
      <c r="U74" s="41">
        <f>$P$74-U70-U71-U81</f>
        <v>38.550663749999977</v>
      </c>
      <c r="V74" s="41">
        <f>$P$74-V70-V71-V81</f>
        <v>71.417065499999921</v>
      </c>
      <c r="X74" s="20"/>
      <c r="AD74" s="30" t="s">
        <v>229</v>
      </c>
      <c r="AE74" s="59">
        <f>AE68*(AE72+AE73)</f>
        <v>1051.904</v>
      </c>
      <c r="AF74" s="76">
        <f>$AE$74-AF71-AF70-AF81</f>
        <v>584.46838125000011</v>
      </c>
      <c r="AG74" s="76">
        <f t="shared" ref="AG74:AK74" si="176">$AE$74-AG71-AG70-AG81</f>
        <v>575.47544375000007</v>
      </c>
      <c r="AH74" s="76">
        <f t="shared" si="176"/>
        <v>630.89543124999989</v>
      </c>
      <c r="AI74" s="76">
        <f>$AE$74-AI71-AI70-AI81</f>
        <v>626.30768124999997</v>
      </c>
      <c r="AJ74" s="60">
        <f t="shared" si="176"/>
        <v>235.99496125000013</v>
      </c>
      <c r="AK74" s="60">
        <f t="shared" si="176"/>
        <v>290.03670100000011</v>
      </c>
    </row>
    <row r="75" spans="1:37">
      <c r="A75" s="44" t="s">
        <v>295</v>
      </c>
      <c r="B75">
        <v>0.52785000000000004</v>
      </c>
      <c r="C75">
        <v>1.6255000000000002</v>
      </c>
      <c r="D75">
        <v>2.4546999999999999</v>
      </c>
      <c r="E75">
        <v>0.42795</v>
      </c>
      <c r="F75">
        <v>0</v>
      </c>
      <c r="G75">
        <v>16.72175</v>
      </c>
      <c r="H75">
        <v>68.410249999999991</v>
      </c>
      <c r="I75" s="4"/>
      <c r="J75" s="4"/>
      <c r="K75" s="4"/>
      <c r="O75" s="44" t="s">
        <v>293</v>
      </c>
      <c r="P75">
        <v>0</v>
      </c>
      <c r="Q75">
        <v>0</v>
      </c>
      <c r="R75">
        <v>0</v>
      </c>
      <c r="S75">
        <v>0</v>
      </c>
      <c r="T75">
        <v>0</v>
      </c>
      <c r="U75">
        <v>27.0307</v>
      </c>
      <c r="V75">
        <v>94.527150000000006</v>
      </c>
      <c r="X75" s="4"/>
      <c r="AD75" s="57" t="s">
        <v>247</v>
      </c>
      <c r="AE75" s="45">
        <v>0</v>
      </c>
      <c r="AF75" s="45">
        <v>0</v>
      </c>
      <c r="AG75" s="45">
        <v>0</v>
      </c>
      <c r="AH75" s="45">
        <v>0</v>
      </c>
      <c r="AI75" s="45">
        <v>0</v>
      </c>
      <c r="AJ75" s="48">
        <v>27.081800000000001</v>
      </c>
      <c r="AK75" s="48">
        <v>84.483149999999995</v>
      </c>
    </row>
    <row r="76" spans="1:37">
      <c r="A76" s="30" t="s">
        <v>255</v>
      </c>
      <c r="B76" s="25">
        <f t="shared" ref="B76:F76" si="177">B75*B78/1000</f>
        <v>1.3196250000000001E-3</v>
      </c>
      <c r="C76" s="25">
        <f t="shared" si="177"/>
        <v>4.0637500000000005E-3</v>
      </c>
      <c r="D76" s="25">
        <f t="shared" si="177"/>
        <v>6.136749999999999E-3</v>
      </c>
      <c r="E76" s="25">
        <f t="shared" si="177"/>
        <v>1.0698749999999999E-3</v>
      </c>
      <c r="F76" s="25">
        <f t="shared" si="177"/>
        <v>0</v>
      </c>
      <c r="G76" s="25">
        <f>G75*G78/1000</f>
        <v>4.1804374999999998E-2</v>
      </c>
      <c r="H76" s="25">
        <f>H75*H78/1000</f>
        <v>0.17102562499999999</v>
      </c>
      <c r="I76" s="4"/>
      <c r="J76" s="32"/>
      <c r="K76" s="4"/>
      <c r="O76" s="30" t="s">
        <v>255</v>
      </c>
      <c r="P76" s="32">
        <f>P75*P78/1000</f>
        <v>0</v>
      </c>
      <c r="Q76" s="32">
        <f t="shared" ref="Q76:T76" si="178">Q75*Q78/1000</f>
        <v>0</v>
      </c>
      <c r="R76" s="32">
        <f t="shared" si="178"/>
        <v>0</v>
      </c>
      <c r="S76" s="32">
        <f t="shared" si="178"/>
        <v>0</v>
      </c>
      <c r="T76" s="32">
        <f t="shared" si="178"/>
        <v>0</v>
      </c>
      <c r="U76" s="32">
        <f>U75*U78/1000</f>
        <v>6.7576750000000005E-2</v>
      </c>
      <c r="V76" s="32">
        <f>V75*V78/1000</f>
        <v>0.23631787500000001</v>
      </c>
      <c r="X76" s="32"/>
      <c r="AD76" s="30" t="s">
        <v>255</v>
      </c>
      <c r="AE76" s="54">
        <f>AE75*AE78/1000</f>
        <v>0</v>
      </c>
      <c r="AF76" s="54">
        <f t="shared" ref="AF76:AK76" si="179">AF75*AF78/1000</f>
        <v>0</v>
      </c>
      <c r="AG76" s="54">
        <f t="shared" si="179"/>
        <v>0</v>
      </c>
      <c r="AH76" s="54">
        <f t="shared" si="179"/>
        <v>0</v>
      </c>
      <c r="AI76" s="54">
        <f t="shared" si="179"/>
        <v>0</v>
      </c>
      <c r="AJ76" s="62">
        <f t="shared" si="179"/>
        <v>6.7704500000000001E-2</v>
      </c>
      <c r="AK76" s="62">
        <f t="shared" si="179"/>
        <v>0.21120787499999999</v>
      </c>
    </row>
    <row r="77" spans="1:37">
      <c r="A77" s="30" t="s">
        <v>256</v>
      </c>
      <c r="B77" s="25">
        <f>B76</f>
        <v>1.3196250000000001E-3</v>
      </c>
      <c r="C77" s="25">
        <f t="shared" ref="C77" si="180">B77+C76</f>
        <v>5.383375000000001E-3</v>
      </c>
      <c r="D77" s="25">
        <f t="shared" ref="D77" si="181">C77+D76</f>
        <v>1.1520124999999999E-2</v>
      </c>
      <c r="E77" s="25">
        <f t="shared" ref="E77" si="182">D77+E76</f>
        <v>1.2589999999999999E-2</v>
      </c>
      <c r="F77" s="25">
        <f>E77+F76</f>
        <v>1.2589999999999999E-2</v>
      </c>
      <c r="G77" s="25">
        <f t="shared" ref="G77:H77" si="183">F77+G76</f>
        <v>5.4394374999999995E-2</v>
      </c>
      <c r="H77" s="25">
        <f t="shared" si="183"/>
        <v>0.22541999999999998</v>
      </c>
      <c r="I77" s="4"/>
      <c r="J77" s="32"/>
      <c r="K77" s="4"/>
      <c r="O77" s="30" t="s">
        <v>256</v>
      </c>
      <c r="P77" s="32">
        <f>P76</f>
        <v>0</v>
      </c>
      <c r="Q77" s="32">
        <f>P77+Q76</f>
        <v>0</v>
      </c>
      <c r="R77" s="32">
        <f t="shared" ref="R77" si="184">Q77+R76</f>
        <v>0</v>
      </c>
      <c r="S77" s="32">
        <f t="shared" ref="S77" si="185">R77+S76</f>
        <v>0</v>
      </c>
      <c r="T77" s="32">
        <f>S77+T76</f>
        <v>0</v>
      </c>
      <c r="U77" s="32">
        <f t="shared" ref="U77:V77" si="186">T77+U76</f>
        <v>6.7576750000000005E-2</v>
      </c>
      <c r="V77" s="32">
        <f t="shared" si="186"/>
        <v>0.30389462500000003</v>
      </c>
      <c r="X77" s="32"/>
      <c r="AD77" s="30" t="s">
        <v>256</v>
      </c>
      <c r="AE77" s="54">
        <f>AE76</f>
        <v>0</v>
      </c>
      <c r="AF77" s="54">
        <f>AE77+AF76</f>
        <v>0</v>
      </c>
      <c r="AG77" s="54">
        <f t="shared" ref="AG77:AK77" si="187">AF77+AG76</f>
        <v>0</v>
      </c>
      <c r="AH77" s="54">
        <f t="shared" si="187"/>
        <v>0</v>
      </c>
      <c r="AI77" s="54">
        <f t="shared" si="187"/>
        <v>0</v>
      </c>
      <c r="AJ77" s="62">
        <f t="shared" si="187"/>
        <v>6.7704500000000001E-2</v>
      </c>
      <c r="AK77" s="62">
        <f t="shared" si="187"/>
        <v>0.27891237499999999</v>
      </c>
    </row>
    <row r="78" spans="1:37">
      <c r="A78" s="30" t="s">
        <v>257</v>
      </c>
      <c r="B78" s="4">
        <v>2.5</v>
      </c>
      <c r="C78" s="4">
        <v>2.5</v>
      </c>
      <c r="D78" s="4">
        <v>2.5</v>
      </c>
      <c r="E78" s="4">
        <v>2.5</v>
      </c>
      <c r="F78" s="4">
        <v>2.5</v>
      </c>
      <c r="G78" s="4">
        <v>2.5</v>
      </c>
      <c r="H78" s="4">
        <v>2.5</v>
      </c>
      <c r="I78" s="4"/>
      <c r="J78" s="4"/>
      <c r="K78" s="4"/>
      <c r="O78" s="30" t="s">
        <v>257</v>
      </c>
      <c r="P78" s="4">
        <v>2.5</v>
      </c>
      <c r="Q78" s="4">
        <v>2.5</v>
      </c>
      <c r="R78" s="4">
        <v>2.5</v>
      </c>
      <c r="S78" s="4">
        <v>2.5</v>
      </c>
      <c r="T78" s="4">
        <v>2.5</v>
      </c>
      <c r="U78" s="4">
        <v>2.5</v>
      </c>
      <c r="V78" s="4">
        <v>2.5</v>
      </c>
      <c r="X78" s="4"/>
      <c r="AD78" s="30" t="s">
        <v>257</v>
      </c>
      <c r="AE78" s="54">
        <v>2.5</v>
      </c>
      <c r="AF78" s="54">
        <v>2.5</v>
      </c>
      <c r="AG78" s="54">
        <v>2.5</v>
      </c>
      <c r="AH78" s="54">
        <v>2.5</v>
      </c>
      <c r="AI78" s="54">
        <v>2.5</v>
      </c>
      <c r="AJ78" s="54">
        <v>2.5</v>
      </c>
      <c r="AK78" s="54">
        <v>2.5</v>
      </c>
    </row>
    <row r="79" spans="1:37">
      <c r="A79" s="30" t="s">
        <v>258</v>
      </c>
      <c r="B79" s="4">
        <f>100-B78</f>
        <v>97.5</v>
      </c>
      <c r="C79" s="4">
        <f>B79-C78</f>
        <v>95</v>
      </c>
      <c r="D79" s="4">
        <f>C79-D78</f>
        <v>92.5</v>
      </c>
      <c r="E79" s="4">
        <f t="shared" ref="E79" si="188">D79-E78</f>
        <v>90</v>
      </c>
      <c r="F79" s="4">
        <f t="shared" ref="F79" si="189">E79-F78</f>
        <v>87.5</v>
      </c>
      <c r="G79" s="4">
        <f t="shared" ref="G79" si="190">F79-G78</f>
        <v>85</v>
      </c>
      <c r="H79" s="4">
        <f t="shared" ref="H79" si="191">G79-H78</f>
        <v>82.5</v>
      </c>
      <c r="I79" s="4"/>
      <c r="J79" s="4"/>
      <c r="K79" s="4"/>
      <c r="O79" s="30" t="s">
        <v>258</v>
      </c>
      <c r="P79" s="4">
        <f>100-P78</f>
        <v>97.5</v>
      </c>
      <c r="Q79" s="4">
        <f>P79-Q78</f>
        <v>95</v>
      </c>
      <c r="R79" s="4">
        <f t="shared" ref="R79" si="192">Q79-R78</f>
        <v>92.5</v>
      </c>
      <c r="S79" s="4">
        <f t="shared" ref="S79" si="193">R79-S78</f>
        <v>90</v>
      </c>
      <c r="T79" s="4">
        <f>S79-T78</f>
        <v>87.5</v>
      </c>
      <c r="U79" s="4">
        <f t="shared" ref="U79:V79" si="194">T79-U78</f>
        <v>85</v>
      </c>
      <c r="V79" s="4">
        <f t="shared" si="194"/>
        <v>82.5</v>
      </c>
      <c r="X79" s="4"/>
      <c r="AD79" s="30" t="s">
        <v>258</v>
      </c>
      <c r="AE79" s="54">
        <f>100-AE78</f>
        <v>97.5</v>
      </c>
      <c r="AF79" s="54">
        <f>AE79-AF78</f>
        <v>95</v>
      </c>
      <c r="AG79" s="54">
        <f t="shared" ref="AG79:AK79" si="195">AF79-AG78</f>
        <v>92.5</v>
      </c>
      <c r="AH79" s="54">
        <f t="shared" si="195"/>
        <v>90</v>
      </c>
      <c r="AI79" s="54">
        <f t="shared" si="195"/>
        <v>87.5</v>
      </c>
      <c r="AJ79" s="54">
        <f t="shared" si="195"/>
        <v>85</v>
      </c>
      <c r="AK79" s="54">
        <f t="shared" si="195"/>
        <v>82.5</v>
      </c>
    </row>
    <row r="80" spans="1:37">
      <c r="A80" s="30" t="s">
        <v>248</v>
      </c>
      <c r="B80" s="32">
        <f t="shared" ref="B80:F80" si="196">B75*B79/1000</f>
        <v>5.1465375000000001E-2</v>
      </c>
      <c r="C80" s="32">
        <f t="shared" si="196"/>
        <v>0.15442250000000002</v>
      </c>
      <c r="D80" s="32">
        <f t="shared" si="196"/>
        <v>0.22705974999999998</v>
      </c>
      <c r="E80" s="32">
        <f t="shared" si="196"/>
        <v>3.8515500000000001E-2</v>
      </c>
      <c r="F80" s="32">
        <f t="shared" si="196"/>
        <v>0</v>
      </c>
      <c r="G80" s="32">
        <f>G75*G79/1000</f>
        <v>1.4213487500000002</v>
      </c>
      <c r="H80" s="32">
        <f>H75*H79/1000</f>
        <v>5.6438456249999991</v>
      </c>
      <c r="I80" s="4"/>
      <c r="J80" s="32"/>
      <c r="K80" s="4"/>
      <c r="O80" s="30" t="s">
        <v>248</v>
      </c>
      <c r="P80" s="32">
        <f t="shared" ref="P80:T80" si="197">P75*P79/1000</f>
        <v>0</v>
      </c>
      <c r="Q80" s="32">
        <f t="shared" si="197"/>
        <v>0</v>
      </c>
      <c r="R80" s="32">
        <f t="shared" si="197"/>
        <v>0</v>
      </c>
      <c r="S80" s="32">
        <f t="shared" si="197"/>
        <v>0</v>
      </c>
      <c r="T80" s="32">
        <f t="shared" si="197"/>
        <v>0</v>
      </c>
      <c r="U80" s="32">
        <f>U75*U79/1000</f>
        <v>2.2976095000000001</v>
      </c>
      <c r="V80" s="32">
        <f>V75*V79/1000</f>
        <v>7.7984898750000005</v>
      </c>
      <c r="X80" s="32"/>
      <c r="AD80" s="30" t="s">
        <v>248</v>
      </c>
      <c r="AE80" s="54">
        <f>AE75*AE79/1000</f>
        <v>0</v>
      </c>
      <c r="AF80" s="54">
        <f t="shared" ref="AF80:AK80" si="198">AF75*AF79/1000</f>
        <v>0</v>
      </c>
      <c r="AG80" s="54">
        <f t="shared" si="198"/>
        <v>0</v>
      </c>
      <c r="AH80" s="54">
        <f t="shared" si="198"/>
        <v>0</v>
      </c>
      <c r="AI80" s="54">
        <f t="shared" si="198"/>
        <v>0</v>
      </c>
      <c r="AJ80" s="62">
        <f t="shared" si="198"/>
        <v>2.3019530000000001</v>
      </c>
      <c r="AK80" s="62">
        <f t="shared" si="198"/>
        <v>6.9698598749999991</v>
      </c>
    </row>
    <row r="81" spans="1:37">
      <c r="A81" s="30" t="s">
        <v>250</v>
      </c>
      <c r="B81" s="25">
        <f t="shared" ref="B81:F81" si="199">B80+B77</f>
        <v>5.2784999999999999E-2</v>
      </c>
      <c r="C81" s="25">
        <f t="shared" si="199"/>
        <v>0.15980587500000001</v>
      </c>
      <c r="D81" s="25">
        <f t="shared" si="199"/>
        <v>0.23857987499999997</v>
      </c>
      <c r="E81" s="25">
        <f t="shared" si="199"/>
        <v>5.1105499999999998E-2</v>
      </c>
      <c r="F81" s="25">
        <f t="shared" si="199"/>
        <v>1.2589999999999999E-2</v>
      </c>
      <c r="G81" s="25">
        <f>G80+G77</f>
        <v>1.4757431250000002</v>
      </c>
      <c r="H81" s="25">
        <f>H80+H77</f>
        <v>5.8692656249999988</v>
      </c>
      <c r="I81" s="4"/>
      <c r="J81" s="32"/>
      <c r="K81" s="4"/>
      <c r="O81" s="30" t="s">
        <v>250</v>
      </c>
      <c r="P81" s="42">
        <f>P80+P77</f>
        <v>0</v>
      </c>
      <c r="Q81" s="42">
        <f t="shared" ref="Q81:T81" si="200">Q80+Q77</f>
        <v>0</v>
      </c>
      <c r="R81" s="42">
        <f t="shared" si="200"/>
        <v>0</v>
      </c>
      <c r="S81" s="42">
        <f t="shared" si="200"/>
        <v>0</v>
      </c>
      <c r="T81" s="42">
        <f t="shared" si="200"/>
        <v>0</v>
      </c>
      <c r="U81" s="42">
        <f>U80+U77</f>
        <v>2.3651862500000003</v>
      </c>
      <c r="V81" s="43">
        <f>V80+V77</f>
        <v>8.1023845000000012</v>
      </c>
      <c r="X81" s="42"/>
      <c r="AD81" s="30" t="s">
        <v>250</v>
      </c>
      <c r="AE81" s="54">
        <f>AE80+AE76</f>
        <v>0</v>
      </c>
      <c r="AF81" s="54">
        <f t="shared" ref="AF81:AK81" si="201">AF80+AF76</f>
        <v>0</v>
      </c>
      <c r="AG81" s="54">
        <f t="shared" si="201"/>
        <v>0</v>
      </c>
      <c r="AH81" s="54">
        <f t="shared" si="201"/>
        <v>0</v>
      </c>
      <c r="AI81" s="54">
        <f t="shared" si="201"/>
        <v>0</v>
      </c>
      <c r="AJ81" s="62">
        <f t="shared" si="201"/>
        <v>2.3696575000000002</v>
      </c>
      <c r="AK81" s="62">
        <f t="shared" si="201"/>
        <v>7.1810677499999995</v>
      </c>
    </row>
    <row r="82" spans="1:37">
      <c r="A82" t="s">
        <v>245</v>
      </c>
      <c r="C82" s="22">
        <f>C74/$B$74*100</f>
        <v>14.722349621266453</v>
      </c>
      <c r="D82" s="22">
        <f t="shared" ref="D82:F82" si="202">D74/$B$74*100</f>
        <v>10.019145378206447</v>
      </c>
      <c r="E82" s="22">
        <f t="shared" si="202"/>
        <v>18.145628276006288</v>
      </c>
      <c r="F82" s="22">
        <f t="shared" si="202"/>
        <v>17.434634979667823</v>
      </c>
      <c r="I82" s="4"/>
      <c r="J82" s="4"/>
      <c r="K82" s="4"/>
      <c r="O82" t="s">
        <v>245</v>
      </c>
      <c r="Q82" s="22">
        <f>Q74/$P$74*100</f>
        <v>18.830073818219415</v>
      </c>
      <c r="R82" s="22">
        <f t="shared" ref="R82:T82" si="203">R74/$P$74*100</f>
        <v>11.723103437385147</v>
      </c>
      <c r="S82" s="22">
        <f t="shared" si="203"/>
        <v>20.079330898566706</v>
      </c>
      <c r="T82" s="22">
        <f t="shared" si="203"/>
        <v>20.717078969129002</v>
      </c>
      <c r="X82" s="4"/>
      <c r="AD82" s="53" t="s">
        <v>245</v>
      </c>
      <c r="AE82" s="54"/>
      <c r="AF82" s="39">
        <f>AF74/$AE$74*100</f>
        <v>55.562901296125887</v>
      </c>
      <c r="AG82" s="39">
        <f t="shared" ref="AG82:AI82" si="204">AG74/$AE$74*100</f>
        <v>54.707981312933505</v>
      </c>
      <c r="AH82" s="39">
        <f t="shared" si="204"/>
        <v>59.97652174057707</v>
      </c>
      <c r="AI82" s="39">
        <f t="shared" si="204"/>
        <v>59.540384032193053</v>
      </c>
      <c r="AJ82" s="54"/>
      <c r="AK82" s="54"/>
    </row>
    <row r="83" spans="1:37">
      <c r="A83" t="s">
        <v>230</v>
      </c>
      <c r="G83" s="73">
        <f>$F$74-G74</f>
        <v>79.226590625000057</v>
      </c>
      <c r="H83" s="73">
        <f>$F$74-H74</f>
        <v>24.616088125000104</v>
      </c>
      <c r="I83" s="4"/>
      <c r="J83" s="20"/>
      <c r="K83" s="4"/>
      <c r="O83" t="s">
        <v>230</v>
      </c>
      <c r="U83" s="74">
        <f>$T$74-U74</f>
        <v>33.604436250000028</v>
      </c>
      <c r="V83" s="74">
        <f>$T$74-V74</f>
        <v>0.73803450000008297</v>
      </c>
      <c r="X83" s="20"/>
      <c r="AD83" s="53" t="s">
        <v>230</v>
      </c>
      <c r="AE83" s="54"/>
      <c r="AF83" s="54"/>
      <c r="AG83" s="54"/>
      <c r="AH83" s="54"/>
      <c r="AI83" s="54"/>
      <c r="AJ83" s="77">
        <f>$AI$74-AJ74</f>
        <v>390.31271999999984</v>
      </c>
      <c r="AK83" s="77">
        <f>$AI$74-AK74</f>
        <v>336.27098024999987</v>
      </c>
    </row>
    <row r="84" spans="1:37">
      <c r="A84" t="s">
        <v>246</v>
      </c>
      <c r="G84" s="22">
        <f>G83/$F$74*100</f>
        <v>78.532677846862057</v>
      </c>
      <c r="H84" s="22">
        <f>H83/$F$74*100</f>
        <v>24.400486040359613</v>
      </c>
      <c r="I84" s="4"/>
      <c r="J84" s="20"/>
      <c r="K84" s="4"/>
      <c r="O84" t="s">
        <v>246</v>
      </c>
      <c r="U84" s="22">
        <f>U83/$T$74*100</f>
        <v>46.572503191042664</v>
      </c>
      <c r="V84" s="22">
        <f>V83/$T$74*100</f>
        <v>1.0228445390555663</v>
      </c>
      <c r="X84" s="20"/>
      <c r="AD84" s="53" t="s">
        <v>246</v>
      </c>
      <c r="AE84" s="54"/>
      <c r="AF84" s="54"/>
      <c r="AG84" s="54"/>
      <c r="AH84" s="54"/>
      <c r="AI84" s="54"/>
      <c r="AJ84" s="39">
        <f>AJ83/$AI$74*100</f>
        <v>62.319644431153122</v>
      </c>
      <c r="AK84" s="39">
        <f>AK83/$AI$74*100</f>
        <v>53.691019656482922</v>
      </c>
    </row>
    <row r="85" spans="1:37">
      <c r="A85" t="s">
        <v>243</v>
      </c>
      <c r="C85" s="25">
        <f>C74/7</f>
        <v>12.169893803571428</v>
      </c>
      <c r="D85" s="25">
        <f>D74/7</f>
        <v>8.2820975178571441</v>
      </c>
      <c r="E85" s="25">
        <f>E74/7</f>
        <v>14.999668857142863</v>
      </c>
      <c r="F85" s="25">
        <f>F74/7</f>
        <v>14.411942500000013</v>
      </c>
      <c r="I85" s="4"/>
      <c r="J85" s="4"/>
      <c r="K85" s="4"/>
      <c r="O85" t="s">
        <v>243</v>
      </c>
      <c r="Q85" s="25">
        <f>Q74/7</f>
        <v>9.3689839285714331</v>
      </c>
      <c r="R85" s="25">
        <f>R74/7</f>
        <v>5.8328803571428534</v>
      </c>
      <c r="S85" s="25">
        <f>S74/7</f>
        <v>9.990557142857142</v>
      </c>
      <c r="T85" s="25">
        <f>T74/7</f>
        <v>10.307871428571429</v>
      </c>
      <c r="X85" s="4"/>
      <c r="AD85" s="53" t="s">
        <v>243</v>
      </c>
      <c r="AE85" s="54"/>
      <c r="AF85" s="62">
        <f>AF74/7</f>
        <v>83.495483035714301</v>
      </c>
      <c r="AG85" s="62">
        <f>AG74/7</f>
        <v>82.210777678571432</v>
      </c>
      <c r="AH85" s="62">
        <f>AH74/7</f>
        <v>90.127918749999978</v>
      </c>
      <c r="AI85" s="62">
        <f>AI74/7</f>
        <v>89.472525892857135</v>
      </c>
      <c r="AJ85" s="54"/>
      <c r="AK85" s="54"/>
    </row>
    <row r="86" spans="1:37">
      <c r="A86" t="s">
        <v>249</v>
      </c>
      <c r="G86" s="19">
        <f>$F$82*G84/100</f>
        <v>13.691885722358856</v>
      </c>
      <c r="H86" s="19">
        <f>$F$82*H84/100</f>
        <v>4.2541356744015015</v>
      </c>
      <c r="I86" s="4"/>
      <c r="J86" s="20"/>
      <c r="K86" s="4"/>
      <c r="O86" t="s">
        <v>249</v>
      </c>
      <c r="U86" s="19">
        <f>$F$77*U84/100</f>
        <v>5.8634781517522706E-3</v>
      </c>
      <c r="V86" s="19">
        <f>$F$77*V84/100</f>
        <v>1.2877612746709579E-4</v>
      </c>
      <c r="X86" s="19"/>
      <c r="AD86" s="53" t="s">
        <v>249</v>
      </c>
      <c r="AE86" s="54"/>
      <c r="AF86" s="54"/>
      <c r="AG86" s="54"/>
      <c r="AH86" s="54"/>
      <c r="AI86" s="54"/>
      <c r="AJ86" s="58">
        <f>$F$135*AJ84/100</f>
        <v>0</v>
      </c>
      <c r="AK86" s="58">
        <f>$F$135*AK84/100</f>
        <v>0</v>
      </c>
    </row>
    <row r="87" spans="1:37">
      <c r="I87" s="4"/>
      <c r="J87" s="4"/>
      <c r="K87" s="4"/>
    </row>
  </sheetData>
  <phoneticPr fontId="1" type="noConversion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5DAD1A44-4A92-4D24-A260-D328658788A8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pH</vt:lpstr>
      <vt:lpstr>Catholyte data</vt:lpstr>
      <vt:lpstr>n-caproate transfer</vt:lpstr>
      <vt:lpstr>Anolyte data</vt:lpstr>
      <vt:lpstr>Selectivity</vt:lpstr>
      <vt:lpstr>pH_PZC</vt:lpstr>
      <vt:lpstr>Current</vt:lpstr>
      <vt:lpstr>n-caproate amount</vt:lpstr>
      <vt:lpstr>C2-C4-C6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Jin, Yong</dc:creator>
  <cp:lastModifiedBy>Jin, Yong</cp:lastModifiedBy>
  <cp:lastPrinted>2022-08-01T06:00:20Z</cp:lastPrinted>
  <dcterms:created xsi:type="dcterms:W3CDTF">2015-06-05T18:17:20Z</dcterms:created>
  <dcterms:modified xsi:type="dcterms:W3CDTF">2024-09-04T08:31:21Z</dcterms:modified>
</cp:coreProperties>
</file>